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3185" tabRatio="924"/>
  </bookViews>
  <sheets>
    <sheet name="About" sheetId="60" r:id="rId1"/>
    <sheet name="plan.prediction.WLTP" sheetId="58" r:id="rId2"/>
    <sheet name="RTS" sheetId="57" r:id="rId3"/>
    <sheet name="ROAD" sheetId="56" r:id="rId4"/>
    <sheet name="Inputs" sheetId="61" r:id="rId5"/>
    <sheet name="NEDC-H" sheetId="51" r:id="rId6"/>
    <sheet name="WLTP-H" sheetId="52" r:id="rId7"/>
    <sheet name="meta.WLTP-H.10Hz.ts" sheetId="41" r:id="rId8"/>
    <sheet name="NEDC-L" sheetId="53" r:id="rId9"/>
    <sheet name="WLTP-L" sheetId="54" r:id="rId10"/>
    <sheet name="meta.WLTP-L.10Hz.ts" sheetId="42" r:id="rId11"/>
    <sheet name="prediction.WLTP" sheetId="20" r:id="rId12"/>
    <sheet name="gear_box_ratios" sheetId="2" r:id="rId13"/>
    <sheet name="active_cylinder_ratios" sheetId="27" r:id="rId14"/>
    <sheet name="T1_map" sheetId="6" r:id="rId15"/>
    <sheet name="meta.WLTP-H.pa" sheetId="62" r:id="rId16"/>
    <sheet name="meta.WLTP-H.test_b.ts" sheetId="63" r:id="rId17"/>
    <sheet name="meta.WLTP-H.test_c.ts" sheetId="64" r:id="rId18"/>
    <sheet name="meta.WLTP-H.test_b.10Hz.ts" sheetId="65" r:id="rId19"/>
    <sheet name="meta.WLTP-H.test_c.10Hz.ts" sheetId="66" r:id="rId20"/>
    <sheet name="meta.WLTP-L.pa" sheetId="67" r:id="rId21"/>
    <sheet name="meta.WLTP-L.test_b.ts" sheetId="68" r:id="rId22"/>
    <sheet name="meta.WLTP-L.test_c.ts" sheetId="69" r:id="rId23"/>
    <sheet name="meta.WLTP-L.test_b.10Hz.ts" sheetId="70" r:id="rId24"/>
    <sheet name="meta.WLTP-L.test_c.10Hz.ts" sheetId="71" r:id="rId25"/>
  </sheet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F17" i="67" l="1"/>
  <c r="F16" i="67"/>
  <c r="F15" i="67"/>
  <c r="F14" i="67"/>
  <c r="F13" i="67"/>
  <c r="F12" i="67"/>
  <c r="F11" i="67"/>
  <c r="F10" i="67"/>
  <c r="F9" i="67"/>
  <c r="F8" i="67"/>
  <c r="F7" i="67"/>
  <c r="F6" i="67"/>
  <c r="F5" i="67"/>
  <c r="F4" i="67"/>
  <c r="F3" i="67"/>
  <c r="F2" i="67"/>
  <c r="F17" i="62"/>
  <c r="F16" i="62"/>
  <c r="F15" i="62"/>
  <c r="F14" i="62"/>
  <c r="F13" i="62"/>
  <c r="F12" i="62"/>
  <c r="F11" i="62"/>
  <c r="F10" i="62"/>
  <c r="F9" i="62"/>
  <c r="F8" i="62"/>
  <c r="F7" i="62"/>
  <c r="F6" i="62"/>
  <c r="F5" i="62"/>
  <c r="F4" i="62"/>
  <c r="F3" i="62"/>
  <c r="F2" i="62"/>
  <c r="F109" i="61"/>
  <c r="F105" i="61"/>
  <c r="F102" i="61"/>
  <c r="F101" i="61"/>
  <c r="F100" i="61"/>
  <c r="F99" i="61"/>
  <c r="F97" i="61"/>
  <c r="F96" i="61"/>
  <c r="F92" i="61"/>
  <c r="F91" i="61"/>
  <c r="F90" i="61"/>
  <c r="F89" i="61"/>
  <c r="F88" i="61"/>
  <c r="F87" i="61"/>
  <c r="F86" i="61"/>
  <c r="F83" i="61"/>
  <c r="F82" i="61"/>
  <c r="F81" i="61"/>
  <c r="F80" i="61"/>
  <c r="F77" i="61"/>
  <c r="F76" i="61"/>
  <c r="F75" i="61"/>
  <c r="F74" i="61"/>
  <c r="F73" i="61"/>
  <c r="F72" i="61"/>
  <c r="F71" i="61"/>
  <c r="F70" i="61"/>
  <c r="F69" i="61"/>
  <c r="F68" i="61"/>
  <c r="F67" i="61"/>
  <c r="F66" i="61"/>
  <c r="F65" i="61"/>
  <c r="F64" i="61"/>
  <c r="F63" i="61"/>
  <c r="F62" i="61"/>
  <c r="F61" i="61"/>
  <c r="F60" i="61"/>
  <c r="F59" i="61"/>
  <c r="F58" i="61"/>
  <c r="F55" i="61"/>
  <c r="F54" i="61"/>
  <c r="F53" i="61"/>
  <c r="F52" i="61"/>
  <c r="F51" i="61"/>
  <c r="F50" i="61"/>
  <c r="F49" i="61"/>
  <c r="F48" i="61"/>
  <c r="F47" i="61"/>
  <c r="F46" i="61"/>
  <c r="F45" i="61"/>
  <c r="F44" i="61"/>
  <c r="F43" i="61"/>
  <c r="F42" i="61"/>
  <c r="F41" i="61"/>
  <c r="F40" i="61"/>
  <c r="F37" i="61"/>
  <c r="F36" i="61"/>
  <c r="F35" i="61"/>
  <c r="F34" i="61"/>
  <c r="F33" i="61"/>
  <c r="F32" i="61"/>
  <c r="F31" i="61"/>
  <c r="F30" i="61"/>
  <c r="F29" i="61"/>
  <c r="F28" i="61"/>
  <c r="F27" i="61"/>
  <c r="F26" i="61"/>
  <c r="F25" i="61"/>
  <c r="F24" i="61"/>
  <c r="F23" i="61"/>
  <c r="F22" i="61"/>
  <c r="F21" i="61"/>
  <c r="F20" i="61"/>
  <c r="F19" i="61"/>
  <c r="F18" i="61"/>
  <c r="F17" i="61"/>
  <c r="F16" i="61"/>
  <c r="F15" i="61"/>
  <c r="F14" i="61"/>
  <c r="F13" i="61"/>
  <c r="F12" i="61"/>
  <c r="C7" i="61"/>
  <c r="F6" i="61"/>
  <c r="F5" i="61"/>
  <c r="F4" i="61"/>
  <c r="F3" i="61"/>
  <c r="F2" i="61"/>
  <c r="E3" i="58" l="1"/>
  <c r="E5" i="58"/>
  <c r="E13" i="58"/>
</calcChain>
</file>

<file path=xl/sharedStrings.xml><?xml version="1.0" encoding="utf-8"?>
<sst xmlns="http://schemas.openxmlformats.org/spreadsheetml/2006/main" count="873" uniqueCount="463">
  <si>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</si>
  <si>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</si>
  <si>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</si>
  <si>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</si>
  <si>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</si>
  <si>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</si>
  <si>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</si>
  <si>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</si>
  <si>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</si>
  <si>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</si>
  <si>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</si>
  <si>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</si>
  <si>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</si>
  <si>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</si>
  <si>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</si>
  <si>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</si>
  <si>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</si>
  <si>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</si>
  <si>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</si>
  <si>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</si>
  <si>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</si>
  <si>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</si>
  <si>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</si>
  <si>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</si>
  <si>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</si>
  <si>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</si>
  <si>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</si>
  <si>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</si>
  <si>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</si>
  <si>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</si>
  <si>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</si>
  <si>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</si>
  <si>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</si>
  <si>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</si>
  <si>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</si>
  <si>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</si>
  <si>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</si>
  <si>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</si>
  <si>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</si>
  <si>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</si>
  <si>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</si>
  <si>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</si>
  <si>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</si>
  <si>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</si>
  <si>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</si>
  <si>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</si>
  <si>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</si>
  <si>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</si>
  <si>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</si>
  <si>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</si>
  <si>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</si>
  <si>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</si>
  <si>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</si>
  <si>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</si>
  <si>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</si>
  <si>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</si>
  <si>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</si>
  <si>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</si>
  <si>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</si>
  <si>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</si>
  <si>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</si>
  <si>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</si>
  <si>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</si>
  <si>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</si>
  <si>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</si>
  <si>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</si>
  <si>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</si>
  <si>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</si>
  <si>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</si>
  <si>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</si>
  <si>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</si>
  <si>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</si>
  <si>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</si>
  <si>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</si>
  <si>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</si>
  <si>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</si>
  <si>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</si>
  <si>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</si>
  <si>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</si>
  <si>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</si>
  <si>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</si>
  <si>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</si>
  <si>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</si>
  <si>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</si>
  <si>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</si>
  <si>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</si>
  <si>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</si>
  <si>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</si>
  <si>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</si>
  <si>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</si>
  <si>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</si>
  <si>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</si>
  <si>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</si>
  <si>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</si>
  <si>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</si>
  <si>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</si>
  <si>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</si>
  <si>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</si>
  <si>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</si>
  <si>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</si>
  <si>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</si>
  <si>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</si>
  <si>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</si>
  <si>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</si>
  <si>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</si>
  <si>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</si>
  <si>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</si>
  <si>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</si>
  <si>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</si>
  <si>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</si>
  <si>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</si>
  <si>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</si>
  <si>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</si>
  <si>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</si>
  <si>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</si>
  <si>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</si>
  <si>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</si>
  <si>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</si>
  <si>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</si>
  <si>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</si>
  <si>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</si>
  <si>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</si>
  <si>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</si>
  <si>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</si>
  <si>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</si>
  <si>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</si>
  <si>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</si>
  <si>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</si>
  <si>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</si>
  <si>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</si>
  <si>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</si>
  <si>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</si>
  <si>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</si>
  <si>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</si>
  <si>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</si>
  <si>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</si>
  <si>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</si>
  <si>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</si>
  <si>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</si>
  <si>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</si>
  <si>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</si>
  <si>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</si>
  <si>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</si>
  <si>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</si>
  <si>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</si>
  <si>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</si>
  <si>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</si>
  <si>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</si>
  <si>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</si>
  <si>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</si>
  <si>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</si>
  <si>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</si>
  <si>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</si>
  <si>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</si>
  <si>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</si>
  <si>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</si>
  <si>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</si>
  <si>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</si>
  <si>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</si>
  <si>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</si>
  <si>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</si>
  <si>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</si>
  <si>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</si>
  <si>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</si>
  <si>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</si>
  <si>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</si>
  <si>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</si>
  <si>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</si>
  <si>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</si>
  <si>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</si>
  <si>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</si>
  <si>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</si>
  <si>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</si>
  <si>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</si>
  <si>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</si>
  <si>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</si>
  <si>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</si>
  <si>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</si>
  <si>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</si>
  <si>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</si>
  <si>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</si>
  <si>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</si>
  <si>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</si>
  <si>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</si>
  <si>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</si>
  <si>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</si>
  <si>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</si>
  <si>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</si>
  <si>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</si>
  <si>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</si>
  <si>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</si>
  <si>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</si>
  <si>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</si>
  <si>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</si>
  <si>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</si>
  <si>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</si>
  <si>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</si>
  <si>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</si>
  <si>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</si>
  <si>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</si>
  <si>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</si>
  <si>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</si>
  <si>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</si>
  <si>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</si>
  <si>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</si>
  <si>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</si>
  <si>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</si>
  <si>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</si>
  <si>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</si>
  <si>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</si>
  <si>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</si>
  <si>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</si>
  <si>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</si>
  <si>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</si>
  <si>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</si>
  <si>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</si>
  <si>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</si>
  <si>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</si>
  <si>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</si>
  <si>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</si>
  <si>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</si>
  <si>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</si>
  <si>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</si>
  <si>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</si>
  <si>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</si>
  <si>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</si>
  <si>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</si>
  <si>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</si>
  <si>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</si>
  <si>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</si>
  <si>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</si>
  <si>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</si>
  <si>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</si>
  <si>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</si>
  <si>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</si>
  <si>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</si>
  <si>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</si>
  <si>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</si>
  <si>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</si>
  <si>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</si>
  <si>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</si>
  <si>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</si>
  <si>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</si>
  <si>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</si>
  <si>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</si>
  <si>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</si>
  <si>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</si>
  <si>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</si>
  <si>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</si>
  <si>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</si>
  <si>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</si>
  <si>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</si>
  <si>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</si>
  <si>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</si>
  <si>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</si>
  <si>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</si>
  <si>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</si>
  <si>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</si>
  <si>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</si>
  <si>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</si>
  <si>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</si>
  <si>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</si>
  <si>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</si>
  <si>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</si>
  <si>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</si>
  <si>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</si>
  <si>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</si>
  <si>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</si>
  <si>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</si>
  <si>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</si>
  <si>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</si>
  <si>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</si>
  <si>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</si>
  <si>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</si>
  <si>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</si>
  <si>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</si>
  <si>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</si>
  <si>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</si>
  <si>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</si>
  <si>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</si>
  <si>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</si>
  <si>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</si>
  <si>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</si>
  <si>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</si>
  <si>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</si>
  <si>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</si>
  <si>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</si>
  <si>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</si>
  <si>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</si>
  <si>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</si>
  <si>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</si>
  <si>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</si>
  <si>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</si>
  <si>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</si>
  <si>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</si>
  <si>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</si>
  <si>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</si>
  <si>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</si>
  <si>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</si>
  <si>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</si>
  <si>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</si>
  <si>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</si>
  <si>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</si>
  <si>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atct_family_correction_factor</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</si>
  <si>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</si>
  <si>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</si>
  <si>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</si>
  <si>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</si>
  <si>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</si>
  <si>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</si>
  <si>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</si>
  <si>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</si>
  <si>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</si>
  <si>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</si>
  <si>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</si>
  <si>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</si>
  <si>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</si>
  <si>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</si>
  <si>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</si>
  <si>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</si>
  <si>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</si>
  <si>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</si>
  <si>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</si>
  <si>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</si>
  <si>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</si>
  <si>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</si>
  <si>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</si>
  <si>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</si>
  <si>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</si>
  <si>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</si>
  <si>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</si>
  <si>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</si>
  <si>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</si>
  <si>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</si>
  <si>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</si>
  <si>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</si>
  <si>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</si>
  <si>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</si>
  <si>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</si>
  <si>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</si>
  <si>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</si>
  <si>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</si>
  <si>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</si>
  <si>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</si>
  <si>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</si>
  <si>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</si>
  <si>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</si>
  <si>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</si>
  <si>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</si>
  <si>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</si>
  <si>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</si>
  <si>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</si>
  <si>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</si>
  <si>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</si>
  <si>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</si>
  <si>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</si>
  <si>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</si>
  <si>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</si>
  <si>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</si>
  <si>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</si>
  <si>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</si>
  <si>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</si>
  <si>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</si>
  <si>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</si>
  <si>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</si>
  <si>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</si>
  <si>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</si>
  <si>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</si>
  <si>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</si>
  <si>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</si>
  <si>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</si>
  <si>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</si>
  <si>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</si>
  <si>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</si>
  <si>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</si>
  <si>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</si>
  <si>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</si>
  <si>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3.0.0</t>
  </si>
  <si>
    <t>12</t>
  </si>
  <si>
    <t>abc</t>
  </si>
  <si>
    <t>diesel</t>
  </si>
  <si>
    <t>compression</t>
  </si>
  <si>
    <t>P215/60R17 96T</t>
  </si>
  <si>
    <t>automatic</t>
  </si>
  <si>
    <t>test_b.target.fuel_consumption_value</t>
  </si>
  <si>
    <t>test_b.target.corrected_co2_emission_value</t>
  </si>
  <si>
    <t>test_c.target.fuel_consumption_value</t>
  </si>
  <si>
    <t>test_c.target.corrected_co2_emission_value</t>
  </si>
  <si>
    <t>WLTP Theoretical Gear[-]</t>
  </si>
  <si>
    <t>target.calibration.gears</t>
  </si>
  <si>
    <t>WLTP Theoretical Gear [-]</t>
  </si>
  <si>
    <t>id</t>
  </si>
  <si>
    <t>base</t>
  </si>
  <si>
    <t>nedc_cycle</t>
  </si>
  <si>
    <t>#NEDC-H!B3:..:D:{"opts": {"empty": true},  "func": "redim", "kwds": {"col": 1}}</t>
  </si>
  <si>
    <t>[(0.0, 780.0), (780.0, 1180.0)]</t>
  </si>
  <si>
    <t>invert_cycles</t>
  </si>
  <si>
    <t>#WLTP-L!B3:..:D:{"opts": {"empty": true},  "func": "redim", "kwds": {"col": 1}}</t>
  </si>
  <si>
    <t>#WLTP-H!B3:..:D:{"opts": {"empty": true},  "func": "redim", "kwds": {"col": 1}}</t>
  </si>
  <si>
    <t>change base</t>
  </si>
  <si>
    <t>./co2mpas_demo-1.xlsx</t>
  </si>
  <si>
    <t>Angle slopes [rad]</t>
  </si>
  <si>
    <t>angle_slopes</t>
  </si>
  <si>
    <t>phases_integration_times</t>
  </si>
  <si>
    <t>initial_state_of_charge</t>
  </si>
  <si>
    <t>gear_box_ratios.NEDC</t>
  </si>
  <si>
    <t>gear_box_type.NEDC</t>
  </si>
  <si>
    <t>tyre_code.NEDC</t>
  </si>
  <si>
    <t>initial_temperature</t>
  </si>
  <si>
    <t>initial_gear_box_temperature</t>
  </si>
  <si>
    <t>electric_load</t>
  </si>
  <si>
    <t>angle_slope</t>
  </si>
  <si>
    <t>n_dyno_axes</t>
  </si>
  <si>
    <t>rts_cycle</t>
  </si>
  <si>
    <t>#RTS!B3:..:D:{"opts": {"empty": true},  "func": "redim", "kwds": {"col": 1}}</t>
  </si>
  <si>
    <t>[(0.0, 887.0)]</t>
  </si>
  <si>
    <t>manual</t>
  </si>
  <si>
    <t>tyre</t>
  </si>
  <si>
    <t>225/60R16</t>
  </si>
  <si>
    <t>hot</t>
  </si>
  <si>
    <t xml:space="preserve">lights </t>
  </si>
  <si>
    <t>(-0.38, -0.46)</t>
  </si>
  <si>
    <t>biofuel</t>
  </si>
  <si>
    <t>slope</t>
  </si>
  <si>
    <t>cylinder_deactivation</t>
  </si>
  <si>
    <t>[1, 0.6, 0.3]</t>
  </si>
  <si>
    <t>road</t>
  </si>
  <si>
    <t>#ROAD!C3:..:D:{"opts": {"empty": true},  "func": "redim", "kwds": {"col": 1}}</t>
  </si>
  <si>
    <t>#ROAD!B3:..:D:{"opts": {"empty": true},  "func": "redim", "kwds": {"col": 1}}</t>
  </si>
  <si>
    <t>[(0.0, 3200.0)]</t>
  </si>
  <si>
    <t>velocities.WLTP-L</t>
  </si>
  <si>
    <t>velocities.WLTP-H</t>
  </si>
  <si>
    <t>#RTS!A3:..:D:{"opts": {"empty": true},  "func": "redim", "kwds": {"col": 1}}</t>
  </si>
  <si>
    <t>#NEDC-H!A3:..:D:{"opts": {"empty": true},  "func": "redim", "kwds": {"col": 1}}</t>
  </si>
  <si>
    <t>#ROAD!A3:..:D:{"opts": {"empty": true},  "func": "redim", "kwds": {"col": 1}}</t>
  </si>
  <si>
    <t>has_torque_converter.NEDC</t>
  </si>
  <si>
    <t>f0.WLTP-H</t>
  </si>
  <si>
    <t>f1.WLTP-H</t>
  </si>
  <si>
    <t>f2.WLTP-H</t>
  </si>
  <si>
    <t>vehicle_mass.WLTP-H</t>
  </si>
  <si>
    <t>f0.WLTP-L</t>
  </si>
  <si>
    <t>f1.WLTP-L</t>
  </si>
  <si>
    <t>f2.WLTP-L</t>
  </si>
  <si>
    <t>vehicle_mass.WLTP-L</t>
  </si>
  <si>
    <t>Extension of an Interpolation family</t>
  </si>
  <si>
    <t>dice.extension</t>
  </si>
  <si>
    <t>0 = No | 1 = Yes - Is it an extension of an already Type Approved Interpolation Family?  (default: 0)</t>
  </si>
  <si>
    <t>Bi-fuel vehicle</t>
  </si>
  <si>
    <t>dice.bifuel</t>
  </si>
  <si>
    <t>0 = No | 1 = Yes - Is it a Bi-fuel vehicle?  (default: 0)</t>
  </si>
  <si>
    <t>WLTP re-test, point 2.2b of Annex I</t>
  </si>
  <si>
    <t>dice.wltp_retest</t>
  </si>
  <si>
    <t>-</t>
  </si>
  <si>
    <t>string</t>
  </si>
  <si>
    <t>Indicate which test conditions as referred to in point 2.2a of annex I have been subject to re-testing. Input can have multiple letters combinations. Leave empty if not applicable.</t>
  </si>
  <si>
    <t>DICE procedure comments</t>
  </si>
  <si>
    <t>dice.comments</t>
  </si>
  <si>
    <t>#gear_box_ratios!D3:..(D):{"opts": {"empty": true},  "func": "redim", "kwds": {"col": 1, "cell": 1}}</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</si>
  <si>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 
The </t>
    </r>
    <r>
      <rPr>
        <b/>
        <sz val="12"/>
        <color theme="5" tint="0.39997558519241921"/>
        <rFont val="Calibri"/>
        <family val="2"/>
        <scheme val="minor"/>
      </rPr>
      <t>meta.WLTP-X.pa</t>
    </r>
    <r>
      <rPr>
        <sz val="12"/>
        <color theme="1"/>
        <rFont val="Calibri"/>
        <family val="2"/>
        <scheme val="minor"/>
      </rPr>
      <t xml:space="preserve">, </t>
    </r>
    <r>
      <rPr>
        <b/>
        <sz val="12"/>
        <color theme="5" tint="0.39997558519241921"/>
        <rFont val="Calibri"/>
        <family val="2"/>
        <scheme val="minor"/>
      </rPr>
      <t>meta.WTP-X.test_x.ts</t>
    </r>
    <r>
      <rPr>
        <sz val="12"/>
        <color theme="1"/>
        <rFont val="Calibri"/>
        <family val="2"/>
        <scheme val="minor"/>
      </rPr>
      <t xml:space="preserve">, </t>
    </r>
    <r>
      <rPr>
        <b/>
        <sz val="12"/>
        <color theme="5" tint="0.39997558519241921"/>
        <rFont val="Calibri"/>
        <family val="2"/>
        <scheme val="minor"/>
      </rPr>
      <t>meta.WLTP-X.test_x.10Hz.ts</t>
    </r>
    <r>
      <rPr>
        <sz val="12"/>
        <color theme="1"/>
        <rFont val="Calibri"/>
        <family val="2"/>
        <scheme val="minor"/>
      </rPr>
      <t xml:space="preserve"> tabs, where </t>
    </r>
    <r>
      <rPr>
        <b/>
        <i/>
        <sz val="12"/>
        <color theme="5" tint="0.39997558519241921"/>
        <rFont val="Calibri"/>
        <family val="2"/>
        <scheme val="minor"/>
      </rPr>
      <t>X</t>
    </r>
    <r>
      <rPr>
        <sz val="12"/>
        <color theme="1"/>
        <rFont val="Calibri"/>
        <family val="2"/>
        <scheme val="minor"/>
      </rPr>
      <t xml:space="preserve"> stands for </t>
    </r>
    <r>
      <rPr>
        <b/>
        <sz val="12"/>
        <color theme="1"/>
        <rFont val="Calibri"/>
        <family val="2"/>
        <scheme val="minor"/>
      </rPr>
      <t>High</t>
    </r>
    <r>
      <rPr>
        <sz val="12"/>
        <color theme="1"/>
        <rFont val="Calibri"/>
        <family val="2"/>
        <scheme val="minor"/>
      </rPr>
      <t xml:space="preserve"> or </t>
    </r>
    <r>
      <rPr>
        <b/>
        <sz val="12"/>
        <color theme="1"/>
        <rFont val="Calibri"/>
        <family val="2"/>
        <scheme val="minor"/>
      </rPr>
      <t>Low</t>
    </r>
    <r>
      <rPr>
        <sz val="12"/>
        <color theme="1"/>
        <rFont val="Calibri"/>
        <family val="2"/>
        <scheme val="minor"/>
      </rPr>
      <t xml:space="preserve"> and </t>
    </r>
    <r>
      <rPr>
        <b/>
        <i/>
        <sz val="12"/>
        <color theme="5" tint="0.39997558519241921"/>
        <rFont val="Calibri"/>
        <family val="2"/>
        <scheme val="minor"/>
      </rPr>
      <t>x</t>
    </r>
    <r>
      <rPr>
        <sz val="12"/>
        <color theme="1"/>
        <rFont val="Calibri"/>
        <family val="2"/>
        <scheme val="minor"/>
      </rPr>
      <t xml:space="preserve"> for tests </t>
    </r>
    <r>
      <rPr>
        <b/>
        <sz val="12"/>
        <color theme="1"/>
        <rFont val="Calibri"/>
        <family val="2"/>
        <scheme val="minor"/>
      </rPr>
      <t>b</t>
    </r>
    <r>
      <rPr>
        <sz val="12"/>
        <color theme="1"/>
        <rFont val="Calibri"/>
        <family val="2"/>
        <scheme val="minor"/>
      </rPr>
      <t xml:space="preserve"> and</t>
    </r>
    <r>
      <rPr>
        <b/>
        <sz val="12"/>
        <color theme="1"/>
        <rFont val="Calibri"/>
        <family val="2"/>
        <scheme val="minor"/>
      </rPr>
      <t xml:space="preserve"> c</t>
    </r>
    <r>
      <rPr>
        <sz val="12"/>
        <color theme="1"/>
        <rFont val="Calibri"/>
        <family val="2"/>
        <scheme val="minor"/>
      </rPr>
      <t xml:space="preserve">, are required in cases where more than one WLTP tests have been performed. The respective spreadsheets should be filled with the possible extra tests (maximum number: 2).
</t>
    </r>
  </si>
  <si>
    <t>Parent Interpolation Family ID</t>
  </si>
  <si>
    <t>dice.parent_vehicle_family_id</t>
  </si>
  <si>
    <t>Individual code for "parent" vehicle (not mandatory). In case of one WLTP test linked to multiple Interpolation Family IDs, this cell should be filled with the "parent" Interpolation Family ID for which a random number already exists. Check the definition</t>
  </si>
  <si>
    <t>In this field you may add comments regarding the DICE procedure. In case of an extension, or an error, please provide a detailed description.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</si>
</sst>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0"/>
    <numFmt numFmtId="167" formatCode="0.0000000"/>
  </numFmts>
  <fonts count="41"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theme="1"/>
      <name val="Calibri"/>
      <family val="2"/>
      <scheme val="minor"/>
    </font>
    <font>
      <sz val="9"/>
      <color theme="1"/>
      <name val="Calibri"/>
      <family val="2"/>
      <scheme val="minor"/>
    </font>
    <font>
      <sz val="10"/>
      <color theme="10"/>
      <name val="Calibri"/>
      <family val="2"/>
      <scheme val="minor"/>
    </font>
    <font>
      <b/>
      <sz val="12"/>
      <color theme="5" tint="0.39997558519241921"/>
      <name val="Calibri"/>
      <family val="2"/>
      <scheme val="minor"/>
    </font>
    <font>
      <b/>
      <i/>
      <sz val="12"/>
      <color theme="5" tint="0.39997558519241921"/>
      <name val="Calibri"/>
      <family val="2"/>
      <scheme val="minor"/>
    </font>
    <font>
      <b/>
      <sz val="12"/>
      <color theme="1"/>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FFFF99"/>
        <bgColor indexed="64"/>
      </patternFill>
    </fill>
  </fills>
  <borders count="25">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9" fontId="35" fillId="0" borderId="0" applyFont="0" applyFill="0" applyBorder="0" applyAlignment="0" applyProtection="0"/>
  </cellStyleXfs>
  <cellXfs count="171">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2" fillId="0" borderId="24" xfId="0" applyFont="1" applyBorder="1" applyAlignment="1">
      <alignment horizontal="center" vertical="top"/>
    </xf>
    <xf numFmtId="9" fontId="2" fillId="0" borderId="0" xfId="10" applyFont="1" applyAlignment="1">
      <alignment horizontal="center" vertical="center"/>
    </xf>
    <xf numFmtId="9" fontId="0" fillId="0" borderId="0" xfId="10" applyFont="1"/>
    <xf numFmtId="10" fontId="0" fillId="0" borderId="0" xfId="10" applyNumberFormat="1" applyFont="1"/>
    <xf numFmtId="0" fontId="0" fillId="0" borderId="0" xfId="0" applyAlignment="1">
      <alignment horizontal="center"/>
    </xf>
    <xf numFmtId="0" fontId="0" fillId="0" borderId="0" xfId="0" applyAlignment="1">
      <alignment horizontal="left"/>
    </xf>
    <xf numFmtId="0" fontId="2" fillId="0" borderId="0" xfId="0" applyFont="1" applyBorder="1" applyAlignment="1">
      <alignment horizontal="center" vertical="top"/>
    </xf>
    <xf numFmtId="9" fontId="0" fillId="0" borderId="0" xfId="10" applyFont="1" applyAlignment="1">
      <alignment horizontal="center"/>
    </xf>
    <xf numFmtId="2" fontId="0" fillId="0" borderId="0" xfId="10" applyNumberFormat="1" applyFont="1" applyAlignment="1">
      <alignment horizontal="center"/>
    </xf>
    <xf numFmtId="0" fontId="0" fillId="2" borderId="0" xfId="0" applyFill="1" applyAlignment="1" applyProtection="1">
      <alignment horizontal="right" vertical="center"/>
      <protection locked="0"/>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0" fillId="0" borderId="0" xfId="0" applyFont="1" applyFill="1" applyBorder="1" applyAlignment="1" applyProtection="1">
      <alignment vertical="center" wrapText="1"/>
      <protection locked="0"/>
    </xf>
    <xf numFmtId="0" fontId="36" fillId="0" borderId="0" xfId="0" applyFont="1" applyFill="1" applyBorder="1" applyAlignment="1" applyProtection="1">
      <alignment horizontal="center" vertical="center"/>
      <protection locked="0"/>
    </xf>
    <xf numFmtId="0" fontId="37" fillId="0" borderId="0" xfId="9" applyFont="1" applyFill="1" applyBorder="1" applyAlignment="1" applyProtection="1">
      <alignment vertical="center" wrapText="1"/>
      <protection locked="0" hidden="1"/>
    </xf>
    <xf numFmtId="0" fontId="32" fillId="0" borderId="0" xfId="9" applyFont="1" applyBorder="1" applyAlignment="1" applyProtection="1">
      <alignment horizontal="left" vertical="center" wrapText="1"/>
      <protection locked="0" hidden="1"/>
    </xf>
    <xf numFmtId="0" fontId="5" fillId="0" borderId="0" xfId="0" applyFont="1" applyAlignment="1" applyProtection="1">
      <alignment horizontal="left" vertical="center" wrapText="1"/>
      <protection locked="0"/>
    </xf>
    <xf numFmtId="0" fontId="0" fillId="0" borderId="0" xfId="0" applyFill="1" applyAlignment="1" applyProtection="1">
      <alignment horizontal="left" vertical="center"/>
      <protection locked="0"/>
    </xf>
    <xf numFmtId="0" fontId="22" fillId="0" borderId="0" xfId="0" applyFont="1" applyAlignment="1">
      <alignment vertical="center"/>
    </xf>
    <xf numFmtId="0" fontId="6" fillId="5" borderId="0" xfId="0" applyFont="1" applyFill="1" applyAlignment="1" applyProtection="1">
      <alignment horizontal="left" vertical="center"/>
      <protection locked="0"/>
    </xf>
    <xf numFmtId="2" fontId="6" fillId="2" borderId="0" xfId="0" applyNumberFormat="1" applyFont="1" applyFill="1" applyAlignment="1" applyProtection="1">
      <alignment horizontal="right" vertical="center"/>
      <protection locked="0"/>
    </xf>
    <xf numFmtId="0" fontId="6" fillId="6" borderId="0" xfId="0" applyFont="1" applyFill="1" applyAlignment="1" applyProtection="1">
      <alignment horizontal="right" vertical="center"/>
      <protection locked="0"/>
    </xf>
    <xf numFmtId="0" fontId="0" fillId="6" borderId="0" xfId="0" applyFill="1"/>
    <xf numFmtId="0" fontId="22" fillId="0" borderId="0" xfId="0" applyFont="1" applyAlignment="1">
      <alignment horizontal="center" vertical="center" wrapText="1"/>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5" fillId="0" borderId="23" xfId="0"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0" fillId="0" borderId="0" xfId="0" applyFill="1" applyAlignment="1" applyProtection="1">
      <alignment horizontal="left" vertical="center"/>
      <protection locked="0"/>
    </xf>
    <xf numFmtId="0" fontId="0" fillId="0" borderId="0" xfId="0" applyFill="1" applyAlignment="1" applyProtection="1">
      <alignment horizontal="left" vertical="center"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top"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 name="Percent" xfId="10" builtinId="5"/>
  </cellStyles>
  <dxfs count="113">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12700</xdr:colOff>
      <xdr:row>38</xdr:row>
      <xdr:rowOff>183242</xdr:rowOff>
    </xdr:from>
    <xdr:to>
      <xdr:col>12</xdr:col>
      <xdr:colOff>292100</xdr:colOff>
      <xdr:row>47</xdr:row>
      <xdr:rowOff>59417</xdr:rowOff>
    </xdr:to>
    <xdr:sp macro="" textlink="">
      <xdr:nvSpPr>
        <xdr:cNvPr id="2" name="TextBox 1">
          <a:extLst>
            <a:ext uri="{FF2B5EF4-FFF2-40B4-BE49-F238E27FC236}">
              <a16:creationId xmlns:a16="http://schemas.microsoft.com/office/drawing/2014/main" id="{00000000-0008-0000-0100-000004000000}"/>
            </a:ext>
          </a:extLst>
        </xdr:cNvPr>
        <xdr:cNvSpPr txBox="1"/>
      </xdr:nvSpPr>
      <xdr:spPr>
        <a:xfrm>
          <a:off x="12919075" y="9260567"/>
          <a:ext cx="323215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48</xdr:row>
      <xdr:rowOff>0</xdr:rowOff>
    </xdr:from>
    <xdr:to>
      <xdr:col>12</xdr:col>
      <xdr:colOff>0</xdr:colOff>
      <xdr:row>53</xdr:row>
      <xdr:rowOff>66675</xdr:rowOff>
    </xdr:to>
    <xdr:sp macro="" textlink="">
      <xdr:nvSpPr>
        <xdr:cNvPr id="3" name="TextBox 2">
          <a:extLst>
            <a:ext uri="{FF2B5EF4-FFF2-40B4-BE49-F238E27FC236}">
              <a16:creationId xmlns:a16="http://schemas.microsoft.com/office/drawing/2014/main" id="{00000000-0008-0000-0100-000004000000}"/>
            </a:ext>
          </a:extLst>
        </xdr:cNvPr>
        <xdr:cNvSpPr txBox="1"/>
      </xdr:nvSpPr>
      <xdr:spPr>
        <a:xfrm>
          <a:off x="12906375" y="10982325"/>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twoCellAnchor>
    <xdr:from>
      <xdr:col>6</xdr:col>
      <xdr:colOff>0</xdr:colOff>
      <xdr:row>1</xdr:row>
      <xdr:rowOff>0</xdr:rowOff>
    </xdr:from>
    <xdr:to>
      <xdr:col>12</xdr:col>
      <xdr:colOff>285749</xdr:colOff>
      <xdr:row>27</xdr:row>
      <xdr:rowOff>9525</xdr:rowOff>
    </xdr:to>
    <xdr:sp macro="" textlink="">
      <xdr:nvSpPr>
        <xdr:cNvPr id="4" name="TextBox 3">
          <a:extLst>
            <a:ext uri="{FF2B5EF4-FFF2-40B4-BE49-F238E27FC236}">
              <a16:creationId xmlns:a16="http://schemas.microsoft.com/office/drawing/2014/main" id="{00000000-0008-0000-0100-000002000000}"/>
            </a:ext>
          </a:extLst>
        </xdr:cNvPr>
        <xdr:cNvSpPr txBox="1"/>
      </xdr:nvSpPr>
      <xdr:spPr>
        <a:xfrm>
          <a:off x="12906375" y="190500"/>
          <a:ext cx="3238499" cy="63817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1571624</xdr:colOff>
      <xdr:row>5</xdr:row>
      <xdr:rowOff>76200</xdr:rowOff>
    </xdr:from>
    <xdr:to>
      <xdr:col>5</xdr:col>
      <xdr:colOff>21599</xdr:colOff>
      <xdr:row>27</xdr:row>
      <xdr:rowOff>169200</xdr:rowOff>
    </xdr:to>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4933949" y="1000125"/>
          <a:ext cx="9264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2</xdr:col>
      <xdr:colOff>1333500</xdr:colOff>
      <xdr:row>5</xdr:row>
      <xdr:rowOff>76200</xdr:rowOff>
    </xdr:from>
    <xdr:to>
      <xdr:col>3</xdr:col>
      <xdr:colOff>1564650</xdr:colOff>
      <xdr:row>27</xdr:row>
      <xdr:rowOff>169200</xdr:rowOff>
    </xdr:to>
    <xdr:sp macro="" textlink="">
      <xdr:nvSpPr>
        <xdr:cNvPr id="3" name="TextBox 2"/>
        <xdr:cNvSpPr txBox="1"/>
      </xdr:nvSpPr>
      <xdr:spPr>
        <a:xfrm>
          <a:off x="3352800"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2" name="TextBox 1">
          <a:extLst>
            <a:ext uri="{FF2B5EF4-FFF2-40B4-BE49-F238E27FC236}">
              <a16:creationId xmlns:a16="http://schemas.microsoft.com/office/drawing/2014/main"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WLTP-H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WLTP-H test in spreadsheet "Inputs", "WLTP-H" and "meta.WLTP-H.10Hz.ts"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"meta.WLTP-H.pa", "meta.WLTP-H.test_X.1Hz.ts", "meta.WLTP-H.test_X.10Hz.ts"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WLTP-H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38100</xdr:rowOff>
    </xdr:from>
    <xdr:to>
      <xdr:col>13</xdr:col>
      <xdr:colOff>0</xdr:colOff>
      <xdr:row>12</xdr:row>
      <xdr:rowOff>123825</xdr:rowOff>
    </xdr:to>
    <xdr:sp macro="" textlink="">
      <xdr:nvSpPr>
        <xdr:cNvPr id="2" name="TextBox 1">
          <a:extLst>
            <a:ext uri="{FF2B5EF4-FFF2-40B4-BE49-F238E27FC236}">
              <a16:creationId xmlns:a16="http://schemas.microsoft.com/office/drawing/2014/main" id="{00000000-0008-0000-0100-000004000000}"/>
            </a:ext>
          </a:extLst>
        </xdr:cNvPr>
        <xdr:cNvSpPr txBox="1"/>
      </xdr:nvSpPr>
      <xdr:spPr>
        <a:xfrm>
          <a:off x="12811125" y="2286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B12" sqref="B12"/>
    </sheetView>
  </sheetViews>
  <sheetFormatPr defaultColWidth="0" defaultRowHeight="15" customHeight="1" zeroHeight="1" x14ac:dyDescent="0.25"/>
  <cols>
    <col min="1" max="15" width="9.140625" customWidth="1"/>
    <col min="16" max="16" width="9.140625" hidden="1" customWidth="1"/>
    <col min="17" max="16384" width="9.140625" hidden="1"/>
  </cols>
  <sheetData>
    <row r="1" spans="1:15" x14ac:dyDescent="0.25"/>
    <row r="2" spans="1:15" x14ac:dyDescent="0.25"/>
    <row r="3" spans="1:15" x14ac:dyDescent="0.25"/>
    <row r="4" spans="1:15" x14ac:dyDescent="0.25"/>
    <row r="5" spans="1:15" x14ac:dyDescent="0.25"/>
    <row r="6" spans="1:15" x14ac:dyDescent="0.25"/>
    <row r="7" spans="1:15" x14ac:dyDescent="0.25"/>
    <row r="8" spans="1:15" x14ac:dyDescent="0.25"/>
    <row r="9" spans="1:15" x14ac:dyDescent="0.25"/>
    <row r="10" spans="1:15" x14ac:dyDescent="0.25"/>
    <row r="11" spans="1:15" x14ac:dyDescent="0.25"/>
    <row r="12" spans="1:15" x14ac:dyDescent="0.25"/>
    <row r="13" spans="1:15" x14ac:dyDescent="0.25"/>
    <row r="14" spans="1:15" s="151" customFormat="1" ht="15" customHeight="1" x14ac:dyDescent="0.25">
      <c r="A14" s="156" t="s">
        <v>458</v>
      </c>
      <c r="B14" s="156"/>
      <c r="C14" s="156"/>
      <c r="D14" s="156"/>
      <c r="E14" s="156"/>
      <c r="F14" s="156"/>
      <c r="G14" s="156"/>
      <c r="H14" s="156"/>
      <c r="I14" s="156"/>
      <c r="J14" s="156"/>
      <c r="K14" s="156"/>
      <c r="L14" s="156"/>
      <c r="M14" s="156"/>
      <c r="N14" s="156"/>
      <c r="O14" s="156"/>
    </row>
    <row r="15" spans="1:15" s="151" customFormat="1" ht="15" customHeight="1" x14ac:dyDescent="0.25">
      <c r="A15" s="156"/>
      <c r="B15" s="156"/>
      <c r="C15" s="156"/>
      <c r="D15" s="156"/>
      <c r="E15" s="156"/>
      <c r="F15" s="156"/>
      <c r="G15" s="156"/>
      <c r="H15" s="156"/>
      <c r="I15" s="156"/>
      <c r="J15" s="156"/>
      <c r="K15" s="156"/>
      <c r="L15" s="156"/>
      <c r="M15" s="156"/>
      <c r="N15" s="156"/>
      <c r="O15" s="156"/>
    </row>
    <row r="16" spans="1:15" s="151" customFormat="1" ht="15" customHeight="1" x14ac:dyDescent="0.25">
      <c r="A16" s="156"/>
      <c r="B16" s="156"/>
      <c r="C16" s="156"/>
      <c r="D16" s="156"/>
      <c r="E16" s="156"/>
      <c r="F16" s="156"/>
      <c r="G16" s="156"/>
      <c r="H16" s="156"/>
      <c r="I16" s="156"/>
      <c r="J16" s="156"/>
      <c r="K16" s="156"/>
      <c r="L16" s="156"/>
      <c r="M16" s="156"/>
      <c r="N16" s="156"/>
      <c r="O16" s="156"/>
    </row>
    <row r="17" spans="1:15" s="151" customFormat="1" ht="15" customHeight="1" x14ac:dyDescent="0.25">
      <c r="A17" s="156"/>
      <c r="B17" s="156"/>
      <c r="C17" s="156"/>
      <c r="D17" s="156"/>
      <c r="E17" s="156"/>
      <c r="F17" s="156"/>
      <c r="G17" s="156"/>
      <c r="H17" s="156"/>
      <c r="I17" s="156"/>
      <c r="J17" s="156"/>
      <c r="K17" s="156"/>
      <c r="L17" s="156"/>
      <c r="M17" s="156"/>
      <c r="N17" s="156"/>
      <c r="O17" s="156"/>
    </row>
    <row r="18" spans="1:15" s="151" customFormat="1" ht="15" customHeight="1" x14ac:dyDescent="0.25">
      <c r="A18" s="156"/>
      <c r="B18" s="156"/>
      <c r="C18" s="156"/>
      <c r="D18" s="156"/>
      <c r="E18" s="156"/>
      <c r="F18" s="156"/>
      <c r="G18" s="156"/>
      <c r="H18" s="156"/>
      <c r="I18" s="156"/>
      <c r="J18" s="156"/>
      <c r="K18" s="156"/>
      <c r="L18" s="156"/>
      <c r="M18" s="156"/>
      <c r="N18" s="156"/>
      <c r="O18" s="156"/>
    </row>
    <row r="19" spans="1:15" s="151" customFormat="1" ht="15" customHeight="1" x14ac:dyDescent="0.25">
      <c r="A19" s="156"/>
      <c r="B19" s="156"/>
      <c r="C19" s="156"/>
      <c r="D19" s="156"/>
      <c r="E19" s="156"/>
      <c r="F19" s="156"/>
      <c r="G19" s="156"/>
      <c r="H19" s="156"/>
      <c r="I19" s="156"/>
      <c r="J19" s="156"/>
      <c r="K19" s="156"/>
      <c r="L19" s="156"/>
      <c r="M19" s="156"/>
      <c r="N19" s="156"/>
      <c r="O19" s="156"/>
    </row>
    <row r="20" spans="1:15" s="151" customFormat="1" ht="15" customHeight="1" x14ac:dyDescent="0.25">
      <c r="A20" s="156"/>
      <c r="B20" s="156"/>
      <c r="C20" s="156"/>
      <c r="D20" s="156"/>
      <c r="E20" s="156"/>
      <c r="F20" s="156"/>
      <c r="G20" s="156"/>
      <c r="H20" s="156"/>
      <c r="I20" s="156"/>
      <c r="J20" s="156"/>
      <c r="K20" s="156"/>
      <c r="L20" s="156"/>
      <c r="M20" s="156"/>
      <c r="N20" s="156"/>
      <c r="O20" s="156"/>
    </row>
    <row r="21" spans="1:15" s="151" customFormat="1" ht="15" customHeight="1" x14ac:dyDescent="0.25">
      <c r="A21" s="156"/>
      <c r="B21" s="156"/>
      <c r="C21" s="156"/>
      <c r="D21" s="156"/>
      <c r="E21" s="156"/>
      <c r="F21" s="156"/>
      <c r="G21" s="156"/>
      <c r="H21" s="156"/>
      <c r="I21" s="156"/>
      <c r="J21" s="156"/>
      <c r="K21" s="156"/>
      <c r="L21" s="156"/>
      <c r="M21" s="156"/>
      <c r="N21" s="156"/>
      <c r="O21" s="156"/>
    </row>
    <row r="22" spans="1:15" s="151" customFormat="1" ht="15" customHeight="1" x14ac:dyDescent="0.25">
      <c r="A22" s="156"/>
      <c r="B22" s="156"/>
      <c r="C22" s="156"/>
      <c r="D22" s="156"/>
      <c r="E22" s="156"/>
      <c r="F22" s="156"/>
      <c r="G22" s="156"/>
      <c r="H22" s="156"/>
      <c r="I22" s="156"/>
      <c r="J22" s="156"/>
      <c r="K22" s="156"/>
      <c r="L22" s="156"/>
      <c r="M22" s="156"/>
      <c r="N22" s="156"/>
      <c r="O22" s="156"/>
    </row>
    <row r="23" spans="1:15" s="151" customFormat="1" ht="15" customHeight="1" x14ac:dyDescent="0.25">
      <c r="A23" s="156"/>
      <c r="B23" s="156"/>
      <c r="C23" s="156"/>
      <c r="D23" s="156"/>
      <c r="E23" s="156"/>
      <c r="F23" s="156"/>
      <c r="G23" s="156"/>
      <c r="H23" s="156"/>
      <c r="I23" s="156"/>
      <c r="J23" s="156"/>
      <c r="K23" s="156"/>
      <c r="L23" s="156"/>
      <c r="M23" s="156"/>
      <c r="N23" s="156"/>
      <c r="O23" s="156"/>
    </row>
    <row r="24" spans="1:15" s="151" customFormat="1" ht="15" customHeight="1" x14ac:dyDescent="0.25">
      <c r="A24" s="156"/>
      <c r="B24" s="156"/>
      <c r="C24" s="156"/>
      <c r="D24" s="156"/>
      <c r="E24" s="156"/>
      <c r="F24" s="156"/>
      <c r="G24" s="156"/>
      <c r="H24" s="156"/>
      <c r="I24" s="156"/>
      <c r="J24" s="156"/>
      <c r="K24" s="156"/>
      <c r="L24" s="156"/>
      <c r="M24" s="156"/>
      <c r="N24" s="156"/>
      <c r="O24" s="156"/>
    </row>
    <row r="25" spans="1:15" s="151" customFormat="1" ht="15" customHeight="1" x14ac:dyDescent="0.25">
      <c r="A25" s="156"/>
      <c r="B25" s="156"/>
      <c r="C25" s="156"/>
      <c r="D25" s="156"/>
      <c r="E25" s="156"/>
      <c r="F25" s="156"/>
      <c r="G25" s="156"/>
      <c r="H25" s="156"/>
      <c r="I25" s="156"/>
      <c r="J25" s="156"/>
      <c r="K25" s="156"/>
      <c r="L25" s="156"/>
      <c r="M25" s="156"/>
      <c r="N25" s="156"/>
      <c r="O25" s="156"/>
    </row>
    <row r="26" spans="1:15" s="151" customFormat="1" ht="15" customHeight="1" x14ac:dyDescent="0.25">
      <c r="A26" s="156"/>
      <c r="B26" s="156"/>
      <c r="C26" s="156"/>
      <c r="D26" s="156"/>
      <c r="E26" s="156"/>
      <c r="F26" s="156"/>
      <c r="G26" s="156"/>
      <c r="H26" s="156"/>
      <c r="I26" s="156"/>
      <c r="J26" s="156"/>
      <c r="K26" s="156"/>
      <c r="L26" s="156"/>
      <c r="M26" s="156"/>
      <c r="N26" s="156"/>
      <c r="O26" s="156"/>
    </row>
    <row r="27" spans="1:15" s="151" customFormat="1" ht="15" customHeight="1" x14ac:dyDescent="0.25">
      <c r="A27" s="156"/>
      <c r="B27" s="156"/>
      <c r="C27" s="156"/>
      <c r="D27" s="156"/>
      <c r="E27" s="156"/>
      <c r="F27" s="156"/>
      <c r="G27" s="156"/>
      <c r="H27" s="156"/>
      <c r="I27" s="156"/>
      <c r="J27" s="156"/>
      <c r="K27" s="156"/>
      <c r="L27" s="156"/>
      <c r="M27" s="156"/>
      <c r="N27" s="156"/>
      <c r="O27" s="156"/>
    </row>
    <row r="28" spans="1:15" s="151" customFormat="1" ht="15" customHeight="1" x14ac:dyDescent="0.25">
      <c r="A28" s="156"/>
      <c r="B28" s="156"/>
      <c r="C28" s="156"/>
      <c r="D28" s="156"/>
      <c r="E28" s="156"/>
      <c r="F28" s="156"/>
      <c r="G28" s="156"/>
      <c r="H28" s="156"/>
      <c r="I28" s="156"/>
      <c r="J28" s="156"/>
      <c r="K28" s="156"/>
      <c r="L28" s="156"/>
      <c r="M28" s="156"/>
      <c r="N28" s="156"/>
      <c r="O28" s="156"/>
    </row>
    <row r="29" spans="1:15" s="151" customFormat="1" ht="15" customHeight="1" x14ac:dyDescent="0.25">
      <c r="A29" s="156"/>
      <c r="B29" s="156"/>
      <c r="C29" s="156"/>
      <c r="D29" s="156"/>
      <c r="E29" s="156"/>
      <c r="F29" s="156"/>
      <c r="G29" s="156"/>
      <c r="H29" s="156"/>
      <c r="I29" s="156"/>
      <c r="J29" s="156"/>
      <c r="K29" s="156"/>
      <c r="L29" s="156"/>
      <c r="M29" s="156"/>
      <c r="N29" s="156"/>
      <c r="O29" s="156"/>
    </row>
    <row r="30" spans="1:15" s="151" customFormat="1" ht="15" customHeight="1" x14ac:dyDescent="0.25">
      <c r="A30" s="156"/>
      <c r="B30" s="156"/>
      <c r="C30" s="156"/>
      <c r="D30" s="156"/>
      <c r="E30" s="156"/>
      <c r="F30" s="156"/>
      <c r="G30" s="156"/>
      <c r="H30" s="156"/>
      <c r="I30" s="156"/>
      <c r="J30" s="156"/>
      <c r="K30" s="156"/>
      <c r="L30" s="156"/>
      <c r="M30" s="156"/>
      <c r="N30" s="156"/>
      <c r="O30" s="156"/>
    </row>
    <row r="31" spans="1:15" s="151" customFormat="1" ht="15" customHeight="1" x14ac:dyDescent="0.25">
      <c r="A31" s="156"/>
      <c r="B31" s="156"/>
      <c r="C31" s="156"/>
      <c r="D31" s="156"/>
      <c r="E31" s="156"/>
      <c r="F31" s="156"/>
      <c r="G31" s="156"/>
      <c r="H31" s="156"/>
      <c r="I31" s="156"/>
      <c r="J31" s="156"/>
      <c r="K31" s="156"/>
      <c r="L31" s="156"/>
      <c r="M31" s="156"/>
      <c r="N31" s="156"/>
      <c r="O31" s="156"/>
    </row>
    <row r="32" spans="1:15" s="151" customFormat="1" ht="15" customHeight="1" x14ac:dyDescent="0.25">
      <c r="A32" s="156"/>
      <c r="B32" s="156"/>
      <c r="C32" s="156"/>
      <c r="D32" s="156"/>
      <c r="E32" s="156"/>
      <c r="F32" s="156"/>
      <c r="G32" s="156"/>
      <c r="H32" s="156"/>
      <c r="I32" s="156"/>
      <c r="J32" s="156"/>
      <c r="K32" s="156"/>
      <c r="L32" s="156"/>
      <c r="M32" s="156"/>
      <c r="N32" s="156"/>
      <c r="O32" s="156"/>
    </row>
    <row r="33" spans="1:15" s="151" customFormat="1" ht="15" customHeight="1" x14ac:dyDescent="0.25">
      <c r="A33" s="156"/>
      <c r="B33" s="156"/>
      <c r="C33" s="156"/>
      <c r="D33" s="156"/>
      <c r="E33" s="156"/>
      <c r="F33" s="156"/>
      <c r="G33" s="156"/>
      <c r="H33" s="156"/>
      <c r="I33" s="156"/>
      <c r="J33" s="156"/>
      <c r="K33" s="156"/>
      <c r="L33" s="156"/>
      <c r="M33" s="156"/>
      <c r="N33" s="156"/>
      <c r="O33" s="156"/>
    </row>
    <row r="34" spans="1:15" s="151" customFormat="1" ht="15" customHeight="1" x14ac:dyDescent="0.25">
      <c r="A34" s="156"/>
      <c r="B34" s="156"/>
      <c r="C34" s="156"/>
      <c r="D34" s="156"/>
      <c r="E34" s="156"/>
      <c r="F34" s="156"/>
      <c r="G34" s="156"/>
      <c r="H34" s="156"/>
      <c r="I34" s="156"/>
      <c r="J34" s="156"/>
      <c r="K34" s="156"/>
      <c r="L34" s="156"/>
      <c r="M34" s="156"/>
      <c r="N34" s="156"/>
      <c r="O34" s="156"/>
    </row>
    <row r="35" spans="1:15" s="151" customFormat="1" ht="15" customHeight="1" x14ac:dyDescent="0.25">
      <c r="A35" s="156"/>
      <c r="B35" s="156"/>
      <c r="C35" s="156"/>
      <c r="D35" s="156"/>
      <c r="E35" s="156"/>
      <c r="F35" s="156"/>
      <c r="G35" s="156"/>
      <c r="H35" s="156"/>
      <c r="I35" s="156"/>
      <c r="J35" s="156"/>
      <c r="K35" s="156"/>
      <c r="L35" s="156"/>
      <c r="M35" s="156"/>
      <c r="N35" s="156"/>
      <c r="O35" s="156"/>
    </row>
    <row r="36" spans="1:15" s="151" customFormat="1" ht="15" customHeight="1" x14ac:dyDescent="0.25">
      <c r="A36" s="156"/>
      <c r="B36" s="156"/>
      <c r="C36" s="156"/>
      <c r="D36" s="156"/>
      <c r="E36" s="156"/>
      <c r="F36" s="156"/>
      <c r="G36" s="156"/>
      <c r="H36" s="156"/>
      <c r="I36" s="156"/>
      <c r="J36" s="156"/>
      <c r="K36" s="156"/>
      <c r="L36" s="156"/>
      <c r="M36" s="156"/>
      <c r="N36" s="156"/>
      <c r="O36" s="156"/>
    </row>
    <row r="37" spans="1:15" s="151" customFormat="1" ht="15" customHeight="1" x14ac:dyDescent="0.25">
      <c r="A37" s="156"/>
      <c r="B37" s="156"/>
      <c r="C37" s="156"/>
      <c r="D37" s="156"/>
      <c r="E37" s="156"/>
      <c r="F37" s="156"/>
      <c r="G37" s="156"/>
      <c r="H37" s="156"/>
      <c r="I37" s="156"/>
      <c r="J37" s="156"/>
      <c r="K37" s="156"/>
      <c r="L37" s="156"/>
      <c r="M37" s="156"/>
      <c r="N37" s="156"/>
      <c r="O37" s="156"/>
    </row>
    <row r="38" spans="1:15" s="151" customFormat="1" ht="15" customHeight="1" x14ac:dyDescent="0.25">
      <c r="A38" s="156"/>
      <c r="B38" s="156"/>
      <c r="C38" s="156"/>
      <c r="D38" s="156"/>
      <c r="E38" s="156"/>
      <c r="F38" s="156"/>
      <c r="G38" s="156"/>
      <c r="H38" s="156"/>
      <c r="I38" s="156"/>
      <c r="J38" s="156"/>
      <c r="K38" s="156"/>
      <c r="L38" s="156"/>
      <c r="M38" s="156"/>
      <c r="N38" s="156"/>
      <c r="O38" s="156"/>
    </row>
    <row r="39" spans="1:15" s="151" customFormat="1" ht="15" customHeight="1" x14ac:dyDescent="0.25">
      <c r="A39" s="156"/>
      <c r="B39" s="156"/>
      <c r="C39" s="156"/>
      <c r="D39" s="156"/>
      <c r="E39" s="156"/>
      <c r="F39" s="156"/>
      <c r="G39" s="156"/>
      <c r="H39" s="156"/>
      <c r="I39" s="156"/>
      <c r="J39" s="156"/>
      <c r="K39" s="156"/>
      <c r="L39" s="156"/>
      <c r="M39" s="156"/>
      <c r="N39" s="156"/>
      <c r="O39" s="156"/>
    </row>
    <row r="40" spans="1:15" s="151" customFormat="1" ht="15" customHeight="1" x14ac:dyDescent="0.25">
      <c r="A40" s="156"/>
      <c r="B40" s="156"/>
      <c r="C40" s="156"/>
      <c r="D40" s="156"/>
      <c r="E40" s="156"/>
      <c r="F40" s="156"/>
      <c r="G40" s="156"/>
      <c r="H40" s="156"/>
      <c r="I40" s="156"/>
      <c r="J40" s="156"/>
      <c r="K40" s="156"/>
      <c r="L40" s="156"/>
      <c r="M40" s="156"/>
      <c r="N40" s="156"/>
      <c r="O40" s="156"/>
    </row>
    <row r="41" spans="1:15" s="151" customFormat="1" ht="15" customHeight="1" x14ac:dyDescent="0.25">
      <c r="A41" s="156"/>
      <c r="B41" s="156"/>
      <c r="C41" s="156"/>
      <c r="D41" s="156"/>
      <c r="E41" s="156"/>
      <c r="F41" s="156"/>
      <c r="G41" s="156"/>
      <c r="H41" s="156"/>
      <c r="I41" s="156"/>
      <c r="J41" s="156"/>
      <c r="K41" s="156"/>
      <c r="L41" s="156"/>
      <c r="M41" s="156"/>
      <c r="N41" s="156"/>
      <c r="O41" s="156"/>
    </row>
    <row r="42" spans="1:15" s="151" customFormat="1" ht="15" customHeight="1" x14ac:dyDescent="0.25">
      <c r="A42" s="156"/>
      <c r="B42" s="156"/>
      <c r="C42" s="156"/>
      <c r="D42" s="156"/>
      <c r="E42" s="156"/>
      <c r="F42" s="156"/>
      <c r="G42" s="156"/>
      <c r="H42" s="156"/>
      <c r="I42" s="156"/>
      <c r="J42" s="156"/>
      <c r="K42" s="156"/>
      <c r="L42" s="156"/>
      <c r="M42" s="156"/>
      <c r="N42" s="156"/>
      <c r="O42" s="156"/>
    </row>
    <row r="43" spans="1:15" s="151" customFormat="1" ht="15" customHeight="1" x14ac:dyDescent="0.25">
      <c r="A43" s="156"/>
      <c r="B43" s="156"/>
      <c r="C43" s="156"/>
      <c r="D43" s="156"/>
      <c r="E43" s="156"/>
      <c r="F43" s="156"/>
      <c r="G43" s="156"/>
      <c r="H43" s="156"/>
      <c r="I43" s="156"/>
      <c r="J43" s="156"/>
      <c r="K43" s="156"/>
      <c r="L43" s="156"/>
      <c r="M43" s="156"/>
      <c r="N43" s="156"/>
      <c r="O43" s="156"/>
    </row>
    <row r="44" spans="1:15" s="151" customFormat="1" ht="15" customHeight="1" x14ac:dyDescent="0.25">
      <c r="A44" s="156"/>
      <c r="B44" s="156"/>
      <c r="C44" s="156"/>
      <c r="D44" s="156"/>
      <c r="E44" s="156"/>
      <c r="F44" s="156"/>
      <c r="G44" s="156"/>
      <c r="H44" s="156"/>
      <c r="I44" s="156"/>
      <c r="J44" s="156"/>
      <c r="K44" s="156"/>
      <c r="L44" s="156"/>
      <c r="M44" s="156"/>
      <c r="N44" s="156"/>
      <c r="O44" s="156"/>
    </row>
    <row r="45" spans="1:15" s="151" customFormat="1" ht="15" customHeight="1" x14ac:dyDescent="0.25">
      <c r="A45" s="156"/>
      <c r="B45" s="156"/>
      <c r="C45" s="156"/>
      <c r="D45" s="156"/>
      <c r="E45" s="156"/>
      <c r="F45" s="156"/>
      <c r="G45" s="156"/>
      <c r="H45" s="156"/>
      <c r="I45" s="156"/>
      <c r="J45" s="156"/>
      <c r="K45" s="156"/>
      <c r="L45" s="156"/>
      <c r="M45" s="156"/>
      <c r="N45" s="156"/>
      <c r="O45" s="156"/>
    </row>
    <row r="46" spans="1:15" s="151" customFormat="1" ht="15" customHeight="1" x14ac:dyDescent="0.25">
      <c r="A46" s="156"/>
      <c r="B46" s="156"/>
      <c r="C46" s="156"/>
      <c r="D46" s="156"/>
      <c r="E46" s="156"/>
      <c r="F46" s="156"/>
      <c r="G46" s="156"/>
      <c r="H46" s="156"/>
      <c r="I46" s="156"/>
      <c r="J46" s="156"/>
      <c r="K46" s="156"/>
      <c r="L46" s="156"/>
      <c r="M46" s="156"/>
      <c r="N46" s="156"/>
      <c r="O46" s="156"/>
    </row>
    <row r="47" spans="1:15" s="151" customFormat="1" ht="15" customHeight="1" x14ac:dyDescent="0.25">
      <c r="A47" s="156"/>
      <c r="B47" s="156"/>
      <c r="C47" s="156"/>
      <c r="D47" s="156"/>
      <c r="E47" s="156"/>
      <c r="F47" s="156"/>
      <c r="G47" s="156"/>
      <c r="H47" s="156"/>
      <c r="I47" s="156"/>
      <c r="J47" s="156"/>
      <c r="K47" s="156"/>
      <c r="L47" s="156"/>
      <c r="M47" s="156"/>
      <c r="N47" s="156"/>
      <c r="O47" s="156"/>
    </row>
    <row r="48" spans="1:15" s="151" customFormat="1" ht="15" customHeight="1" x14ac:dyDescent="0.25">
      <c r="A48" s="156"/>
      <c r="B48" s="156"/>
      <c r="C48" s="156"/>
      <c r="D48" s="156"/>
      <c r="E48" s="156"/>
      <c r="F48" s="156"/>
      <c r="G48" s="156"/>
      <c r="H48" s="156"/>
      <c r="I48" s="156"/>
      <c r="J48" s="156"/>
      <c r="K48" s="156"/>
      <c r="L48" s="156"/>
      <c r="M48" s="156"/>
      <c r="N48" s="156"/>
      <c r="O48" s="156"/>
    </row>
    <row r="49" spans="1:15" s="151" customFormat="1" ht="15" customHeight="1" x14ac:dyDescent="0.25">
      <c r="A49" s="156"/>
      <c r="B49" s="156"/>
      <c r="C49" s="156"/>
      <c r="D49" s="156"/>
      <c r="E49" s="156"/>
      <c r="F49" s="156"/>
      <c r="G49" s="156"/>
      <c r="H49" s="156"/>
      <c r="I49" s="156"/>
      <c r="J49" s="156"/>
      <c r="K49" s="156"/>
      <c r="L49" s="156"/>
      <c r="M49" s="156"/>
      <c r="N49" s="156"/>
      <c r="O49" s="156"/>
    </row>
    <row r="50" spans="1:15" s="37" customFormat="1" ht="15" customHeight="1" x14ac:dyDescent="0.25"/>
    <row r="51" spans="1:15" hidden="1" x14ac:dyDescent="0.25"/>
    <row r="52" spans="1:15" hidden="1" x14ac:dyDescent="0.25"/>
    <row r="53" spans="1:15" hidden="1" x14ac:dyDescent="0.25"/>
    <row r="54" spans="1:15" hidden="1" x14ac:dyDescent="0.25">
      <c r="B54" s="20"/>
    </row>
    <row r="55" spans="1:15" hidden="1" x14ac:dyDescent="0.25">
      <c r="B55" s="20"/>
    </row>
    <row r="56" spans="1:15" hidden="1" x14ac:dyDescent="0.25">
      <c r="B56" s="20"/>
    </row>
    <row r="57" spans="1:15" hidden="1" x14ac:dyDescent="0.25">
      <c r="B57" s="20"/>
    </row>
  </sheetData>
  <sheetProtection sheet="1" objects="1" scenarios="1" selectLockedCells="1"/>
  <mergeCells count="1">
    <mergeCell ref="A14:O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4"/>
  <sheetViews>
    <sheetView workbookViewId="0"/>
  </sheetViews>
  <sheetFormatPr defaultColWidth="11.42578125" defaultRowHeight="15" x14ac:dyDescent="0.25"/>
  <cols>
    <col min="1" max="1" width="19.85546875" bestFit="1" customWidth="1"/>
    <col min="2" max="2" width="5.140625" bestFit="1" customWidth="1"/>
    <col min="3" max="3" width="6" bestFit="1" customWidth="1"/>
    <col min="4" max="4" width="17.42578125" bestFit="1" customWidth="1"/>
    <col min="5" max="5" width="16.85546875" bestFit="1" customWidth="1"/>
    <col min="6" max="6" width="12.42578125" bestFit="1" customWidth="1"/>
    <col min="7" max="7" width="26.140625" bestFit="1" customWidth="1"/>
    <col min="8" max="8" width="11.5703125" bestFit="1" customWidth="1"/>
    <col min="9" max="10" width="10.28515625" bestFit="1" customWidth="1"/>
    <col min="11" max="11" width="20.7109375" bestFit="1" customWidth="1"/>
    <col min="12" max="14" width="9.85546875" bestFit="1" customWidth="1"/>
    <col min="15" max="15" width="20.28515625" bestFit="1" customWidth="1"/>
    <col min="16" max="16" width="21.7109375" bestFit="1" customWidth="1"/>
    <col min="17" max="17" width="15.28515625" customWidth="1"/>
    <col min="18" max="18" width="14.28515625" bestFit="1" customWidth="1"/>
    <col min="19" max="19" width="21.42578125" customWidth="1"/>
    <col min="20" max="20" width="19.85546875" bestFit="1" customWidth="1"/>
    <col min="21" max="21" width="19.85546875" customWidth="1"/>
    <col min="22" max="22" width="26.5703125" bestFit="1" customWidth="1"/>
    <col min="23" max="23" width="10" bestFit="1" customWidth="1"/>
    <col min="24" max="24" width="15.42578125" bestFit="1" customWidth="1"/>
    <col min="25" max="25" width="18.7109375" bestFit="1" customWidth="1"/>
    <col min="26" max="26" width="18.7109375" customWidth="1"/>
    <col min="27" max="27" width="19.85546875" bestFit="1" customWidth="1"/>
    <col min="28" max="28" width="32.140625" bestFit="1" customWidth="1"/>
    <col min="29" max="29" width="31.140625" bestFit="1" customWidth="1"/>
    <col min="30" max="30" width="13.140625" customWidth="1"/>
    <col min="31" max="31" width="11.7109375" bestFit="1" customWidth="1"/>
    <col min="32" max="32" width="12.42578125" bestFit="1" customWidth="1"/>
    <col min="33" max="33" width="32" bestFit="1" customWidth="1"/>
    <col min="34" max="34" width="20.7109375" bestFit="1" customWidth="1"/>
  </cols>
  <sheetData>
    <row r="1" spans="1:34" x14ac:dyDescent="0.25">
      <c r="A1" s="133" t="s">
        <v>391</v>
      </c>
      <c r="B1" s="133" t="s">
        <v>392</v>
      </c>
      <c r="C1" s="133" t="s">
        <v>53</v>
      </c>
      <c r="D1" s="133" t="s">
        <v>431</v>
      </c>
      <c r="E1" s="133" t="s">
        <v>430</v>
      </c>
      <c r="F1" s="133" t="s">
        <v>402</v>
      </c>
      <c r="G1" s="133" t="s">
        <v>403</v>
      </c>
      <c r="H1" s="133" t="s">
        <v>436</v>
      </c>
      <c r="I1" s="133" t="s">
        <v>437</v>
      </c>
      <c r="J1" s="133" t="s">
        <v>438</v>
      </c>
      <c r="K1" s="133" t="s">
        <v>439</v>
      </c>
      <c r="L1" s="133" t="s">
        <v>440</v>
      </c>
      <c r="M1" s="133" t="s">
        <v>441</v>
      </c>
      <c r="N1" s="133" t="s">
        <v>442</v>
      </c>
      <c r="O1" s="133" t="s">
        <v>443</v>
      </c>
      <c r="P1" s="133" t="s">
        <v>404</v>
      </c>
      <c r="Q1" s="133" t="s">
        <v>32</v>
      </c>
      <c r="R1" s="133" t="s">
        <v>33</v>
      </c>
      <c r="S1" s="133" t="s">
        <v>405</v>
      </c>
      <c r="T1" s="133" t="s">
        <v>406</v>
      </c>
      <c r="U1" s="133" t="s">
        <v>88</v>
      </c>
      <c r="V1" s="133" t="s">
        <v>435</v>
      </c>
      <c r="W1" s="133" t="s">
        <v>215</v>
      </c>
      <c r="X1" s="133" t="s">
        <v>407</v>
      </c>
      <c r="Y1" s="133" t="s">
        <v>408</v>
      </c>
      <c r="Z1" s="133" t="s">
        <v>409</v>
      </c>
      <c r="AA1" s="133" t="s">
        <v>25</v>
      </c>
      <c r="AB1" s="133" t="s">
        <v>36</v>
      </c>
      <c r="AC1" s="133" t="s">
        <v>206</v>
      </c>
      <c r="AD1" s="133" t="s">
        <v>410</v>
      </c>
      <c r="AE1" s="133" t="s">
        <v>411</v>
      </c>
      <c r="AF1" s="133" t="s">
        <v>412</v>
      </c>
      <c r="AG1" s="133" t="s">
        <v>71</v>
      </c>
      <c r="AH1" s="133" t="s">
        <v>221</v>
      </c>
    </row>
    <row r="2" spans="1:34" x14ac:dyDescent="0.25">
      <c r="A2" t="s">
        <v>396</v>
      </c>
      <c r="C2" s="139"/>
      <c r="D2" t="s">
        <v>397</v>
      </c>
      <c r="E2" t="s">
        <v>398</v>
      </c>
      <c r="F2" s="139"/>
      <c r="G2" s="139"/>
      <c r="H2" s="139"/>
      <c r="I2" s="139"/>
      <c r="J2" s="139"/>
      <c r="K2" s="139"/>
      <c r="L2" s="139"/>
      <c r="M2" s="139"/>
      <c r="N2" s="139"/>
      <c r="O2" s="139"/>
      <c r="P2" s="139"/>
      <c r="Q2" s="139"/>
      <c r="R2" s="139"/>
      <c r="S2" s="139"/>
      <c r="T2" s="139"/>
      <c r="U2" s="139"/>
      <c r="V2" s="139"/>
      <c r="W2" s="139"/>
      <c r="X2" s="139"/>
      <c r="Y2" s="139"/>
      <c r="Z2" s="139"/>
      <c r="AA2" s="139"/>
      <c r="AB2" s="139"/>
      <c r="AC2" s="139"/>
      <c r="AD2" s="139"/>
      <c r="AE2" s="139"/>
      <c r="AF2" s="139"/>
      <c r="AG2" s="139"/>
      <c r="AH2" s="139"/>
    </row>
    <row r="3" spans="1:34" x14ac:dyDescent="0.25">
      <c r="A3" t="s">
        <v>413</v>
      </c>
      <c r="C3" s="138" t="s">
        <v>432</v>
      </c>
      <c r="D3" s="138" t="s">
        <v>414</v>
      </c>
      <c r="E3" s="138" t="str">
        <f>D3</f>
        <v>#RTS!B3:..:D:{"opts": {"empty": true},  "func": "redim", "kwds": {"col": 1}}</v>
      </c>
      <c r="F3" s="137"/>
      <c r="G3" s="137" t="s">
        <v>415</v>
      </c>
      <c r="H3" s="137"/>
      <c r="I3" s="137"/>
      <c r="J3" s="137"/>
      <c r="K3" s="137"/>
      <c r="L3" s="137"/>
      <c r="M3" s="137"/>
      <c r="N3" s="137"/>
      <c r="O3" s="137"/>
      <c r="P3" s="137"/>
      <c r="Q3" s="137"/>
      <c r="R3" s="137"/>
      <c r="S3" s="137"/>
      <c r="T3" s="137"/>
      <c r="U3" s="137"/>
      <c r="V3" s="137"/>
      <c r="W3" s="137"/>
      <c r="X3" s="137"/>
      <c r="Y3" s="137"/>
      <c r="Z3" s="137"/>
      <c r="AA3" s="137"/>
      <c r="AB3" s="137"/>
      <c r="AC3" s="137"/>
      <c r="AD3" s="137"/>
      <c r="AE3" s="137"/>
      <c r="AF3" s="137"/>
      <c r="AG3" s="137"/>
      <c r="AH3" s="137"/>
    </row>
    <row r="4" spans="1:34" x14ac:dyDescent="0.25">
      <c r="A4" t="s">
        <v>416</v>
      </c>
      <c r="C4" s="137"/>
      <c r="D4" s="138"/>
      <c r="E4" s="138"/>
      <c r="F4" s="137"/>
      <c r="G4" s="137"/>
      <c r="H4" s="137"/>
      <c r="I4" s="137"/>
      <c r="J4" s="137"/>
      <c r="K4" s="137"/>
      <c r="L4" s="137"/>
      <c r="M4" s="137"/>
      <c r="N4" s="137"/>
      <c r="O4" s="137"/>
      <c r="P4" s="137"/>
      <c r="Q4" s="138" t="s">
        <v>457</v>
      </c>
      <c r="R4" s="137" t="s">
        <v>416</v>
      </c>
      <c r="S4" s="138"/>
      <c r="T4" s="137"/>
      <c r="U4" s="137">
        <v>0</v>
      </c>
      <c r="V4" s="137"/>
      <c r="W4" s="137"/>
      <c r="X4" s="137"/>
      <c r="Y4" s="137"/>
      <c r="Z4" s="137"/>
      <c r="AA4" s="137"/>
      <c r="AB4" s="137"/>
      <c r="AC4" s="137"/>
      <c r="AD4" s="137"/>
      <c r="AE4" s="137"/>
      <c r="AF4" s="137"/>
      <c r="AG4" s="137"/>
      <c r="AH4" s="137"/>
    </row>
    <row r="5" spans="1:34" x14ac:dyDescent="0.25">
      <c r="A5" t="s">
        <v>393</v>
      </c>
      <c r="C5" s="138" t="s">
        <v>433</v>
      </c>
      <c r="D5" s="138" t="s">
        <v>394</v>
      </c>
      <c r="E5" s="138" t="str">
        <f>D5</f>
        <v>#NEDC-H!B3:..:D:{"opts": {"empty": true},  "func": "redim", "kwds": {"col": 1}}</v>
      </c>
      <c r="F5" s="137"/>
      <c r="G5" s="137" t="s">
        <v>395</v>
      </c>
      <c r="H5" s="137">
        <v>171.36020159999899</v>
      </c>
      <c r="I5" s="137">
        <v>0.879</v>
      </c>
      <c r="J5" s="137">
        <v>4.1142187999999899E-2</v>
      </c>
      <c r="K5" s="137">
        <v>1577</v>
      </c>
      <c r="L5" s="137">
        <v>103.9578375</v>
      </c>
      <c r="M5" s="137">
        <v>0.879</v>
      </c>
      <c r="N5" s="137">
        <v>4.1756250000000002E-2</v>
      </c>
      <c r="O5" s="137">
        <v>1320</v>
      </c>
      <c r="P5" s="137">
        <v>99</v>
      </c>
      <c r="Q5" s="138" t="s">
        <v>457</v>
      </c>
      <c r="R5" s="137" t="s">
        <v>416</v>
      </c>
      <c r="S5" s="138" t="s">
        <v>457</v>
      </c>
      <c r="T5" s="137" t="s">
        <v>416</v>
      </c>
      <c r="U5" s="137">
        <v>0</v>
      </c>
      <c r="V5" s="137">
        <v>0</v>
      </c>
      <c r="W5" s="137"/>
      <c r="X5" s="137"/>
      <c r="Y5" s="137">
        <v>25</v>
      </c>
      <c r="Z5" s="137"/>
      <c r="AA5" s="137"/>
      <c r="AB5" s="137"/>
      <c r="AC5" s="137"/>
      <c r="AD5" s="137"/>
      <c r="AE5" s="137"/>
      <c r="AF5" s="137"/>
      <c r="AG5" s="137"/>
      <c r="AH5" s="137"/>
    </row>
    <row r="6" spans="1:34" x14ac:dyDescent="0.25">
      <c r="A6" t="s">
        <v>417</v>
      </c>
      <c r="C6" s="137"/>
      <c r="D6" s="138"/>
      <c r="E6" s="138"/>
      <c r="F6" s="137"/>
      <c r="G6" s="137"/>
      <c r="H6" s="137"/>
      <c r="I6" s="137"/>
      <c r="J6" s="137"/>
      <c r="K6" s="137"/>
      <c r="L6" s="137"/>
      <c r="M6" s="137"/>
      <c r="N6" s="137"/>
      <c r="O6" s="137"/>
      <c r="P6" s="137"/>
      <c r="Q6" s="137"/>
      <c r="R6" s="137"/>
      <c r="S6" s="137"/>
      <c r="T6" s="137"/>
      <c r="U6" s="137"/>
      <c r="V6" s="137"/>
      <c r="W6" s="137" t="s">
        <v>418</v>
      </c>
      <c r="X6" s="137" t="s">
        <v>418</v>
      </c>
      <c r="Y6" s="137"/>
      <c r="Z6" s="137"/>
      <c r="AA6" s="137"/>
      <c r="AB6" s="137"/>
      <c r="AC6" s="137"/>
      <c r="AD6" s="137"/>
      <c r="AE6" s="137"/>
      <c r="AF6" s="137"/>
      <c r="AG6" s="137"/>
      <c r="AH6" s="137"/>
    </row>
    <row r="7" spans="1:34" x14ac:dyDescent="0.25">
      <c r="A7" t="s">
        <v>419</v>
      </c>
      <c r="C7" s="137"/>
      <c r="D7" s="138"/>
      <c r="E7" s="138"/>
      <c r="F7" s="137"/>
      <c r="G7" s="137"/>
      <c r="H7" s="137"/>
      <c r="I7" s="137"/>
      <c r="J7" s="137"/>
      <c r="K7" s="137"/>
      <c r="L7" s="137"/>
      <c r="M7" s="137"/>
      <c r="N7" s="137"/>
      <c r="O7" s="137"/>
      <c r="P7" s="137"/>
      <c r="Q7" s="137"/>
      <c r="R7" s="137"/>
      <c r="S7" s="137"/>
      <c r="T7" s="137"/>
      <c r="U7" s="137"/>
      <c r="V7" s="137"/>
      <c r="W7" s="137"/>
      <c r="X7" s="137"/>
      <c r="Y7" s="137">
        <v>90</v>
      </c>
      <c r="Z7" s="137">
        <v>65</v>
      </c>
      <c r="AA7" s="137"/>
      <c r="AB7" s="137"/>
      <c r="AC7" s="137"/>
      <c r="AD7" s="137"/>
      <c r="AE7" s="137"/>
      <c r="AF7" s="137"/>
      <c r="AG7" s="137"/>
      <c r="AH7" s="137"/>
    </row>
    <row r="8" spans="1:34" x14ac:dyDescent="0.25">
      <c r="A8" t="s">
        <v>25</v>
      </c>
      <c r="C8" s="137"/>
      <c r="D8" s="138"/>
      <c r="E8" s="138"/>
      <c r="F8" s="137"/>
      <c r="G8" s="137"/>
      <c r="H8" s="137"/>
      <c r="I8" s="137"/>
      <c r="J8" s="137"/>
      <c r="K8" s="137"/>
      <c r="L8" s="137"/>
      <c r="M8" s="137"/>
      <c r="N8" s="137"/>
      <c r="O8" s="137"/>
      <c r="P8" s="137"/>
      <c r="Q8" s="137"/>
      <c r="R8" s="137"/>
      <c r="S8" s="137"/>
      <c r="T8" s="137"/>
      <c r="U8" s="137"/>
      <c r="V8" s="137"/>
      <c r="W8" s="137"/>
      <c r="X8" s="137"/>
      <c r="Y8" s="137"/>
      <c r="Z8" s="137"/>
      <c r="AA8" s="137">
        <v>0.8</v>
      </c>
      <c r="AB8" s="137"/>
      <c r="AC8" s="137"/>
      <c r="AD8" s="137"/>
      <c r="AE8" s="137"/>
      <c r="AF8" s="137"/>
      <c r="AG8" s="137"/>
      <c r="AH8" s="137"/>
    </row>
    <row r="9" spans="1:34" x14ac:dyDescent="0.25">
      <c r="A9" t="s">
        <v>420</v>
      </c>
      <c r="C9" s="137"/>
      <c r="D9" s="138"/>
      <c r="E9" s="138"/>
      <c r="F9" s="137"/>
      <c r="G9" s="137"/>
      <c r="H9" s="137"/>
      <c r="I9" s="137"/>
      <c r="J9" s="137"/>
      <c r="K9" s="137"/>
      <c r="L9" s="137"/>
      <c r="M9" s="137"/>
      <c r="N9" s="137"/>
      <c r="O9" s="137"/>
      <c r="P9" s="137"/>
      <c r="Q9" s="137"/>
      <c r="R9" s="137"/>
      <c r="S9" s="137"/>
      <c r="T9" s="137"/>
      <c r="U9" s="137"/>
      <c r="V9" s="137"/>
      <c r="W9" s="137"/>
      <c r="X9" s="137"/>
      <c r="Y9" s="137"/>
      <c r="Z9" s="137"/>
      <c r="AA9" s="137"/>
      <c r="AB9" s="137"/>
      <c r="AC9" s="137"/>
      <c r="AD9" s="138" t="s">
        <v>421</v>
      </c>
      <c r="AE9" s="137"/>
      <c r="AF9" s="137"/>
      <c r="AG9" s="137"/>
      <c r="AH9" s="137"/>
    </row>
    <row r="10" spans="1:34" x14ac:dyDescent="0.25">
      <c r="A10" t="s">
        <v>422</v>
      </c>
      <c r="C10" s="137"/>
      <c r="D10" s="138"/>
      <c r="E10" s="138"/>
      <c r="F10" s="137"/>
      <c r="G10" s="137"/>
      <c r="H10" s="137"/>
      <c r="I10" s="137"/>
      <c r="J10" s="137"/>
      <c r="K10" s="137"/>
      <c r="L10" s="137"/>
      <c r="M10" s="137"/>
      <c r="N10" s="137"/>
      <c r="O10" s="137"/>
      <c r="P10" s="137"/>
      <c r="Q10" s="137"/>
      <c r="R10" s="137"/>
      <c r="S10" s="137"/>
      <c r="T10" s="137"/>
      <c r="U10" s="137"/>
      <c r="V10" s="137"/>
      <c r="W10" s="137"/>
      <c r="X10" s="137"/>
      <c r="Y10" s="137"/>
      <c r="Z10" s="137"/>
      <c r="AA10" s="137"/>
      <c r="AB10" s="137">
        <v>39000</v>
      </c>
      <c r="AC10" s="137">
        <v>76</v>
      </c>
      <c r="AD10" s="137"/>
      <c r="AE10" s="137"/>
      <c r="AF10" s="137"/>
      <c r="AG10" s="137"/>
      <c r="AH10" s="137"/>
    </row>
    <row r="11" spans="1:34" x14ac:dyDescent="0.25">
      <c r="A11" t="s">
        <v>423</v>
      </c>
      <c r="C11" s="137"/>
      <c r="D11" s="138"/>
      <c r="E11" s="138"/>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v>0.03</v>
      </c>
      <c r="AF11" s="137"/>
      <c r="AG11" s="137"/>
      <c r="AH11" s="137"/>
    </row>
    <row r="12" spans="1:34" x14ac:dyDescent="0.25">
      <c r="A12" t="s">
        <v>424</v>
      </c>
      <c r="C12" s="137"/>
      <c r="D12" s="137"/>
      <c r="E12" s="137"/>
      <c r="F12" s="137"/>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7"/>
      <c r="AF12" s="137"/>
      <c r="AG12" s="137">
        <v>1</v>
      </c>
      <c r="AH12" s="137" t="s">
        <v>425</v>
      </c>
    </row>
    <row r="13" spans="1:34" x14ac:dyDescent="0.25">
      <c r="A13" t="s">
        <v>426</v>
      </c>
      <c r="C13" s="138" t="s">
        <v>434</v>
      </c>
      <c r="D13" s="138" t="s">
        <v>428</v>
      </c>
      <c r="E13" s="138" t="str">
        <f>D13</f>
        <v>#ROAD!B3:..:D:{"opts": {"empty": true},  "func": "redim", "kwds": {"col": 1}}</v>
      </c>
      <c r="F13" s="138" t="s">
        <v>427</v>
      </c>
      <c r="G13" s="137" t="s">
        <v>429</v>
      </c>
      <c r="H13" s="137">
        <v>171.36020159999899</v>
      </c>
      <c r="I13" s="137">
        <v>0.879</v>
      </c>
      <c r="J13" s="137">
        <v>4.1142187999999899E-2</v>
      </c>
      <c r="K13" s="137">
        <v>1577</v>
      </c>
      <c r="L13" s="137">
        <v>103.9578375</v>
      </c>
      <c r="M13" s="137">
        <v>0.879</v>
      </c>
      <c r="N13" s="137">
        <v>4.1756250000000002E-2</v>
      </c>
      <c r="O13" s="137">
        <v>1320</v>
      </c>
      <c r="P13" s="137"/>
      <c r="Q13" s="137"/>
      <c r="R13" s="137"/>
      <c r="S13" s="137"/>
      <c r="T13" s="137"/>
      <c r="U13" s="137"/>
      <c r="V13" s="137"/>
      <c r="W13" s="137"/>
      <c r="X13" s="137"/>
      <c r="Y13" s="137"/>
      <c r="Z13" s="137"/>
      <c r="AA13" s="137"/>
      <c r="AB13" s="137"/>
      <c r="AC13" s="137"/>
      <c r="AD13" s="137"/>
      <c r="AE13" s="137"/>
      <c r="AF13" s="137">
        <v>2</v>
      </c>
      <c r="AG13" s="137"/>
      <c r="AH13" s="137"/>
    </row>
    <row r="14" spans="1:34" x14ac:dyDescent="0.25">
      <c r="A14" t="s">
        <v>399</v>
      </c>
      <c r="B14" t="s">
        <v>400</v>
      </c>
    </row>
  </sheetData>
  <conditionalFormatting sqref="W6">
    <cfRule type="expression" dxfId="112" priority="59">
      <formula>#REF!=1</formula>
    </cfRule>
  </conditionalFormatting>
  <conditionalFormatting sqref="W6">
    <cfRule type="expression" dxfId="111" priority="60">
      <formula>AND(#REF!=0,#REF!=1)</formula>
    </cfRule>
  </conditionalFormatting>
  <conditionalFormatting sqref="W6">
    <cfRule type="expression" dxfId="110" priority="61">
      <formula>AND(#REF!=1,#REF!=0)</formula>
    </cfRule>
  </conditionalFormatting>
  <conditionalFormatting sqref="AB10">
    <cfRule type="expression" dxfId="109" priority="57">
      <formula>#REF!=1</formula>
    </cfRule>
  </conditionalFormatting>
  <conditionalFormatting sqref="AB10">
    <cfRule type="expression" dxfId="108" priority="58">
      <formula>AND(#REF!=0,#REF!=1)</formula>
    </cfRule>
  </conditionalFormatting>
  <conditionalFormatting sqref="AC10">
    <cfRule type="expression" dxfId="107" priority="55">
      <formula>#REF!=1</formula>
    </cfRule>
  </conditionalFormatting>
  <conditionalFormatting sqref="AC10">
    <cfRule type="expression" dxfId="106" priority="56">
      <formula>AND(#REF!=0,#REF!=1)</formula>
    </cfRule>
  </conditionalFormatting>
  <conditionalFormatting sqref="P13">
    <cfRule type="expression" dxfId="105" priority="52">
      <formula>#REF!=1</formula>
    </cfRule>
  </conditionalFormatting>
  <conditionalFormatting sqref="P13">
    <cfRule type="expression" dxfId="104" priority="53">
      <formula>AND(#REF!=0,#REF!=1)</formula>
    </cfRule>
  </conditionalFormatting>
  <conditionalFormatting sqref="P13">
    <cfRule type="expression" dxfId="103" priority="54">
      <formula>AND(#REF!=1,#REF!=0)</formula>
    </cfRule>
  </conditionalFormatting>
  <conditionalFormatting sqref="I5:J5">
    <cfRule type="expression" dxfId="102" priority="46">
      <formula>#REF!=1</formula>
    </cfRule>
  </conditionalFormatting>
  <conditionalFormatting sqref="I5:J5">
    <cfRule type="expression" dxfId="101" priority="47">
      <formula>AND(#REF!=0,#REF!=1)</formula>
    </cfRule>
  </conditionalFormatting>
  <conditionalFormatting sqref="I5:J5">
    <cfRule type="expression" dxfId="100" priority="48">
      <formula>AND(#REF!=1,#REF!=0)</formula>
    </cfRule>
  </conditionalFormatting>
  <conditionalFormatting sqref="K5">
    <cfRule type="expression" dxfId="99" priority="43">
      <formula>#REF!=1</formula>
    </cfRule>
  </conditionalFormatting>
  <conditionalFormatting sqref="K5">
    <cfRule type="expression" dxfId="98" priority="44">
      <formula>AND(#REF!=0,#REF!=1)</formula>
    </cfRule>
  </conditionalFormatting>
  <conditionalFormatting sqref="K5">
    <cfRule type="expression" dxfId="97" priority="45">
      <formula>AND(#REF!=1,#REF!=0)</formula>
    </cfRule>
  </conditionalFormatting>
  <conditionalFormatting sqref="H5">
    <cfRule type="expression" dxfId="96" priority="40">
      <formula>#REF!=1</formula>
    </cfRule>
  </conditionalFormatting>
  <conditionalFormatting sqref="H5">
    <cfRule type="expression" dxfId="95" priority="41">
      <formula>AND(#REF!=0,#REF!=1)</formula>
    </cfRule>
  </conditionalFormatting>
  <conditionalFormatting sqref="H5">
    <cfRule type="expression" dxfId="94" priority="42">
      <formula>AND(#REF!=1,#REF!=0)</formula>
    </cfRule>
  </conditionalFormatting>
  <conditionalFormatting sqref="X6">
    <cfRule type="expression" dxfId="93" priority="37">
      <formula>#REF!=1</formula>
    </cfRule>
  </conditionalFormatting>
  <conditionalFormatting sqref="X6">
    <cfRule type="expression" dxfId="92" priority="38">
      <formula>AND(#REF!=0,#REF!=1)</formula>
    </cfRule>
  </conditionalFormatting>
  <conditionalFormatting sqref="X6">
    <cfRule type="expression" dxfId="91" priority="39">
      <formula>AND(#REF!=1,#REF!=0)</formula>
    </cfRule>
  </conditionalFormatting>
  <conditionalFormatting sqref="M5:N5">
    <cfRule type="expression" dxfId="90" priority="25">
      <formula>#REF!=1</formula>
    </cfRule>
  </conditionalFormatting>
  <conditionalFormatting sqref="M5:N5">
    <cfRule type="expression" dxfId="89" priority="26">
      <formula>AND(#REF!=0,#REF!=1)</formula>
    </cfRule>
  </conditionalFormatting>
  <conditionalFormatting sqref="M5:N5">
    <cfRule type="expression" dxfId="88" priority="27">
      <formula>AND(#REF!=1,#REF!=0)</formula>
    </cfRule>
  </conditionalFormatting>
  <conditionalFormatting sqref="O5">
    <cfRule type="expression" dxfId="87" priority="22">
      <formula>#REF!=1</formula>
    </cfRule>
  </conditionalFormatting>
  <conditionalFormatting sqref="O5">
    <cfRule type="expression" dxfId="86" priority="23">
      <formula>AND(#REF!=0,#REF!=1)</formula>
    </cfRule>
  </conditionalFormatting>
  <conditionalFormatting sqref="O5">
    <cfRule type="expression" dxfId="85" priority="24">
      <formula>AND(#REF!=1,#REF!=0)</formula>
    </cfRule>
  </conditionalFormatting>
  <conditionalFormatting sqref="L5">
    <cfRule type="expression" dxfId="84" priority="19">
      <formula>#REF!=1</formula>
    </cfRule>
  </conditionalFormatting>
  <conditionalFormatting sqref="L5">
    <cfRule type="expression" dxfId="83" priority="20">
      <formula>AND(#REF!=0,#REF!=1)</formula>
    </cfRule>
  </conditionalFormatting>
  <conditionalFormatting sqref="L5">
    <cfRule type="expression" dxfId="82" priority="21">
      <formula>AND(#REF!=1,#REF!=0)</formula>
    </cfRule>
  </conditionalFormatting>
  <conditionalFormatting sqref="I13:J13">
    <cfRule type="expression" dxfId="81" priority="16">
      <formula>#REF!=1</formula>
    </cfRule>
  </conditionalFormatting>
  <conditionalFormatting sqref="I13:J13">
    <cfRule type="expression" dxfId="80" priority="17">
      <formula>AND(#REF!=0,#REF!=1)</formula>
    </cfRule>
  </conditionalFormatting>
  <conditionalFormatting sqref="I13:J13">
    <cfRule type="expression" dxfId="79" priority="18">
      <formula>AND(#REF!=1,#REF!=0)</formula>
    </cfRule>
  </conditionalFormatting>
  <conditionalFormatting sqref="K13">
    <cfRule type="expression" dxfId="78" priority="13">
      <formula>#REF!=1</formula>
    </cfRule>
  </conditionalFormatting>
  <conditionalFormatting sqref="K13">
    <cfRule type="expression" dxfId="77" priority="14">
      <formula>AND(#REF!=0,#REF!=1)</formula>
    </cfRule>
  </conditionalFormatting>
  <conditionalFormatting sqref="K13">
    <cfRule type="expression" dxfId="76" priority="15">
      <formula>AND(#REF!=1,#REF!=0)</formula>
    </cfRule>
  </conditionalFormatting>
  <conditionalFormatting sqref="H13">
    <cfRule type="expression" dxfId="75" priority="10">
      <formula>#REF!=1</formula>
    </cfRule>
  </conditionalFormatting>
  <conditionalFormatting sqref="H13">
    <cfRule type="expression" dxfId="74" priority="11">
      <formula>AND(#REF!=0,#REF!=1)</formula>
    </cfRule>
  </conditionalFormatting>
  <conditionalFormatting sqref="H13">
    <cfRule type="expression" dxfId="73" priority="12">
      <formula>AND(#REF!=1,#REF!=0)</formula>
    </cfRule>
  </conditionalFormatting>
  <conditionalFormatting sqref="M13:N13">
    <cfRule type="expression" dxfId="72" priority="7">
      <formula>#REF!=1</formula>
    </cfRule>
  </conditionalFormatting>
  <conditionalFormatting sqref="M13:N13">
    <cfRule type="expression" dxfId="71" priority="8">
      <formula>AND(#REF!=0,#REF!=1)</formula>
    </cfRule>
  </conditionalFormatting>
  <conditionalFormatting sqref="M13:N13">
    <cfRule type="expression" dxfId="70" priority="9">
      <formula>AND(#REF!=1,#REF!=0)</formula>
    </cfRule>
  </conditionalFormatting>
  <conditionalFormatting sqref="O13">
    <cfRule type="expression" dxfId="69" priority="4">
      <formula>#REF!=1</formula>
    </cfRule>
  </conditionalFormatting>
  <conditionalFormatting sqref="O13">
    <cfRule type="expression" dxfId="68" priority="5">
      <formula>AND(#REF!=0,#REF!=1)</formula>
    </cfRule>
  </conditionalFormatting>
  <conditionalFormatting sqref="O13">
    <cfRule type="expression" dxfId="67" priority="6">
      <formula>AND(#REF!=1,#REF!=0)</formula>
    </cfRule>
  </conditionalFormatting>
  <conditionalFormatting sqref="L13">
    <cfRule type="expression" dxfId="66" priority="1">
      <formula>#REF!=1</formula>
    </cfRule>
  </conditionalFormatting>
  <conditionalFormatting sqref="L13">
    <cfRule type="expression" dxfId="65" priority="2">
      <formula>AND(#REF!=0,#REF!=1)</formula>
    </cfRule>
  </conditionalFormatting>
  <conditionalFormatting sqref="L13">
    <cfRule type="expression" dxfId="64" priority="3">
      <formula>AND(#REF!=1,#REF!=0)</formula>
    </cfRule>
  </conditionalFormatting>
  <dataValidations count="3">
    <dataValidation type="decimal" allowBlank="1" showInputMessage="1" showErrorMessage="1" sqref="K5 O13:P13 K13 O5">
      <formula1>100</formula1>
      <formula2>3500</formula2>
    </dataValidation>
    <dataValidation type="decimal" allowBlank="1" showInputMessage="1" showErrorMessage="1" sqref="AC10">
      <formula1>0</formula1>
      <formula2>100</formula2>
    </dataValidation>
    <dataValidation type="decimal" allowBlank="1" showInputMessage="1" showErrorMessage="1" sqref="AB10">
      <formula1>0.01</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89"/>
  <sheetViews>
    <sheetView workbookViewId="0"/>
  </sheetViews>
  <sheetFormatPr defaultColWidth="11.42578125" defaultRowHeight="15" x14ac:dyDescent="0.25"/>
  <cols>
    <col min="1" max="1" width="10.140625" bestFit="1" customWidth="1"/>
    <col min="2" max="2" width="20.140625" bestFit="1" customWidth="1"/>
  </cols>
  <sheetData>
    <row r="1" spans="1:2" x14ac:dyDescent="0.25">
      <c r="A1" s="30" t="s">
        <v>157</v>
      </c>
      <c r="B1" s="30" t="s">
        <v>91</v>
      </c>
    </row>
    <row r="2" spans="1:2" x14ac:dyDescent="0.25">
      <c r="A2" s="32" t="s">
        <v>53</v>
      </c>
      <c r="B2" s="32" t="s">
        <v>54</v>
      </c>
    </row>
    <row r="3" spans="1:2" x14ac:dyDescent="0.25">
      <c r="A3" s="32">
        <v>0</v>
      </c>
      <c r="B3" s="32">
        <v>0</v>
      </c>
    </row>
    <row r="4" spans="1:2" x14ac:dyDescent="0.25">
      <c r="A4" s="78">
        <v>1</v>
      </c>
      <c r="B4" s="75">
        <v>0</v>
      </c>
    </row>
    <row r="5" spans="1:2" x14ac:dyDescent="0.25">
      <c r="A5" s="78">
        <v>2</v>
      </c>
      <c r="B5" s="75">
        <v>0</v>
      </c>
    </row>
    <row r="6" spans="1:2" x14ac:dyDescent="0.25">
      <c r="A6" s="78">
        <v>3</v>
      </c>
      <c r="B6" s="75">
        <v>0</v>
      </c>
    </row>
    <row r="7" spans="1:2" x14ac:dyDescent="0.25">
      <c r="A7" s="78">
        <v>4</v>
      </c>
      <c r="B7" s="75">
        <v>0</v>
      </c>
    </row>
    <row r="8" spans="1:2" x14ac:dyDescent="0.25">
      <c r="A8" s="78">
        <v>5</v>
      </c>
      <c r="B8" s="75">
        <v>0</v>
      </c>
    </row>
    <row r="9" spans="1:2" x14ac:dyDescent="0.25">
      <c r="A9" s="78">
        <v>6</v>
      </c>
      <c r="B9" s="75">
        <v>1.1037620306015015</v>
      </c>
    </row>
    <row r="10" spans="1:2" x14ac:dyDescent="0.25">
      <c r="A10" s="78">
        <v>7</v>
      </c>
      <c r="B10" s="75">
        <v>5.8869004249572754</v>
      </c>
    </row>
    <row r="11" spans="1:2" x14ac:dyDescent="0.25">
      <c r="A11" s="78">
        <v>8</v>
      </c>
      <c r="B11" s="75">
        <v>13.442355155944824</v>
      </c>
    </row>
    <row r="12" spans="1:2" x14ac:dyDescent="0.25">
      <c r="A12" s="78">
        <v>9</v>
      </c>
      <c r="B12" s="75">
        <v>20.581384658813477</v>
      </c>
    </row>
    <row r="13" spans="1:2" x14ac:dyDescent="0.25">
      <c r="A13" s="78">
        <v>10</v>
      </c>
      <c r="B13" s="75">
        <v>25.115922927856445</v>
      </c>
    </row>
    <row r="14" spans="1:2" x14ac:dyDescent="0.25">
      <c r="A14" s="78">
        <v>11</v>
      </c>
      <c r="B14" s="75">
        <v>27.681600570678711</v>
      </c>
    </row>
    <row r="15" spans="1:2" x14ac:dyDescent="0.25">
      <c r="A15" s="78">
        <v>12</v>
      </c>
      <c r="B15" s="75">
        <v>29.983663558959961</v>
      </c>
    </row>
    <row r="16" spans="1:2" x14ac:dyDescent="0.25">
      <c r="A16" s="78">
        <v>13</v>
      </c>
      <c r="B16" s="75">
        <v>32.731430053710938</v>
      </c>
    </row>
    <row r="17" spans="1:2" x14ac:dyDescent="0.25">
      <c r="A17" s="78">
        <v>14</v>
      </c>
      <c r="B17" s="75">
        <v>34.898235321044922</v>
      </c>
    </row>
    <row r="18" spans="1:2" x14ac:dyDescent="0.25">
      <c r="A18" s="78">
        <v>15</v>
      </c>
      <c r="B18" s="75">
        <v>36.001998901367188</v>
      </c>
    </row>
    <row r="19" spans="1:2" x14ac:dyDescent="0.25">
      <c r="A19" s="78">
        <v>16</v>
      </c>
      <c r="B19" s="75">
        <v>36.369419097900391</v>
      </c>
    </row>
    <row r="20" spans="1:2" x14ac:dyDescent="0.25">
      <c r="A20" s="78">
        <v>17</v>
      </c>
      <c r="B20" s="75">
        <v>36.758811950683594</v>
      </c>
    </row>
    <row r="21" spans="1:2" x14ac:dyDescent="0.25">
      <c r="A21" s="78">
        <v>18</v>
      </c>
      <c r="B21" s="75">
        <v>37.158401489257813</v>
      </c>
    </row>
    <row r="22" spans="1:2" x14ac:dyDescent="0.25">
      <c r="A22" s="78">
        <v>19</v>
      </c>
      <c r="B22" s="75">
        <v>37.198398590087891</v>
      </c>
    </row>
    <row r="23" spans="1:2" x14ac:dyDescent="0.25">
      <c r="A23" s="78">
        <v>20</v>
      </c>
      <c r="B23" s="75">
        <v>36.703464508056641</v>
      </c>
    </row>
    <row r="24" spans="1:2" x14ac:dyDescent="0.25">
      <c r="A24" s="78">
        <v>21</v>
      </c>
      <c r="B24" s="75">
        <v>34.120594024658203</v>
      </c>
    </row>
    <row r="25" spans="1:2" x14ac:dyDescent="0.25">
      <c r="A25" s="78">
        <v>22</v>
      </c>
      <c r="B25" s="75">
        <v>29.343198776245117</v>
      </c>
    </row>
    <row r="26" spans="1:2" x14ac:dyDescent="0.25">
      <c r="A26" s="78">
        <v>23</v>
      </c>
      <c r="B26" s="75">
        <v>23.453638076782227</v>
      </c>
    </row>
    <row r="27" spans="1:2" x14ac:dyDescent="0.25">
      <c r="A27" s="78">
        <v>24</v>
      </c>
      <c r="B27" s="75">
        <v>18.195049285888672</v>
      </c>
    </row>
    <row r="28" spans="1:2" x14ac:dyDescent="0.25">
      <c r="A28" s="78">
        <v>25</v>
      </c>
      <c r="B28" s="75">
        <v>16.591583251953125</v>
      </c>
    </row>
    <row r="29" spans="1:2" x14ac:dyDescent="0.25">
      <c r="A29" s="78">
        <v>26</v>
      </c>
      <c r="B29" s="75">
        <v>19.837921142578125</v>
      </c>
    </row>
    <row r="30" spans="1:2" x14ac:dyDescent="0.25">
      <c r="A30" s="78">
        <v>27</v>
      </c>
      <c r="B30" s="75">
        <v>25.273502349853516</v>
      </c>
    </row>
    <row r="31" spans="1:2" x14ac:dyDescent="0.25">
      <c r="A31" s="78">
        <v>28</v>
      </c>
      <c r="B31" s="75">
        <v>32.12237548828125</v>
      </c>
    </row>
    <row r="32" spans="1:2" x14ac:dyDescent="0.25">
      <c r="A32" s="78">
        <v>29</v>
      </c>
      <c r="B32" s="75">
        <v>38.520801544189453</v>
      </c>
    </row>
    <row r="33" spans="1:2" x14ac:dyDescent="0.25">
      <c r="A33" s="78">
        <v>30</v>
      </c>
      <c r="B33" s="75">
        <v>42.775714874267578</v>
      </c>
    </row>
    <row r="34" spans="1:2" x14ac:dyDescent="0.25">
      <c r="A34" s="78">
        <v>31</v>
      </c>
      <c r="B34" s="75">
        <v>43.577598571777344</v>
      </c>
    </row>
    <row r="35" spans="1:2" x14ac:dyDescent="0.25">
      <c r="A35" s="78">
        <v>32</v>
      </c>
      <c r="B35" s="75">
        <v>43.494369506835938</v>
      </c>
    </row>
    <row r="36" spans="1:2" x14ac:dyDescent="0.25">
      <c r="A36" s="78">
        <v>33</v>
      </c>
      <c r="B36" s="75">
        <v>41.739997863769531</v>
      </c>
    </row>
    <row r="37" spans="1:2" x14ac:dyDescent="0.25">
      <c r="A37" s="78">
        <v>34</v>
      </c>
      <c r="B37" s="75">
        <v>37.752914428710938</v>
      </c>
    </row>
    <row r="38" spans="1:2" x14ac:dyDescent="0.25">
      <c r="A38" s="78">
        <v>35</v>
      </c>
      <c r="B38" s="75">
        <v>32.159000396728516</v>
      </c>
    </row>
    <row r="39" spans="1:2" x14ac:dyDescent="0.25">
      <c r="A39" s="78">
        <v>36</v>
      </c>
      <c r="B39" s="75">
        <v>25.13841438293457</v>
      </c>
    </row>
    <row r="40" spans="1:2" x14ac:dyDescent="0.25">
      <c r="A40" s="78">
        <v>37</v>
      </c>
      <c r="B40" s="75">
        <v>17.809999465942383</v>
      </c>
    </row>
    <row r="41" spans="1:2" x14ac:dyDescent="0.25">
      <c r="A41" s="78">
        <v>38</v>
      </c>
      <c r="B41" s="75">
        <v>11.418613433837891</v>
      </c>
    </row>
    <row r="42" spans="1:2" x14ac:dyDescent="0.25">
      <c r="A42" s="78">
        <v>39</v>
      </c>
      <c r="B42" s="75">
        <v>6.6076784133911133</v>
      </c>
    </row>
    <row r="43" spans="1:2" x14ac:dyDescent="0.25">
      <c r="A43" s="78">
        <v>40</v>
      </c>
      <c r="B43" s="75">
        <v>3.2854549884796143</v>
      </c>
    </row>
    <row r="44" spans="1:2" x14ac:dyDescent="0.25">
      <c r="A44" s="78">
        <v>41</v>
      </c>
      <c r="B44" s="75">
        <v>1.231782078742981</v>
      </c>
    </row>
    <row r="45" spans="1:2" x14ac:dyDescent="0.25">
      <c r="A45" s="78">
        <v>42</v>
      </c>
      <c r="B45" s="75">
        <v>0</v>
      </c>
    </row>
    <row r="46" spans="1:2" x14ac:dyDescent="0.25">
      <c r="A46" s="78">
        <v>43</v>
      </c>
      <c r="B46" s="75">
        <v>0</v>
      </c>
    </row>
    <row r="47" spans="1:2" x14ac:dyDescent="0.25">
      <c r="A47" s="78">
        <v>44</v>
      </c>
      <c r="B47" s="75">
        <v>0</v>
      </c>
    </row>
    <row r="48" spans="1:2" x14ac:dyDescent="0.25">
      <c r="A48" s="78">
        <v>45</v>
      </c>
      <c r="B48" s="75">
        <v>0</v>
      </c>
    </row>
    <row r="49" spans="1:2" x14ac:dyDescent="0.25">
      <c r="A49" s="78">
        <v>46</v>
      </c>
      <c r="B49" s="75">
        <v>2.3550004959106445</v>
      </c>
    </row>
    <row r="50" spans="1:2" x14ac:dyDescent="0.25">
      <c r="A50" s="78">
        <v>47</v>
      </c>
      <c r="B50" s="75">
        <v>6.7244882583618164</v>
      </c>
    </row>
    <row r="51" spans="1:2" x14ac:dyDescent="0.25">
      <c r="A51" s="78">
        <v>48</v>
      </c>
      <c r="B51" s="75">
        <v>12.065200805664063</v>
      </c>
    </row>
    <row r="52" spans="1:2" x14ac:dyDescent="0.25">
      <c r="A52" s="78">
        <v>49</v>
      </c>
      <c r="B52" s="75">
        <v>15.859498977661133</v>
      </c>
    </row>
    <row r="53" spans="1:2" x14ac:dyDescent="0.25">
      <c r="A53" s="78">
        <v>50</v>
      </c>
      <c r="B53" s="75">
        <v>17.219999313354492</v>
      </c>
    </row>
    <row r="54" spans="1:2" x14ac:dyDescent="0.25">
      <c r="A54" s="78">
        <v>51</v>
      </c>
      <c r="B54" s="75">
        <v>17.299999237060547</v>
      </c>
    </row>
    <row r="55" spans="1:2" x14ac:dyDescent="0.25">
      <c r="A55" s="78">
        <v>52</v>
      </c>
      <c r="B55" s="75">
        <v>17.278299331665039</v>
      </c>
    </row>
    <row r="56" spans="1:2" x14ac:dyDescent="0.25">
      <c r="A56" s="78">
        <v>53</v>
      </c>
      <c r="B56" s="75">
        <v>16.55474853515625</v>
      </c>
    </row>
    <row r="57" spans="1:2" x14ac:dyDescent="0.25">
      <c r="A57" s="78">
        <v>54</v>
      </c>
      <c r="B57" s="75">
        <v>14.924600601196289</v>
      </c>
    </row>
    <row r="58" spans="1:2" x14ac:dyDescent="0.25">
      <c r="A58" s="78">
        <v>55</v>
      </c>
      <c r="B58" s="75">
        <v>12.303763389587402</v>
      </c>
    </row>
    <row r="59" spans="1:2" x14ac:dyDescent="0.25">
      <c r="A59" s="78">
        <v>56</v>
      </c>
      <c r="B59" s="75">
        <v>8.7277679443359375</v>
      </c>
    </row>
    <row r="60" spans="1:2" x14ac:dyDescent="0.25">
      <c r="A60" s="78">
        <v>57</v>
      </c>
      <c r="B60" s="75">
        <v>5.6768994331359863</v>
      </c>
    </row>
    <row r="61" spans="1:2" x14ac:dyDescent="0.25">
      <c r="A61" s="78">
        <v>58</v>
      </c>
      <c r="B61" s="75">
        <v>5.5180001258850098</v>
      </c>
    </row>
    <row r="62" spans="1:2" x14ac:dyDescent="0.25">
      <c r="A62" s="78">
        <v>59</v>
      </c>
      <c r="B62" s="75">
        <v>8.717228889465332</v>
      </c>
    </row>
    <row r="63" spans="1:2" x14ac:dyDescent="0.25">
      <c r="A63" s="78">
        <v>60</v>
      </c>
      <c r="B63" s="75">
        <v>14.199088096618652</v>
      </c>
    </row>
    <row r="64" spans="1:2" x14ac:dyDescent="0.25">
      <c r="A64" s="78">
        <v>61</v>
      </c>
      <c r="B64" s="75">
        <v>20.716894149780273</v>
      </c>
    </row>
    <row r="65" spans="1:2" x14ac:dyDescent="0.25">
      <c r="A65" s="78">
        <v>62</v>
      </c>
      <c r="B65" s="75">
        <v>27.396339416503906</v>
      </c>
    </row>
    <row r="66" spans="1:2" x14ac:dyDescent="0.25">
      <c r="A66" s="78">
        <v>63</v>
      </c>
      <c r="B66" s="75">
        <v>33.441585540771484</v>
      </c>
    </row>
    <row r="67" spans="1:2" x14ac:dyDescent="0.25">
      <c r="A67" s="78">
        <v>64</v>
      </c>
      <c r="B67" s="75">
        <v>38.424846649169922</v>
      </c>
    </row>
    <row r="68" spans="1:2" x14ac:dyDescent="0.25">
      <c r="A68" s="78">
        <v>65</v>
      </c>
      <c r="B68" s="75">
        <v>42.864353179931641</v>
      </c>
    </row>
    <row r="69" spans="1:2" x14ac:dyDescent="0.25">
      <c r="A69" s="78">
        <v>66</v>
      </c>
      <c r="B69" s="75">
        <v>46.891918182373047</v>
      </c>
    </row>
    <row r="70" spans="1:2" x14ac:dyDescent="0.25">
      <c r="A70" s="78">
        <v>67</v>
      </c>
      <c r="B70" s="75">
        <v>50.439498901367188</v>
      </c>
    </row>
    <row r="71" spans="1:2" x14ac:dyDescent="0.25">
      <c r="A71" s="78">
        <v>68</v>
      </c>
      <c r="B71" s="75">
        <v>53.037372589111328</v>
      </c>
    </row>
    <row r="72" spans="1:2" x14ac:dyDescent="0.25">
      <c r="A72" s="78">
        <v>69</v>
      </c>
      <c r="B72" s="75">
        <v>54.460899353027344</v>
      </c>
    </row>
    <row r="73" spans="1:2" x14ac:dyDescent="0.25">
      <c r="A73" s="78">
        <v>70</v>
      </c>
      <c r="B73" s="75">
        <v>55.134544372558594</v>
      </c>
    </row>
    <row r="74" spans="1:2" x14ac:dyDescent="0.25">
      <c r="A74" s="78">
        <v>71</v>
      </c>
      <c r="B74" s="75">
        <v>55.467029571533203</v>
      </c>
    </row>
    <row r="75" spans="1:2" x14ac:dyDescent="0.25">
      <c r="A75" s="78">
        <v>72</v>
      </c>
      <c r="B75" s="75">
        <v>55.890399932861328</v>
      </c>
    </row>
    <row r="76" spans="1:2" x14ac:dyDescent="0.25">
      <c r="A76" s="78">
        <v>73</v>
      </c>
      <c r="B76" s="75">
        <v>55.900001525878906</v>
      </c>
    </row>
    <row r="77" spans="1:2" x14ac:dyDescent="0.25">
      <c r="A77" s="78">
        <v>74</v>
      </c>
      <c r="B77" s="75">
        <v>55.199901580810547</v>
      </c>
    </row>
    <row r="78" spans="1:2" x14ac:dyDescent="0.25">
      <c r="A78" s="78">
        <v>75</v>
      </c>
      <c r="B78" s="75">
        <v>52.734500885009766</v>
      </c>
    </row>
    <row r="79" spans="1:2" x14ac:dyDescent="0.25">
      <c r="A79" s="78">
        <v>76</v>
      </c>
      <c r="B79" s="75">
        <v>48.393299102783203</v>
      </c>
    </row>
    <row r="80" spans="1:2" x14ac:dyDescent="0.25">
      <c r="A80" s="78">
        <v>77</v>
      </c>
      <c r="B80" s="75">
        <v>43.468002319335938</v>
      </c>
    </row>
    <row r="81" spans="1:2" x14ac:dyDescent="0.25">
      <c r="A81" s="78">
        <v>78</v>
      </c>
      <c r="B81" s="75">
        <v>37.98040771484375</v>
      </c>
    </row>
    <row r="82" spans="1:2" x14ac:dyDescent="0.25">
      <c r="A82" s="78">
        <v>79</v>
      </c>
      <c r="B82" s="75">
        <v>31.248527526855469</v>
      </c>
    </row>
    <row r="83" spans="1:2" x14ac:dyDescent="0.25">
      <c r="A83" s="78">
        <v>80</v>
      </c>
      <c r="B83" s="75">
        <v>23.801782608032227</v>
      </c>
    </row>
    <row r="84" spans="1:2" x14ac:dyDescent="0.25">
      <c r="A84" s="78">
        <v>81</v>
      </c>
      <c r="B84" s="75">
        <v>17.156999588012695</v>
      </c>
    </row>
    <row r="85" spans="1:2" x14ac:dyDescent="0.25">
      <c r="A85" s="78">
        <v>82</v>
      </c>
      <c r="B85" s="75">
        <v>12.324001312255859</v>
      </c>
    </row>
    <row r="86" spans="1:2" x14ac:dyDescent="0.25">
      <c r="A86" s="78">
        <v>83</v>
      </c>
      <c r="B86" s="75">
        <v>8.351837158203125</v>
      </c>
    </row>
    <row r="87" spans="1:2" x14ac:dyDescent="0.25">
      <c r="A87" s="78">
        <v>84</v>
      </c>
      <c r="B87" s="75">
        <v>4.5984988212585449</v>
      </c>
    </row>
    <row r="88" spans="1:2" x14ac:dyDescent="0.25">
      <c r="A88" s="78">
        <v>85</v>
      </c>
      <c r="B88" s="75">
        <v>1.5956439971923828</v>
      </c>
    </row>
    <row r="89" spans="1:2" x14ac:dyDescent="0.25">
      <c r="A89" s="78">
        <v>86</v>
      </c>
      <c r="B89" s="75">
        <v>0</v>
      </c>
    </row>
    <row r="90" spans="1:2" x14ac:dyDescent="0.25">
      <c r="A90" s="78">
        <v>87</v>
      </c>
      <c r="B90" s="75">
        <v>0</v>
      </c>
    </row>
    <row r="91" spans="1:2" x14ac:dyDescent="0.25">
      <c r="A91" s="78">
        <v>88</v>
      </c>
      <c r="B91" s="75">
        <v>0</v>
      </c>
    </row>
    <row r="92" spans="1:2" x14ac:dyDescent="0.25">
      <c r="A92" s="78">
        <v>89</v>
      </c>
      <c r="B92" s="75">
        <v>0</v>
      </c>
    </row>
    <row r="93" spans="1:2" x14ac:dyDescent="0.25">
      <c r="A93" s="78">
        <v>90</v>
      </c>
      <c r="B93" s="75">
        <v>1.0449995994567871</v>
      </c>
    </row>
    <row r="94" spans="1:2" x14ac:dyDescent="0.25">
      <c r="A94" s="78">
        <v>91</v>
      </c>
      <c r="B94" s="75">
        <v>5.7405886650085449</v>
      </c>
    </row>
    <row r="95" spans="1:2" x14ac:dyDescent="0.25">
      <c r="A95" s="78">
        <v>92</v>
      </c>
      <c r="B95" s="75">
        <v>13.461109161376953</v>
      </c>
    </row>
    <row r="96" spans="1:2" x14ac:dyDescent="0.25">
      <c r="A96" s="78">
        <v>93</v>
      </c>
      <c r="B96" s="75">
        <v>20.30848503112793</v>
      </c>
    </row>
    <row r="97" spans="1:2" x14ac:dyDescent="0.25">
      <c r="A97" s="78">
        <v>94</v>
      </c>
      <c r="B97" s="75">
        <v>24.277374267578125</v>
      </c>
    </row>
    <row r="98" spans="1:2" x14ac:dyDescent="0.25">
      <c r="A98" s="78">
        <v>95</v>
      </c>
      <c r="B98" s="75">
        <v>27.131999969482422</v>
      </c>
    </row>
    <row r="99" spans="1:2" x14ac:dyDescent="0.25">
      <c r="A99" s="78">
        <v>96</v>
      </c>
      <c r="B99" s="75">
        <v>31.052000045776367</v>
      </c>
    </row>
    <row r="100" spans="1:2" x14ac:dyDescent="0.25">
      <c r="A100" s="78">
        <v>97</v>
      </c>
      <c r="B100" s="75">
        <v>35.691413879394531</v>
      </c>
    </row>
    <row r="101" spans="1:2" x14ac:dyDescent="0.25">
      <c r="A101" s="78">
        <v>98</v>
      </c>
      <c r="B101" s="75">
        <v>39.641288757324219</v>
      </c>
    </row>
    <row r="102" spans="1:2" x14ac:dyDescent="0.25">
      <c r="A102" s="78">
        <v>99</v>
      </c>
      <c r="B102" s="75">
        <v>42.040596008300781</v>
      </c>
    </row>
    <row r="103" spans="1:2" x14ac:dyDescent="0.25">
      <c r="A103" s="78">
        <v>100</v>
      </c>
      <c r="B103" s="75">
        <v>43.313266754150391</v>
      </c>
    </row>
    <row r="104" spans="1:2" x14ac:dyDescent="0.25">
      <c r="A104" s="78">
        <v>101</v>
      </c>
      <c r="B104" s="75">
        <v>43.954853057861328</v>
      </c>
    </row>
    <row r="105" spans="1:2" x14ac:dyDescent="0.25">
      <c r="A105" s="78">
        <v>102</v>
      </c>
      <c r="B105" s="75">
        <v>44.092300415039063</v>
      </c>
    </row>
    <row r="106" spans="1:2" x14ac:dyDescent="0.25">
      <c r="A106" s="78">
        <v>103</v>
      </c>
      <c r="B106" s="75">
        <v>44.065498352050781</v>
      </c>
    </row>
    <row r="107" spans="1:2" x14ac:dyDescent="0.25">
      <c r="A107" s="78">
        <v>104</v>
      </c>
      <c r="B107" s="75">
        <v>42.503200531005859</v>
      </c>
    </row>
    <row r="108" spans="1:2" x14ac:dyDescent="0.25">
      <c r="A108" s="78">
        <v>105</v>
      </c>
      <c r="B108" s="75">
        <v>38.081817626953125</v>
      </c>
    </row>
    <row r="109" spans="1:2" x14ac:dyDescent="0.25">
      <c r="A109" s="78">
        <v>106</v>
      </c>
      <c r="B109" s="75">
        <v>31.569091796875</v>
      </c>
    </row>
    <row r="110" spans="1:2" x14ac:dyDescent="0.25">
      <c r="A110" s="78">
        <v>107</v>
      </c>
      <c r="B110" s="75">
        <v>24.384159088134766</v>
      </c>
    </row>
    <row r="111" spans="1:2" x14ac:dyDescent="0.25">
      <c r="A111" s="78">
        <v>108</v>
      </c>
      <c r="B111" s="75">
        <v>16.603462219238281</v>
      </c>
    </row>
    <row r="112" spans="1:2" x14ac:dyDescent="0.25">
      <c r="A112" s="78">
        <v>109</v>
      </c>
      <c r="B112" s="75">
        <v>9.1328020095825195</v>
      </c>
    </row>
    <row r="113" spans="1:2" x14ac:dyDescent="0.25">
      <c r="A113" s="78">
        <v>110</v>
      </c>
      <c r="B113" s="75">
        <v>3.5660383701324463</v>
      </c>
    </row>
    <row r="114" spans="1:2" x14ac:dyDescent="0.25">
      <c r="A114" s="78">
        <v>111</v>
      </c>
      <c r="B114" s="75">
        <v>0</v>
      </c>
    </row>
    <row r="115" spans="1:2" x14ac:dyDescent="0.25">
      <c r="A115" s="78">
        <v>112</v>
      </c>
      <c r="B115" s="75">
        <v>0</v>
      </c>
    </row>
    <row r="116" spans="1:2" x14ac:dyDescent="0.25">
      <c r="A116" s="78">
        <v>113</v>
      </c>
      <c r="B116" s="75">
        <v>0</v>
      </c>
    </row>
    <row r="117" spans="1:2" x14ac:dyDescent="0.25">
      <c r="A117" s="78">
        <v>114</v>
      </c>
      <c r="B117" s="75">
        <v>0</v>
      </c>
    </row>
    <row r="118" spans="1:2" x14ac:dyDescent="0.25">
      <c r="A118" s="78">
        <v>115</v>
      </c>
      <c r="B118" s="75">
        <v>0.89696979522705078</v>
      </c>
    </row>
    <row r="119" spans="1:2" x14ac:dyDescent="0.25">
      <c r="A119" s="78">
        <v>116</v>
      </c>
      <c r="B119" s="75">
        <v>2.7898998260498047</v>
      </c>
    </row>
    <row r="120" spans="1:2" x14ac:dyDescent="0.25">
      <c r="A120" s="78">
        <v>117</v>
      </c>
      <c r="B120" s="75">
        <v>5.3242416381835938</v>
      </c>
    </row>
    <row r="121" spans="1:2" x14ac:dyDescent="0.25">
      <c r="A121" s="78">
        <v>118</v>
      </c>
      <c r="B121" s="75">
        <v>7.2967000007629395</v>
      </c>
    </row>
    <row r="122" spans="1:2" x14ac:dyDescent="0.25">
      <c r="A122" s="78">
        <v>119</v>
      </c>
      <c r="B122" s="75">
        <v>8.0339994430541992</v>
      </c>
    </row>
    <row r="123" spans="1:2" x14ac:dyDescent="0.25">
      <c r="A123" s="78">
        <v>120</v>
      </c>
      <c r="B123" s="75">
        <v>8.1000003814697266</v>
      </c>
    </row>
    <row r="124" spans="1:2" x14ac:dyDescent="0.25">
      <c r="A124" s="78">
        <v>121</v>
      </c>
      <c r="B124" s="75">
        <v>9.2832002639770508</v>
      </c>
    </row>
    <row r="125" spans="1:2" x14ac:dyDescent="0.25">
      <c r="A125" s="78">
        <v>122</v>
      </c>
      <c r="B125" s="75">
        <v>13.231311798095703</v>
      </c>
    </row>
    <row r="126" spans="1:2" x14ac:dyDescent="0.25">
      <c r="A126" s="78">
        <v>123</v>
      </c>
      <c r="B126" s="75">
        <v>20.266435623168945</v>
      </c>
    </row>
    <row r="127" spans="1:2" x14ac:dyDescent="0.25">
      <c r="A127" s="78">
        <v>124</v>
      </c>
      <c r="B127" s="75">
        <v>27.849506378173828</v>
      </c>
    </row>
    <row r="128" spans="1:2" x14ac:dyDescent="0.25">
      <c r="A128" s="78">
        <v>125</v>
      </c>
      <c r="B128" s="75">
        <v>34.657199859619141</v>
      </c>
    </row>
    <row r="129" spans="1:2" x14ac:dyDescent="0.25">
      <c r="A129" s="78">
        <v>126</v>
      </c>
      <c r="B129" s="75">
        <v>41.047924041748047</v>
      </c>
    </row>
    <row r="130" spans="1:2" x14ac:dyDescent="0.25">
      <c r="A130" s="78">
        <v>127</v>
      </c>
      <c r="B130" s="75">
        <v>46.757495880126953</v>
      </c>
    </row>
    <row r="131" spans="1:2" x14ac:dyDescent="0.25">
      <c r="A131" s="78">
        <v>128</v>
      </c>
      <c r="B131" s="75">
        <v>50.005882263183594</v>
      </c>
    </row>
    <row r="132" spans="1:2" x14ac:dyDescent="0.25">
      <c r="A132" s="78">
        <v>129</v>
      </c>
      <c r="B132" s="75">
        <v>50.780200958251953</v>
      </c>
    </row>
    <row r="133" spans="1:2" x14ac:dyDescent="0.25">
      <c r="A133" s="78">
        <v>130</v>
      </c>
      <c r="B133" s="75">
        <v>50.758056640625</v>
      </c>
    </row>
    <row r="134" spans="1:2" x14ac:dyDescent="0.25">
      <c r="A134" s="78">
        <v>131</v>
      </c>
      <c r="B134" s="75">
        <v>50.082698822021484</v>
      </c>
    </row>
    <row r="135" spans="1:2" x14ac:dyDescent="0.25">
      <c r="A135" s="78">
        <v>132</v>
      </c>
      <c r="B135" s="75">
        <v>48.342018127441406</v>
      </c>
    </row>
    <row r="136" spans="1:2" x14ac:dyDescent="0.25">
      <c r="A136" s="78">
        <v>133</v>
      </c>
      <c r="B136" s="75">
        <v>46.041599273681641</v>
      </c>
    </row>
    <row r="137" spans="1:2" x14ac:dyDescent="0.25">
      <c r="A137" s="78">
        <v>134</v>
      </c>
      <c r="B137" s="75">
        <v>43.643169403076172</v>
      </c>
    </row>
    <row r="138" spans="1:2" x14ac:dyDescent="0.25">
      <c r="A138" s="78">
        <v>135</v>
      </c>
      <c r="B138" s="75">
        <v>41.284286499023438</v>
      </c>
    </row>
    <row r="139" spans="1:2" x14ac:dyDescent="0.25">
      <c r="A139" s="78">
        <v>136</v>
      </c>
      <c r="B139" s="75">
        <v>39.535999298095703</v>
      </c>
    </row>
    <row r="140" spans="1:2" x14ac:dyDescent="0.25">
      <c r="A140" s="78">
        <v>137</v>
      </c>
      <c r="B140" s="75">
        <v>38.575599670410156</v>
      </c>
    </row>
    <row r="141" spans="1:2" x14ac:dyDescent="0.25">
      <c r="A141" s="78">
        <v>138</v>
      </c>
      <c r="B141" s="75">
        <v>38.3916015625</v>
      </c>
    </row>
    <row r="142" spans="1:2" x14ac:dyDescent="0.25">
      <c r="A142" s="78">
        <v>139</v>
      </c>
      <c r="B142" s="75">
        <v>38.400001525878906</v>
      </c>
    </row>
    <row r="143" spans="1:2" x14ac:dyDescent="0.25">
      <c r="A143" s="78">
        <v>140</v>
      </c>
      <c r="B143" s="75">
        <v>38.264553070068359</v>
      </c>
    </row>
    <row r="144" spans="1:2" x14ac:dyDescent="0.25">
      <c r="A144" s="78">
        <v>141</v>
      </c>
      <c r="B144" s="75">
        <v>35.665203094482422</v>
      </c>
    </row>
    <row r="145" spans="1:2" x14ac:dyDescent="0.25">
      <c r="A145" s="78">
        <v>142</v>
      </c>
      <c r="B145" s="75">
        <v>29.335447311401367</v>
      </c>
    </row>
    <row r="146" spans="1:2" x14ac:dyDescent="0.25">
      <c r="A146" s="78">
        <v>143</v>
      </c>
      <c r="B146" s="75">
        <v>20.17425537109375</v>
      </c>
    </row>
    <row r="147" spans="1:2" x14ac:dyDescent="0.25">
      <c r="A147" s="78">
        <v>144</v>
      </c>
      <c r="B147" s="75">
        <v>11.697355270385742</v>
      </c>
    </row>
    <row r="148" spans="1:2" x14ac:dyDescent="0.25">
      <c r="A148" s="78">
        <v>145</v>
      </c>
      <c r="B148" s="75">
        <v>5.5388126373291016</v>
      </c>
    </row>
    <row r="149" spans="1:2" x14ac:dyDescent="0.25">
      <c r="A149" s="78">
        <v>146</v>
      </c>
      <c r="B149" s="75">
        <v>1.9151508808135986</v>
      </c>
    </row>
    <row r="150" spans="1:2" x14ac:dyDescent="0.25">
      <c r="A150" s="78">
        <v>147</v>
      </c>
      <c r="B150" s="75">
        <v>0</v>
      </c>
    </row>
    <row r="151" spans="1:2" x14ac:dyDescent="0.25">
      <c r="A151" s="78">
        <v>148</v>
      </c>
      <c r="B151" s="75">
        <v>0</v>
      </c>
    </row>
    <row r="152" spans="1:2" x14ac:dyDescent="0.25">
      <c r="A152" s="78">
        <v>149</v>
      </c>
      <c r="B152" s="75">
        <v>0</v>
      </c>
    </row>
    <row r="153" spans="1:2" x14ac:dyDescent="0.25">
      <c r="A153" s="78">
        <v>150</v>
      </c>
      <c r="B153" s="75">
        <v>0</v>
      </c>
    </row>
    <row r="154" spans="1:2" x14ac:dyDescent="0.25">
      <c r="A154" s="78">
        <v>151</v>
      </c>
      <c r="B154" s="75">
        <v>2.6068005561828613</v>
      </c>
    </row>
    <row r="155" spans="1:2" x14ac:dyDescent="0.25">
      <c r="A155" s="78">
        <v>152</v>
      </c>
      <c r="B155" s="75">
        <v>7.7221775054931641</v>
      </c>
    </row>
    <row r="156" spans="1:2" x14ac:dyDescent="0.25">
      <c r="A156" s="78">
        <v>153</v>
      </c>
      <c r="B156" s="75">
        <v>15.039320945739746</v>
      </c>
    </row>
    <row r="157" spans="1:2" x14ac:dyDescent="0.25">
      <c r="A157" s="78">
        <v>154</v>
      </c>
      <c r="B157" s="75">
        <v>23.904947280883789</v>
      </c>
    </row>
    <row r="158" spans="1:2" x14ac:dyDescent="0.25">
      <c r="A158" s="78">
        <v>155</v>
      </c>
      <c r="B158" s="75">
        <v>32.043899536132813</v>
      </c>
    </row>
    <row r="159" spans="1:2" x14ac:dyDescent="0.25">
      <c r="A159" s="78">
        <v>156</v>
      </c>
      <c r="B159" s="75">
        <v>37.561012268066406</v>
      </c>
    </row>
    <row r="160" spans="1:2" x14ac:dyDescent="0.25">
      <c r="A160" s="78">
        <v>157</v>
      </c>
      <c r="B160" s="75">
        <v>40.381187438964844</v>
      </c>
    </row>
    <row r="161" spans="1:2" x14ac:dyDescent="0.25">
      <c r="A161" s="78">
        <v>158</v>
      </c>
      <c r="B161" s="75">
        <v>41.604160308837891</v>
      </c>
    </row>
    <row r="162" spans="1:2" x14ac:dyDescent="0.25">
      <c r="A162" s="78">
        <v>159</v>
      </c>
      <c r="B162" s="75">
        <v>42.064800262451172</v>
      </c>
    </row>
    <row r="163" spans="1:2" x14ac:dyDescent="0.25">
      <c r="A163" s="78">
        <v>160</v>
      </c>
      <c r="B163" s="75">
        <v>42.918098449707031</v>
      </c>
    </row>
    <row r="164" spans="1:2" x14ac:dyDescent="0.25">
      <c r="A164" s="78">
        <v>161</v>
      </c>
      <c r="B164" s="75">
        <v>44.54010009765625</v>
      </c>
    </row>
    <row r="165" spans="1:2" x14ac:dyDescent="0.25">
      <c r="A165" s="78">
        <v>162</v>
      </c>
      <c r="B165" s="75">
        <v>46.236865997314453</v>
      </c>
    </row>
    <row r="166" spans="1:2" x14ac:dyDescent="0.25">
      <c r="A166" s="78">
        <v>163</v>
      </c>
      <c r="B166" s="75">
        <v>47.122425079345703</v>
      </c>
    </row>
    <row r="167" spans="1:2" x14ac:dyDescent="0.25">
      <c r="A167" s="78">
        <v>164</v>
      </c>
      <c r="B167" s="75">
        <v>47.199207305908203</v>
      </c>
    </row>
    <row r="168" spans="1:2" x14ac:dyDescent="0.25">
      <c r="A168" s="78">
        <v>165</v>
      </c>
      <c r="B168" s="75">
        <v>46.997058868408203</v>
      </c>
    </row>
    <row r="169" spans="1:2" x14ac:dyDescent="0.25">
      <c r="A169" s="78">
        <v>166</v>
      </c>
      <c r="B169" s="75">
        <v>45.507213592529297</v>
      </c>
    </row>
    <row r="170" spans="1:2" x14ac:dyDescent="0.25">
      <c r="A170" s="78">
        <v>167</v>
      </c>
      <c r="B170" s="75">
        <v>41.134174346923828</v>
      </c>
    </row>
    <row r="171" spans="1:2" x14ac:dyDescent="0.25">
      <c r="A171" s="78">
        <v>168</v>
      </c>
      <c r="B171" s="75">
        <v>35.049293518066406</v>
      </c>
    </row>
    <row r="172" spans="1:2" x14ac:dyDescent="0.25">
      <c r="A172" s="78">
        <v>169</v>
      </c>
      <c r="B172" s="75">
        <v>30.879459381103516</v>
      </c>
    </row>
    <row r="173" spans="1:2" x14ac:dyDescent="0.25">
      <c r="A173" s="78">
        <v>170</v>
      </c>
      <c r="B173" s="75">
        <v>31.27772331237793</v>
      </c>
    </row>
    <row r="174" spans="1:2" x14ac:dyDescent="0.25">
      <c r="A174" s="78">
        <v>171</v>
      </c>
      <c r="B174" s="75">
        <v>35.830303192138672</v>
      </c>
    </row>
    <row r="175" spans="1:2" x14ac:dyDescent="0.25">
      <c r="A175" s="78">
        <v>172</v>
      </c>
      <c r="B175" s="75">
        <v>40.524803161621094</v>
      </c>
    </row>
    <row r="176" spans="1:2" x14ac:dyDescent="0.25">
      <c r="A176" s="78">
        <v>173</v>
      </c>
      <c r="B176" s="75">
        <v>42.172523498535156</v>
      </c>
    </row>
    <row r="177" spans="1:2" x14ac:dyDescent="0.25">
      <c r="A177" s="78">
        <v>174</v>
      </c>
      <c r="B177" s="75">
        <v>42.004707336425781</v>
      </c>
    </row>
    <row r="178" spans="1:2" x14ac:dyDescent="0.25">
      <c r="A178" s="78">
        <v>175</v>
      </c>
      <c r="B178" s="75">
        <v>39.215396881103516</v>
      </c>
    </row>
    <row r="179" spans="1:2" x14ac:dyDescent="0.25">
      <c r="A179" s="78">
        <v>176</v>
      </c>
      <c r="B179" s="75">
        <v>31.697999954223633</v>
      </c>
    </row>
    <row r="180" spans="1:2" x14ac:dyDescent="0.25">
      <c r="A180" s="78">
        <v>177</v>
      </c>
      <c r="B180" s="75">
        <v>23.026262283325195</v>
      </c>
    </row>
    <row r="181" spans="1:2" x14ac:dyDescent="0.25">
      <c r="A181" s="78">
        <v>178</v>
      </c>
      <c r="B181" s="75">
        <v>18.320196151733398</v>
      </c>
    </row>
    <row r="182" spans="1:2" x14ac:dyDescent="0.25">
      <c r="A182" s="78">
        <v>179</v>
      </c>
      <c r="B182" s="75">
        <v>18.365900039672852</v>
      </c>
    </row>
    <row r="183" spans="1:2" x14ac:dyDescent="0.25">
      <c r="A183" s="78">
        <v>180</v>
      </c>
      <c r="B183" s="75">
        <v>22.176437377929688</v>
      </c>
    </row>
    <row r="184" spans="1:2" x14ac:dyDescent="0.25">
      <c r="A184" s="78">
        <v>181</v>
      </c>
      <c r="B184" s="75">
        <v>28.011198043823242</v>
      </c>
    </row>
    <row r="185" spans="1:2" x14ac:dyDescent="0.25">
      <c r="A185" s="78">
        <v>182</v>
      </c>
      <c r="B185" s="75">
        <v>32.343231201171875</v>
      </c>
    </row>
    <row r="186" spans="1:2" x14ac:dyDescent="0.25">
      <c r="A186" s="78">
        <v>183</v>
      </c>
      <c r="B186" s="75">
        <v>33.945999145507813</v>
      </c>
    </row>
    <row r="187" spans="1:2" x14ac:dyDescent="0.25">
      <c r="A187" s="78">
        <v>184</v>
      </c>
      <c r="B187" s="75">
        <v>34</v>
      </c>
    </row>
    <row r="188" spans="1:2" x14ac:dyDescent="0.25">
      <c r="A188" s="78">
        <v>185</v>
      </c>
      <c r="B188" s="75">
        <v>33.946533203125</v>
      </c>
    </row>
    <row r="189" spans="1:2" x14ac:dyDescent="0.25">
      <c r="A189" s="78">
        <v>186</v>
      </c>
      <c r="B189" s="75">
        <v>32.990890502929688</v>
      </c>
    </row>
    <row r="190" spans="1:2" x14ac:dyDescent="0.25">
      <c r="A190" s="78">
        <v>187</v>
      </c>
      <c r="B190" s="75">
        <v>31.065883636474609</v>
      </c>
    </row>
    <row r="191" spans="1:2" x14ac:dyDescent="0.25">
      <c r="A191" s="78">
        <v>188</v>
      </c>
      <c r="B191" s="75">
        <v>28.667499542236328</v>
      </c>
    </row>
    <row r="192" spans="1:2" x14ac:dyDescent="0.25">
      <c r="A192" s="78">
        <v>189</v>
      </c>
      <c r="B192" s="75">
        <v>26.197086334228516</v>
      </c>
    </row>
    <row r="193" spans="1:2" x14ac:dyDescent="0.25">
      <c r="A193" s="78">
        <v>190</v>
      </c>
      <c r="B193" s="75">
        <v>24.235000610351563</v>
      </c>
    </row>
    <row r="194" spans="1:2" x14ac:dyDescent="0.25">
      <c r="A194" s="78">
        <v>191</v>
      </c>
      <c r="B194" s="75">
        <v>22.956336975097656</v>
      </c>
    </row>
    <row r="195" spans="1:2" x14ac:dyDescent="0.25">
      <c r="A195" s="78">
        <v>192</v>
      </c>
      <c r="B195" s="75">
        <v>22.020099639892578</v>
      </c>
    </row>
    <row r="196" spans="1:2" x14ac:dyDescent="0.25">
      <c r="A196" s="78">
        <v>193</v>
      </c>
      <c r="B196" s="75">
        <v>20.266210556030273</v>
      </c>
    </row>
    <row r="197" spans="1:2" x14ac:dyDescent="0.25">
      <c r="A197" s="78">
        <v>194</v>
      </c>
      <c r="B197" s="75">
        <v>17.152450561523438</v>
      </c>
    </row>
    <row r="198" spans="1:2" x14ac:dyDescent="0.25">
      <c r="A198" s="78">
        <v>195</v>
      </c>
      <c r="B198" s="75">
        <v>13.664243698120117</v>
      </c>
    </row>
    <row r="199" spans="1:2" x14ac:dyDescent="0.25">
      <c r="A199" s="78">
        <v>196</v>
      </c>
      <c r="B199" s="75">
        <v>10.479100227355957</v>
      </c>
    </row>
    <row r="200" spans="1:2" x14ac:dyDescent="0.25">
      <c r="A200" s="78">
        <v>197</v>
      </c>
      <c r="B200" s="75">
        <v>7.3864350318908691</v>
      </c>
    </row>
    <row r="201" spans="1:2" x14ac:dyDescent="0.25">
      <c r="A201" s="78">
        <v>198</v>
      </c>
      <c r="B201" s="75">
        <v>4.3210787773132324</v>
      </c>
    </row>
    <row r="202" spans="1:2" x14ac:dyDescent="0.25">
      <c r="A202" s="78">
        <v>199</v>
      </c>
      <c r="B202" s="75">
        <v>2.0680000782012939</v>
      </c>
    </row>
    <row r="203" spans="1:2" x14ac:dyDescent="0.25">
      <c r="A203" s="78">
        <v>200</v>
      </c>
      <c r="B203" s="75">
        <v>1.0665682554244995</v>
      </c>
    </row>
    <row r="204" spans="1:2" x14ac:dyDescent="0.25">
      <c r="A204" s="78">
        <v>201</v>
      </c>
      <c r="B204" s="75">
        <v>0</v>
      </c>
    </row>
    <row r="205" spans="1:2" x14ac:dyDescent="0.25">
      <c r="A205" s="78">
        <v>202</v>
      </c>
      <c r="B205" s="75">
        <v>0</v>
      </c>
    </row>
    <row r="206" spans="1:2" x14ac:dyDescent="0.25">
      <c r="A206" s="78">
        <v>203</v>
      </c>
      <c r="B206" s="75">
        <v>0</v>
      </c>
    </row>
    <row r="207" spans="1:2" x14ac:dyDescent="0.25">
      <c r="A207" s="78">
        <v>204</v>
      </c>
      <c r="B207" s="75">
        <v>0</v>
      </c>
    </row>
    <row r="208" spans="1:2" x14ac:dyDescent="0.25">
      <c r="A208" s="78">
        <v>205</v>
      </c>
      <c r="B208" s="75">
        <v>1.3735288381576538</v>
      </c>
    </row>
    <row r="209" spans="1:2" x14ac:dyDescent="0.25">
      <c r="A209" s="78">
        <v>206</v>
      </c>
      <c r="B209" s="75">
        <v>4.5199999809265137</v>
      </c>
    </row>
    <row r="210" spans="1:2" x14ac:dyDescent="0.25">
      <c r="A210" s="78">
        <v>207</v>
      </c>
      <c r="B210" s="75">
        <v>8.9199037551879883</v>
      </c>
    </row>
    <row r="211" spans="1:2" x14ac:dyDescent="0.25">
      <c r="A211" s="78">
        <v>208</v>
      </c>
      <c r="B211" s="75">
        <v>13.042771339416504</v>
      </c>
    </row>
    <row r="212" spans="1:2" x14ac:dyDescent="0.25">
      <c r="A212" s="78">
        <v>209</v>
      </c>
      <c r="B212" s="75">
        <v>16.488040924072266</v>
      </c>
    </row>
    <row r="213" spans="1:2" x14ac:dyDescent="0.25">
      <c r="A213" s="78">
        <v>210</v>
      </c>
      <c r="B213" s="75">
        <v>20.075645446777344</v>
      </c>
    </row>
    <row r="214" spans="1:2" x14ac:dyDescent="0.25">
      <c r="A214" s="78">
        <v>211</v>
      </c>
      <c r="B214" s="75">
        <v>24.944116592407227</v>
      </c>
    </row>
    <row r="215" spans="1:2" x14ac:dyDescent="0.25">
      <c r="A215" s="78">
        <v>212</v>
      </c>
      <c r="B215" s="75">
        <v>32.270706176757813</v>
      </c>
    </row>
    <row r="216" spans="1:2" x14ac:dyDescent="0.25">
      <c r="A216" s="78">
        <v>213</v>
      </c>
      <c r="B216" s="75">
        <v>41.045242309570313</v>
      </c>
    </row>
    <row r="217" spans="1:2" x14ac:dyDescent="0.25">
      <c r="A217" s="78">
        <v>214</v>
      </c>
      <c r="B217" s="75">
        <v>47.299999237060547</v>
      </c>
    </row>
    <row r="218" spans="1:2" x14ac:dyDescent="0.25">
      <c r="A218" s="78">
        <v>215</v>
      </c>
      <c r="B218" s="75">
        <v>49.516399383544922</v>
      </c>
    </row>
    <row r="219" spans="1:2" x14ac:dyDescent="0.25">
      <c r="A219" s="78">
        <v>216</v>
      </c>
      <c r="B219" s="75">
        <v>49.696399688720703</v>
      </c>
    </row>
    <row r="220" spans="1:2" x14ac:dyDescent="0.25">
      <c r="A220" s="78">
        <v>217</v>
      </c>
      <c r="B220" s="75">
        <v>49.301582336425781</v>
      </c>
    </row>
    <row r="221" spans="1:2" x14ac:dyDescent="0.25">
      <c r="A221" s="78">
        <v>218</v>
      </c>
      <c r="B221" s="75">
        <v>47.709598541259766</v>
      </c>
    </row>
    <row r="222" spans="1:2" x14ac:dyDescent="0.25">
      <c r="A222" s="78">
        <v>219</v>
      </c>
      <c r="B222" s="75">
        <v>45.1231689453125</v>
      </c>
    </row>
    <row r="223" spans="1:2" x14ac:dyDescent="0.25">
      <c r="A223" s="78">
        <v>220</v>
      </c>
      <c r="B223" s="75">
        <v>42.127002716064453</v>
      </c>
    </row>
    <row r="224" spans="1:2" x14ac:dyDescent="0.25">
      <c r="A224" s="78">
        <v>221</v>
      </c>
      <c r="B224" s="75">
        <v>38.349399566650391</v>
      </c>
    </row>
    <row r="225" spans="1:2" x14ac:dyDescent="0.25">
      <c r="A225" s="78">
        <v>222</v>
      </c>
      <c r="B225" s="75">
        <v>33.969703674316406</v>
      </c>
    </row>
    <row r="226" spans="1:2" x14ac:dyDescent="0.25">
      <c r="A226" s="78">
        <v>223</v>
      </c>
      <c r="B226" s="75">
        <v>30.383563995361328</v>
      </c>
    </row>
    <row r="227" spans="1:2" x14ac:dyDescent="0.25">
      <c r="A227" s="78">
        <v>224</v>
      </c>
      <c r="B227" s="75">
        <v>29.091682434082031</v>
      </c>
    </row>
    <row r="228" spans="1:2" x14ac:dyDescent="0.25">
      <c r="A228" s="78">
        <v>225</v>
      </c>
      <c r="B228" s="75">
        <v>29.390890121459961</v>
      </c>
    </row>
    <row r="229" spans="1:2" x14ac:dyDescent="0.25">
      <c r="A229" s="78">
        <v>226</v>
      </c>
      <c r="B229" s="75">
        <v>29.887624740600586</v>
      </c>
    </row>
    <row r="230" spans="1:2" x14ac:dyDescent="0.25">
      <c r="A230" s="78">
        <v>227</v>
      </c>
      <c r="B230" s="75">
        <v>29.899999618530273</v>
      </c>
    </row>
    <row r="231" spans="1:2" x14ac:dyDescent="0.25">
      <c r="A231" s="78">
        <v>228</v>
      </c>
      <c r="B231" s="75">
        <v>29.872156143188477</v>
      </c>
    </row>
    <row r="232" spans="1:2" x14ac:dyDescent="0.25">
      <c r="A232" s="78">
        <v>229</v>
      </c>
      <c r="B232" s="75">
        <v>29.409000396728516</v>
      </c>
    </row>
    <row r="233" spans="1:2" x14ac:dyDescent="0.25">
      <c r="A233" s="78">
        <v>230</v>
      </c>
      <c r="B233" s="75">
        <v>28.011486053466797</v>
      </c>
    </row>
    <row r="234" spans="1:2" x14ac:dyDescent="0.25">
      <c r="A234" s="78">
        <v>231</v>
      </c>
      <c r="B234" s="75">
        <v>25.010601043701172</v>
      </c>
    </row>
    <row r="235" spans="1:2" x14ac:dyDescent="0.25">
      <c r="A235" s="78">
        <v>232</v>
      </c>
      <c r="B235" s="75">
        <v>18.972938537597656</v>
      </c>
    </row>
    <row r="236" spans="1:2" x14ac:dyDescent="0.25">
      <c r="A236" s="78">
        <v>233</v>
      </c>
      <c r="B236" s="75">
        <v>10.665148735046387</v>
      </c>
    </row>
    <row r="237" spans="1:2" x14ac:dyDescent="0.25">
      <c r="A237" s="78">
        <v>234</v>
      </c>
      <c r="B237" s="75">
        <v>3.6683168411254883</v>
      </c>
    </row>
    <row r="238" spans="1:2" x14ac:dyDescent="0.25">
      <c r="A238" s="78">
        <v>235</v>
      </c>
      <c r="B238" s="75">
        <v>0</v>
      </c>
    </row>
    <row r="239" spans="1:2" x14ac:dyDescent="0.25">
      <c r="A239" s="78">
        <v>236</v>
      </c>
      <c r="B239" s="75">
        <v>0</v>
      </c>
    </row>
    <row r="240" spans="1:2" x14ac:dyDescent="0.25">
      <c r="A240" s="78">
        <v>237</v>
      </c>
      <c r="B240" s="75">
        <v>0</v>
      </c>
    </row>
    <row r="241" spans="1:2" x14ac:dyDescent="0.25">
      <c r="A241" s="78">
        <v>238</v>
      </c>
      <c r="B241" s="75">
        <v>0</v>
      </c>
    </row>
    <row r="242" spans="1:2" x14ac:dyDescent="0.25">
      <c r="A242" s="78">
        <v>239</v>
      </c>
      <c r="B242" s="75">
        <v>4.2772746086120605</v>
      </c>
    </row>
    <row r="243" spans="1:2" x14ac:dyDescent="0.25">
      <c r="A243" s="78">
        <v>240</v>
      </c>
      <c r="B243" s="75">
        <v>11.332796096801758</v>
      </c>
    </row>
    <row r="244" spans="1:2" x14ac:dyDescent="0.25">
      <c r="A244" s="78">
        <v>241</v>
      </c>
      <c r="B244" s="75">
        <v>18.416599273681641</v>
      </c>
    </row>
    <row r="245" spans="1:2" x14ac:dyDescent="0.25">
      <c r="A245" s="78">
        <v>242</v>
      </c>
      <c r="B245" s="75">
        <v>23.144952774047852</v>
      </c>
    </row>
    <row r="246" spans="1:2" x14ac:dyDescent="0.25">
      <c r="A246" s="78">
        <v>243</v>
      </c>
      <c r="B246" s="75">
        <v>25.375713348388672</v>
      </c>
    </row>
    <row r="247" spans="1:2" x14ac:dyDescent="0.25">
      <c r="A247" s="78">
        <v>244</v>
      </c>
      <c r="B247" s="75">
        <v>25.687999725341797</v>
      </c>
    </row>
    <row r="248" spans="1:2" x14ac:dyDescent="0.25">
      <c r="A248" s="78">
        <v>245</v>
      </c>
      <c r="B248" s="75">
        <v>25.676000595092773</v>
      </c>
    </row>
    <row r="249" spans="1:2" x14ac:dyDescent="0.25">
      <c r="A249" s="78">
        <v>246</v>
      </c>
      <c r="B249" s="75">
        <v>25.084400177001953</v>
      </c>
    </row>
    <row r="250" spans="1:2" x14ac:dyDescent="0.25">
      <c r="A250" s="78">
        <v>247</v>
      </c>
      <c r="B250" s="75">
        <v>25.446138381958008</v>
      </c>
    </row>
    <row r="251" spans="1:2" x14ac:dyDescent="0.25">
      <c r="A251" s="78">
        <v>248</v>
      </c>
      <c r="B251" s="75">
        <v>28.197877883911133</v>
      </c>
    </row>
    <row r="252" spans="1:2" x14ac:dyDescent="0.25">
      <c r="A252" s="78">
        <v>249</v>
      </c>
      <c r="B252" s="75">
        <v>32.955543518066406</v>
      </c>
    </row>
    <row r="253" spans="1:2" x14ac:dyDescent="0.25">
      <c r="A253" s="78">
        <v>250</v>
      </c>
      <c r="B253" s="75">
        <v>38.592060089111328</v>
      </c>
    </row>
    <row r="254" spans="1:2" x14ac:dyDescent="0.25">
      <c r="A254" s="78">
        <v>251</v>
      </c>
      <c r="B254" s="75">
        <v>43.532497406005859</v>
      </c>
    </row>
    <row r="255" spans="1:2" x14ac:dyDescent="0.25">
      <c r="A255" s="78">
        <v>252</v>
      </c>
      <c r="B255" s="75">
        <v>46.581783294677734</v>
      </c>
    </row>
    <row r="256" spans="1:2" x14ac:dyDescent="0.25">
      <c r="A256" s="78">
        <v>253</v>
      </c>
      <c r="B256" s="75">
        <v>47.538040161132813</v>
      </c>
    </row>
    <row r="257" spans="1:2" x14ac:dyDescent="0.25">
      <c r="A257" s="78">
        <v>254</v>
      </c>
      <c r="B257" s="75">
        <v>47.595798492431641</v>
      </c>
    </row>
    <row r="258" spans="1:2" x14ac:dyDescent="0.25">
      <c r="A258" s="78">
        <v>255</v>
      </c>
      <c r="B258" s="75">
        <v>47.375049591064453</v>
      </c>
    </row>
    <row r="259" spans="1:2" x14ac:dyDescent="0.25">
      <c r="A259" s="78">
        <v>256</v>
      </c>
      <c r="B259" s="75">
        <v>46.046768188476563</v>
      </c>
    </row>
    <row r="260" spans="1:2" x14ac:dyDescent="0.25">
      <c r="A260" s="78">
        <v>257</v>
      </c>
      <c r="B260" s="75">
        <v>42.935050964355469</v>
      </c>
    </row>
    <row r="261" spans="1:2" x14ac:dyDescent="0.25">
      <c r="A261" s="78">
        <v>258</v>
      </c>
      <c r="B261" s="75">
        <v>38.831401824951172</v>
      </c>
    </row>
    <row r="262" spans="1:2" x14ac:dyDescent="0.25">
      <c r="A262" s="78">
        <v>259</v>
      </c>
      <c r="B262" s="75">
        <v>33.925899505615234</v>
      </c>
    </row>
    <row r="263" spans="1:2" x14ac:dyDescent="0.25">
      <c r="A263" s="78">
        <v>260</v>
      </c>
      <c r="B263" s="75">
        <v>28.221176147460938</v>
      </c>
    </row>
    <row r="264" spans="1:2" x14ac:dyDescent="0.25">
      <c r="A264" s="78">
        <v>261</v>
      </c>
      <c r="B264" s="75">
        <v>21.530492782592773</v>
      </c>
    </row>
    <row r="265" spans="1:2" x14ac:dyDescent="0.25">
      <c r="A265" s="78">
        <v>262</v>
      </c>
      <c r="B265" s="75">
        <v>13.755729675292969</v>
      </c>
    </row>
    <row r="266" spans="1:2" x14ac:dyDescent="0.25">
      <c r="A266" s="78">
        <v>263</v>
      </c>
      <c r="B266" s="75">
        <v>6.176236629486084</v>
      </c>
    </row>
    <row r="267" spans="1:2" x14ac:dyDescent="0.25">
      <c r="A267" s="78">
        <v>264</v>
      </c>
      <c r="B267" s="75">
        <v>1.3973329067230225</v>
      </c>
    </row>
    <row r="268" spans="1:2" x14ac:dyDescent="0.25">
      <c r="A268" s="78">
        <v>265</v>
      </c>
      <c r="B268" s="75">
        <v>2.7189112734049559E-3</v>
      </c>
    </row>
    <row r="269" spans="1:2" x14ac:dyDescent="0.25">
      <c r="A269" s="78">
        <v>266</v>
      </c>
      <c r="B269" s="75">
        <v>0</v>
      </c>
    </row>
    <row r="270" spans="1:2" x14ac:dyDescent="0.25">
      <c r="A270" s="78">
        <v>267</v>
      </c>
      <c r="B270" s="75">
        <v>0</v>
      </c>
    </row>
    <row r="271" spans="1:2" x14ac:dyDescent="0.25">
      <c r="A271" s="78">
        <v>268</v>
      </c>
      <c r="B271" s="75">
        <v>0</v>
      </c>
    </row>
    <row r="272" spans="1:2" x14ac:dyDescent="0.25">
      <c r="A272" s="78">
        <v>269</v>
      </c>
      <c r="B272" s="75">
        <v>1.8772732019424438</v>
      </c>
    </row>
    <row r="273" spans="1:2" x14ac:dyDescent="0.25">
      <c r="A273" s="78">
        <v>270</v>
      </c>
      <c r="B273" s="75">
        <v>6.1045436859130859</v>
      </c>
    </row>
    <row r="274" spans="1:2" x14ac:dyDescent="0.25">
      <c r="A274" s="78">
        <v>271</v>
      </c>
      <c r="B274" s="75">
        <v>12.631601333618164</v>
      </c>
    </row>
    <row r="275" spans="1:2" x14ac:dyDescent="0.25">
      <c r="A275" s="78">
        <v>272</v>
      </c>
      <c r="B275" s="75">
        <v>20.215646743774414</v>
      </c>
    </row>
    <row r="276" spans="1:2" x14ac:dyDescent="0.25">
      <c r="A276" s="78">
        <v>273</v>
      </c>
      <c r="B276" s="75">
        <v>27.370492935180664</v>
      </c>
    </row>
    <row r="277" spans="1:2" x14ac:dyDescent="0.25">
      <c r="A277" s="78">
        <v>274</v>
      </c>
      <c r="B277" s="75">
        <v>33.995521545410156</v>
      </c>
    </row>
    <row r="278" spans="1:2" x14ac:dyDescent="0.25">
      <c r="A278" s="78">
        <v>275</v>
      </c>
      <c r="B278" s="75">
        <v>39.096969604492188</v>
      </c>
    </row>
    <row r="279" spans="1:2" x14ac:dyDescent="0.25">
      <c r="A279" s="78">
        <v>276</v>
      </c>
      <c r="B279" s="75">
        <v>42.721584320068359</v>
      </c>
    </row>
    <row r="280" spans="1:2" x14ac:dyDescent="0.25">
      <c r="A280" s="78">
        <v>277</v>
      </c>
      <c r="B280" s="75">
        <v>44.360000610351563</v>
      </c>
    </row>
    <row r="281" spans="1:2" x14ac:dyDescent="0.25">
      <c r="A281" s="78">
        <v>278</v>
      </c>
      <c r="B281" s="75">
        <v>45.178821563720703</v>
      </c>
    </row>
    <row r="282" spans="1:2" x14ac:dyDescent="0.25">
      <c r="A282" s="78">
        <v>279</v>
      </c>
      <c r="B282" s="75">
        <v>45.976799011230469</v>
      </c>
    </row>
    <row r="283" spans="1:2" x14ac:dyDescent="0.25">
      <c r="A283" s="78">
        <v>280</v>
      </c>
      <c r="B283" s="75">
        <v>46.679496765136719</v>
      </c>
    </row>
    <row r="284" spans="1:2" x14ac:dyDescent="0.25">
      <c r="A284" s="78">
        <v>281</v>
      </c>
      <c r="B284" s="75">
        <v>46.990398406982422</v>
      </c>
    </row>
    <row r="285" spans="1:2" x14ac:dyDescent="0.25">
      <c r="A285" s="78">
        <v>282</v>
      </c>
      <c r="B285" s="75">
        <v>46.993129730224609</v>
      </c>
    </row>
    <row r="286" spans="1:2" x14ac:dyDescent="0.25">
      <c r="A286" s="78">
        <v>283</v>
      </c>
      <c r="B286" s="75">
        <v>46.852401733398438</v>
      </c>
    </row>
    <row r="287" spans="1:2" x14ac:dyDescent="0.25">
      <c r="A287" s="78">
        <v>284</v>
      </c>
      <c r="B287" s="75">
        <v>46.115501403808594</v>
      </c>
    </row>
    <row r="288" spans="1:2" x14ac:dyDescent="0.25">
      <c r="A288" s="78">
        <v>285</v>
      </c>
      <c r="B288" s="75">
        <v>44.754257202148438</v>
      </c>
    </row>
    <row r="289" spans="1:2" x14ac:dyDescent="0.25">
      <c r="A289" s="78">
        <v>286</v>
      </c>
      <c r="B289" s="75">
        <v>42.380397796630859</v>
      </c>
    </row>
    <row r="290" spans="1:2" x14ac:dyDescent="0.25">
      <c r="A290" s="78">
        <v>287</v>
      </c>
      <c r="B290" s="75">
        <v>38.663700103759766</v>
      </c>
    </row>
    <row r="291" spans="1:2" x14ac:dyDescent="0.25">
      <c r="A291" s="78">
        <v>288</v>
      </c>
      <c r="B291" s="75">
        <v>32.887001037597656</v>
      </c>
    </row>
    <row r="292" spans="1:2" x14ac:dyDescent="0.25">
      <c r="A292" s="78">
        <v>289</v>
      </c>
      <c r="B292" s="75">
        <v>25.954547882080078</v>
      </c>
    </row>
    <row r="293" spans="1:2" x14ac:dyDescent="0.25">
      <c r="A293" s="78">
        <v>290</v>
      </c>
      <c r="B293" s="75">
        <v>20.068887710571289</v>
      </c>
    </row>
    <row r="294" spans="1:2" x14ac:dyDescent="0.25">
      <c r="A294" s="78">
        <v>291</v>
      </c>
      <c r="B294" s="75">
        <v>15.733428001403809</v>
      </c>
    </row>
    <row r="295" spans="1:2" x14ac:dyDescent="0.25">
      <c r="A295" s="78">
        <v>292</v>
      </c>
      <c r="B295" s="75">
        <v>12.450000762939453</v>
      </c>
    </row>
    <row r="296" spans="1:2" x14ac:dyDescent="0.25">
      <c r="A296" s="78">
        <v>293</v>
      </c>
      <c r="B296" s="75">
        <v>9.471287727355957</v>
      </c>
    </row>
    <row r="297" spans="1:2" x14ac:dyDescent="0.25">
      <c r="A297" s="78">
        <v>294</v>
      </c>
      <c r="B297" s="75">
        <v>6.8730988502502441</v>
      </c>
    </row>
    <row r="298" spans="1:2" x14ac:dyDescent="0.25">
      <c r="A298" s="78">
        <v>295</v>
      </c>
      <c r="B298" s="75">
        <v>4.190000057220459</v>
      </c>
    </row>
    <row r="299" spans="1:2" x14ac:dyDescent="0.25">
      <c r="A299" s="78">
        <v>296</v>
      </c>
      <c r="B299" s="75">
        <v>1.7254543304443359</v>
      </c>
    </row>
    <row r="300" spans="1:2" x14ac:dyDescent="0.25">
      <c r="A300" s="78">
        <v>297</v>
      </c>
      <c r="B300" s="75">
        <v>0</v>
      </c>
    </row>
    <row r="301" spans="1:2" x14ac:dyDescent="0.25">
      <c r="A301" s="78">
        <v>298</v>
      </c>
      <c r="B301" s="75">
        <v>0</v>
      </c>
    </row>
    <row r="302" spans="1:2" x14ac:dyDescent="0.25">
      <c r="A302" s="78">
        <v>299</v>
      </c>
      <c r="B302" s="75">
        <v>0</v>
      </c>
    </row>
    <row r="303" spans="1:2" x14ac:dyDescent="0.25">
      <c r="A303" s="78">
        <v>300</v>
      </c>
      <c r="B303" s="75">
        <v>0</v>
      </c>
    </row>
    <row r="304" spans="1:2" x14ac:dyDescent="0.25">
      <c r="A304" s="78">
        <v>301</v>
      </c>
      <c r="B304" s="75">
        <v>2.8964653015136719</v>
      </c>
    </row>
    <row r="305" spans="1:2" x14ac:dyDescent="0.25">
      <c r="A305" s="78">
        <v>302</v>
      </c>
      <c r="B305" s="75">
        <v>5.4341573715209961</v>
      </c>
    </row>
    <row r="306" spans="1:2" x14ac:dyDescent="0.25">
      <c r="A306" s="78">
        <v>303</v>
      </c>
      <c r="B306" s="75">
        <v>8.5834341049194336</v>
      </c>
    </row>
    <row r="307" spans="1:2" x14ac:dyDescent="0.25">
      <c r="A307" s="78">
        <v>304</v>
      </c>
      <c r="B307" s="75">
        <v>13.451516151428223</v>
      </c>
    </row>
    <row r="308" spans="1:2" x14ac:dyDescent="0.25">
      <c r="A308" s="78">
        <v>305</v>
      </c>
      <c r="B308" s="75">
        <v>20.105451583862305</v>
      </c>
    </row>
    <row r="309" spans="1:2" x14ac:dyDescent="0.25">
      <c r="A309" s="78">
        <v>306</v>
      </c>
      <c r="B309" s="75">
        <v>26.970304489135742</v>
      </c>
    </row>
    <row r="310" spans="1:2" x14ac:dyDescent="0.25">
      <c r="A310" s="78">
        <v>307</v>
      </c>
      <c r="B310" s="75">
        <v>31.561201095581055</v>
      </c>
    </row>
    <row r="311" spans="1:2" x14ac:dyDescent="0.25">
      <c r="A311" s="78">
        <v>308</v>
      </c>
      <c r="B311" s="75">
        <v>41.098018646240234</v>
      </c>
    </row>
    <row r="312" spans="1:2" x14ac:dyDescent="0.25">
      <c r="A312" s="78">
        <v>309</v>
      </c>
      <c r="B312" s="75">
        <v>49.329093933105469</v>
      </c>
    </row>
    <row r="313" spans="1:2" x14ac:dyDescent="0.25">
      <c r="A313" s="78">
        <v>310</v>
      </c>
      <c r="B313" s="75">
        <v>53.480796813964844</v>
      </c>
    </row>
    <row r="314" spans="1:2" x14ac:dyDescent="0.25">
      <c r="A314" s="78">
        <v>311</v>
      </c>
      <c r="B314" s="75">
        <v>54.348911285400391</v>
      </c>
    </row>
    <row r="315" spans="1:2" x14ac:dyDescent="0.25">
      <c r="A315" s="78">
        <v>312</v>
      </c>
      <c r="B315" s="75">
        <v>57.230300903320313</v>
      </c>
    </row>
    <row r="316" spans="1:2" x14ac:dyDescent="0.25">
      <c r="A316" s="78">
        <v>313</v>
      </c>
      <c r="B316" s="75">
        <v>58.046665191650391</v>
      </c>
    </row>
    <row r="317" spans="1:2" x14ac:dyDescent="0.25">
      <c r="A317" s="78">
        <v>314</v>
      </c>
      <c r="B317" s="75">
        <v>58.078823089599609</v>
      </c>
    </row>
    <row r="318" spans="1:2" x14ac:dyDescent="0.25">
      <c r="A318" s="78">
        <v>315</v>
      </c>
      <c r="B318" s="75">
        <v>56.843563079833984</v>
      </c>
    </row>
    <row r="319" spans="1:2" x14ac:dyDescent="0.25">
      <c r="A319" s="78">
        <v>316</v>
      </c>
      <c r="B319" s="75">
        <v>58.61767578125</v>
      </c>
    </row>
    <row r="320" spans="1:2" x14ac:dyDescent="0.25">
      <c r="A320" s="78">
        <v>317</v>
      </c>
      <c r="B320" s="75">
        <v>62.691287994384766</v>
      </c>
    </row>
    <row r="321" spans="1:2" x14ac:dyDescent="0.25">
      <c r="A321" s="78">
        <v>318</v>
      </c>
      <c r="B321" s="75">
        <v>69.879409790039063</v>
      </c>
    </row>
    <row r="322" spans="1:2" x14ac:dyDescent="0.25">
      <c r="A322" s="78">
        <v>319</v>
      </c>
      <c r="B322" s="75">
        <v>76.276237487792969</v>
      </c>
    </row>
    <row r="323" spans="1:2" x14ac:dyDescent="0.25">
      <c r="A323" s="78">
        <v>320</v>
      </c>
      <c r="B323" s="75">
        <v>78.608139038085938</v>
      </c>
    </row>
    <row r="324" spans="1:2" x14ac:dyDescent="0.25">
      <c r="A324" s="78">
        <v>321</v>
      </c>
      <c r="B324" s="75">
        <v>78.796241760253906</v>
      </c>
    </row>
    <row r="325" spans="1:2" x14ac:dyDescent="0.25">
      <c r="A325" s="78">
        <v>322</v>
      </c>
      <c r="B325" s="75">
        <v>77.5052490234375</v>
      </c>
    </row>
    <row r="326" spans="1:2" x14ac:dyDescent="0.25">
      <c r="A326" s="78">
        <v>323</v>
      </c>
      <c r="B326" s="75">
        <v>76.308319091796875</v>
      </c>
    </row>
    <row r="327" spans="1:2" x14ac:dyDescent="0.25">
      <c r="A327" s="78">
        <v>324</v>
      </c>
      <c r="B327" s="75">
        <v>75.604850769042969</v>
      </c>
    </row>
    <row r="328" spans="1:2" x14ac:dyDescent="0.25">
      <c r="A328" s="78">
        <v>325</v>
      </c>
      <c r="B328" s="75">
        <v>75.005401611328125</v>
      </c>
    </row>
    <row r="329" spans="1:2" x14ac:dyDescent="0.25">
      <c r="A329" s="78">
        <v>326</v>
      </c>
      <c r="B329" s="75">
        <v>76.681785583496094</v>
      </c>
    </row>
    <row r="330" spans="1:2" x14ac:dyDescent="0.25">
      <c r="A330" s="78">
        <v>327</v>
      </c>
      <c r="B330" s="75">
        <v>80.793998718261719</v>
      </c>
    </row>
    <row r="331" spans="1:2" x14ac:dyDescent="0.25">
      <c r="A331" s="78">
        <v>328</v>
      </c>
      <c r="B331" s="75">
        <v>83.70196533203125</v>
      </c>
    </row>
    <row r="332" spans="1:2" x14ac:dyDescent="0.25">
      <c r="A332" s="78">
        <v>329</v>
      </c>
      <c r="B332" s="75">
        <v>83.800003051757813</v>
      </c>
    </row>
    <row r="333" spans="1:2" x14ac:dyDescent="0.25">
      <c r="A333" s="78">
        <v>330</v>
      </c>
      <c r="B333" s="75">
        <v>81.399703979492188</v>
      </c>
    </row>
    <row r="334" spans="1:2" x14ac:dyDescent="0.25">
      <c r="A334" s="78">
        <v>331</v>
      </c>
      <c r="B334" s="75">
        <v>75.020790100097656</v>
      </c>
    </row>
    <row r="335" spans="1:2" x14ac:dyDescent="0.25">
      <c r="A335" s="78">
        <v>332</v>
      </c>
      <c r="B335" s="75">
        <v>67.818801879882813</v>
      </c>
    </row>
    <row r="336" spans="1:2" x14ac:dyDescent="0.25">
      <c r="A336" s="78">
        <v>333</v>
      </c>
      <c r="B336" s="75">
        <v>64.171417236328125</v>
      </c>
    </row>
    <row r="337" spans="1:2" x14ac:dyDescent="0.25">
      <c r="A337" s="78">
        <v>334</v>
      </c>
      <c r="B337" s="75">
        <v>61.079196929931641</v>
      </c>
    </row>
    <row r="338" spans="1:2" x14ac:dyDescent="0.25">
      <c r="A338" s="78">
        <v>335</v>
      </c>
      <c r="B338" s="75">
        <v>57.978286743164063</v>
      </c>
    </row>
    <row r="339" spans="1:2" x14ac:dyDescent="0.25">
      <c r="A339" s="78">
        <v>336</v>
      </c>
      <c r="B339" s="75">
        <v>56.880607604980469</v>
      </c>
    </row>
    <row r="340" spans="1:2" x14ac:dyDescent="0.25">
      <c r="A340" s="78">
        <v>337</v>
      </c>
      <c r="B340" s="75">
        <v>61.145999908447266</v>
      </c>
    </row>
    <row r="341" spans="1:2" x14ac:dyDescent="0.25">
      <c r="A341" s="78">
        <v>338</v>
      </c>
      <c r="B341" s="75">
        <v>65.435592651367188</v>
      </c>
    </row>
    <row r="342" spans="1:2" x14ac:dyDescent="0.25">
      <c r="A342" s="78">
        <v>339</v>
      </c>
      <c r="B342" s="75">
        <v>68.667472839355469</v>
      </c>
    </row>
    <row r="343" spans="1:2" x14ac:dyDescent="0.25">
      <c r="A343" s="78">
        <v>340</v>
      </c>
      <c r="B343" s="75">
        <v>69.950096130371094</v>
      </c>
    </row>
    <row r="344" spans="1:2" x14ac:dyDescent="0.25">
      <c r="A344" s="78">
        <v>341</v>
      </c>
      <c r="B344" s="75">
        <v>71.81829833984375</v>
      </c>
    </row>
    <row r="345" spans="1:2" x14ac:dyDescent="0.25">
      <c r="A345" s="78">
        <v>342</v>
      </c>
      <c r="B345" s="75">
        <v>73.047203063964844</v>
      </c>
    </row>
    <row r="346" spans="1:2" x14ac:dyDescent="0.25">
      <c r="A346" s="78">
        <v>343</v>
      </c>
      <c r="B346" s="75">
        <v>73.066734313964844</v>
      </c>
    </row>
    <row r="347" spans="1:2" x14ac:dyDescent="0.25">
      <c r="A347" s="78">
        <v>344</v>
      </c>
      <c r="B347" s="75">
        <v>72.437026977539063</v>
      </c>
    </row>
    <row r="348" spans="1:2" x14ac:dyDescent="0.25">
      <c r="A348" s="78">
        <v>345</v>
      </c>
      <c r="B348" s="75">
        <v>71.233108520507813</v>
      </c>
    </row>
    <row r="349" spans="1:2" x14ac:dyDescent="0.25">
      <c r="A349" s="78">
        <v>346</v>
      </c>
      <c r="B349" s="75">
        <v>69.93939208984375</v>
      </c>
    </row>
    <row r="350" spans="1:2" x14ac:dyDescent="0.25">
      <c r="A350" s="78">
        <v>347</v>
      </c>
      <c r="B350" s="75">
        <v>68.647918701171875</v>
      </c>
    </row>
    <row r="351" spans="1:2" x14ac:dyDescent="0.25">
      <c r="A351" s="78">
        <v>348</v>
      </c>
      <c r="B351" s="75">
        <v>65.515403747558594</v>
      </c>
    </row>
    <row r="352" spans="1:2" x14ac:dyDescent="0.25">
      <c r="A352" s="78">
        <v>349</v>
      </c>
      <c r="B352" s="75">
        <v>63.768810272216797</v>
      </c>
    </row>
    <row r="353" spans="1:2" x14ac:dyDescent="0.25">
      <c r="A353" s="78">
        <v>350</v>
      </c>
      <c r="B353" s="75">
        <v>62.740001678466797</v>
      </c>
    </row>
    <row r="354" spans="1:2" x14ac:dyDescent="0.25">
      <c r="A354" s="78">
        <v>351</v>
      </c>
      <c r="B354" s="75">
        <v>54.609111785888672</v>
      </c>
    </row>
    <row r="355" spans="1:2" x14ac:dyDescent="0.25">
      <c r="A355" s="78">
        <v>352</v>
      </c>
      <c r="B355" s="75">
        <v>45.355758666992188</v>
      </c>
    </row>
    <row r="356" spans="1:2" x14ac:dyDescent="0.25">
      <c r="A356" s="78">
        <v>353</v>
      </c>
      <c r="B356" s="75">
        <v>39.231109619140625</v>
      </c>
    </row>
    <row r="357" spans="1:2" x14ac:dyDescent="0.25">
      <c r="A357" s="78">
        <v>354</v>
      </c>
      <c r="B357" s="75">
        <v>34.825000762939453</v>
      </c>
    </row>
    <row r="358" spans="1:2" x14ac:dyDescent="0.25">
      <c r="A358" s="78">
        <v>355</v>
      </c>
      <c r="B358" s="75">
        <v>29.920000076293945</v>
      </c>
    </row>
    <row r="359" spans="1:2" x14ac:dyDescent="0.25">
      <c r="A359" s="78">
        <v>356</v>
      </c>
      <c r="B359" s="75">
        <v>27.481212615966797</v>
      </c>
    </row>
    <row r="360" spans="1:2" x14ac:dyDescent="0.25">
      <c r="A360" s="78">
        <v>357</v>
      </c>
      <c r="B360" s="75">
        <v>26.781011581420898</v>
      </c>
    </row>
    <row r="361" spans="1:2" x14ac:dyDescent="0.25">
      <c r="A361" s="78">
        <v>358</v>
      </c>
      <c r="B361" s="75">
        <v>23.006999969482422</v>
      </c>
    </row>
    <row r="362" spans="1:2" x14ac:dyDescent="0.25">
      <c r="A362" s="78">
        <v>359</v>
      </c>
      <c r="B362" s="75">
        <v>19.874286651611328</v>
      </c>
    </row>
    <row r="363" spans="1:2" x14ac:dyDescent="0.25">
      <c r="A363" s="78">
        <v>360</v>
      </c>
      <c r="B363" s="75">
        <v>15.584554672241211</v>
      </c>
    </row>
    <row r="364" spans="1:2" x14ac:dyDescent="0.25">
      <c r="A364" s="78">
        <v>361</v>
      </c>
      <c r="B364" s="75">
        <v>15</v>
      </c>
    </row>
    <row r="365" spans="1:2" x14ac:dyDescent="0.25">
      <c r="A365" s="78">
        <v>362</v>
      </c>
      <c r="B365" s="75">
        <v>15</v>
      </c>
    </row>
    <row r="366" spans="1:2" x14ac:dyDescent="0.25">
      <c r="A366" s="78">
        <v>363</v>
      </c>
      <c r="B366" s="75">
        <v>16.189306259155273</v>
      </c>
    </row>
    <row r="367" spans="1:2" x14ac:dyDescent="0.25">
      <c r="A367" s="78">
        <v>364</v>
      </c>
      <c r="B367" s="75">
        <v>16.84666633605957</v>
      </c>
    </row>
    <row r="368" spans="1:2" x14ac:dyDescent="0.25">
      <c r="A368" s="78">
        <v>365</v>
      </c>
      <c r="B368" s="75">
        <v>19.174751281738281</v>
      </c>
    </row>
    <row r="369" spans="1:2" x14ac:dyDescent="0.25">
      <c r="A369" s="78">
        <v>366</v>
      </c>
      <c r="B369" s="75">
        <v>21.672500610351563</v>
      </c>
    </row>
    <row r="370" spans="1:2" x14ac:dyDescent="0.25">
      <c r="A370" s="78">
        <v>367</v>
      </c>
      <c r="B370" s="75">
        <v>22.988399505615234</v>
      </c>
    </row>
    <row r="371" spans="1:2" x14ac:dyDescent="0.25">
      <c r="A371" s="78">
        <v>368</v>
      </c>
      <c r="B371" s="75">
        <v>24.819499969482422</v>
      </c>
    </row>
    <row r="372" spans="1:2" x14ac:dyDescent="0.25">
      <c r="A372" s="78">
        <v>369</v>
      </c>
      <c r="B372" s="75">
        <v>24.997087478637695</v>
      </c>
    </row>
    <row r="373" spans="1:2" x14ac:dyDescent="0.25">
      <c r="A373" s="78">
        <v>370</v>
      </c>
      <c r="B373" s="75">
        <v>24.390792846679688</v>
      </c>
    </row>
    <row r="374" spans="1:2" x14ac:dyDescent="0.25">
      <c r="A374" s="78">
        <v>371</v>
      </c>
      <c r="B374" s="75">
        <v>21.293663024902344</v>
      </c>
    </row>
    <row r="375" spans="1:2" x14ac:dyDescent="0.25">
      <c r="A375" s="78">
        <v>372</v>
      </c>
      <c r="B375" s="75">
        <v>18.103199005126953</v>
      </c>
    </row>
    <row r="376" spans="1:2" x14ac:dyDescent="0.25">
      <c r="A376" s="78">
        <v>373</v>
      </c>
      <c r="B376" s="75">
        <v>16.905881881713867</v>
      </c>
    </row>
    <row r="377" spans="1:2" x14ac:dyDescent="0.25">
      <c r="A377" s="78">
        <v>374</v>
      </c>
      <c r="B377" s="75">
        <v>13.12686824798584</v>
      </c>
    </row>
    <row r="378" spans="1:2" x14ac:dyDescent="0.25">
      <c r="A378" s="78">
        <v>375</v>
      </c>
      <c r="B378" s="75">
        <v>6.972233772277832</v>
      </c>
    </row>
    <row r="379" spans="1:2" x14ac:dyDescent="0.25">
      <c r="A379" s="78">
        <v>376</v>
      </c>
      <c r="B379" s="75">
        <v>1.3628572225570679</v>
      </c>
    </row>
    <row r="380" spans="1:2" x14ac:dyDescent="0.25">
      <c r="A380" s="78">
        <v>377</v>
      </c>
      <c r="B380" s="75">
        <v>1.9117623567581177E-2</v>
      </c>
    </row>
    <row r="381" spans="1:2" x14ac:dyDescent="0.25">
      <c r="A381" s="78">
        <v>378</v>
      </c>
      <c r="B381" s="75">
        <v>0</v>
      </c>
    </row>
    <row r="382" spans="1:2" x14ac:dyDescent="0.25">
      <c r="A382" s="78">
        <v>379</v>
      </c>
      <c r="B382" s="75">
        <v>0</v>
      </c>
    </row>
    <row r="383" spans="1:2" x14ac:dyDescent="0.25">
      <c r="A383" s="78">
        <v>380</v>
      </c>
      <c r="B383" s="75">
        <v>0</v>
      </c>
    </row>
    <row r="384" spans="1:2" x14ac:dyDescent="0.25">
      <c r="A384" s="78">
        <v>381</v>
      </c>
      <c r="B384" s="75">
        <v>8.2963533401489258</v>
      </c>
    </row>
    <row r="385" spans="1:2" x14ac:dyDescent="0.25">
      <c r="A385" s="78">
        <v>382</v>
      </c>
      <c r="B385" s="75">
        <v>18.542501449584961</v>
      </c>
    </row>
    <row r="386" spans="1:2" x14ac:dyDescent="0.25">
      <c r="A386" s="78">
        <v>383</v>
      </c>
      <c r="B386" s="75">
        <v>21.720586776733398</v>
      </c>
    </row>
    <row r="387" spans="1:2" x14ac:dyDescent="0.25">
      <c r="A387" s="78">
        <v>384</v>
      </c>
      <c r="B387" s="75">
        <v>26.36970329284668</v>
      </c>
    </row>
    <row r="388" spans="1:2" x14ac:dyDescent="0.25">
      <c r="A388" s="78">
        <v>385</v>
      </c>
      <c r="B388" s="75">
        <v>32.906665802001953</v>
      </c>
    </row>
    <row r="389" spans="1:2" x14ac:dyDescent="0.25">
      <c r="A389" s="78">
        <v>386</v>
      </c>
      <c r="B389" s="75">
        <v>38.998764038085938</v>
      </c>
    </row>
    <row r="390" spans="1:2" x14ac:dyDescent="0.25">
      <c r="A390" s="78">
        <v>387</v>
      </c>
      <c r="B390" s="75">
        <v>40.553798675537109</v>
      </c>
    </row>
    <row r="391" spans="1:2" x14ac:dyDescent="0.25">
      <c r="A391" s="78">
        <v>388</v>
      </c>
      <c r="B391" s="75">
        <v>43.882179260253906</v>
      </c>
    </row>
    <row r="392" spans="1:2" x14ac:dyDescent="0.25">
      <c r="A392" s="78">
        <v>389</v>
      </c>
      <c r="B392" s="75">
        <v>48.237201690673828</v>
      </c>
    </row>
    <row r="393" spans="1:2" x14ac:dyDescent="0.25">
      <c r="A393" s="78">
        <v>390</v>
      </c>
      <c r="B393" s="75">
        <v>51.957130432128906</v>
      </c>
    </row>
    <row r="394" spans="1:2" x14ac:dyDescent="0.25">
      <c r="A394" s="78">
        <v>391</v>
      </c>
      <c r="B394" s="75">
        <v>55.168800354003906</v>
      </c>
    </row>
    <row r="395" spans="1:2" x14ac:dyDescent="0.25">
      <c r="A395" s="78">
        <v>392</v>
      </c>
      <c r="B395" s="75">
        <v>55.97100830078125</v>
      </c>
    </row>
    <row r="396" spans="1:2" x14ac:dyDescent="0.25">
      <c r="A396" s="78">
        <v>393</v>
      </c>
      <c r="B396" s="75">
        <v>55.964950561523438</v>
      </c>
    </row>
    <row r="397" spans="1:2" x14ac:dyDescent="0.25">
      <c r="A397" s="78">
        <v>394</v>
      </c>
      <c r="B397" s="75">
        <v>56.546001434326172</v>
      </c>
    </row>
    <row r="398" spans="1:2" x14ac:dyDescent="0.25">
      <c r="A398" s="78">
        <v>395</v>
      </c>
      <c r="B398" s="75">
        <v>59.651313781738281</v>
      </c>
    </row>
    <row r="399" spans="1:2" x14ac:dyDescent="0.25">
      <c r="A399" s="78">
        <v>396</v>
      </c>
      <c r="B399" s="75">
        <v>63.32415771484375</v>
      </c>
    </row>
    <row r="400" spans="1:2" x14ac:dyDescent="0.25">
      <c r="A400" s="78">
        <v>397</v>
      </c>
      <c r="B400" s="75">
        <v>65.68499755859375</v>
      </c>
    </row>
    <row r="401" spans="1:2" x14ac:dyDescent="0.25">
      <c r="A401" s="78">
        <v>398</v>
      </c>
      <c r="B401" s="75">
        <v>67.602119445800781</v>
      </c>
    </row>
    <row r="402" spans="1:2" x14ac:dyDescent="0.25">
      <c r="A402" s="78">
        <v>399</v>
      </c>
      <c r="B402" s="75">
        <v>68.741111755371094</v>
      </c>
    </row>
    <row r="403" spans="1:2" x14ac:dyDescent="0.25">
      <c r="A403" s="78">
        <v>400</v>
      </c>
      <c r="B403" s="75">
        <v>69.460800170898438</v>
      </c>
    </row>
    <row r="404" spans="1:2" x14ac:dyDescent="0.25">
      <c r="A404" s="78">
        <v>401</v>
      </c>
      <c r="B404" s="75">
        <v>69.782180786132813</v>
      </c>
    </row>
    <row r="405" spans="1:2" x14ac:dyDescent="0.25">
      <c r="A405" s="78">
        <v>402</v>
      </c>
      <c r="B405" s="75">
        <v>69.893898010253906</v>
      </c>
    </row>
    <row r="406" spans="1:2" x14ac:dyDescent="0.25">
      <c r="A406" s="78">
        <v>403</v>
      </c>
      <c r="B406" s="75">
        <v>69.993637084960938</v>
      </c>
    </row>
    <row r="407" spans="1:2" x14ac:dyDescent="0.25">
      <c r="A407" s="78">
        <v>404</v>
      </c>
      <c r="B407" s="75">
        <v>69.970695495605469</v>
      </c>
    </row>
    <row r="408" spans="1:2" x14ac:dyDescent="0.25">
      <c r="A408" s="78">
        <v>405</v>
      </c>
      <c r="B408" s="75">
        <v>69.173599243164063</v>
      </c>
    </row>
    <row r="409" spans="1:2" x14ac:dyDescent="0.25">
      <c r="A409" s="78">
        <v>406</v>
      </c>
      <c r="B409" s="75">
        <v>68.381767272949219</v>
      </c>
    </row>
    <row r="410" spans="1:2" x14ac:dyDescent="0.25">
      <c r="A410" s="78">
        <v>407</v>
      </c>
      <c r="B410" s="75">
        <v>67.76727294921875</v>
      </c>
    </row>
    <row r="411" spans="1:2" x14ac:dyDescent="0.25">
      <c r="A411" s="78">
        <v>408</v>
      </c>
      <c r="B411" s="75">
        <v>66.540000915527344</v>
      </c>
    </row>
    <row r="412" spans="1:2" x14ac:dyDescent="0.25">
      <c r="A412" s="78">
        <v>409</v>
      </c>
      <c r="B412" s="75">
        <v>64.32171630859375</v>
      </c>
    </row>
    <row r="413" spans="1:2" x14ac:dyDescent="0.25">
      <c r="A413" s="78">
        <v>410</v>
      </c>
      <c r="B413" s="75">
        <v>61.188488006591797</v>
      </c>
    </row>
    <row r="414" spans="1:2" x14ac:dyDescent="0.25">
      <c r="A414" s="78">
        <v>411</v>
      </c>
      <c r="B414" s="75">
        <v>56.397102355957031</v>
      </c>
    </row>
    <row r="415" spans="1:2" x14ac:dyDescent="0.25">
      <c r="A415" s="78">
        <v>412</v>
      </c>
      <c r="B415" s="75">
        <v>51.518810272216797</v>
      </c>
    </row>
    <row r="416" spans="1:2" x14ac:dyDescent="0.25">
      <c r="A416" s="78">
        <v>413</v>
      </c>
      <c r="B416" s="75">
        <v>47.439998626708984</v>
      </c>
    </row>
    <row r="417" spans="1:2" x14ac:dyDescent="0.25">
      <c r="A417" s="78">
        <v>414</v>
      </c>
      <c r="B417" s="75">
        <v>43.938800811767578</v>
      </c>
    </row>
    <row r="418" spans="1:2" x14ac:dyDescent="0.25">
      <c r="A418" s="78">
        <v>415</v>
      </c>
      <c r="B418" s="75">
        <v>40.316799163818359</v>
      </c>
    </row>
    <row r="419" spans="1:2" x14ac:dyDescent="0.25">
      <c r="A419" s="78">
        <v>416</v>
      </c>
      <c r="B419" s="75">
        <v>35.131717681884766</v>
      </c>
    </row>
    <row r="420" spans="1:2" x14ac:dyDescent="0.25">
      <c r="A420" s="78">
        <v>417</v>
      </c>
      <c r="B420" s="75">
        <v>29.916797637939453</v>
      </c>
    </row>
    <row r="421" spans="1:2" x14ac:dyDescent="0.25">
      <c r="A421" s="78">
        <v>418</v>
      </c>
      <c r="B421" s="75">
        <v>23.524707794189453</v>
      </c>
    </row>
    <row r="422" spans="1:2" x14ac:dyDescent="0.25">
      <c r="A422" s="78">
        <v>419</v>
      </c>
      <c r="B422" s="75">
        <v>17.159395217895508</v>
      </c>
    </row>
    <row r="423" spans="1:2" x14ac:dyDescent="0.25">
      <c r="A423" s="78">
        <v>420</v>
      </c>
      <c r="B423" s="75">
        <v>10.471999168395996</v>
      </c>
    </row>
    <row r="424" spans="1:2" x14ac:dyDescent="0.25">
      <c r="A424" s="78">
        <v>421</v>
      </c>
      <c r="B424" s="75">
        <v>4.8759822845458984</v>
      </c>
    </row>
    <row r="425" spans="1:2" x14ac:dyDescent="0.25">
      <c r="A425" s="78">
        <v>422</v>
      </c>
      <c r="B425" s="75">
        <v>0</v>
      </c>
    </row>
    <row r="426" spans="1:2" x14ac:dyDescent="0.25">
      <c r="A426" s="78">
        <v>423</v>
      </c>
      <c r="B426" s="75">
        <v>0</v>
      </c>
    </row>
    <row r="427" spans="1:2" x14ac:dyDescent="0.25">
      <c r="A427" s="78">
        <v>424</v>
      </c>
      <c r="B427" s="75">
        <v>0</v>
      </c>
    </row>
    <row r="428" spans="1:2" x14ac:dyDescent="0.25">
      <c r="A428" s="78">
        <v>425</v>
      </c>
      <c r="B428" s="75">
        <v>0</v>
      </c>
    </row>
    <row r="429" spans="1:2" x14ac:dyDescent="0.25">
      <c r="A429" s="78">
        <v>426</v>
      </c>
      <c r="B429" s="75">
        <v>1.6946462392807007</v>
      </c>
    </row>
    <row r="430" spans="1:2" x14ac:dyDescent="0.25">
      <c r="A430" s="78">
        <v>427</v>
      </c>
      <c r="B430" s="75">
        <v>3.6800003051757813</v>
      </c>
    </row>
    <row r="431" spans="1:2" x14ac:dyDescent="0.25">
      <c r="A431" s="78">
        <v>428</v>
      </c>
      <c r="B431" s="75">
        <v>5.1404004096984863</v>
      </c>
    </row>
    <row r="432" spans="1:2" x14ac:dyDescent="0.25">
      <c r="A432" s="78">
        <v>429</v>
      </c>
      <c r="B432" s="75">
        <v>5.6531996726989746</v>
      </c>
    </row>
    <row r="433" spans="1:2" x14ac:dyDescent="0.25">
      <c r="A433" s="78">
        <v>430</v>
      </c>
      <c r="B433" s="75">
        <v>5.6999998092651367</v>
      </c>
    </row>
    <row r="434" spans="1:2" x14ac:dyDescent="0.25">
      <c r="A434" s="78">
        <v>431</v>
      </c>
      <c r="B434" s="75">
        <v>5.6999998092651367</v>
      </c>
    </row>
    <row r="435" spans="1:2" x14ac:dyDescent="0.25">
      <c r="A435" s="78">
        <v>432</v>
      </c>
      <c r="B435" s="75">
        <v>5.4605002403259277</v>
      </c>
    </row>
    <row r="436" spans="1:2" x14ac:dyDescent="0.25">
      <c r="A436" s="78">
        <v>433</v>
      </c>
      <c r="B436" s="75">
        <v>4.9538002014160156</v>
      </c>
    </row>
    <row r="437" spans="1:2" x14ac:dyDescent="0.25">
      <c r="A437" s="78">
        <v>434</v>
      </c>
      <c r="B437" s="75">
        <v>4.3628711700439453</v>
      </c>
    </row>
    <row r="438" spans="1:2" x14ac:dyDescent="0.25">
      <c r="A438" s="78">
        <v>435</v>
      </c>
      <c r="B438" s="75">
        <v>3.8927721977233887</v>
      </c>
    </row>
    <row r="439" spans="1:2" x14ac:dyDescent="0.25">
      <c r="A439" s="78">
        <v>436</v>
      </c>
      <c r="B439" s="75">
        <v>3.7999999523162842</v>
      </c>
    </row>
    <row r="440" spans="1:2" x14ac:dyDescent="0.25">
      <c r="A440" s="78">
        <v>437</v>
      </c>
      <c r="B440" s="75">
        <v>3.8967325687408447</v>
      </c>
    </row>
    <row r="441" spans="1:2" x14ac:dyDescent="0.25">
      <c r="A441" s="78">
        <v>438</v>
      </c>
      <c r="B441" s="75">
        <v>3.9965686798095703</v>
      </c>
    </row>
    <row r="442" spans="1:2" x14ac:dyDescent="0.25">
      <c r="A442" s="78">
        <v>439</v>
      </c>
      <c r="B442" s="75">
        <v>4.3849501609802246</v>
      </c>
    </row>
    <row r="443" spans="1:2" x14ac:dyDescent="0.25">
      <c r="A443" s="78">
        <v>440</v>
      </c>
      <c r="B443" s="75">
        <v>6.7960391044616699</v>
      </c>
    </row>
    <row r="444" spans="1:2" x14ac:dyDescent="0.25">
      <c r="A444" s="78">
        <v>441</v>
      </c>
      <c r="B444" s="75">
        <v>12.256768226623535</v>
      </c>
    </row>
    <row r="445" spans="1:2" x14ac:dyDescent="0.25">
      <c r="A445" s="78">
        <v>442</v>
      </c>
      <c r="B445" s="75">
        <v>19.468179702758789</v>
      </c>
    </row>
    <row r="446" spans="1:2" x14ac:dyDescent="0.25">
      <c r="A446" s="78">
        <v>443</v>
      </c>
      <c r="B446" s="75">
        <v>26.287200927734375</v>
      </c>
    </row>
    <row r="447" spans="1:2" x14ac:dyDescent="0.25">
      <c r="A447" s="78">
        <v>444</v>
      </c>
      <c r="B447" s="75">
        <v>32.410099029541016</v>
      </c>
    </row>
    <row r="448" spans="1:2" x14ac:dyDescent="0.25">
      <c r="A448" s="78">
        <v>445</v>
      </c>
      <c r="B448" s="75">
        <v>36.984001159667969</v>
      </c>
    </row>
    <row r="449" spans="1:2" x14ac:dyDescent="0.25">
      <c r="A449" s="78">
        <v>446</v>
      </c>
      <c r="B449" s="75">
        <v>38.625759124755859</v>
      </c>
    </row>
    <row r="450" spans="1:2" x14ac:dyDescent="0.25">
      <c r="A450" s="78">
        <v>447</v>
      </c>
      <c r="B450" s="75">
        <v>38.644454956054688</v>
      </c>
    </row>
    <row r="451" spans="1:2" x14ac:dyDescent="0.25">
      <c r="A451" s="78">
        <v>448</v>
      </c>
      <c r="B451" s="75">
        <v>37.350002288818359</v>
      </c>
    </row>
    <row r="452" spans="1:2" x14ac:dyDescent="0.25">
      <c r="A452" s="78">
        <v>449</v>
      </c>
      <c r="B452" s="75">
        <v>32.292800903320313</v>
      </c>
    </row>
    <row r="453" spans="1:2" x14ac:dyDescent="0.25">
      <c r="A453" s="78">
        <v>450</v>
      </c>
      <c r="B453" s="75">
        <v>26.075799942016602</v>
      </c>
    </row>
    <row r="454" spans="1:2" x14ac:dyDescent="0.25">
      <c r="A454" s="78">
        <v>451</v>
      </c>
      <c r="B454" s="75">
        <v>23.686946868896484</v>
      </c>
    </row>
    <row r="455" spans="1:2" x14ac:dyDescent="0.25">
      <c r="A455" s="78">
        <v>452</v>
      </c>
      <c r="B455" s="75">
        <v>26.411500930786133</v>
      </c>
    </row>
    <row r="456" spans="1:2" x14ac:dyDescent="0.25">
      <c r="A456" s="78">
        <v>453</v>
      </c>
      <c r="B456" s="75">
        <v>31.727777481079102</v>
      </c>
    </row>
    <row r="457" spans="1:2" x14ac:dyDescent="0.25">
      <c r="A457" s="78">
        <v>454</v>
      </c>
      <c r="B457" s="75">
        <v>34.516162872314453</v>
      </c>
    </row>
    <row r="458" spans="1:2" x14ac:dyDescent="0.25">
      <c r="A458" s="78">
        <v>455</v>
      </c>
      <c r="B458" s="75">
        <v>34.631683349609375</v>
      </c>
    </row>
    <row r="459" spans="1:2" x14ac:dyDescent="0.25">
      <c r="A459" s="78">
        <v>456</v>
      </c>
      <c r="B459" s="75">
        <v>32.19000244140625</v>
      </c>
    </row>
    <row r="460" spans="1:2" x14ac:dyDescent="0.25">
      <c r="A460" s="78">
        <v>457</v>
      </c>
      <c r="B460" s="75">
        <v>24.650297164916992</v>
      </c>
    </row>
    <row r="461" spans="1:2" x14ac:dyDescent="0.25">
      <c r="A461" s="78">
        <v>458</v>
      </c>
      <c r="B461" s="75">
        <v>15.053957939147949</v>
      </c>
    </row>
    <row r="462" spans="1:2" x14ac:dyDescent="0.25">
      <c r="A462" s="78">
        <v>459</v>
      </c>
      <c r="B462" s="75">
        <v>9.267059326171875</v>
      </c>
    </row>
    <row r="463" spans="1:2" x14ac:dyDescent="0.25">
      <c r="A463" s="78">
        <v>460</v>
      </c>
      <c r="B463" s="75">
        <v>9.371373176574707</v>
      </c>
    </row>
    <row r="464" spans="1:2" x14ac:dyDescent="0.25">
      <c r="A464" s="78">
        <v>461</v>
      </c>
      <c r="B464" s="75">
        <v>14.456236839294434</v>
      </c>
    </row>
    <row r="465" spans="1:2" x14ac:dyDescent="0.25">
      <c r="A465" s="78">
        <v>462</v>
      </c>
      <c r="B465" s="75">
        <v>22.501485824584961</v>
      </c>
    </row>
    <row r="466" spans="1:2" x14ac:dyDescent="0.25">
      <c r="A466" s="78">
        <v>463</v>
      </c>
      <c r="B466" s="75">
        <v>31.157941818237305</v>
      </c>
    </row>
    <row r="467" spans="1:2" x14ac:dyDescent="0.25">
      <c r="A467" s="78">
        <v>464</v>
      </c>
      <c r="B467" s="75">
        <v>38.376060485839844</v>
      </c>
    </row>
    <row r="468" spans="1:2" x14ac:dyDescent="0.25">
      <c r="A468" s="78">
        <v>465</v>
      </c>
      <c r="B468" s="75">
        <v>43.091327667236328</v>
      </c>
    </row>
    <row r="469" spans="1:2" x14ac:dyDescent="0.25">
      <c r="A469" s="78">
        <v>466</v>
      </c>
      <c r="B469" s="75">
        <v>45.137821197509766</v>
      </c>
    </row>
    <row r="470" spans="1:2" x14ac:dyDescent="0.25">
      <c r="A470" s="78">
        <v>467</v>
      </c>
      <c r="B470" s="75">
        <v>45.663169860839844</v>
      </c>
    </row>
    <row r="471" spans="1:2" x14ac:dyDescent="0.25">
      <c r="A471" s="78">
        <v>468</v>
      </c>
      <c r="B471" s="75">
        <v>45.697898864746094</v>
      </c>
    </row>
    <row r="472" spans="1:2" x14ac:dyDescent="0.25">
      <c r="A472" s="78">
        <v>469</v>
      </c>
      <c r="B472" s="75">
        <v>45.391498565673828</v>
      </c>
    </row>
    <row r="473" spans="1:2" x14ac:dyDescent="0.25">
      <c r="A473" s="78">
        <v>470</v>
      </c>
      <c r="B473" s="75">
        <v>43.678787231445313</v>
      </c>
    </row>
    <row r="474" spans="1:2" x14ac:dyDescent="0.25">
      <c r="A474" s="78">
        <v>471</v>
      </c>
      <c r="B474" s="75">
        <v>39.477878570556641</v>
      </c>
    </row>
    <row r="475" spans="1:2" x14ac:dyDescent="0.25">
      <c r="A475" s="78">
        <v>472</v>
      </c>
      <c r="B475" s="75">
        <v>32.240558624267578</v>
      </c>
    </row>
    <row r="476" spans="1:2" x14ac:dyDescent="0.25">
      <c r="A476" s="78">
        <v>473</v>
      </c>
      <c r="B476" s="75">
        <v>22.399999618530273</v>
      </c>
    </row>
    <row r="477" spans="1:2" x14ac:dyDescent="0.25">
      <c r="A477" s="78">
        <v>474</v>
      </c>
      <c r="B477" s="75">
        <v>13.209104537963867</v>
      </c>
    </row>
    <row r="478" spans="1:2" x14ac:dyDescent="0.25">
      <c r="A478" s="78">
        <v>475</v>
      </c>
      <c r="B478" s="75">
        <v>8.2101030349731445</v>
      </c>
    </row>
    <row r="479" spans="1:2" x14ac:dyDescent="0.25">
      <c r="A479" s="78">
        <v>476</v>
      </c>
      <c r="B479" s="75">
        <v>8.2688665390014648</v>
      </c>
    </row>
    <row r="480" spans="1:2" x14ac:dyDescent="0.25">
      <c r="A480" s="78">
        <v>477</v>
      </c>
      <c r="B480" s="75">
        <v>11.41960334777832</v>
      </c>
    </row>
    <row r="481" spans="1:2" x14ac:dyDescent="0.25">
      <c r="A481" s="78">
        <v>478</v>
      </c>
      <c r="B481" s="75">
        <v>16.058219909667969</v>
      </c>
    </row>
    <row r="482" spans="1:2" x14ac:dyDescent="0.25">
      <c r="A482" s="78">
        <v>479</v>
      </c>
      <c r="B482" s="75">
        <v>21.645349502563477</v>
      </c>
    </row>
    <row r="483" spans="1:2" x14ac:dyDescent="0.25">
      <c r="A483" s="78">
        <v>480</v>
      </c>
      <c r="B483" s="75">
        <v>28.392698287963867</v>
      </c>
    </row>
    <row r="484" spans="1:2" x14ac:dyDescent="0.25">
      <c r="A484" s="78">
        <v>481</v>
      </c>
      <c r="B484" s="75">
        <v>34.745250701904297</v>
      </c>
    </row>
    <row r="485" spans="1:2" x14ac:dyDescent="0.25">
      <c r="A485" s="78">
        <v>482</v>
      </c>
      <c r="B485" s="75">
        <v>38.667999267578125</v>
      </c>
    </row>
    <row r="486" spans="1:2" x14ac:dyDescent="0.25">
      <c r="A486" s="78">
        <v>483</v>
      </c>
      <c r="B486" s="75">
        <v>39.783031463623047</v>
      </c>
    </row>
    <row r="487" spans="1:2" x14ac:dyDescent="0.25">
      <c r="A487" s="78">
        <v>484</v>
      </c>
      <c r="B487" s="75">
        <v>39.739200592041016</v>
      </c>
    </row>
    <row r="488" spans="1:2" x14ac:dyDescent="0.25">
      <c r="A488" s="78">
        <v>485</v>
      </c>
      <c r="B488" s="75">
        <v>38.909091949462891</v>
      </c>
    </row>
    <row r="489" spans="1:2" x14ac:dyDescent="0.25">
      <c r="A489" s="78">
        <v>486</v>
      </c>
      <c r="B489" s="75">
        <v>37.766056060791016</v>
      </c>
    </row>
    <row r="490" spans="1:2" x14ac:dyDescent="0.25">
      <c r="A490" s="78">
        <v>487</v>
      </c>
      <c r="B490" s="75">
        <v>38.364799499511719</v>
      </c>
    </row>
    <row r="491" spans="1:2" x14ac:dyDescent="0.25">
      <c r="A491" s="78">
        <v>488</v>
      </c>
      <c r="B491" s="75">
        <v>41.584499359130859</v>
      </c>
    </row>
    <row r="492" spans="1:2" x14ac:dyDescent="0.25">
      <c r="A492" s="78">
        <v>489</v>
      </c>
      <c r="B492" s="75">
        <v>44.962692260742188</v>
      </c>
    </row>
    <row r="493" spans="1:2" x14ac:dyDescent="0.25">
      <c r="A493" s="78">
        <v>490</v>
      </c>
      <c r="B493" s="75">
        <v>46.156665802001953</v>
      </c>
    </row>
    <row r="494" spans="1:2" x14ac:dyDescent="0.25">
      <c r="A494" s="78">
        <v>491</v>
      </c>
      <c r="B494" s="75">
        <v>46.100288391113281</v>
      </c>
    </row>
    <row r="495" spans="1:2" x14ac:dyDescent="0.25">
      <c r="A495" s="78">
        <v>492</v>
      </c>
      <c r="B495" s="75">
        <v>44.228599548339844</v>
      </c>
    </row>
    <row r="496" spans="1:2" x14ac:dyDescent="0.25">
      <c r="A496" s="78">
        <v>493</v>
      </c>
      <c r="B496" s="75">
        <v>39.618614196777344</v>
      </c>
    </row>
    <row r="497" spans="1:2" x14ac:dyDescent="0.25">
      <c r="A497" s="78">
        <v>494</v>
      </c>
      <c r="B497" s="75">
        <v>34.793235778808594</v>
      </c>
    </row>
    <row r="498" spans="1:2" x14ac:dyDescent="0.25">
      <c r="A498" s="78">
        <v>495</v>
      </c>
      <c r="B498" s="75">
        <v>31.148799896240234</v>
      </c>
    </row>
    <row r="499" spans="1:2" x14ac:dyDescent="0.25">
      <c r="A499" s="78">
        <v>496</v>
      </c>
      <c r="B499" s="75">
        <v>28.438823699951172</v>
      </c>
    </row>
    <row r="500" spans="1:2" x14ac:dyDescent="0.25">
      <c r="A500" s="78">
        <v>497</v>
      </c>
      <c r="B500" s="75">
        <v>27.489702224731445</v>
      </c>
    </row>
    <row r="501" spans="1:2" x14ac:dyDescent="0.25">
      <c r="A501" s="78">
        <v>498</v>
      </c>
      <c r="B501" s="75">
        <v>29.870098114013672</v>
      </c>
    </row>
    <row r="502" spans="1:2" x14ac:dyDescent="0.25">
      <c r="A502" s="78">
        <v>499</v>
      </c>
      <c r="B502" s="75">
        <v>35.395248413085938</v>
      </c>
    </row>
    <row r="503" spans="1:2" x14ac:dyDescent="0.25">
      <c r="A503" s="78">
        <v>500</v>
      </c>
      <c r="B503" s="75">
        <v>42.294002532958984</v>
      </c>
    </row>
    <row r="504" spans="1:2" x14ac:dyDescent="0.25">
      <c r="A504" s="78">
        <v>501</v>
      </c>
      <c r="B504" s="75">
        <v>48.523136138916016</v>
      </c>
    </row>
    <row r="505" spans="1:2" x14ac:dyDescent="0.25">
      <c r="A505" s="78">
        <v>502</v>
      </c>
      <c r="B505" s="75">
        <v>53.673599243164063</v>
      </c>
    </row>
    <row r="506" spans="1:2" x14ac:dyDescent="0.25">
      <c r="A506" s="78">
        <v>503</v>
      </c>
      <c r="B506" s="75">
        <v>57.646499633789063</v>
      </c>
    </row>
    <row r="507" spans="1:2" x14ac:dyDescent="0.25">
      <c r="A507" s="78">
        <v>504</v>
      </c>
      <c r="B507" s="75">
        <v>60.703960418701172</v>
      </c>
    </row>
    <row r="508" spans="1:2" x14ac:dyDescent="0.25">
      <c r="A508" s="78">
        <v>505</v>
      </c>
      <c r="B508" s="75">
        <v>62.856533050537109</v>
      </c>
    </row>
    <row r="509" spans="1:2" x14ac:dyDescent="0.25">
      <c r="A509" s="78">
        <v>506</v>
      </c>
      <c r="B509" s="75">
        <v>64.392860412597656</v>
      </c>
    </row>
    <row r="510" spans="1:2" x14ac:dyDescent="0.25">
      <c r="A510" s="78">
        <v>507</v>
      </c>
      <c r="B510" s="75">
        <v>65.88787841796875</v>
      </c>
    </row>
    <row r="511" spans="1:2" x14ac:dyDescent="0.25">
      <c r="A511" s="78">
        <v>508</v>
      </c>
      <c r="B511" s="75">
        <v>68.403030395507813</v>
      </c>
    </row>
    <row r="512" spans="1:2" x14ac:dyDescent="0.25">
      <c r="A512" s="78">
        <v>509</v>
      </c>
      <c r="B512" s="75">
        <v>72.569900512695313</v>
      </c>
    </row>
    <row r="513" spans="1:2" x14ac:dyDescent="0.25">
      <c r="A513" s="78">
        <v>510</v>
      </c>
      <c r="B513" s="75">
        <v>77.592002868652344</v>
      </c>
    </row>
    <row r="514" spans="1:2" x14ac:dyDescent="0.25">
      <c r="A514" s="78">
        <v>511</v>
      </c>
      <c r="B514" s="75">
        <v>82.217430114746094</v>
      </c>
    </row>
    <row r="515" spans="1:2" x14ac:dyDescent="0.25">
      <c r="A515" s="78">
        <v>512</v>
      </c>
      <c r="B515" s="75">
        <v>85.904800415039063</v>
      </c>
    </row>
    <row r="516" spans="1:2" x14ac:dyDescent="0.25">
      <c r="A516" s="78">
        <v>513</v>
      </c>
      <c r="B516" s="75">
        <v>89.036972045898438</v>
      </c>
    </row>
    <row r="517" spans="1:2" x14ac:dyDescent="0.25">
      <c r="A517" s="78">
        <v>514</v>
      </c>
      <c r="B517" s="75">
        <v>91.85394287109375</v>
      </c>
    </row>
    <row r="518" spans="1:2" x14ac:dyDescent="0.25">
      <c r="A518" s="78">
        <v>515</v>
      </c>
      <c r="B518" s="75">
        <v>94.379409790039063</v>
      </c>
    </row>
    <row r="519" spans="1:2" x14ac:dyDescent="0.25">
      <c r="A519" s="78">
        <v>516</v>
      </c>
      <c r="B519" s="75">
        <v>96.601783752441406</v>
      </c>
    </row>
    <row r="520" spans="1:2" x14ac:dyDescent="0.25">
      <c r="A520" s="78">
        <v>517</v>
      </c>
      <c r="B520" s="75">
        <v>98.340202331542969</v>
      </c>
    </row>
    <row r="521" spans="1:2" x14ac:dyDescent="0.25">
      <c r="A521" s="78">
        <v>518</v>
      </c>
      <c r="B521" s="75">
        <v>99.493331909179688</v>
      </c>
    </row>
    <row r="522" spans="1:2" x14ac:dyDescent="0.25">
      <c r="A522" s="78">
        <v>519</v>
      </c>
      <c r="B522" s="75">
        <v>99.871200561523438</v>
      </c>
    </row>
    <row r="523" spans="1:2" x14ac:dyDescent="0.25">
      <c r="A523" s="78">
        <v>520</v>
      </c>
      <c r="B523" s="75">
        <v>99.990097045898438</v>
      </c>
    </row>
    <row r="524" spans="1:2" x14ac:dyDescent="0.25">
      <c r="A524" s="78">
        <v>521</v>
      </c>
      <c r="B524" s="75">
        <v>100</v>
      </c>
    </row>
    <row r="525" spans="1:2" x14ac:dyDescent="0.25">
      <c r="A525" s="78">
        <v>522</v>
      </c>
      <c r="B525" s="75">
        <v>99.600799560546875</v>
      </c>
    </row>
    <row r="526" spans="1:2" x14ac:dyDescent="0.25">
      <c r="A526" s="78">
        <v>523</v>
      </c>
      <c r="B526" s="75">
        <v>98.303863525390625</v>
      </c>
    </row>
    <row r="527" spans="1:2" x14ac:dyDescent="0.25">
      <c r="A527" s="78">
        <v>524</v>
      </c>
      <c r="B527" s="75">
        <v>96.214553833007813</v>
      </c>
    </row>
    <row r="528" spans="1:2" x14ac:dyDescent="0.25">
      <c r="A528" s="78">
        <v>525</v>
      </c>
      <c r="B528" s="75">
        <v>93.823760986328125</v>
      </c>
    </row>
    <row r="529" spans="1:2" x14ac:dyDescent="0.25">
      <c r="A529" s="78">
        <v>526</v>
      </c>
      <c r="B529" s="75">
        <v>91.032943725585938</v>
      </c>
    </row>
    <row r="530" spans="1:2" x14ac:dyDescent="0.25">
      <c r="A530" s="78">
        <v>527</v>
      </c>
      <c r="B530" s="75">
        <v>87.252159118652344</v>
      </c>
    </row>
    <row r="531" spans="1:2" x14ac:dyDescent="0.25">
      <c r="A531" s="78">
        <v>528</v>
      </c>
      <c r="B531" s="75">
        <v>82.963859558105469</v>
      </c>
    </row>
    <row r="532" spans="1:2" x14ac:dyDescent="0.25">
      <c r="A532" s="78">
        <v>529</v>
      </c>
      <c r="B532" s="75">
        <v>79.752784729003906</v>
      </c>
    </row>
    <row r="533" spans="1:2" x14ac:dyDescent="0.25">
      <c r="A533" s="78">
        <v>530</v>
      </c>
      <c r="B533" s="75">
        <v>78.324951171875</v>
      </c>
    </row>
    <row r="534" spans="1:2" x14ac:dyDescent="0.25">
      <c r="A534" s="78">
        <v>531</v>
      </c>
      <c r="B534" s="75">
        <v>77.907524108886719</v>
      </c>
    </row>
    <row r="535" spans="1:2" x14ac:dyDescent="0.25">
      <c r="A535" s="78">
        <v>532</v>
      </c>
      <c r="B535" s="75">
        <v>77.802101135253906</v>
      </c>
    </row>
    <row r="536" spans="1:2" x14ac:dyDescent="0.25">
      <c r="A536" s="78">
        <v>533</v>
      </c>
      <c r="B536" s="75">
        <v>77.894996643066406</v>
      </c>
    </row>
    <row r="537" spans="1:2" x14ac:dyDescent="0.25">
      <c r="A537" s="78">
        <v>534</v>
      </c>
      <c r="B537" s="75">
        <v>78.483963012695313</v>
      </c>
    </row>
    <row r="538" spans="1:2" x14ac:dyDescent="0.25">
      <c r="A538" s="78">
        <v>535</v>
      </c>
      <c r="B538" s="75">
        <v>79.667060852050781</v>
      </c>
    </row>
    <row r="539" spans="1:2" x14ac:dyDescent="0.25">
      <c r="A539" s="78">
        <v>536</v>
      </c>
      <c r="B539" s="75">
        <v>81.253128051757813</v>
      </c>
    </row>
    <row r="540" spans="1:2" x14ac:dyDescent="0.25">
      <c r="A540" s="78">
        <v>537</v>
      </c>
      <c r="B540" s="75">
        <v>83.141685485839844</v>
      </c>
    </row>
    <row r="541" spans="1:2" x14ac:dyDescent="0.25">
      <c r="A541" s="78">
        <v>538</v>
      </c>
      <c r="B541" s="75">
        <v>85.230003356933594</v>
      </c>
    </row>
    <row r="542" spans="1:2" x14ac:dyDescent="0.25">
      <c r="A542" s="78">
        <v>539</v>
      </c>
      <c r="B542" s="75">
        <v>87.423759460449219</v>
      </c>
    </row>
    <row r="543" spans="1:2" x14ac:dyDescent="0.25">
      <c r="A543" s="78">
        <v>540</v>
      </c>
      <c r="B543" s="75">
        <v>89.62158203125</v>
      </c>
    </row>
    <row r="544" spans="1:2" x14ac:dyDescent="0.25">
      <c r="A544" s="78">
        <v>541</v>
      </c>
      <c r="B544" s="75">
        <v>91.23858642578125</v>
      </c>
    </row>
    <row r="545" spans="1:2" x14ac:dyDescent="0.25">
      <c r="A545" s="78">
        <v>542</v>
      </c>
      <c r="B545" s="75">
        <v>91.875999450683594</v>
      </c>
    </row>
    <row r="546" spans="1:2" x14ac:dyDescent="0.25">
      <c r="A546" s="78">
        <v>543</v>
      </c>
      <c r="B546" s="75">
        <v>91.893997192382813</v>
      </c>
    </row>
    <row r="547" spans="1:2" x14ac:dyDescent="0.25">
      <c r="A547" s="78">
        <v>544</v>
      </c>
      <c r="B547" s="75">
        <v>91.765800476074219</v>
      </c>
    </row>
    <row r="548" spans="1:2" x14ac:dyDescent="0.25">
      <c r="A548" s="78">
        <v>545</v>
      </c>
      <c r="B548" s="75">
        <v>91.123634338378906</v>
      </c>
    </row>
    <row r="549" spans="1:2" x14ac:dyDescent="0.25">
      <c r="A549" s="78">
        <v>546</v>
      </c>
      <c r="B549" s="75">
        <v>89.732452392578125</v>
      </c>
    </row>
    <row r="550" spans="1:2" x14ac:dyDescent="0.25">
      <c r="A550" s="78">
        <v>547</v>
      </c>
      <c r="B550" s="75">
        <v>88.459602355957031</v>
      </c>
    </row>
    <row r="551" spans="1:2" x14ac:dyDescent="0.25">
      <c r="A551" s="78">
        <v>548</v>
      </c>
      <c r="B551" s="75">
        <v>87.65679931640625</v>
      </c>
    </row>
    <row r="552" spans="1:2" x14ac:dyDescent="0.25">
      <c r="A552" s="78">
        <v>549</v>
      </c>
      <c r="B552" s="75">
        <v>86.72100830078125</v>
      </c>
    </row>
    <row r="553" spans="1:2" x14ac:dyDescent="0.25">
      <c r="A553" s="78">
        <v>550</v>
      </c>
      <c r="B553" s="75">
        <v>84.951835632324219</v>
      </c>
    </row>
    <row r="554" spans="1:2" x14ac:dyDescent="0.25">
      <c r="A554" s="78">
        <v>551</v>
      </c>
      <c r="B554" s="75">
        <v>81.565841674804688</v>
      </c>
    </row>
    <row r="555" spans="1:2" x14ac:dyDescent="0.25">
      <c r="A555" s="78">
        <v>552</v>
      </c>
      <c r="B555" s="75">
        <v>76.015754699707031</v>
      </c>
    </row>
    <row r="556" spans="1:2" x14ac:dyDescent="0.25">
      <c r="A556" s="78">
        <v>553</v>
      </c>
      <c r="B556" s="75">
        <v>69.366004943847656</v>
      </c>
    </row>
    <row r="557" spans="1:2" x14ac:dyDescent="0.25">
      <c r="A557" s="78">
        <v>554</v>
      </c>
      <c r="B557" s="75">
        <v>63.451999664306641</v>
      </c>
    </row>
    <row r="558" spans="1:2" x14ac:dyDescent="0.25">
      <c r="A558" s="78">
        <v>555</v>
      </c>
      <c r="B558" s="75">
        <v>59.531078338623047</v>
      </c>
    </row>
    <row r="559" spans="1:2" x14ac:dyDescent="0.25">
      <c r="A559" s="78">
        <v>556</v>
      </c>
      <c r="B559" s="75">
        <v>57.690399169921875</v>
      </c>
    </row>
    <row r="560" spans="1:2" x14ac:dyDescent="0.25">
      <c r="A560" s="78">
        <v>557</v>
      </c>
      <c r="B560" s="75">
        <v>57.5860595703125</v>
      </c>
    </row>
    <row r="561" spans="1:2" x14ac:dyDescent="0.25">
      <c r="A561" s="78">
        <v>558</v>
      </c>
      <c r="B561" s="75">
        <v>57.878314971923828</v>
      </c>
    </row>
    <row r="562" spans="1:2" x14ac:dyDescent="0.25">
      <c r="A562" s="78">
        <v>559</v>
      </c>
      <c r="B562" s="75">
        <v>58.270801544189453</v>
      </c>
    </row>
    <row r="563" spans="1:2" x14ac:dyDescent="0.25">
      <c r="A563" s="78">
        <v>560</v>
      </c>
      <c r="B563" s="75">
        <v>58.392398834228516</v>
      </c>
    </row>
    <row r="564" spans="1:2" x14ac:dyDescent="0.25">
      <c r="A564" s="78">
        <v>561</v>
      </c>
      <c r="B564" s="75">
        <v>58.397598266601563</v>
      </c>
    </row>
    <row r="565" spans="1:2" x14ac:dyDescent="0.25">
      <c r="A565" s="78">
        <v>562</v>
      </c>
      <c r="B565" s="75">
        <v>58.289394378662109</v>
      </c>
    </row>
    <row r="566" spans="1:2" x14ac:dyDescent="0.25">
      <c r="A566" s="78">
        <v>563</v>
      </c>
      <c r="B566" s="75">
        <v>57.784156799316406</v>
      </c>
    </row>
    <row r="567" spans="1:2" x14ac:dyDescent="0.25">
      <c r="A567" s="78">
        <v>564</v>
      </c>
      <c r="B567" s="75">
        <v>56.994243621826172</v>
      </c>
    </row>
    <row r="568" spans="1:2" x14ac:dyDescent="0.25">
      <c r="A568" s="78">
        <v>565</v>
      </c>
      <c r="B568" s="75">
        <v>57.158912658691406</v>
      </c>
    </row>
    <row r="569" spans="1:2" x14ac:dyDescent="0.25">
      <c r="A569" s="78">
        <v>566</v>
      </c>
      <c r="B569" s="75">
        <v>58.29901123046875</v>
      </c>
    </row>
    <row r="570" spans="1:2" x14ac:dyDescent="0.25">
      <c r="A570" s="78">
        <v>567</v>
      </c>
      <c r="B570" s="75">
        <v>58.948078155517578</v>
      </c>
    </row>
    <row r="571" spans="1:2" x14ac:dyDescent="0.25">
      <c r="A571" s="78">
        <v>568</v>
      </c>
      <c r="B571" s="75">
        <v>59.091201782226563</v>
      </c>
    </row>
    <row r="572" spans="1:2" x14ac:dyDescent="0.25">
      <c r="A572" s="78">
        <v>569</v>
      </c>
      <c r="B572" s="75">
        <v>59.093940734863281</v>
      </c>
    </row>
    <row r="573" spans="1:2" x14ac:dyDescent="0.25">
      <c r="A573" s="78">
        <v>570</v>
      </c>
      <c r="B573" s="75">
        <v>58.584751129150391</v>
      </c>
    </row>
    <row r="574" spans="1:2" x14ac:dyDescent="0.25">
      <c r="A574" s="78">
        <v>571</v>
      </c>
      <c r="B574" s="75">
        <v>57.179706573486328</v>
      </c>
    </row>
    <row r="575" spans="1:2" x14ac:dyDescent="0.25">
      <c r="A575" s="78">
        <v>572</v>
      </c>
      <c r="B575" s="75">
        <v>54.880802154541016</v>
      </c>
    </row>
    <row r="576" spans="1:2" x14ac:dyDescent="0.25">
      <c r="A576" s="78">
        <v>573</v>
      </c>
      <c r="B576" s="75">
        <v>51.688899993896484</v>
      </c>
    </row>
    <row r="577" spans="1:2" x14ac:dyDescent="0.25">
      <c r="A577" s="78">
        <v>574</v>
      </c>
      <c r="B577" s="75">
        <v>48.023761749267578</v>
      </c>
    </row>
    <row r="578" spans="1:2" x14ac:dyDescent="0.25">
      <c r="A578" s="78">
        <v>575</v>
      </c>
      <c r="B578" s="75">
        <v>44.599998474121094</v>
      </c>
    </row>
    <row r="579" spans="1:2" x14ac:dyDescent="0.25">
      <c r="A579" s="78">
        <v>576</v>
      </c>
      <c r="B579" s="75">
        <v>41.306667327880859</v>
      </c>
    </row>
    <row r="580" spans="1:2" x14ac:dyDescent="0.25">
      <c r="A580" s="78">
        <v>577</v>
      </c>
      <c r="B580" s="75">
        <v>37.507678985595703</v>
      </c>
    </row>
    <row r="581" spans="1:2" x14ac:dyDescent="0.25">
      <c r="A581" s="78">
        <v>578</v>
      </c>
      <c r="B581" s="75">
        <v>32.425758361816406</v>
      </c>
    </row>
    <row r="582" spans="1:2" x14ac:dyDescent="0.25">
      <c r="A582" s="78">
        <v>579</v>
      </c>
      <c r="B582" s="75">
        <v>26.237197875976563</v>
      </c>
    </row>
    <row r="583" spans="1:2" x14ac:dyDescent="0.25">
      <c r="A583" s="78">
        <v>580</v>
      </c>
      <c r="B583" s="75">
        <v>19.164546966552734</v>
      </c>
    </row>
    <row r="584" spans="1:2" x14ac:dyDescent="0.25">
      <c r="A584" s="78">
        <v>581</v>
      </c>
      <c r="B584" s="75">
        <v>12.399029731750488</v>
      </c>
    </row>
    <row r="585" spans="1:2" x14ac:dyDescent="0.25">
      <c r="A585" s="78">
        <v>582</v>
      </c>
      <c r="B585" s="75">
        <v>7.068901538848877</v>
      </c>
    </row>
    <row r="586" spans="1:2" x14ac:dyDescent="0.25">
      <c r="A586" s="78">
        <v>583</v>
      </c>
      <c r="B586" s="75">
        <v>3.2601985931396484</v>
      </c>
    </row>
    <row r="587" spans="1:2" x14ac:dyDescent="0.25">
      <c r="A587" s="78">
        <v>584</v>
      </c>
      <c r="B587" s="75">
        <v>6.2744095921516418E-2</v>
      </c>
    </row>
    <row r="588" spans="1:2" x14ac:dyDescent="0.25">
      <c r="A588" s="78">
        <v>585</v>
      </c>
      <c r="B588" s="75">
        <v>0</v>
      </c>
    </row>
    <row r="589" spans="1:2" x14ac:dyDescent="0.25">
      <c r="A589" s="78">
        <v>586</v>
      </c>
      <c r="B589" s="75">
        <v>0</v>
      </c>
    </row>
    <row r="590" spans="1:2" x14ac:dyDescent="0.25">
      <c r="A590" s="78">
        <v>587</v>
      </c>
      <c r="B590" s="75">
        <v>0</v>
      </c>
    </row>
    <row r="591" spans="1:2" x14ac:dyDescent="0.25">
      <c r="A591" s="78">
        <v>588</v>
      </c>
      <c r="B591" s="75">
        <v>4.7474761009216309</v>
      </c>
    </row>
    <row r="592" spans="1:2" x14ac:dyDescent="0.25">
      <c r="A592" s="78">
        <v>589</v>
      </c>
      <c r="B592" s="75">
        <v>12.995000839233398</v>
      </c>
    </row>
    <row r="593" spans="1:2" x14ac:dyDescent="0.25">
      <c r="A593" s="78">
        <v>590</v>
      </c>
      <c r="B593" s="75">
        <v>21.945451736450195</v>
      </c>
    </row>
    <row r="594" spans="1:2" x14ac:dyDescent="0.25">
      <c r="A594" s="78">
        <v>591</v>
      </c>
      <c r="B594" s="75">
        <v>28.597427368164063</v>
      </c>
    </row>
    <row r="595" spans="1:2" x14ac:dyDescent="0.25">
      <c r="A595" s="78">
        <v>592</v>
      </c>
      <c r="B595" s="75">
        <v>32.365455627441406</v>
      </c>
    </row>
    <row r="596" spans="1:2" x14ac:dyDescent="0.25">
      <c r="A596" s="78">
        <v>593</v>
      </c>
      <c r="B596" s="75">
        <v>33.751087188720703</v>
      </c>
    </row>
    <row r="597" spans="1:2" x14ac:dyDescent="0.25">
      <c r="A597" s="78">
        <v>594</v>
      </c>
      <c r="B597" s="75">
        <v>33.992279052734375</v>
      </c>
    </row>
    <row r="598" spans="1:2" x14ac:dyDescent="0.25">
      <c r="A598" s="78">
        <v>595</v>
      </c>
      <c r="B598" s="75">
        <v>33.926059722900391</v>
      </c>
    </row>
    <row r="599" spans="1:2" x14ac:dyDescent="0.25">
      <c r="A599" s="78">
        <v>596</v>
      </c>
      <c r="B599" s="75">
        <v>32.534255981445313</v>
      </c>
    </row>
    <row r="600" spans="1:2" x14ac:dyDescent="0.25">
      <c r="A600" s="78">
        <v>597</v>
      </c>
      <c r="B600" s="75">
        <v>27.984041213989258</v>
      </c>
    </row>
    <row r="601" spans="1:2" x14ac:dyDescent="0.25">
      <c r="A601" s="78">
        <v>598</v>
      </c>
      <c r="B601" s="75">
        <v>20.918098449707031</v>
      </c>
    </row>
    <row r="602" spans="1:2" x14ac:dyDescent="0.25">
      <c r="A602" s="78">
        <v>599</v>
      </c>
      <c r="B602" s="75">
        <v>14.414286613464355</v>
      </c>
    </row>
    <row r="603" spans="1:2" x14ac:dyDescent="0.25">
      <c r="A603" s="78">
        <v>600</v>
      </c>
      <c r="B603" s="75">
        <v>11.057979583740234</v>
      </c>
    </row>
    <row r="604" spans="1:2" x14ac:dyDescent="0.25">
      <c r="A604" s="78">
        <v>601</v>
      </c>
      <c r="B604" s="75">
        <v>12.389999389648438</v>
      </c>
    </row>
    <row r="605" spans="1:2" x14ac:dyDescent="0.25">
      <c r="A605" s="78">
        <v>602</v>
      </c>
      <c r="B605" s="75">
        <v>19.037921905517578</v>
      </c>
    </row>
    <row r="606" spans="1:2" x14ac:dyDescent="0.25">
      <c r="A606" s="78">
        <v>603</v>
      </c>
      <c r="B606" s="75">
        <v>28.288114547729492</v>
      </c>
    </row>
    <row r="607" spans="1:2" x14ac:dyDescent="0.25">
      <c r="A607" s="78">
        <v>604</v>
      </c>
      <c r="B607" s="75">
        <v>36.536159515380859</v>
      </c>
    </row>
    <row r="608" spans="1:2" x14ac:dyDescent="0.25">
      <c r="A608" s="78">
        <v>605</v>
      </c>
      <c r="B608" s="75">
        <v>42.184158325195313</v>
      </c>
    </row>
    <row r="609" spans="1:2" x14ac:dyDescent="0.25">
      <c r="A609" s="78">
        <v>606</v>
      </c>
      <c r="B609" s="75">
        <v>45.225997924804688</v>
      </c>
    </row>
    <row r="610" spans="1:2" x14ac:dyDescent="0.25">
      <c r="A610" s="78">
        <v>607</v>
      </c>
      <c r="B610" s="75">
        <v>46.621486663818359</v>
      </c>
    </row>
    <row r="611" spans="1:2" x14ac:dyDescent="0.25">
      <c r="A611" s="78">
        <v>608</v>
      </c>
      <c r="B611" s="75">
        <v>47.450706481933594</v>
      </c>
    </row>
    <row r="612" spans="1:2" x14ac:dyDescent="0.25">
      <c r="A612" s="78">
        <v>609</v>
      </c>
      <c r="B612" s="75">
        <v>47.874431610107422</v>
      </c>
    </row>
    <row r="613" spans="1:2" x14ac:dyDescent="0.25">
      <c r="A613" s="78">
        <v>610</v>
      </c>
      <c r="B613" s="75">
        <v>48.087001800537109</v>
      </c>
    </row>
    <row r="614" spans="1:2" x14ac:dyDescent="0.25">
      <c r="A614" s="78">
        <v>611</v>
      </c>
      <c r="B614" s="75">
        <v>48.089500427246094</v>
      </c>
    </row>
    <row r="615" spans="1:2" x14ac:dyDescent="0.25">
      <c r="A615" s="78">
        <v>612</v>
      </c>
      <c r="B615" s="75">
        <v>47.768001556396484</v>
      </c>
    </row>
    <row r="616" spans="1:2" x14ac:dyDescent="0.25">
      <c r="A616" s="78">
        <v>613</v>
      </c>
      <c r="B616" s="75">
        <v>46.7593994140625</v>
      </c>
    </row>
    <row r="617" spans="1:2" x14ac:dyDescent="0.25">
      <c r="A617" s="78">
        <v>614</v>
      </c>
      <c r="B617" s="75">
        <v>45.383529663085938</v>
      </c>
    </row>
    <row r="618" spans="1:2" x14ac:dyDescent="0.25">
      <c r="A618" s="78">
        <v>615</v>
      </c>
      <c r="B618" s="75">
        <v>44.797473907470703</v>
      </c>
    </row>
    <row r="619" spans="1:2" x14ac:dyDescent="0.25">
      <c r="A619" s="78">
        <v>616</v>
      </c>
      <c r="B619" s="75">
        <v>44.976898193359375</v>
      </c>
    </row>
    <row r="620" spans="1:2" x14ac:dyDescent="0.25">
      <c r="A620" s="78">
        <v>617</v>
      </c>
      <c r="B620" s="75">
        <v>45.460498809814453</v>
      </c>
    </row>
    <row r="621" spans="1:2" x14ac:dyDescent="0.25">
      <c r="A621" s="78">
        <v>618</v>
      </c>
      <c r="B621" s="75">
        <v>45.868000030517578</v>
      </c>
    </row>
    <row r="622" spans="1:2" x14ac:dyDescent="0.25">
      <c r="A622" s="78">
        <v>619</v>
      </c>
      <c r="B622" s="75">
        <v>46.175880432128906</v>
      </c>
    </row>
    <row r="623" spans="1:2" x14ac:dyDescent="0.25">
      <c r="A623" s="78">
        <v>620</v>
      </c>
      <c r="B623" s="75">
        <v>46.654838562011719</v>
      </c>
    </row>
    <row r="624" spans="1:2" x14ac:dyDescent="0.25">
      <c r="A624" s="78">
        <v>621</v>
      </c>
      <c r="B624" s="75">
        <v>47.890392303466797</v>
      </c>
    </row>
    <row r="625" spans="1:2" x14ac:dyDescent="0.25">
      <c r="A625" s="78">
        <v>622</v>
      </c>
      <c r="B625" s="75">
        <v>49.547348022460938</v>
      </c>
    </row>
    <row r="626" spans="1:2" x14ac:dyDescent="0.25">
      <c r="A626" s="78">
        <v>623</v>
      </c>
      <c r="B626" s="75">
        <v>50.971199035644531</v>
      </c>
    </row>
    <row r="627" spans="1:2" x14ac:dyDescent="0.25">
      <c r="A627" s="78">
        <v>624</v>
      </c>
      <c r="B627" s="75">
        <v>51.826335906982422</v>
      </c>
    </row>
    <row r="628" spans="1:2" x14ac:dyDescent="0.25">
      <c r="A628" s="78">
        <v>625</v>
      </c>
      <c r="B628" s="75">
        <v>52.986061096191406</v>
      </c>
    </row>
    <row r="629" spans="1:2" x14ac:dyDescent="0.25">
      <c r="A629" s="78">
        <v>626</v>
      </c>
      <c r="B629" s="75">
        <v>55.805999755859375</v>
      </c>
    </row>
    <row r="630" spans="1:2" x14ac:dyDescent="0.25">
      <c r="A630" s="78">
        <v>627</v>
      </c>
      <c r="B630" s="75">
        <v>60.034614562988281</v>
      </c>
    </row>
    <row r="631" spans="1:2" x14ac:dyDescent="0.25">
      <c r="A631" s="78">
        <v>628</v>
      </c>
      <c r="B631" s="75">
        <v>64.810401916503906</v>
      </c>
    </row>
    <row r="632" spans="1:2" x14ac:dyDescent="0.25">
      <c r="A632" s="78">
        <v>629</v>
      </c>
      <c r="B632" s="75">
        <v>68.8841552734375</v>
      </c>
    </row>
    <row r="633" spans="1:2" x14ac:dyDescent="0.25">
      <c r="A633" s="78">
        <v>630</v>
      </c>
      <c r="B633" s="75">
        <v>71.358612060546875</v>
      </c>
    </row>
    <row r="634" spans="1:2" x14ac:dyDescent="0.25">
      <c r="A634" s="78">
        <v>631</v>
      </c>
      <c r="B634" s="75">
        <v>72.135246276855469</v>
      </c>
    </row>
    <row r="635" spans="1:2" x14ac:dyDescent="0.25">
      <c r="A635" s="78">
        <v>632</v>
      </c>
      <c r="B635" s="75">
        <v>72.195198059082031</v>
      </c>
    </row>
    <row r="636" spans="1:2" x14ac:dyDescent="0.25">
      <c r="A636" s="78">
        <v>633</v>
      </c>
      <c r="B636" s="75">
        <v>72.188812255859375</v>
      </c>
    </row>
    <row r="637" spans="1:2" x14ac:dyDescent="0.25">
      <c r="A637" s="78">
        <v>634</v>
      </c>
      <c r="B637" s="75">
        <v>72.288612365722656</v>
      </c>
    </row>
    <row r="638" spans="1:2" x14ac:dyDescent="0.25">
      <c r="A638" s="78">
        <v>635</v>
      </c>
      <c r="B638" s="75">
        <v>72.388397216796875</v>
      </c>
    </row>
    <row r="639" spans="1:2" x14ac:dyDescent="0.25">
      <c r="A639" s="78">
        <v>636</v>
      </c>
      <c r="B639" s="75">
        <v>72.3983154296875</v>
      </c>
    </row>
    <row r="640" spans="1:2" x14ac:dyDescent="0.25">
      <c r="A640" s="78">
        <v>637</v>
      </c>
      <c r="B640" s="75">
        <v>72.20379638671875</v>
      </c>
    </row>
    <row r="641" spans="1:2" x14ac:dyDescent="0.25">
      <c r="A641" s="78">
        <v>638</v>
      </c>
      <c r="B641" s="75">
        <v>71.318183898925781</v>
      </c>
    </row>
    <row r="642" spans="1:2" x14ac:dyDescent="0.25">
      <c r="A642" s="78">
        <v>639</v>
      </c>
      <c r="B642" s="75">
        <v>70.322769165039063</v>
      </c>
    </row>
    <row r="643" spans="1:2" x14ac:dyDescent="0.25">
      <c r="A643" s="78">
        <v>640</v>
      </c>
      <c r="B643" s="75">
        <v>69.615943908691406</v>
      </c>
    </row>
    <row r="644" spans="1:2" x14ac:dyDescent="0.25">
      <c r="A644" s="78">
        <v>641</v>
      </c>
      <c r="B644" s="75">
        <v>69</v>
      </c>
    </row>
    <row r="645" spans="1:2" x14ac:dyDescent="0.25">
      <c r="A645" s="78">
        <v>642</v>
      </c>
      <c r="B645" s="75">
        <v>67.917007446289063</v>
      </c>
    </row>
    <row r="646" spans="1:2" x14ac:dyDescent="0.25">
      <c r="A646" s="78">
        <v>643</v>
      </c>
      <c r="B646" s="75">
        <v>66.398811340332031</v>
      </c>
    </row>
    <row r="647" spans="1:2" x14ac:dyDescent="0.25">
      <c r="A647" s="78">
        <v>644</v>
      </c>
      <c r="B647" s="75">
        <v>65.064498901367188</v>
      </c>
    </row>
    <row r="648" spans="1:2" x14ac:dyDescent="0.25">
      <c r="A648" s="78">
        <v>645</v>
      </c>
      <c r="B648" s="75">
        <v>64.889999389648438</v>
      </c>
    </row>
    <row r="649" spans="1:2" x14ac:dyDescent="0.25">
      <c r="A649" s="78">
        <v>646</v>
      </c>
      <c r="B649" s="75">
        <v>66.251922607421875</v>
      </c>
    </row>
    <row r="650" spans="1:2" x14ac:dyDescent="0.25">
      <c r="A650" s="78">
        <v>647</v>
      </c>
      <c r="B650" s="75">
        <v>68.705612182617188</v>
      </c>
    </row>
    <row r="651" spans="1:2" x14ac:dyDescent="0.25">
      <c r="A651" s="78">
        <v>648</v>
      </c>
      <c r="B651" s="75">
        <v>71.297576904296875</v>
      </c>
    </row>
    <row r="652" spans="1:2" x14ac:dyDescent="0.25">
      <c r="A652" s="78">
        <v>649</v>
      </c>
      <c r="B652" s="75">
        <v>72.742599487304688</v>
      </c>
    </row>
    <row r="653" spans="1:2" x14ac:dyDescent="0.25">
      <c r="A653" s="78">
        <v>650</v>
      </c>
      <c r="B653" s="75">
        <v>72.57659912109375</v>
      </c>
    </row>
    <row r="654" spans="1:2" x14ac:dyDescent="0.25">
      <c r="A654" s="78">
        <v>651</v>
      </c>
      <c r="B654" s="75">
        <v>68.448516845703125</v>
      </c>
    </row>
    <row r="655" spans="1:2" x14ac:dyDescent="0.25">
      <c r="A655" s="78">
        <v>652</v>
      </c>
      <c r="B655" s="75">
        <v>60.531177520751953</v>
      </c>
    </row>
    <row r="656" spans="1:2" x14ac:dyDescent="0.25">
      <c r="A656" s="78">
        <v>653</v>
      </c>
      <c r="B656" s="75">
        <v>53.858787536621094</v>
      </c>
    </row>
    <row r="657" spans="1:2" x14ac:dyDescent="0.25">
      <c r="A657" s="78">
        <v>654</v>
      </c>
      <c r="B657" s="75">
        <v>45.616828918457031</v>
      </c>
    </row>
    <row r="658" spans="1:2" x14ac:dyDescent="0.25">
      <c r="A658" s="78">
        <v>655</v>
      </c>
      <c r="B658" s="75">
        <v>40.200000762939453</v>
      </c>
    </row>
    <row r="659" spans="1:2" x14ac:dyDescent="0.25">
      <c r="A659" s="78">
        <v>656</v>
      </c>
      <c r="B659" s="75">
        <v>36.200397491455078</v>
      </c>
    </row>
    <row r="660" spans="1:2" x14ac:dyDescent="0.25">
      <c r="A660" s="78">
        <v>657</v>
      </c>
      <c r="B660" s="75">
        <v>32.007297515869141</v>
      </c>
    </row>
    <row r="661" spans="1:2" x14ac:dyDescent="0.25">
      <c r="A661" s="78">
        <v>658</v>
      </c>
      <c r="B661" s="75">
        <v>28.854400634765625</v>
      </c>
    </row>
    <row r="662" spans="1:2" x14ac:dyDescent="0.25">
      <c r="A662" s="78">
        <v>659</v>
      </c>
      <c r="B662" s="75">
        <v>30.501399993896484</v>
      </c>
    </row>
    <row r="663" spans="1:2" x14ac:dyDescent="0.25">
      <c r="A663" s="78">
        <v>660</v>
      </c>
      <c r="B663" s="75">
        <v>32.858821868896484</v>
      </c>
    </row>
    <row r="664" spans="1:2" x14ac:dyDescent="0.25">
      <c r="A664" s="78">
        <v>661</v>
      </c>
      <c r="B664" s="75">
        <v>34.967700958251953</v>
      </c>
    </row>
    <row r="665" spans="1:2" x14ac:dyDescent="0.25">
      <c r="A665" s="78">
        <v>662</v>
      </c>
      <c r="B665" s="75">
        <v>36.879604339599609</v>
      </c>
    </row>
    <row r="666" spans="1:2" x14ac:dyDescent="0.25">
      <c r="A666" s="78">
        <v>663</v>
      </c>
      <c r="B666" s="75">
        <v>39.056999206542969</v>
      </c>
    </row>
    <row r="667" spans="1:2" x14ac:dyDescent="0.25">
      <c r="A667" s="78">
        <v>664</v>
      </c>
      <c r="B667" s="75">
        <v>41.993000030517578</v>
      </c>
    </row>
    <row r="668" spans="1:2" x14ac:dyDescent="0.25">
      <c r="A668" s="78">
        <v>665</v>
      </c>
      <c r="B668" s="75">
        <v>45.639900207519531</v>
      </c>
    </row>
    <row r="669" spans="1:2" x14ac:dyDescent="0.25">
      <c r="A669" s="78">
        <v>666</v>
      </c>
      <c r="B669" s="75">
        <v>49.237201690673828</v>
      </c>
    </row>
    <row r="670" spans="1:2" x14ac:dyDescent="0.25">
      <c r="A670" s="78">
        <v>667</v>
      </c>
      <c r="B670" s="75">
        <v>52.650890350341797</v>
      </c>
    </row>
    <row r="671" spans="1:2" x14ac:dyDescent="0.25">
      <c r="A671" s="78">
        <v>668</v>
      </c>
      <c r="B671" s="75">
        <v>55.856800079345703</v>
      </c>
    </row>
    <row r="672" spans="1:2" x14ac:dyDescent="0.25">
      <c r="A672" s="78">
        <v>669</v>
      </c>
      <c r="B672" s="75">
        <v>59.147647857666016</v>
      </c>
    </row>
    <row r="673" spans="1:2" x14ac:dyDescent="0.25">
      <c r="A673" s="78">
        <v>670</v>
      </c>
      <c r="B673" s="75">
        <v>62.152942657470703</v>
      </c>
    </row>
    <row r="674" spans="1:2" x14ac:dyDescent="0.25">
      <c r="A674" s="78">
        <v>671</v>
      </c>
      <c r="B674" s="75">
        <v>65.423881530761719</v>
      </c>
    </row>
    <row r="675" spans="1:2" x14ac:dyDescent="0.25">
      <c r="A675" s="78">
        <v>672</v>
      </c>
      <c r="B675" s="75">
        <v>69.455604553222656</v>
      </c>
    </row>
    <row r="676" spans="1:2" x14ac:dyDescent="0.25">
      <c r="A676" s="78">
        <v>673</v>
      </c>
      <c r="B676" s="75">
        <v>73.452522277832031</v>
      </c>
    </row>
    <row r="677" spans="1:2" x14ac:dyDescent="0.25">
      <c r="A677" s="78">
        <v>674</v>
      </c>
      <c r="B677" s="75">
        <v>76.624099731445313</v>
      </c>
    </row>
    <row r="678" spans="1:2" x14ac:dyDescent="0.25">
      <c r="A678" s="78">
        <v>675</v>
      </c>
      <c r="B678" s="75">
        <v>78.80889892578125</v>
      </c>
    </row>
    <row r="679" spans="1:2" x14ac:dyDescent="0.25">
      <c r="A679" s="78">
        <v>676</v>
      </c>
      <c r="B679" s="75">
        <v>80.175254821777344</v>
      </c>
    </row>
    <row r="680" spans="1:2" x14ac:dyDescent="0.25">
      <c r="A680" s="78">
        <v>677</v>
      </c>
      <c r="B680" s="75">
        <v>80.932098388671875</v>
      </c>
    </row>
    <row r="681" spans="1:2" x14ac:dyDescent="0.25">
      <c r="A681" s="78">
        <v>678</v>
      </c>
      <c r="B681" s="75">
        <v>81.360397338867188</v>
      </c>
    </row>
    <row r="682" spans="1:2" x14ac:dyDescent="0.25">
      <c r="A682" s="78">
        <v>679</v>
      </c>
      <c r="B682" s="75">
        <v>82.209999084472656</v>
      </c>
    </row>
    <row r="683" spans="1:2" x14ac:dyDescent="0.25">
      <c r="A683" s="78">
        <v>680</v>
      </c>
      <c r="B683" s="75">
        <v>83.287803649902344</v>
      </c>
    </row>
    <row r="684" spans="1:2" x14ac:dyDescent="0.25">
      <c r="A684" s="78">
        <v>681</v>
      </c>
      <c r="B684" s="75">
        <v>84.835197448730469</v>
      </c>
    </row>
    <row r="685" spans="1:2" x14ac:dyDescent="0.25">
      <c r="A685" s="78">
        <v>682</v>
      </c>
      <c r="B685" s="75">
        <v>87.060707092285156</v>
      </c>
    </row>
    <row r="686" spans="1:2" x14ac:dyDescent="0.25">
      <c r="A686" s="78">
        <v>683</v>
      </c>
      <c r="B686" s="75">
        <v>90.518180847167969</v>
      </c>
    </row>
    <row r="687" spans="1:2" x14ac:dyDescent="0.25">
      <c r="A687" s="78">
        <v>684</v>
      </c>
      <c r="B687" s="75">
        <v>95.092018127441406</v>
      </c>
    </row>
    <row r="688" spans="1:2" x14ac:dyDescent="0.25">
      <c r="A688" s="78">
        <v>685</v>
      </c>
      <c r="B688" s="75">
        <v>100.32229614257813</v>
      </c>
    </row>
    <row r="689" spans="1:2" x14ac:dyDescent="0.25">
      <c r="A689" s="78">
        <v>686</v>
      </c>
      <c r="B689" s="75">
        <v>105.70545196533203</v>
      </c>
    </row>
    <row r="690" spans="1:2" x14ac:dyDescent="0.25">
      <c r="A690" s="78">
        <v>687</v>
      </c>
      <c r="B690" s="75">
        <v>110.73939514160156</v>
      </c>
    </row>
    <row r="691" spans="1:2" x14ac:dyDescent="0.25">
      <c r="A691" s="78">
        <v>688</v>
      </c>
      <c r="B691" s="75">
        <v>114.40050506591797</v>
      </c>
    </row>
    <row r="692" spans="1:2" x14ac:dyDescent="0.25">
      <c r="A692" s="78">
        <v>689</v>
      </c>
      <c r="B692" s="75">
        <v>116.03857421875</v>
      </c>
    </row>
    <row r="693" spans="1:2" x14ac:dyDescent="0.25">
      <c r="A693" s="78">
        <v>690</v>
      </c>
      <c r="B693" s="75">
        <v>116.28811645507813</v>
      </c>
    </row>
    <row r="694" spans="1:2" x14ac:dyDescent="0.25">
      <c r="A694" s="78">
        <v>691</v>
      </c>
      <c r="B694" s="75">
        <v>116.29810333251953</v>
      </c>
    </row>
    <row r="695" spans="1:2" x14ac:dyDescent="0.25">
      <c r="A695" s="78">
        <v>692</v>
      </c>
      <c r="B695" s="75">
        <v>115.41799926757813</v>
      </c>
    </row>
    <row r="696" spans="1:2" x14ac:dyDescent="0.25">
      <c r="A696" s="78">
        <v>693</v>
      </c>
      <c r="B696" s="75">
        <v>113.05091094970703</v>
      </c>
    </row>
    <row r="697" spans="1:2" x14ac:dyDescent="0.25">
      <c r="A697" s="78">
        <v>694</v>
      </c>
      <c r="B697" s="75">
        <v>110.07425689697266</v>
      </c>
    </row>
    <row r="698" spans="1:2" x14ac:dyDescent="0.25">
      <c r="A698" s="78">
        <v>695</v>
      </c>
      <c r="B698" s="75">
        <v>107.27136993408203</v>
      </c>
    </row>
    <row r="699" spans="1:2" x14ac:dyDescent="0.25">
      <c r="A699" s="78">
        <v>696</v>
      </c>
      <c r="B699" s="75">
        <v>104.59880828857422</v>
      </c>
    </row>
    <row r="700" spans="1:2" x14ac:dyDescent="0.25">
      <c r="A700" s="78">
        <v>697</v>
      </c>
      <c r="B700" s="75">
        <v>103.27239990234375</v>
      </c>
    </row>
    <row r="701" spans="1:2" x14ac:dyDescent="0.25">
      <c r="A701" s="78">
        <v>698</v>
      </c>
      <c r="B701" s="75">
        <v>103.09279632568359</v>
      </c>
    </row>
    <row r="702" spans="1:2" x14ac:dyDescent="0.25">
      <c r="A702" s="78">
        <v>699</v>
      </c>
      <c r="B702" s="75">
        <v>103.48505401611328</v>
      </c>
    </row>
    <row r="703" spans="1:2" x14ac:dyDescent="0.25">
      <c r="A703" s="78">
        <v>700</v>
      </c>
      <c r="B703" s="75">
        <v>104.07564544677734</v>
      </c>
    </row>
    <row r="704" spans="1:2" x14ac:dyDescent="0.25">
      <c r="A704" s="78">
        <v>701</v>
      </c>
      <c r="B704" s="75">
        <v>104.48239898681641</v>
      </c>
    </row>
    <row r="705" spans="1:2" x14ac:dyDescent="0.25">
      <c r="A705" s="78">
        <v>702</v>
      </c>
      <c r="B705" s="75">
        <v>104.59548950195313</v>
      </c>
    </row>
    <row r="706" spans="1:2" x14ac:dyDescent="0.25">
      <c r="A706" s="78">
        <v>703</v>
      </c>
      <c r="B706" s="75">
        <v>104.59459686279297</v>
      </c>
    </row>
    <row r="707" spans="1:2" x14ac:dyDescent="0.25">
      <c r="A707" s="78">
        <v>704</v>
      </c>
      <c r="B707" s="75">
        <v>104.47376251220703</v>
      </c>
    </row>
    <row r="708" spans="1:2" x14ac:dyDescent="0.25">
      <c r="A708" s="78">
        <v>705</v>
      </c>
      <c r="B708" s="75">
        <v>103.95827484130859</v>
      </c>
    </row>
    <row r="709" spans="1:2" x14ac:dyDescent="0.25">
      <c r="A709" s="78">
        <v>706</v>
      </c>
      <c r="B709" s="75">
        <v>103.06500244140625</v>
      </c>
    </row>
    <row r="710" spans="1:2" x14ac:dyDescent="0.25">
      <c r="A710" s="78">
        <v>707</v>
      </c>
      <c r="B710" s="75">
        <v>102.38120269775391</v>
      </c>
    </row>
    <row r="711" spans="1:2" x14ac:dyDescent="0.25">
      <c r="A711" s="78">
        <v>708</v>
      </c>
      <c r="B711" s="75">
        <v>101.98603820800781</v>
      </c>
    </row>
    <row r="712" spans="1:2" x14ac:dyDescent="0.25">
      <c r="A712" s="78">
        <v>709</v>
      </c>
      <c r="B712" s="75">
        <v>101.67726898193359</v>
      </c>
    </row>
    <row r="713" spans="1:2" x14ac:dyDescent="0.25">
      <c r="A713" s="78">
        <v>710</v>
      </c>
      <c r="B713" s="75">
        <v>101.16130065917969</v>
      </c>
    </row>
    <row r="714" spans="1:2" x14ac:dyDescent="0.25">
      <c r="A714" s="78">
        <v>711</v>
      </c>
      <c r="B714" s="75">
        <v>100.25757598876953</v>
      </c>
    </row>
    <row r="715" spans="1:2" x14ac:dyDescent="0.25">
      <c r="A715" s="78">
        <v>712</v>
      </c>
      <c r="B715" s="75">
        <v>99.258415222167969</v>
      </c>
    </row>
    <row r="716" spans="1:2" x14ac:dyDescent="0.25">
      <c r="A716" s="78">
        <v>713</v>
      </c>
      <c r="B716" s="75">
        <v>98.274101257324219</v>
      </c>
    </row>
    <row r="717" spans="1:2" x14ac:dyDescent="0.25">
      <c r="A717" s="78">
        <v>714</v>
      </c>
      <c r="B717" s="75">
        <v>97.593002319335938</v>
      </c>
    </row>
    <row r="718" spans="1:2" x14ac:dyDescent="0.25">
      <c r="A718" s="78">
        <v>715</v>
      </c>
      <c r="B718" s="75">
        <v>97.680198669433594</v>
      </c>
    </row>
    <row r="719" spans="1:2" x14ac:dyDescent="0.25">
      <c r="A719" s="78">
        <v>716</v>
      </c>
      <c r="B719" s="75">
        <v>98.631683349609375</v>
      </c>
    </row>
    <row r="720" spans="1:2" x14ac:dyDescent="0.25">
      <c r="A720" s="78">
        <v>717</v>
      </c>
      <c r="B720" s="75">
        <v>99.908615112304688</v>
      </c>
    </row>
    <row r="721" spans="1:2" x14ac:dyDescent="0.25">
      <c r="A721" s="78">
        <v>718</v>
      </c>
      <c r="B721" s="75">
        <v>100.55722808837891</v>
      </c>
    </row>
    <row r="722" spans="1:2" x14ac:dyDescent="0.25">
      <c r="A722" s="78">
        <v>719</v>
      </c>
      <c r="B722" s="75">
        <v>100.59999847412109</v>
      </c>
    </row>
    <row r="723" spans="1:2" x14ac:dyDescent="0.25">
      <c r="A723" s="78">
        <v>720</v>
      </c>
      <c r="B723" s="75">
        <v>100.59197998046875</v>
      </c>
    </row>
    <row r="724" spans="1:2" x14ac:dyDescent="0.25">
      <c r="A724" s="78">
        <v>721</v>
      </c>
      <c r="B724" s="75">
        <v>100.29219818115234</v>
      </c>
    </row>
    <row r="725" spans="1:2" x14ac:dyDescent="0.25">
      <c r="A725" s="78">
        <v>722</v>
      </c>
      <c r="B725" s="75">
        <v>100.27719879150391</v>
      </c>
    </row>
    <row r="726" spans="1:2" x14ac:dyDescent="0.25">
      <c r="A726" s="78">
        <v>723</v>
      </c>
      <c r="B726" s="75">
        <v>101.77451324462891</v>
      </c>
    </row>
    <row r="727" spans="1:2" x14ac:dyDescent="0.25">
      <c r="A727" s="78">
        <v>724</v>
      </c>
      <c r="B727" s="75">
        <v>104.66237640380859</v>
      </c>
    </row>
    <row r="728" spans="1:2" x14ac:dyDescent="0.25">
      <c r="A728" s="78">
        <v>725</v>
      </c>
      <c r="B728" s="75">
        <v>107.75199890136719</v>
      </c>
    </row>
    <row r="729" spans="1:2" x14ac:dyDescent="0.25">
      <c r="A729" s="78">
        <v>726</v>
      </c>
      <c r="B729" s="75">
        <v>109.47137451171875</v>
      </c>
    </row>
    <row r="730" spans="1:2" x14ac:dyDescent="0.25">
      <c r="A730" s="78">
        <v>727</v>
      </c>
      <c r="B730" s="75">
        <v>109.78316497802734</v>
      </c>
    </row>
    <row r="731" spans="1:2" x14ac:dyDescent="0.25">
      <c r="A731" s="78">
        <v>728</v>
      </c>
      <c r="B731" s="75">
        <v>109.79412078857422</v>
      </c>
    </row>
    <row r="732" spans="1:2" x14ac:dyDescent="0.25">
      <c r="A732" s="78">
        <v>729</v>
      </c>
      <c r="B732" s="75">
        <v>109.39640045166016</v>
      </c>
    </row>
    <row r="733" spans="1:2" x14ac:dyDescent="0.25">
      <c r="A733" s="78">
        <v>730</v>
      </c>
      <c r="B733" s="75">
        <v>109.09909057617188</v>
      </c>
    </row>
    <row r="734" spans="1:2" x14ac:dyDescent="0.25">
      <c r="A734" s="78">
        <v>731</v>
      </c>
      <c r="B734" s="75">
        <v>109.18138885498047</v>
      </c>
    </row>
    <row r="735" spans="1:2" x14ac:dyDescent="0.25">
      <c r="A735" s="78">
        <v>732</v>
      </c>
      <c r="B735" s="75">
        <v>109.92323303222656</v>
      </c>
    </row>
    <row r="736" spans="1:2" x14ac:dyDescent="0.25">
      <c r="A736" s="78">
        <v>733</v>
      </c>
      <c r="B736" s="75">
        <v>111.89630126953125</v>
      </c>
    </row>
    <row r="737" spans="1:2" x14ac:dyDescent="0.25">
      <c r="A737" s="78">
        <v>734</v>
      </c>
      <c r="B737" s="75">
        <v>114.989501953125</v>
      </c>
    </row>
    <row r="738" spans="1:2" x14ac:dyDescent="0.25">
      <c r="A738" s="78">
        <v>735</v>
      </c>
      <c r="B738" s="75">
        <v>118.08695983886719</v>
      </c>
    </row>
    <row r="739" spans="1:2" x14ac:dyDescent="0.25">
      <c r="A739" s="78">
        <v>736</v>
      </c>
      <c r="B739" s="75">
        <v>120.01454925537109</v>
      </c>
    </row>
    <row r="740" spans="1:2" x14ac:dyDescent="0.25">
      <c r="A740" s="78">
        <v>737</v>
      </c>
      <c r="B740" s="75">
        <v>120.91300964355469</v>
      </c>
    </row>
    <row r="741" spans="1:2" x14ac:dyDescent="0.25">
      <c r="A741" s="78">
        <v>738</v>
      </c>
      <c r="B741" s="75">
        <v>121.35713958740234</v>
      </c>
    </row>
    <row r="742" spans="1:2" x14ac:dyDescent="0.25">
      <c r="A742" s="78">
        <v>739</v>
      </c>
      <c r="B742" s="75">
        <v>121.66703033447266</v>
      </c>
    </row>
    <row r="743" spans="1:2" x14ac:dyDescent="0.25">
      <c r="A743" s="78">
        <v>740</v>
      </c>
      <c r="B743" s="75">
        <v>121.78898620605469</v>
      </c>
    </row>
    <row r="744" spans="1:2" x14ac:dyDescent="0.25">
      <c r="A744" s="78">
        <v>741</v>
      </c>
      <c r="B744" s="75">
        <v>121.79900360107422</v>
      </c>
    </row>
    <row r="745" spans="1:2" x14ac:dyDescent="0.25">
      <c r="A745" s="78">
        <v>742</v>
      </c>
      <c r="B745" s="75">
        <v>121.60277557373047</v>
      </c>
    </row>
    <row r="746" spans="1:2" x14ac:dyDescent="0.25">
      <c r="A746" s="78">
        <v>743</v>
      </c>
      <c r="B746" s="75">
        <v>121.30445861816406</v>
      </c>
    </row>
    <row r="747" spans="1:2" x14ac:dyDescent="0.25">
      <c r="A747" s="78">
        <v>744</v>
      </c>
      <c r="B747" s="75">
        <v>121.10320281982422</v>
      </c>
    </row>
    <row r="748" spans="1:2" x14ac:dyDescent="0.25">
      <c r="A748" s="78">
        <v>745</v>
      </c>
      <c r="B748" s="75">
        <v>121.52909088134766</v>
      </c>
    </row>
    <row r="749" spans="1:2" x14ac:dyDescent="0.25">
      <c r="A749" s="78">
        <v>746</v>
      </c>
      <c r="B749" s="75">
        <v>123.18000030517578</v>
      </c>
    </row>
    <row r="750" spans="1:2" x14ac:dyDescent="0.25">
      <c r="A750" s="78">
        <v>747</v>
      </c>
      <c r="B750" s="75">
        <v>125.93824768066406</v>
      </c>
    </row>
    <row r="751" spans="1:2" x14ac:dyDescent="0.25">
      <c r="A751" s="78">
        <v>748</v>
      </c>
      <c r="B751" s="75">
        <v>128.13749694824219</v>
      </c>
    </row>
    <row r="752" spans="1:2" x14ac:dyDescent="0.25">
      <c r="A752" s="78">
        <v>749</v>
      </c>
      <c r="B752" s="75">
        <v>128.92424011230469</v>
      </c>
    </row>
    <row r="753" spans="1:2" x14ac:dyDescent="0.25">
      <c r="A753" s="78">
        <v>750</v>
      </c>
      <c r="B753" s="75">
        <v>128.98353576660156</v>
      </c>
    </row>
    <row r="754" spans="1:2" x14ac:dyDescent="0.25">
      <c r="A754" s="78">
        <v>751</v>
      </c>
      <c r="B754" s="75">
        <v>128.52871704101563</v>
      </c>
    </row>
    <row r="755" spans="1:2" x14ac:dyDescent="0.25">
      <c r="A755" s="78">
        <v>752</v>
      </c>
      <c r="B755" s="75">
        <v>127.53818511962891</v>
      </c>
    </row>
    <row r="756" spans="1:2" x14ac:dyDescent="0.25">
      <c r="A756" s="78">
        <v>753</v>
      </c>
      <c r="B756" s="75">
        <v>126.6734619140625</v>
      </c>
    </row>
    <row r="757" spans="1:2" x14ac:dyDescent="0.25">
      <c r="A757" s="78">
        <v>754</v>
      </c>
      <c r="B757" s="75">
        <v>126.28019714355469</v>
      </c>
    </row>
    <row r="758" spans="1:2" x14ac:dyDescent="0.25">
      <c r="A758" s="78">
        <v>755</v>
      </c>
      <c r="B758" s="75">
        <v>125.98049926757813</v>
      </c>
    </row>
    <row r="759" spans="1:2" x14ac:dyDescent="0.25">
      <c r="A759" s="78">
        <v>756</v>
      </c>
      <c r="B759" s="75">
        <v>125.67544555664063</v>
      </c>
    </row>
    <row r="760" spans="1:2" x14ac:dyDescent="0.25">
      <c r="A760" s="78">
        <v>757</v>
      </c>
      <c r="B760" s="75">
        <v>125.29403686523438</v>
      </c>
    </row>
    <row r="761" spans="1:2" x14ac:dyDescent="0.25">
      <c r="A761" s="78">
        <v>758</v>
      </c>
      <c r="B761" s="75">
        <v>125.77294158935547</v>
      </c>
    </row>
    <row r="762" spans="1:2" x14ac:dyDescent="0.25">
      <c r="A762" s="78">
        <v>759</v>
      </c>
      <c r="B762" s="75">
        <v>127.89762115478516</v>
      </c>
    </row>
    <row r="763" spans="1:2" x14ac:dyDescent="0.25">
      <c r="A763" s="78">
        <v>760</v>
      </c>
      <c r="B763" s="75">
        <v>130.57435607910156</v>
      </c>
    </row>
    <row r="764" spans="1:2" x14ac:dyDescent="0.25">
      <c r="A764" s="78">
        <v>761</v>
      </c>
      <c r="B764" s="75">
        <v>131.64999389648438</v>
      </c>
    </row>
    <row r="765" spans="1:2" x14ac:dyDescent="0.25">
      <c r="A765" s="78">
        <v>762</v>
      </c>
      <c r="B765" s="75">
        <v>131.69000244140625</v>
      </c>
    </row>
    <row r="766" spans="1:2" x14ac:dyDescent="0.25">
      <c r="A766" s="78">
        <v>763</v>
      </c>
      <c r="B766" s="75">
        <v>131.48138427734375</v>
      </c>
    </row>
    <row r="767" spans="1:2" x14ac:dyDescent="0.25">
      <c r="A767" s="78">
        <v>764</v>
      </c>
      <c r="B767" s="75">
        <v>131.09100341796875</v>
      </c>
    </row>
    <row r="768" spans="1:2" x14ac:dyDescent="0.25">
      <c r="A768" s="78">
        <v>765</v>
      </c>
      <c r="B768" s="75">
        <v>131.6556396484375</v>
      </c>
    </row>
    <row r="769" spans="1:2" x14ac:dyDescent="0.25">
      <c r="A769" s="78">
        <v>766</v>
      </c>
      <c r="B769" s="75">
        <v>133.20762634277344</v>
      </c>
    </row>
    <row r="770" spans="1:2" x14ac:dyDescent="0.25">
      <c r="A770" s="78">
        <v>767</v>
      </c>
      <c r="B770" s="75">
        <v>134.24118041992188</v>
      </c>
    </row>
    <row r="771" spans="1:2" x14ac:dyDescent="0.25">
      <c r="A771" s="78">
        <v>768</v>
      </c>
      <c r="B771" s="75">
        <v>134.39390563964844</v>
      </c>
    </row>
    <row r="772" spans="1:2" x14ac:dyDescent="0.25">
      <c r="A772" s="78">
        <v>769</v>
      </c>
      <c r="B772" s="75">
        <v>134.36489868164063</v>
      </c>
    </row>
    <row r="773" spans="1:2" x14ac:dyDescent="0.25">
      <c r="A773" s="78">
        <v>770</v>
      </c>
      <c r="B773" s="75">
        <v>133.39776611328125</v>
      </c>
    </row>
    <row r="774" spans="1:2" x14ac:dyDescent="0.25">
      <c r="A774" s="78">
        <v>771</v>
      </c>
      <c r="B774" s="75">
        <v>130.69500732421875</v>
      </c>
    </row>
    <row r="775" spans="1:2" x14ac:dyDescent="0.25">
      <c r="A775" s="78">
        <v>772</v>
      </c>
      <c r="B775" s="75">
        <v>127.73200225830078</v>
      </c>
    </row>
    <row r="776" spans="1:2" x14ac:dyDescent="0.25">
      <c r="A776" s="78">
        <v>773</v>
      </c>
      <c r="B776" s="75">
        <v>125.45040130615234</v>
      </c>
    </row>
    <row r="777" spans="1:2" x14ac:dyDescent="0.25">
      <c r="A777" s="78">
        <v>774</v>
      </c>
      <c r="B777" s="75">
        <v>123.87920379638672</v>
      </c>
    </row>
    <row r="778" spans="1:2" x14ac:dyDescent="0.25">
      <c r="A778" s="78">
        <v>775</v>
      </c>
      <c r="B778" s="75">
        <v>123.09742736816406</v>
      </c>
    </row>
    <row r="779" spans="1:2" x14ac:dyDescent="0.25">
      <c r="A779" s="78">
        <v>776</v>
      </c>
      <c r="B779" s="75">
        <v>123.55439758300781</v>
      </c>
    </row>
    <row r="780" spans="1:2" x14ac:dyDescent="0.25">
      <c r="A780" s="78">
        <v>777</v>
      </c>
      <c r="B780" s="75">
        <v>124.70787811279297</v>
      </c>
    </row>
    <row r="781" spans="1:2" x14ac:dyDescent="0.25">
      <c r="A781" s="78">
        <v>778</v>
      </c>
      <c r="B781" s="75">
        <v>125.44413757324219</v>
      </c>
    </row>
    <row r="782" spans="1:2" x14ac:dyDescent="0.25">
      <c r="A782" s="78">
        <v>779</v>
      </c>
      <c r="B782" s="75">
        <v>125.5</v>
      </c>
    </row>
    <row r="783" spans="1:2" x14ac:dyDescent="0.25">
      <c r="A783" s="78">
        <v>780</v>
      </c>
      <c r="B783" s="75">
        <v>125.48494720458984</v>
      </c>
    </row>
    <row r="784" spans="1:2" x14ac:dyDescent="0.25">
      <c r="A784" s="78">
        <v>781</v>
      </c>
      <c r="B784" s="75">
        <v>124.67340087890625</v>
      </c>
    </row>
    <row r="785" spans="1:2" x14ac:dyDescent="0.25">
      <c r="A785" s="78">
        <v>782</v>
      </c>
      <c r="B785" s="75">
        <v>122.77009582519531</v>
      </c>
    </row>
    <row r="786" spans="1:2" x14ac:dyDescent="0.25">
      <c r="A786" s="78">
        <v>783</v>
      </c>
      <c r="B786" s="75">
        <v>120.58326721191406</v>
      </c>
    </row>
    <row r="787" spans="1:2" x14ac:dyDescent="0.25">
      <c r="A787" s="78">
        <v>784</v>
      </c>
      <c r="B787" s="75">
        <v>119.29519653320313</v>
      </c>
    </row>
    <row r="788" spans="1:2" x14ac:dyDescent="0.25">
      <c r="A788" s="78">
        <v>785</v>
      </c>
      <c r="B788" s="75">
        <v>119.08197784423828</v>
      </c>
    </row>
    <row r="789" spans="1:2" x14ac:dyDescent="0.25">
      <c r="A789" s="78">
        <v>786</v>
      </c>
      <c r="B789" s="75">
        <v>119.82475280761719</v>
      </c>
    </row>
    <row r="790" spans="1:2" x14ac:dyDescent="0.25">
      <c r="A790" s="78">
        <v>787</v>
      </c>
      <c r="B790" s="75">
        <v>121.52713012695313</v>
      </c>
    </row>
    <row r="791" spans="1:2" x14ac:dyDescent="0.25">
      <c r="A791" s="78">
        <v>788</v>
      </c>
      <c r="B791" s="75">
        <v>123.051513671875</v>
      </c>
    </row>
    <row r="792" spans="1:2" x14ac:dyDescent="0.25">
      <c r="A792" s="78">
        <v>789</v>
      </c>
      <c r="B792" s="75">
        <v>123.64851379394531</v>
      </c>
    </row>
    <row r="793" spans="1:2" x14ac:dyDescent="0.25">
      <c r="A793" s="78">
        <v>790</v>
      </c>
      <c r="B793" s="75">
        <v>123.69898986816406</v>
      </c>
    </row>
    <row r="794" spans="1:2" x14ac:dyDescent="0.25">
      <c r="A794" s="78">
        <v>791</v>
      </c>
      <c r="B794" s="75">
        <v>123.50060272216797</v>
      </c>
    </row>
    <row r="795" spans="1:2" x14ac:dyDescent="0.25">
      <c r="A795" s="78">
        <v>792</v>
      </c>
      <c r="B795" s="75">
        <v>122.70391845703125</v>
      </c>
    </row>
    <row r="796" spans="1:2" x14ac:dyDescent="0.25">
      <c r="A796" s="78">
        <v>793</v>
      </c>
      <c r="B796" s="75">
        <v>121.10959625244141</v>
      </c>
    </row>
    <row r="797" spans="1:2" x14ac:dyDescent="0.25">
      <c r="A797" s="78">
        <v>794</v>
      </c>
      <c r="B797" s="75">
        <v>119.11568450927734</v>
      </c>
    </row>
    <row r="798" spans="1:2" x14ac:dyDescent="0.25">
      <c r="A798" s="78">
        <v>795</v>
      </c>
      <c r="B798" s="75">
        <v>117.11782073974609</v>
      </c>
    </row>
    <row r="799" spans="1:2" x14ac:dyDescent="0.25">
      <c r="A799" s="78">
        <v>796</v>
      </c>
      <c r="B799" s="75">
        <v>115.11799621582031</v>
      </c>
    </row>
    <row r="800" spans="1:2" x14ac:dyDescent="0.25">
      <c r="A800" s="78">
        <v>797</v>
      </c>
      <c r="B800" s="75">
        <v>113.71766662597656</v>
      </c>
    </row>
    <row r="801" spans="1:2" x14ac:dyDescent="0.25">
      <c r="A801" s="78">
        <v>798</v>
      </c>
      <c r="B801" s="75">
        <v>112.81182098388672</v>
      </c>
    </row>
    <row r="802" spans="1:2" x14ac:dyDescent="0.25">
      <c r="A802" s="78">
        <v>799</v>
      </c>
      <c r="B802" s="75">
        <v>112.50454711914063</v>
      </c>
    </row>
    <row r="803" spans="1:2" x14ac:dyDescent="0.25">
      <c r="A803" s="78">
        <v>800</v>
      </c>
      <c r="B803" s="75">
        <v>112.40167999267578</v>
      </c>
    </row>
    <row r="804" spans="1:2" x14ac:dyDescent="0.25">
      <c r="A804" s="78">
        <v>801</v>
      </c>
      <c r="B804" s="75">
        <v>113.01599884033203</v>
      </c>
    </row>
    <row r="805" spans="1:2" x14ac:dyDescent="0.25">
      <c r="A805" s="78">
        <v>802</v>
      </c>
      <c r="B805" s="75">
        <v>114.15386199951172</v>
      </c>
    </row>
    <row r="806" spans="1:2" x14ac:dyDescent="0.25">
      <c r="A806" s="78">
        <v>803</v>
      </c>
      <c r="B806" s="75">
        <v>114.82514953613281</v>
      </c>
    </row>
    <row r="807" spans="1:2" x14ac:dyDescent="0.25">
      <c r="A807" s="78">
        <v>804</v>
      </c>
      <c r="B807" s="75">
        <v>114.88500213623047</v>
      </c>
    </row>
    <row r="808" spans="1:2" x14ac:dyDescent="0.25">
      <c r="A808" s="78">
        <v>805</v>
      </c>
      <c r="B808" s="75">
        <v>114.51080322265625</v>
      </c>
    </row>
    <row r="809" spans="1:2" x14ac:dyDescent="0.25">
      <c r="A809" s="78">
        <v>806</v>
      </c>
      <c r="B809" s="75">
        <v>112.73727416992188</v>
      </c>
    </row>
    <row r="810" spans="1:2" x14ac:dyDescent="0.25">
      <c r="A810" s="78">
        <v>807</v>
      </c>
      <c r="B810" s="75">
        <v>110</v>
      </c>
    </row>
    <row r="811" spans="1:2" x14ac:dyDescent="0.25">
      <c r="A811" s="78">
        <v>808</v>
      </c>
      <c r="B811" s="75">
        <v>107.43399810791016</v>
      </c>
    </row>
    <row r="812" spans="1:2" x14ac:dyDescent="0.25">
      <c r="A812" s="78">
        <v>809</v>
      </c>
      <c r="B812" s="75">
        <v>106.59613800048828</v>
      </c>
    </row>
    <row r="813" spans="1:2" x14ac:dyDescent="0.25">
      <c r="A813" s="78">
        <v>810</v>
      </c>
      <c r="B813" s="75">
        <v>107.17659759521484</v>
      </c>
    </row>
    <row r="814" spans="1:2" x14ac:dyDescent="0.25">
      <c r="A814" s="78">
        <v>811</v>
      </c>
      <c r="B814" s="75">
        <v>108.44615936279297</v>
      </c>
    </row>
    <row r="815" spans="1:2" x14ac:dyDescent="0.25">
      <c r="A815" s="78">
        <v>812</v>
      </c>
      <c r="B815" s="75">
        <v>109.36181640625</v>
      </c>
    </row>
    <row r="816" spans="1:2" x14ac:dyDescent="0.25">
      <c r="A816" s="78">
        <v>813</v>
      </c>
      <c r="B816" s="75">
        <v>109.49539947509766</v>
      </c>
    </row>
    <row r="817" spans="1:2" x14ac:dyDescent="0.25">
      <c r="A817" s="78">
        <v>814</v>
      </c>
      <c r="B817" s="75">
        <v>109.48930358886719</v>
      </c>
    </row>
    <row r="818" spans="1:2" x14ac:dyDescent="0.25">
      <c r="A818" s="78">
        <v>815</v>
      </c>
      <c r="B818" s="75">
        <v>109.30000305175781</v>
      </c>
    </row>
    <row r="819" spans="1:2" x14ac:dyDescent="0.25">
      <c r="A819" s="78">
        <v>816</v>
      </c>
      <c r="B819" s="75">
        <v>109.86788177490234</v>
      </c>
    </row>
    <row r="820" spans="1:2" x14ac:dyDescent="0.25">
      <c r="A820" s="78">
        <v>817</v>
      </c>
      <c r="B820" s="75">
        <v>110.75229644775391</v>
      </c>
    </row>
    <row r="821" spans="1:2" x14ac:dyDescent="0.25">
      <c r="A821" s="78">
        <v>818</v>
      </c>
      <c r="B821" s="75">
        <v>111.74444580078125</v>
      </c>
    </row>
    <row r="822" spans="1:2" x14ac:dyDescent="0.25">
      <c r="A822" s="78">
        <v>819</v>
      </c>
      <c r="B822" s="75">
        <v>112.83901214599609</v>
      </c>
    </row>
    <row r="823" spans="1:2" x14ac:dyDescent="0.25">
      <c r="A823" s="78">
        <v>820</v>
      </c>
      <c r="B823" s="75">
        <v>114.40720367431641</v>
      </c>
    </row>
    <row r="824" spans="1:2" x14ac:dyDescent="0.25">
      <c r="A824" s="78">
        <v>821</v>
      </c>
      <c r="B824" s="75">
        <v>115.72200012207031</v>
      </c>
    </row>
    <row r="825" spans="1:2" x14ac:dyDescent="0.25">
      <c r="A825" s="78">
        <v>822</v>
      </c>
      <c r="B825" s="75">
        <v>116.26831817626953</v>
      </c>
    </row>
    <row r="826" spans="1:2" x14ac:dyDescent="0.25">
      <c r="A826" s="78">
        <v>823</v>
      </c>
      <c r="B826" s="75">
        <v>116.30000305175781</v>
      </c>
    </row>
    <row r="827" spans="1:2" x14ac:dyDescent="0.25">
      <c r="A827" s="78">
        <v>824</v>
      </c>
      <c r="B827" s="75">
        <v>116.29299926757813</v>
      </c>
    </row>
    <row r="828" spans="1:2" x14ac:dyDescent="0.25">
      <c r="A828" s="78">
        <v>825</v>
      </c>
      <c r="B828" s="75">
        <v>116.08383941650391</v>
      </c>
    </row>
    <row r="829" spans="1:2" x14ac:dyDescent="0.25">
      <c r="A829" s="78">
        <v>826</v>
      </c>
      <c r="B829" s="75">
        <v>115.58181762695313</v>
      </c>
    </row>
    <row r="830" spans="1:2" x14ac:dyDescent="0.25">
      <c r="A830" s="78">
        <v>827</v>
      </c>
      <c r="B830" s="75">
        <v>114.98919677734375</v>
      </c>
    </row>
    <row r="831" spans="1:2" x14ac:dyDescent="0.25">
      <c r="A831" s="78">
        <v>828</v>
      </c>
      <c r="B831" s="75">
        <v>114.59999847412109</v>
      </c>
    </row>
    <row r="832" spans="1:2" x14ac:dyDescent="0.25">
      <c r="A832" s="78">
        <v>829</v>
      </c>
      <c r="B832" s="75">
        <v>114.69197845458984</v>
      </c>
    </row>
    <row r="833" spans="1:2" x14ac:dyDescent="0.25">
      <c r="A833" s="78">
        <v>830</v>
      </c>
      <c r="B833" s="75">
        <v>114.69999694824219</v>
      </c>
    </row>
    <row r="834" spans="1:2" x14ac:dyDescent="0.25">
      <c r="A834" s="78">
        <v>831</v>
      </c>
      <c r="B834" s="75">
        <v>114.69999694824219</v>
      </c>
    </row>
    <row r="835" spans="1:2" x14ac:dyDescent="0.25">
      <c r="A835" s="78">
        <v>832</v>
      </c>
      <c r="B835" s="75">
        <v>114.69683074951172</v>
      </c>
    </row>
    <row r="836" spans="1:2" x14ac:dyDescent="0.25">
      <c r="A836" s="78">
        <v>833</v>
      </c>
      <c r="B836" s="75">
        <v>114.49739837646484</v>
      </c>
    </row>
    <row r="837" spans="1:2" x14ac:dyDescent="0.25">
      <c r="A837" s="78">
        <v>834</v>
      </c>
      <c r="B837" s="75">
        <v>114.39089965820313</v>
      </c>
    </row>
    <row r="838" spans="1:2" x14ac:dyDescent="0.25">
      <c r="A838" s="78">
        <v>835</v>
      </c>
      <c r="B838" s="75">
        <v>115.39116668701172</v>
      </c>
    </row>
    <row r="839" spans="1:2" x14ac:dyDescent="0.25">
      <c r="A839" s="78">
        <v>836</v>
      </c>
      <c r="B839" s="75">
        <v>117.40019226074219</v>
      </c>
    </row>
    <row r="840" spans="1:2" x14ac:dyDescent="0.25">
      <c r="A840" s="78">
        <v>837</v>
      </c>
      <c r="B840" s="75">
        <v>119.49831390380859</v>
      </c>
    </row>
    <row r="841" spans="1:2" x14ac:dyDescent="0.25">
      <c r="A841" s="78">
        <v>838</v>
      </c>
      <c r="B841" s="75">
        <v>121.23168182373047</v>
      </c>
    </row>
    <row r="842" spans="1:2" x14ac:dyDescent="0.25">
      <c r="A842" s="78">
        <v>839</v>
      </c>
      <c r="B842" s="75">
        <v>122.92659759521484</v>
      </c>
    </row>
    <row r="843" spans="1:2" x14ac:dyDescent="0.25">
      <c r="A843" s="78">
        <v>840</v>
      </c>
      <c r="B843" s="75">
        <v>124.89399719238281</v>
      </c>
    </row>
    <row r="844" spans="1:2" x14ac:dyDescent="0.25">
      <c r="A844" s="78">
        <v>841</v>
      </c>
      <c r="B844" s="75">
        <v>127.42686462402344</v>
      </c>
    </row>
    <row r="845" spans="1:2" x14ac:dyDescent="0.25">
      <c r="A845" s="78">
        <v>842</v>
      </c>
      <c r="B845" s="75">
        <v>129.75605773925781</v>
      </c>
    </row>
    <row r="846" spans="1:2" x14ac:dyDescent="0.25">
      <c r="A846" s="78">
        <v>843</v>
      </c>
      <c r="B846" s="75">
        <v>130.89091491699219</v>
      </c>
    </row>
    <row r="847" spans="1:2" x14ac:dyDescent="0.25">
      <c r="A847" s="78">
        <v>844</v>
      </c>
      <c r="B847" s="75">
        <v>131.0889892578125</v>
      </c>
    </row>
    <row r="848" spans="1:2" x14ac:dyDescent="0.25">
      <c r="A848" s="78">
        <v>845</v>
      </c>
      <c r="B848" s="75">
        <v>131.09890747070313</v>
      </c>
    </row>
    <row r="849" spans="1:2" x14ac:dyDescent="0.25">
      <c r="A849" s="78">
        <v>846</v>
      </c>
      <c r="B849" s="75">
        <v>130.80419921875</v>
      </c>
    </row>
    <row r="850" spans="1:2" x14ac:dyDescent="0.25">
      <c r="A850" s="78">
        <v>847</v>
      </c>
      <c r="B850" s="75">
        <v>130.30741882324219</v>
      </c>
    </row>
    <row r="851" spans="1:2" x14ac:dyDescent="0.25">
      <c r="A851" s="78">
        <v>848</v>
      </c>
      <c r="B851" s="75">
        <v>129.90673828125</v>
      </c>
    </row>
    <row r="852" spans="1:2" x14ac:dyDescent="0.25">
      <c r="A852" s="78">
        <v>849</v>
      </c>
      <c r="B852" s="75">
        <v>129.21304321289063</v>
      </c>
    </row>
    <row r="853" spans="1:2" x14ac:dyDescent="0.25">
      <c r="A853" s="78">
        <v>850</v>
      </c>
      <c r="B853" s="75">
        <v>127.92757415771484</v>
      </c>
    </row>
    <row r="854" spans="1:2" x14ac:dyDescent="0.25">
      <c r="A854" s="78">
        <v>851</v>
      </c>
      <c r="B854" s="75">
        <v>125.85452270507813</v>
      </c>
    </row>
    <row r="855" spans="1:2" x14ac:dyDescent="0.25">
      <c r="A855" s="78">
        <v>852</v>
      </c>
      <c r="B855" s="75">
        <v>123.36499786376953</v>
      </c>
    </row>
    <row r="856" spans="1:2" x14ac:dyDescent="0.25">
      <c r="A856" s="78">
        <v>853</v>
      </c>
      <c r="B856" s="75">
        <v>121.26090240478516</v>
      </c>
    </row>
    <row r="857" spans="1:2" x14ac:dyDescent="0.25">
      <c r="A857" s="78">
        <v>854</v>
      </c>
      <c r="B857" s="75">
        <v>119.16200256347656</v>
      </c>
    </row>
    <row r="858" spans="1:2" x14ac:dyDescent="0.25">
      <c r="A858" s="78">
        <v>855</v>
      </c>
      <c r="B858" s="75">
        <v>117.11520385742188</v>
      </c>
    </row>
    <row r="859" spans="1:2" x14ac:dyDescent="0.25">
      <c r="A859" s="78">
        <v>856</v>
      </c>
      <c r="B859" s="75">
        <v>114.28020477294922</v>
      </c>
    </row>
    <row r="860" spans="1:2" x14ac:dyDescent="0.25">
      <c r="A860" s="78">
        <v>857</v>
      </c>
      <c r="B860" s="75">
        <v>110.90333557128906</v>
      </c>
    </row>
    <row r="861" spans="1:2" x14ac:dyDescent="0.25">
      <c r="A861" s="78">
        <v>858</v>
      </c>
      <c r="B861" s="75">
        <v>107.64198303222656</v>
      </c>
    </row>
    <row r="862" spans="1:2" x14ac:dyDescent="0.25">
      <c r="A862" s="78">
        <v>859</v>
      </c>
      <c r="B862" s="75">
        <v>104.86499786376953</v>
      </c>
    </row>
    <row r="863" spans="1:2" x14ac:dyDescent="0.25">
      <c r="A863" s="78">
        <v>860</v>
      </c>
      <c r="B863" s="75">
        <v>102.37809753417969</v>
      </c>
    </row>
    <row r="864" spans="1:2" x14ac:dyDescent="0.25">
      <c r="A864" s="78">
        <v>861</v>
      </c>
      <c r="B864" s="75">
        <v>100.08730316162109</v>
      </c>
    </row>
    <row r="865" spans="1:2" x14ac:dyDescent="0.25">
      <c r="A865" s="78">
        <v>862</v>
      </c>
      <c r="B865" s="75">
        <v>97.774360656738281</v>
      </c>
    </row>
    <row r="866" spans="1:2" x14ac:dyDescent="0.25">
      <c r="A866" s="78">
        <v>863</v>
      </c>
      <c r="B866" s="75">
        <v>95.037132263183594</v>
      </c>
    </row>
    <row r="867" spans="1:2" x14ac:dyDescent="0.25">
      <c r="A867" s="78">
        <v>864</v>
      </c>
      <c r="B867" s="75">
        <v>91.502197265625</v>
      </c>
    </row>
    <row r="868" spans="1:2" x14ac:dyDescent="0.25">
      <c r="A868" s="78">
        <v>865</v>
      </c>
      <c r="B868" s="75">
        <v>87.180702209472656</v>
      </c>
    </row>
    <row r="869" spans="1:2" x14ac:dyDescent="0.25">
      <c r="A869" s="78">
        <v>866</v>
      </c>
      <c r="B869" s="75">
        <v>82.066299438476563</v>
      </c>
    </row>
    <row r="870" spans="1:2" x14ac:dyDescent="0.25">
      <c r="A870" s="78">
        <v>867</v>
      </c>
      <c r="B870" s="75">
        <v>76.362373352050781</v>
      </c>
    </row>
    <row r="871" spans="1:2" x14ac:dyDescent="0.25">
      <c r="A871" s="78">
        <v>868</v>
      </c>
      <c r="B871" s="75">
        <v>70.378021240234375</v>
      </c>
    </row>
    <row r="872" spans="1:2" x14ac:dyDescent="0.25">
      <c r="A872" s="78">
        <v>869</v>
      </c>
      <c r="B872" s="75">
        <v>64.504753112792969</v>
      </c>
    </row>
    <row r="873" spans="1:2" x14ac:dyDescent="0.25">
      <c r="A873" s="78">
        <v>870</v>
      </c>
      <c r="B873" s="75">
        <v>58.718387603759766</v>
      </c>
    </row>
    <row r="874" spans="1:2" x14ac:dyDescent="0.25">
      <c r="A874" s="78">
        <v>871</v>
      </c>
      <c r="B874" s="75">
        <v>52.928901672363281</v>
      </c>
    </row>
    <row r="875" spans="1:2" x14ac:dyDescent="0.25">
      <c r="A875" s="78">
        <v>872</v>
      </c>
      <c r="B875" s="75">
        <v>47.023597717285156</v>
      </c>
    </row>
    <row r="876" spans="1:2" x14ac:dyDescent="0.25">
      <c r="A876" s="78">
        <v>873</v>
      </c>
      <c r="B876" s="75">
        <v>40.756481170654297</v>
      </c>
    </row>
    <row r="877" spans="1:2" x14ac:dyDescent="0.25">
      <c r="A877" s="78">
        <v>874</v>
      </c>
      <c r="B877" s="75">
        <v>34.581199645996094</v>
      </c>
    </row>
    <row r="878" spans="1:2" x14ac:dyDescent="0.25">
      <c r="A878" s="78">
        <v>875</v>
      </c>
      <c r="B878" s="75">
        <v>29.209089279174805</v>
      </c>
    </row>
    <row r="879" spans="1:2" x14ac:dyDescent="0.25">
      <c r="A879" s="78">
        <v>876</v>
      </c>
      <c r="B879" s="75">
        <v>24.716400146484375</v>
      </c>
    </row>
    <row r="880" spans="1:2" x14ac:dyDescent="0.25">
      <c r="A880" s="78">
        <v>877</v>
      </c>
      <c r="B880" s="75">
        <v>20.328887939453125</v>
      </c>
    </row>
    <row r="881" spans="1:2" x14ac:dyDescent="0.25">
      <c r="A881" s="78">
        <v>878</v>
      </c>
      <c r="B881" s="75">
        <v>15.949300765991211</v>
      </c>
    </row>
    <row r="882" spans="1:2" x14ac:dyDescent="0.25">
      <c r="A882" s="78">
        <v>879</v>
      </c>
      <c r="B882" s="75">
        <v>12.068000793457031</v>
      </c>
    </row>
    <row r="883" spans="1:2" x14ac:dyDescent="0.25">
      <c r="A883" s="78">
        <v>880</v>
      </c>
      <c r="B883" s="75">
        <v>8.8709077835083008</v>
      </c>
    </row>
    <row r="884" spans="1:2" x14ac:dyDescent="0.25">
      <c r="A884" s="78">
        <v>881</v>
      </c>
      <c r="B884" s="75">
        <v>5.6797003746032715</v>
      </c>
    </row>
    <row r="885" spans="1:2" x14ac:dyDescent="0.25">
      <c r="A885" s="78">
        <v>882</v>
      </c>
      <c r="B885" s="75">
        <v>2.7945089340209961</v>
      </c>
    </row>
    <row r="886" spans="1:2" x14ac:dyDescent="0.25">
      <c r="A886" s="78">
        <v>883</v>
      </c>
      <c r="B886" s="75">
        <v>0</v>
      </c>
    </row>
    <row r="887" spans="1:2" x14ac:dyDescent="0.25">
      <c r="A887" s="78">
        <v>884</v>
      </c>
      <c r="B887" s="75">
        <v>0</v>
      </c>
    </row>
    <row r="888" spans="1:2" x14ac:dyDescent="0.25">
      <c r="A888" s="78">
        <v>885</v>
      </c>
      <c r="B888" s="75">
        <v>0</v>
      </c>
    </row>
    <row r="889" spans="1:2" x14ac:dyDescent="0.25">
      <c r="A889" s="78">
        <v>886</v>
      </c>
      <c r="B889" s="7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99"/>
  <sheetViews>
    <sheetView workbookViewId="0"/>
  </sheetViews>
  <sheetFormatPr defaultColWidth="11.42578125" defaultRowHeight="15" x14ac:dyDescent="0.25"/>
  <cols>
    <col min="1" max="1" width="11.42578125" style="137"/>
    <col min="2" max="2" width="15" style="137" bestFit="1" customWidth="1"/>
    <col min="3" max="3" width="17.28515625" style="140" bestFit="1" customWidth="1"/>
    <col min="4" max="5" width="11.42578125" style="135"/>
  </cols>
  <sheetData>
    <row r="1" spans="1:5" x14ac:dyDescent="0.25">
      <c r="A1" s="30" t="s">
        <v>157</v>
      </c>
      <c r="B1" s="30" t="s">
        <v>15</v>
      </c>
      <c r="C1" s="134" t="s">
        <v>401</v>
      </c>
      <c r="D1" s="134"/>
    </row>
    <row r="2" spans="1:5" x14ac:dyDescent="0.25">
      <c r="A2" s="32" t="s">
        <v>53</v>
      </c>
      <c r="B2" s="32" t="s">
        <v>54</v>
      </c>
      <c r="C2" s="140" t="s">
        <v>402</v>
      </c>
      <c r="E2"/>
    </row>
    <row r="3" spans="1:5" x14ac:dyDescent="0.25">
      <c r="A3" s="78">
        <v>0</v>
      </c>
      <c r="B3" s="75">
        <v>0</v>
      </c>
      <c r="C3" s="141">
        <v>2.6971301657342369E-3</v>
      </c>
      <c r="D3" s="136"/>
      <c r="E3"/>
    </row>
    <row r="4" spans="1:5" x14ac:dyDescent="0.25">
      <c r="A4" s="78">
        <v>1</v>
      </c>
      <c r="B4" s="75">
        <v>0</v>
      </c>
      <c r="C4" s="141">
        <v>2.6971301657338536E-3</v>
      </c>
      <c r="D4" s="136"/>
      <c r="E4"/>
    </row>
    <row r="5" spans="1:5" x14ac:dyDescent="0.25">
      <c r="A5" s="78">
        <v>2</v>
      </c>
      <c r="B5" s="75">
        <v>0.82635309278351399</v>
      </c>
      <c r="C5" s="141">
        <v>2.6971301657334698E-3</v>
      </c>
      <c r="D5" s="136"/>
      <c r="E5"/>
    </row>
    <row r="6" spans="1:5" x14ac:dyDescent="0.25">
      <c r="A6" s="78">
        <v>3</v>
      </c>
      <c r="B6" s="75">
        <v>2.0654455081001548</v>
      </c>
      <c r="C6" s="141">
        <v>2.6971301657330859E-3</v>
      </c>
      <c r="D6" s="136"/>
      <c r="E6"/>
    </row>
    <row r="7" spans="1:5" x14ac:dyDescent="0.25">
      <c r="A7" s="78">
        <v>4</v>
      </c>
      <c r="B7" s="75">
        <v>3.8065169366715841</v>
      </c>
      <c r="C7" s="141">
        <v>2.6971301657330859E-3</v>
      </c>
      <c r="D7" s="136"/>
      <c r="E7"/>
    </row>
    <row r="8" spans="1:5" x14ac:dyDescent="0.25">
      <c r="A8" s="78">
        <v>5</v>
      </c>
      <c r="B8" s="75">
        <v>6.2449990795286832</v>
      </c>
      <c r="C8" s="141">
        <v>2.6971301657332161E-3</v>
      </c>
      <c r="D8" s="136"/>
      <c r="E8"/>
    </row>
    <row r="9" spans="1:5" x14ac:dyDescent="0.25">
      <c r="A9" s="78">
        <v>6</v>
      </c>
      <c r="B9" s="75">
        <v>8.9826776509572905</v>
      </c>
      <c r="C9" s="141">
        <v>2.6971301657338531E-3</v>
      </c>
      <c r="D9" s="136"/>
      <c r="E9"/>
    </row>
    <row r="10" spans="1:5" x14ac:dyDescent="0.25">
      <c r="A10" s="78">
        <v>7</v>
      </c>
      <c r="B10" s="75">
        <v>12.104999079528779</v>
      </c>
      <c r="C10" s="141">
        <v>2.6971301657338531E-3</v>
      </c>
      <c r="D10" s="136"/>
      <c r="E10"/>
    </row>
    <row r="11" spans="1:5" x14ac:dyDescent="0.25">
      <c r="A11" s="78">
        <v>8</v>
      </c>
      <c r="B11" s="75">
        <v>16.126002480889319</v>
      </c>
      <c r="C11" s="141">
        <v>2.6971301657339529E-3</v>
      </c>
      <c r="D11" s="136"/>
      <c r="E11"/>
    </row>
    <row r="12" spans="1:5" x14ac:dyDescent="0.25">
      <c r="A12" s="78">
        <v>9</v>
      </c>
      <c r="B12" s="75">
        <v>20.406336193568389</v>
      </c>
      <c r="C12" s="141">
        <v>2.6971301657341931E-3</v>
      </c>
      <c r="D12" s="136"/>
      <c r="E12"/>
    </row>
    <row r="13" spans="1:5" x14ac:dyDescent="0.25">
      <c r="A13" s="78">
        <v>10</v>
      </c>
      <c r="B13" s="75">
        <v>24.159639764996939</v>
      </c>
      <c r="C13" s="141">
        <v>2.6971301657339529E-3</v>
      </c>
      <c r="D13" s="136"/>
      <c r="E13"/>
    </row>
    <row r="14" spans="1:5" x14ac:dyDescent="0.25">
      <c r="A14" s="78">
        <v>11</v>
      </c>
      <c r="B14" s="75">
        <v>27.84071119356835</v>
      </c>
      <c r="C14" s="141">
        <v>2.6971301657338531E-3</v>
      </c>
      <c r="D14" s="136"/>
      <c r="E14"/>
    </row>
    <row r="15" spans="1:5" x14ac:dyDescent="0.25">
      <c r="A15" s="78">
        <v>12</v>
      </c>
      <c r="B15" s="75">
        <v>31.291815330767829</v>
      </c>
      <c r="C15" s="141">
        <v>2.6971301657338531E-3</v>
      </c>
      <c r="D15" s="136"/>
      <c r="E15"/>
    </row>
    <row r="16" spans="1:5" x14ac:dyDescent="0.25">
      <c r="A16" s="78">
        <v>13</v>
      </c>
      <c r="B16" s="75">
        <v>34.491636759339222</v>
      </c>
      <c r="C16" s="141">
        <v>2.6971301657339529E-3</v>
      </c>
      <c r="D16" s="136"/>
      <c r="E16"/>
    </row>
    <row r="17" spans="1:5" x14ac:dyDescent="0.25">
      <c r="A17" s="78">
        <v>14</v>
      </c>
      <c r="B17" s="75">
        <v>37.085987890880901</v>
      </c>
      <c r="C17" s="141">
        <v>2.6971301657341931E-3</v>
      </c>
      <c r="D17" s="136"/>
      <c r="E17"/>
    </row>
    <row r="18" spans="1:5" x14ac:dyDescent="0.25">
      <c r="A18" s="78">
        <v>15</v>
      </c>
      <c r="B18" s="75">
        <v>38.5405856210621</v>
      </c>
      <c r="C18" s="141">
        <v>2.6971301657341931E-3</v>
      </c>
      <c r="D18" s="136"/>
      <c r="E18"/>
    </row>
    <row r="19" spans="1:5" x14ac:dyDescent="0.25">
      <c r="A19" s="78">
        <v>16</v>
      </c>
      <c r="B19" s="75">
        <v>38.885545195801093</v>
      </c>
      <c r="C19" s="141">
        <v>2.697130165734433E-3</v>
      </c>
      <c r="D19" s="136"/>
      <c r="E19"/>
    </row>
    <row r="20" spans="1:5" x14ac:dyDescent="0.25">
      <c r="A20" s="78">
        <v>17</v>
      </c>
      <c r="B20" s="75">
        <v>39.173702020412122</v>
      </c>
      <c r="C20" s="141">
        <v>2.697130165734433E-3</v>
      </c>
      <c r="D20" s="136"/>
      <c r="E20"/>
    </row>
    <row r="21" spans="1:5" x14ac:dyDescent="0.25">
      <c r="A21" s="78">
        <v>18</v>
      </c>
      <c r="B21" s="75">
        <v>39.284709799761544</v>
      </c>
      <c r="C21" s="141">
        <v>2.697130165734433E-3</v>
      </c>
      <c r="D21" s="136"/>
      <c r="E21"/>
    </row>
    <row r="22" spans="1:5" x14ac:dyDescent="0.25">
      <c r="A22" s="78">
        <v>19</v>
      </c>
      <c r="B22" s="75">
        <v>38.984409233990668</v>
      </c>
      <c r="C22" s="141">
        <v>2.697130165734433E-3</v>
      </c>
      <c r="D22" s="136"/>
      <c r="E22"/>
    </row>
    <row r="23" spans="1:5" x14ac:dyDescent="0.25">
      <c r="A23" s="78">
        <v>20</v>
      </c>
      <c r="B23" s="75">
        <v>38.597567128727498</v>
      </c>
      <c r="C23" s="141">
        <v>2.6971301657341931E-3</v>
      </c>
      <c r="D23" s="136"/>
      <c r="E23"/>
    </row>
    <row r="24" spans="1:5" x14ac:dyDescent="0.25">
      <c r="A24" s="78">
        <v>21</v>
      </c>
      <c r="B24" s="75">
        <v>38.223394568614331</v>
      </c>
      <c r="C24" s="141">
        <v>2.6971301657341758E-3</v>
      </c>
      <c r="D24" s="136"/>
      <c r="E24"/>
    </row>
    <row r="25" spans="1:5" x14ac:dyDescent="0.25">
      <c r="A25" s="78">
        <v>22</v>
      </c>
      <c r="B25" s="75">
        <v>37.833864865644017</v>
      </c>
      <c r="C25" s="141">
        <v>2.6971301657341758E-3</v>
      </c>
      <c r="D25" s="136"/>
      <c r="E25"/>
    </row>
    <row r="26" spans="1:5" x14ac:dyDescent="0.25">
      <c r="A26" s="78">
        <v>23</v>
      </c>
      <c r="B26" s="75">
        <v>37.337054641554403</v>
      </c>
      <c r="C26" s="141">
        <v>2.697130165733985E-3</v>
      </c>
      <c r="D26" s="136"/>
      <c r="E26"/>
    </row>
    <row r="27" spans="1:5" x14ac:dyDescent="0.25">
      <c r="A27" s="78">
        <v>24</v>
      </c>
      <c r="B27" s="75">
        <v>36.504165674086252</v>
      </c>
      <c r="C27" s="141">
        <v>2.697130165733985E-3</v>
      </c>
      <c r="D27" s="136"/>
      <c r="E27"/>
    </row>
    <row r="28" spans="1:5" x14ac:dyDescent="0.25">
      <c r="A28" s="78">
        <v>25</v>
      </c>
      <c r="B28" s="75">
        <v>35.461372180451107</v>
      </c>
      <c r="C28" s="141">
        <v>2.6971301657320429E-3</v>
      </c>
      <c r="D28" s="136"/>
      <c r="E28"/>
    </row>
    <row r="29" spans="1:5" x14ac:dyDescent="0.25">
      <c r="A29" s="78">
        <v>26</v>
      </c>
      <c r="B29" s="75">
        <v>34.721015037594</v>
      </c>
      <c r="C29" s="141">
        <v>2.6971285878666712E-3</v>
      </c>
      <c r="D29" s="136"/>
      <c r="E29"/>
    </row>
    <row r="30" spans="1:5" x14ac:dyDescent="0.25">
      <c r="A30" s="78">
        <v>27</v>
      </c>
      <c r="B30" s="75">
        <v>34.390420168067273</v>
      </c>
      <c r="C30" s="141">
        <v>-5.7747402925609984E-3</v>
      </c>
      <c r="D30" s="136"/>
      <c r="E30"/>
    </row>
    <row r="31" spans="1:5" x14ac:dyDescent="0.25">
      <c r="A31" s="78">
        <v>28</v>
      </c>
      <c r="B31" s="75">
        <v>34.482205882352957</v>
      </c>
      <c r="C31" s="141">
        <v>-5.7747402925662277E-3</v>
      </c>
      <c r="D31" s="136"/>
      <c r="E31"/>
    </row>
    <row r="32" spans="1:5" x14ac:dyDescent="0.25">
      <c r="A32" s="78">
        <v>29</v>
      </c>
      <c r="B32" s="75">
        <v>34.785711713256767</v>
      </c>
      <c r="C32" s="141">
        <v>-5.7747402925662277E-3</v>
      </c>
      <c r="D32" s="136"/>
      <c r="E32"/>
    </row>
    <row r="33" spans="1:5" x14ac:dyDescent="0.25">
      <c r="A33" s="78">
        <v>30</v>
      </c>
      <c r="B33" s="75">
        <v>35.30045398129797</v>
      </c>
      <c r="C33" s="141">
        <v>-5.7747402925609984E-3</v>
      </c>
      <c r="D33" s="136"/>
      <c r="E33"/>
    </row>
    <row r="34" spans="1:5" x14ac:dyDescent="0.25">
      <c r="A34" s="78">
        <v>31</v>
      </c>
      <c r="B34" s="75">
        <v>36.118668267012247</v>
      </c>
      <c r="C34" s="141">
        <v>-5.7747402925597017E-3</v>
      </c>
      <c r="D34" s="136"/>
      <c r="E34"/>
    </row>
    <row r="35" spans="1:5" x14ac:dyDescent="0.25">
      <c r="A35" s="78">
        <v>32</v>
      </c>
      <c r="B35" s="75">
        <v>37.080354570399628</v>
      </c>
      <c r="C35" s="141">
        <v>2.6971285878666712E-3</v>
      </c>
      <c r="D35" s="136"/>
      <c r="E35"/>
    </row>
    <row r="36" spans="1:5" x14ac:dyDescent="0.25">
      <c r="A36" s="78">
        <v>33</v>
      </c>
      <c r="B36" s="75">
        <v>37.680155748602878</v>
      </c>
      <c r="C36" s="141">
        <v>-5.7747402925597017E-3</v>
      </c>
      <c r="D36" s="136"/>
      <c r="E36"/>
    </row>
    <row r="37" spans="1:5" x14ac:dyDescent="0.25">
      <c r="A37" s="78">
        <v>34</v>
      </c>
      <c r="B37" s="75">
        <v>38.085539151964497</v>
      </c>
      <c r="C37" s="141">
        <v>-5.7747402925609984E-3</v>
      </c>
      <c r="D37" s="136"/>
      <c r="E37"/>
    </row>
    <row r="38" spans="1:5" x14ac:dyDescent="0.25">
      <c r="A38" s="78">
        <v>35</v>
      </c>
      <c r="B38" s="75">
        <v>38.453307009107547</v>
      </c>
      <c r="C38" s="141">
        <v>-5.7747402925624296E-3</v>
      </c>
      <c r="D38" s="136"/>
      <c r="E38"/>
    </row>
    <row r="39" spans="1:5" x14ac:dyDescent="0.25">
      <c r="A39" s="78">
        <v>36</v>
      </c>
      <c r="B39" s="75">
        <v>39.085069035346542</v>
      </c>
      <c r="C39" s="141">
        <v>-5.7747402925662277E-3</v>
      </c>
      <c r="D39" s="136"/>
      <c r="E39"/>
    </row>
    <row r="40" spans="1:5" x14ac:dyDescent="0.25">
      <c r="A40" s="78">
        <v>37</v>
      </c>
      <c r="B40" s="75">
        <v>39.976576767305453</v>
      </c>
      <c r="C40" s="141">
        <v>-5.774740292566396E-3</v>
      </c>
      <c r="D40" s="136"/>
      <c r="E40"/>
    </row>
    <row r="41" spans="1:5" x14ac:dyDescent="0.25">
      <c r="A41" s="78">
        <v>38</v>
      </c>
      <c r="B41" s="75">
        <v>40.87488033873408</v>
      </c>
      <c r="C41" s="141">
        <v>-5.7747416347083561E-3</v>
      </c>
      <c r="D41" s="136"/>
      <c r="E41"/>
    </row>
    <row r="42" spans="1:5" x14ac:dyDescent="0.25">
      <c r="A42" s="78">
        <v>39</v>
      </c>
      <c r="B42" s="75">
        <v>41.740783321061073</v>
      </c>
      <c r="C42" s="141">
        <v>-1.2228434893245521E-2</v>
      </c>
      <c r="D42" s="136"/>
      <c r="E42"/>
    </row>
    <row r="43" spans="1:5" x14ac:dyDescent="0.25">
      <c r="A43" s="78">
        <v>40</v>
      </c>
      <c r="B43" s="75">
        <v>42.661607142857733</v>
      </c>
      <c r="C43" s="141">
        <v>-1.5352861285159331E-2</v>
      </c>
      <c r="D43" s="136"/>
      <c r="E43"/>
    </row>
    <row r="44" spans="1:5" x14ac:dyDescent="0.25">
      <c r="A44" s="78">
        <v>41</v>
      </c>
      <c r="B44" s="75">
        <v>43.459140512265783</v>
      </c>
      <c r="C44" s="141">
        <v>-1.5352861285159331E-2</v>
      </c>
      <c r="D44" s="136"/>
      <c r="E44"/>
    </row>
    <row r="45" spans="1:5" x14ac:dyDescent="0.25">
      <c r="A45" s="78">
        <v>42</v>
      </c>
      <c r="B45" s="75">
        <v>44.119408369408347</v>
      </c>
      <c r="C45" s="141">
        <v>-5.7747416347083561E-3</v>
      </c>
      <c r="D45" s="136"/>
      <c r="E45"/>
    </row>
    <row r="46" spans="1:5" x14ac:dyDescent="0.25">
      <c r="A46" s="78">
        <v>43</v>
      </c>
      <c r="B46" s="75">
        <v>44.621283369408488</v>
      </c>
      <c r="C46" s="141">
        <v>-5.774740292566396E-3</v>
      </c>
      <c r="D46" s="136"/>
      <c r="E46"/>
    </row>
    <row r="47" spans="1:5" x14ac:dyDescent="0.25">
      <c r="A47" s="78">
        <v>44</v>
      </c>
      <c r="B47" s="75">
        <v>44.842533369408358</v>
      </c>
      <c r="C47" s="141">
        <v>-5.7747402925662277E-3</v>
      </c>
      <c r="D47" s="136"/>
      <c r="E47"/>
    </row>
    <row r="48" spans="1:5" x14ac:dyDescent="0.25">
      <c r="A48" s="78">
        <v>45</v>
      </c>
      <c r="B48" s="75">
        <v>44.962086940836883</v>
      </c>
      <c r="C48" s="141">
        <v>-5.7747402925624296E-3</v>
      </c>
      <c r="D48" s="136"/>
      <c r="E48"/>
    </row>
    <row r="49" spans="1:5" x14ac:dyDescent="0.25">
      <c r="A49" s="78">
        <v>46</v>
      </c>
      <c r="B49" s="75">
        <v>45.299497655122039</v>
      </c>
      <c r="C49" s="141">
        <v>-5.7747402925609984E-3</v>
      </c>
      <c r="D49" s="136"/>
      <c r="E49"/>
    </row>
    <row r="50" spans="1:5" x14ac:dyDescent="0.25">
      <c r="A50" s="78">
        <v>47</v>
      </c>
      <c r="B50" s="75">
        <v>45.840658369407819</v>
      </c>
      <c r="C50" s="141">
        <v>-5.7747402925597017E-3</v>
      </c>
      <c r="D50" s="136"/>
      <c r="E50"/>
    </row>
    <row r="51" spans="1:5" x14ac:dyDescent="0.25">
      <c r="A51" s="78">
        <v>48</v>
      </c>
      <c r="B51" s="75">
        <v>46.428392857142491</v>
      </c>
      <c r="C51" s="141">
        <v>-3.015145236522858E-3</v>
      </c>
      <c r="D51" s="136"/>
      <c r="E51"/>
    </row>
    <row r="52" spans="1:5" x14ac:dyDescent="0.25">
      <c r="A52" s="78">
        <v>49</v>
      </c>
      <c r="B52" s="75">
        <v>46.880357142856823</v>
      </c>
      <c r="C52" s="141">
        <v>-3.015145236522858E-3</v>
      </c>
      <c r="D52" s="136"/>
      <c r="E52"/>
    </row>
    <row r="53" spans="1:5" x14ac:dyDescent="0.25">
      <c r="A53" s="78">
        <v>50</v>
      </c>
      <c r="B53" s="75">
        <v>47.064285714285468</v>
      </c>
      <c r="C53" s="141">
        <v>-3.015145236522858E-3</v>
      </c>
      <c r="D53" s="136"/>
      <c r="E53"/>
    </row>
    <row r="54" spans="1:5" x14ac:dyDescent="0.25">
      <c r="A54" s="78">
        <v>51</v>
      </c>
      <c r="B54" s="75">
        <v>47.130357142856823</v>
      </c>
      <c r="C54" s="141">
        <v>-5.7747402925624296E-3</v>
      </c>
      <c r="D54" s="136"/>
      <c r="E54"/>
    </row>
    <row r="55" spans="1:5" x14ac:dyDescent="0.25">
      <c r="A55" s="78">
        <v>52</v>
      </c>
      <c r="B55" s="75">
        <v>47.271071428571027</v>
      </c>
      <c r="C55" s="141">
        <v>-5.774740292566396E-3</v>
      </c>
      <c r="D55" s="136"/>
      <c r="E55"/>
    </row>
    <row r="56" spans="1:5" x14ac:dyDescent="0.25">
      <c r="A56" s="78">
        <v>53</v>
      </c>
      <c r="B56" s="75">
        <v>46.994375000000097</v>
      </c>
      <c r="C56" s="141">
        <v>-5.774740292566396E-3</v>
      </c>
      <c r="D56" s="136"/>
      <c r="E56"/>
    </row>
    <row r="57" spans="1:5" x14ac:dyDescent="0.25">
      <c r="A57" s="78">
        <v>54</v>
      </c>
      <c r="B57" s="75">
        <v>46.235446428571542</v>
      </c>
      <c r="C57" s="141">
        <v>-5.774740292566396E-3</v>
      </c>
      <c r="D57" s="136"/>
      <c r="E57"/>
    </row>
    <row r="58" spans="1:5" x14ac:dyDescent="0.25">
      <c r="A58" s="78">
        <v>55</v>
      </c>
      <c r="B58" s="75">
        <v>44.971071428571364</v>
      </c>
      <c r="C58" s="141">
        <v>-3.015145236522858E-3</v>
      </c>
      <c r="D58" s="136"/>
      <c r="E58"/>
    </row>
    <row r="59" spans="1:5" x14ac:dyDescent="0.25">
      <c r="A59" s="78">
        <v>56</v>
      </c>
      <c r="B59" s="75">
        <v>43.08517857142855</v>
      </c>
      <c r="C59" s="141">
        <v>-3.015145236520439E-3</v>
      </c>
      <c r="D59" s="136"/>
      <c r="E59"/>
    </row>
    <row r="60" spans="1:5" x14ac:dyDescent="0.25">
      <c r="A60" s="78">
        <v>57</v>
      </c>
      <c r="B60" s="75">
        <v>40.683214285714072</v>
      </c>
      <c r="C60" s="141">
        <v>-3.0151452365171538E-3</v>
      </c>
      <c r="D60" s="136"/>
      <c r="E60"/>
    </row>
    <row r="61" spans="1:5" x14ac:dyDescent="0.25">
      <c r="A61" s="78">
        <v>58</v>
      </c>
      <c r="B61" s="75">
        <v>37.649196428571273</v>
      </c>
      <c r="C61" s="141">
        <v>6.5564324502871436E-3</v>
      </c>
      <c r="D61" s="136"/>
      <c r="E61"/>
    </row>
    <row r="62" spans="1:5" x14ac:dyDescent="0.25">
      <c r="A62" s="78">
        <v>59</v>
      </c>
      <c r="B62" s="75">
        <v>33.687053571428493</v>
      </c>
      <c r="C62" s="141">
        <v>6.5564324502881939E-3</v>
      </c>
      <c r="D62" s="136"/>
      <c r="E62"/>
    </row>
    <row r="63" spans="1:5" x14ac:dyDescent="0.25">
      <c r="A63" s="78">
        <v>60</v>
      </c>
      <c r="B63" s="75">
        <v>28.76535714285701</v>
      </c>
      <c r="C63" s="141">
        <v>1.985398464278364E-2</v>
      </c>
      <c r="D63" s="136"/>
      <c r="E63"/>
    </row>
    <row r="64" spans="1:5" x14ac:dyDescent="0.25">
      <c r="A64" s="78">
        <v>61</v>
      </c>
      <c r="B64" s="75">
        <v>23.118839285714142</v>
      </c>
      <c r="C64" s="141">
        <v>1.985398464278406E-2</v>
      </c>
      <c r="D64" s="136"/>
      <c r="E64"/>
    </row>
    <row r="65" spans="1:5" x14ac:dyDescent="0.25">
      <c r="A65" s="78">
        <v>62</v>
      </c>
      <c r="B65" s="75">
        <v>17.69392857142844</v>
      </c>
      <c r="C65" s="141">
        <v>1.9853984642785091E-2</v>
      </c>
      <c r="D65" s="136"/>
      <c r="E65"/>
    </row>
    <row r="66" spans="1:5" x14ac:dyDescent="0.25">
      <c r="A66" s="78">
        <v>63</v>
      </c>
      <c r="B66" s="75">
        <v>12.906607142857039</v>
      </c>
      <c r="C66" s="141">
        <v>2.9500015220595369E-2</v>
      </c>
      <c r="D66" s="136"/>
      <c r="E66"/>
    </row>
    <row r="67" spans="1:5" x14ac:dyDescent="0.25">
      <c r="A67" s="78">
        <v>64</v>
      </c>
      <c r="B67" s="75">
        <v>8.7621428571427913</v>
      </c>
      <c r="C67" s="141">
        <v>2.9500015220595369E-2</v>
      </c>
      <c r="D67" s="136"/>
      <c r="E67"/>
    </row>
    <row r="68" spans="1:5" x14ac:dyDescent="0.25">
      <c r="A68" s="78">
        <v>65</v>
      </c>
      <c r="B68" s="75">
        <v>5.3283035714285223</v>
      </c>
      <c r="C68" s="141">
        <v>2.950001522059538E-2</v>
      </c>
      <c r="D68" s="136"/>
      <c r="E68"/>
    </row>
    <row r="69" spans="1:5" x14ac:dyDescent="0.25">
      <c r="A69" s="78">
        <v>66</v>
      </c>
      <c r="B69" s="75">
        <v>2.7479464285713791</v>
      </c>
      <c r="C69" s="141">
        <v>2.950001522059538E-2</v>
      </c>
      <c r="D69" s="136"/>
      <c r="E69"/>
    </row>
    <row r="70" spans="1:5" x14ac:dyDescent="0.25">
      <c r="A70" s="78">
        <v>67</v>
      </c>
      <c r="B70" s="75">
        <v>1.2909821428571271</v>
      </c>
      <c r="C70" s="141">
        <v>2.950001522059539E-2</v>
      </c>
      <c r="D70" s="136"/>
      <c r="E70"/>
    </row>
    <row r="71" spans="1:5" x14ac:dyDescent="0.25">
      <c r="A71" s="78">
        <v>68</v>
      </c>
      <c r="B71" s="75">
        <v>0.7857142857142857</v>
      </c>
      <c r="C71" s="141">
        <v>2.9500015220595401E-2</v>
      </c>
      <c r="D71" s="136"/>
      <c r="E71"/>
    </row>
    <row r="72" spans="1:5" x14ac:dyDescent="0.25">
      <c r="A72" s="78">
        <v>69</v>
      </c>
      <c r="B72" s="75">
        <v>0.4642857142857143</v>
      </c>
      <c r="C72" s="141">
        <v>2.9500015220595401E-2</v>
      </c>
      <c r="D72" s="136"/>
      <c r="E72"/>
    </row>
    <row r="73" spans="1:5" x14ac:dyDescent="0.25">
      <c r="A73" s="78">
        <v>70</v>
      </c>
      <c r="B73" s="75">
        <v>0.2232142857142857</v>
      </c>
      <c r="C73" s="141">
        <v>2.9500015220595411E-2</v>
      </c>
      <c r="D73" s="136"/>
      <c r="E73"/>
    </row>
    <row r="74" spans="1:5" x14ac:dyDescent="0.25">
      <c r="A74" s="78">
        <v>71</v>
      </c>
      <c r="B74" s="75">
        <v>6.25E-2</v>
      </c>
      <c r="C74" s="141">
        <v>2.9500015220595411E-2</v>
      </c>
      <c r="D74" s="136"/>
      <c r="E74"/>
    </row>
    <row r="75" spans="1:5" x14ac:dyDescent="0.25">
      <c r="A75" s="78">
        <v>72</v>
      </c>
      <c r="B75" s="75">
        <v>0</v>
      </c>
      <c r="C75" s="141">
        <v>2.9500015220595421E-2</v>
      </c>
      <c r="D75" s="136"/>
      <c r="E75"/>
    </row>
    <row r="76" spans="1:5" x14ac:dyDescent="0.25">
      <c r="A76" s="78">
        <v>73</v>
      </c>
      <c r="B76" s="75">
        <v>0</v>
      </c>
      <c r="C76" s="141">
        <v>2.9500015220595421E-2</v>
      </c>
      <c r="D76" s="136"/>
      <c r="E76"/>
    </row>
    <row r="77" spans="1:5" x14ac:dyDescent="0.25">
      <c r="A77" s="78">
        <v>74</v>
      </c>
      <c r="B77" s="75">
        <v>0</v>
      </c>
      <c r="C77" s="141">
        <v>2.9500015220595428E-2</v>
      </c>
      <c r="D77" s="136"/>
      <c r="E77"/>
    </row>
    <row r="78" spans="1:5" x14ac:dyDescent="0.25">
      <c r="A78" s="78">
        <v>75</v>
      </c>
      <c r="B78" s="75">
        <v>0</v>
      </c>
      <c r="C78" s="141">
        <v>2.9500015220595439E-2</v>
      </c>
      <c r="D78" s="136"/>
      <c r="E78"/>
    </row>
    <row r="79" spans="1:5" x14ac:dyDescent="0.25">
      <c r="A79" s="78">
        <v>76</v>
      </c>
      <c r="B79" s="75">
        <v>0</v>
      </c>
      <c r="C79" s="141">
        <v>2.9500015220595439E-2</v>
      </c>
      <c r="D79" s="136"/>
      <c r="E79"/>
    </row>
    <row r="80" spans="1:5" x14ac:dyDescent="0.25">
      <c r="A80" s="78">
        <v>77</v>
      </c>
      <c r="B80" s="75">
        <v>0</v>
      </c>
      <c r="C80" s="141">
        <v>2.9500015220595449E-2</v>
      </c>
      <c r="D80" s="136"/>
      <c r="E80"/>
    </row>
    <row r="81" spans="1:5" x14ac:dyDescent="0.25">
      <c r="A81" s="78">
        <v>78</v>
      </c>
      <c r="B81" s="75">
        <v>0</v>
      </c>
      <c r="C81" s="141">
        <v>2.950001522059546E-2</v>
      </c>
      <c r="D81" s="136"/>
      <c r="E81"/>
    </row>
    <row r="82" spans="1:5" x14ac:dyDescent="0.25">
      <c r="A82" s="78">
        <v>79</v>
      </c>
      <c r="B82" s="75">
        <v>0</v>
      </c>
      <c r="C82" s="141">
        <v>2.950001522059546E-2</v>
      </c>
      <c r="D82" s="136"/>
      <c r="E82"/>
    </row>
    <row r="83" spans="1:5" x14ac:dyDescent="0.25">
      <c r="A83" s="78">
        <v>80</v>
      </c>
      <c r="B83" s="75">
        <v>0</v>
      </c>
      <c r="C83" s="141">
        <v>2.950001522059547E-2</v>
      </c>
      <c r="D83" s="136"/>
      <c r="E83"/>
    </row>
    <row r="84" spans="1:5" x14ac:dyDescent="0.25">
      <c r="A84" s="78">
        <v>81</v>
      </c>
      <c r="B84" s="75">
        <v>0</v>
      </c>
      <c r="C84" s="141">
        <v>2.950001522059547E-2</v>
      </c>
      <c r="D84" s="136"/>
      <c r="E84"/>
    </row>
    <row r="85" spans="1:5" x14ac:dyDescent="0.25">
      <c r="A85" s="78">
        <v>82</v>
      </c>
      <c r="B85" s="75">
        <v>0</v>
      </c>
      <c r="C85" s="141">
        <v>2.950001522059548E-2</v>
      </c>
      <c r="D85" s="136"/>
      <c r="E85"/>
    </row>
    <row r="86" spans="1:5" x14ac:dyDescent="0.25">
      <c r="A86" s="78">
        <v>83</v>
      </c>
      <c r="B86" s="75">
        <v>0</v>
      </c>
      <c r="C86" s="141">
        <v>2.950001522059548E-2</v>
      </c>
      <c r="D86" s="136"/>
      <c r="E86"/>
    </row>
    <row r="87" spans="1:5" x14ac:dyDescent="0.25">
      <c r="A87" s="78">
        <v>84</v>
      </c>
      <c r="B87" s="75">
        <v>0</v>
      </c>
      <c r="C87" s="141">
        <v>2.9500015220595491E-2</v>
      </c>
      <c r="D87" s="136"/>
      <c r="E87"/>
    </row>
    <row r="88" spans="1:5" x14ac:dyDescent="0.25">
      <c r="A88" s="78">
        <v>85</v>
      </c>
      <c r="B88" s="75">
        <v>0</v>
      </c>
      <c r="C88" s="141">
        <v>2.9500015220595501E-2</v>
      </c>
      <c r="D88" s="136"/>
      <c r="E88"/>
    </row>
    <row r="89" spans="1:5" x14ac:dyDescent="0.25">
      <c r="A89" s="78">
        <v>86</v>
      </c>
      <c r="B89" s="75">
        <v>0</v>
      </c>
      <c r="C89" s="141">
        <v>2.9500015220595501E-2</v>
      </c>
      <c r="D89" s="136"/>
      <c r="E89"/>
    </row>
    <row r="90" spans="1:5" x14ac:dyDescent="0.25">
      <c r="A90" s="78">
        <v>87</v>
      </c>
      <c r="B90" s="75">
        <v>0</v>
      </c>
      <c r="C90" s="141">
        <v>2.9500015220595512E-2</v>
      </c>
      <c r="D90" s="136"/>
      <c r="E90"/>
    </row>
    <row r="91" spans="1:5" x14ac:dyDescent="0.25">
      <c r="A91" s="78">
        <v>88</v>
      </c>
      <c r="B91" s="75">
        <v>0</v>
      </c>
      <c r="C91" s="141">
        <v>2.9500015220595519E-2</v>
      </c>
      <c r="D91" s="136"/>
      <c r="E91"/>
    </row>
    <row r="92" spans="1:5" x14ac:dyDescent="0.25">
      <c r="A92" s="78">
        <v>89</v>
      </c>
      <c r="B92" s="75">
        <v>0</v>
      </c>
      <c r="C92" s="141">
        <v>2.9500015220595519E-2</v>
      </c>
      <c r="D92" s="136"/>
      <c r="E92"/>
    </row>
    <row r="93" spans="1:5" x14ac:dyDescent="0.25">
      <c r="A93" s="78">
        <v>90</v>
      </c>
      <c r="B93" s="75">
        <v>0</v>
      </c>
      <c r="C93" s="141">
        <v>2.9500015220595529E-2</v>
      </c>
      <c r="D93" s="136"/>
      <c r="E93"/>
    </row>
    <row r="94" spans="1:5" x14ac:dyDescent="0.25">
      <c r="A94" s="78">
        <v>91</v>
      </c>
      <c r="B94" s="75">
        <v>0</v>
      </c>
      <c r="C94" s="141">
        <v>2.9500015220595529E-2</v>
      </c>
      <c r="D94" s="136"/>
      <c r="E94"/>
    </row>
    <row r="95" spans="1:5" x14ac:dyDescent="0.25">
      <c r="A95" s="78">
        <v>92</v>
      </c>
      <c r="B95" s="75">
        <v>0</v>
      </c>
      <c r="C95" s="141">
        <v>2.9500015220595539E-2</v>
      </c>
      <c r="D95" s="136"/>
      <c r="E95"/>
    </row>
    <row r="96" spans="1:5" x14ac:dyDescent="0.25">
      <c r="A96" s="78">
        <v>93</v>
      </c>
      <c r="B96" s="75">
        <v>0</v>
      </c>
      <c r="C96" s="141">
        <v>2.9500015220595539E-2</v>
      </c>
      <c r="D96" s="136"/>
      <c r="E96"/>
    </row>
    <row r="97" spans="1:5" x14ac:dyDescent="0.25">
      <c r="A97" s="78">
        <v>94</v>
      </c>
      <c r="B97" s="75">
        <v>0</v>
      </c>
      <c r="C97" s="141">
        <v>2.950001522059555E-2</v>
      </c>
      <c r="D97" s="136"/>
      <c r="E97"/>
    </row>
    <row r="98" spans="1:5" x14ac:dyDescent="0.25">
      <c r="A98" s="78">
        <v>95</v>
      </c>
      <c r="B98" s="75">
        <v>0</v>
      </c>
      <c r="C98" s="141">
        <v>2.950001522059556E-2</v>
      </c>
      <c r="D98" s="136"/>
      <c r="E98"/>
    </row>
    <row r="99" spans="1:5" x14ac:dyDescent="0.25">
      <c r="A99" s="78">
        <v>96</v>
      </c>
      <c r="B99" s="75">
        <v>0</v>
      </c>
      <c r="C99" s="141">
        <v>2.950001522059556E-2</v>
      </c>
      <c r="D99" s="136"/>
      <c r="E99"/>
    </row>
    <row r="100" spans="1:5" x14ac:dyDescent="0.25">
      <c r="A100" s="78">
        <v>97</v>
      </c>
      <c r="B100" s="75">
        <v>0</v>
      </c>
      <c r="C100" s="141">
        <v>2.9500015220595571E-2</v>
      </c>
      <c r="D100" s="136"/>
      <c r="E100"/>
    </row>
    <row r="101" spans="1:5" x14ac:dyDescent="0.25">
      <c r="A101" s="78">
        <v>98</v>
      </c>
      <c r="B101" s="75">
        <v>0</v>
      </c>
      <c r="C101" s="141">
        <v>2.9500015220595571E-2</v>
      </c>
      <c r="D101" s="136"/>
      <c r="E101"/>
    </row>
    <row r="102" spans="1:5" x14ac:dyDescent="0.25">
      <c r="A102" s="78">
        <v>99</v>
      </c>
      <c r="B102" s="75">
        <v>0</v>
      </c>
      <c r="C102" s="141">
        <v>2.9500015220595581E-2</v>
      </c>
      <c r="D102" s="136"/>
      <c r="E102"/>
    </row>
    <row r="103" spans="1:5" x14ac:dyDescent="0.25">
      <c r="A103" s="78">
        <v>100</v>
      </c>
      <c r="B103" s="75">
        <v>0</v>
      </c>
      <c r="C103" s="141">
        <v>2.9500015220595581E-2</v>
      </c>
      <c r="D103" s="136"/>
      <c r="E103"/>
    </row>
    <row r="104" spans="1:5" x14ac:dyDescent="0.25">
      <c r="A104" s="78">
        <v>101</v>
      </c>
      <c r="B104" s="75">
        <v>0</v>
      </c>
      <c r="C104" s="141">
        <v>2.9500015220595591E-2</v>
      </c>
      <c r="D104" s="136"/>
      <c r="E104"/>
    </row>
    <row r="105" spans="1:5" x14ac:dyDescent="0.25">
      <c r="A105" s="78">
        <v>102</v>
      </c>
      <c r="B105" s="75">
        <v>0</v>
      </c>
      <c r="C105" s="141">
        <v>2.9500015220595598E-2</v>
      </c>
      <c r="D105" s="136"/>
      <c r="E105"/>
    </row>
    <row r="106" spans="1:5" x14ac:dyDescent="0.25">
      <c r="A106" s="78">
        <v>103</v>
      </c>
      <c r="B106" s="75">
        <v>0</v>
      </c>
      <c r="C106" s="141">
        <v>2.9500015220595598E-2</v>
      </c>
      <c r="D106" s="136"/>
      <c r="E106"/>
    </row>
    <row r="107" spans="1:5" x14ac:dyDescent="0.25">
      <c r="A107" s="78">
        <v>104</v>
      </c>
      <c r="B107" s="75">
        <v>0</v>
      </c>
      <c r="C107" s="141">
        <v>2.9500015220595609E-2</v>
      </c>
      <c r="D107" s="136"/>
      <c r="E107"/>
    </row>
    <row r="108" spans="1:5" x14ac:dyDescent="0.25">
      <c r="A108" s="78">
        <v>105</v>
      </c>
      <c r="B108" s="75">
        <v>0</v>
      </c>
      <c r="C108" s="141">
        <v>2.9500015220595609E-2</v>
      </c>
      <c r="D108" s="136"/>
      <c r="E108"/>
    </row>
    <row r="109" spans="1:5" x14ac:dyDescent="0.25">
      <c r="A109" s="78">
        <v>106</v>
      </c>
      <c r="B109" s="75">
        <v>0</v>
      </c>
      <c r="C109" s="141">
        <v>2.9500015220595609E-2</v>
      </c>
      <c r="D109" s="136"/>
      <c r="E109"/>
    </row>
    <row r="110" spans="1:5" x14ac:dyDescent="0.25">
      <c r="A110" s="78">
        <v>107</v>
      </c>
      <c r="B110" s="75">
        <v>0</v>
      </c>
      <c r="C110" s="141">
        <v>2.9500015220595609E-2</v>
      </c>
      <c r="D110" s="136"/>
      <c r="E110"/>
    </row>
    <row r="111" spans="1:5" x14ac:dyDescent="0.25">
      <c r="A111" s="78">
        <v>108</v>
      </c>
      <c r="B111" s="75">
        <v>0.1030844155844156</v>
      </c>
      <c r="C111" s="141">
        <v>2.9500015220595609E-2</v>
      </c>
      <c r="D111" s="136"/>
      <c r="E111"/>
    </row>
    <row r="112" spans="1:5" x14ac:dyDescent="0.25">
      <c r="A112" s="78">
        <v>109</v>
      </c>
      <c r="B112" s="75">
        <v>0.1030844155844156</v>
      </c>
      <c r="C112" s="141">
        <v>2.9500015220595619E-2</v>
      </c>
      <c r="D112" s="136"/>
      <c r="E112"/>
    </row>
    <row r="113" spans="1:5" x14ac:dyDescent="0.25">
      <c r="A113" s="78">
        <v>110</v>
      </c>
      <c r="B113" s="75">
        <v>0.95022727272733754</v>
      </c>
      <c r="C113" s="141">
        <v>2.9500015220595619E-2</v>
      </c>
      <c r="D113" s="136"/>
      <c r="E113"/>
    </row>
    <row r="114" spans="1:5" x14ac:dyDescent="0.25">
      <c r="A114" s="78">
        <v>111</v>
      </c>
      <c r="B114" s="75">
        <v>2.4680844155844799</v>
      </c>
      <c r="C114" s="141">
        <v>2.9500015220595619E-2</v>
      </c>
      <c r="D114" s="136"/>
      <c r="E114"/>
    </row>
    <row r="115" spans="1:5" x14ac:dyDescent="0.25">
      <c r="A115" s="78">
        <v>112</v>
      </c>
      <c r="B115" s="75">
        <v>4.4186201298701828</v>
      </c>
      <c r="C115" s="141">
        <v>2.9500015220595619E-2</v>
      </c>
      <c r="D115" s="136"/>
      <c r="E115"/>
    </row>
    <row r="116" spans="1:5" x14ac:dyDescent="0.25">
      <c r="A116" s="78">
        <v>113</v>
      </c>
      <c r="B116" s="75">
        <v>6.8121915584416346</v>
      </c>
      <c r="C116" s="141">
        <v>2.9500015220595619E-2</v>
      </c>
      <c r="D116" s="136"/>
      <c r="E116"/>
    </row>
    <row r="117" spans="1:5" x14ac:dyDescent="0.25">
      <c r="A117" s="78">
        <v>114</v>
      </c>
      <c r="B117" s="75">
        <v>9.1336201298702075</v>
      </c>
      <c r="C117" s="141">
        <v>2.9500015220595619E-2</v>
      </c>
      <c r="D117" s="136"/>
      <c r="E117"/>
    </row>
    <row r="118" spans="1:5" x14ac:dyDescent="0.25">
      <c r="A118" s="78">
        <v>115</v>
      </c>
      <c r="B118" s="75">
        <v>11.583392857142909</v>
      </c>
      <c r="C118" s="141">
        <v>2.9500015220595619E-2</v>
      </c>
      <c r="D118" s="136"/>
      <c r="E118"/>
    </row>
    <row r="119" spans="1:5" x14ac:dyDescent="0.25">
      <c r="A119" s="78">
        <v>116</v>
      </c>
      <c r="B119" s="75">
        <v>14.44946428571434</v>
      </c>
      <c r="C119" s="141">
        <v>2.9500015220595088E-2</v>
      </c>
      <c r="D119" s="136"/>
      <c r="E119"/>
    </row>
    <row r="120" spans="1:5" x14ac:dyDescent="0.25">
      <c r="A120" s="78">
        <v>117</v>
      </c>
      <c r="B120" s="75">
        <v>16.628392857142821</v>
      </c>
      <c r="C120" s="141">
        <v>2.95000152205948E-2</v>
      </c>
      <c r="D120" s="136"/>
      <c r="E120"/>
    </row>
    <row r="121" spans="1:5" x14ac:dyDescent="0.25">
      <c r="A121" s="78">
        <v>118</v>
      </c>
      <c r="B121" s="75">
        <v>18.155892857142849</v>
      </c>
      <c r="C121" s="141">
        <v>2.9500015220594509E-2</v>
      </c>
      <c r="D121" s="136"/>
      <c r="E121"/>
    </row>
    <row r="122" spans="1:5" x14ac:dyDescent="0.25">
      <c r="A122" s="78">
        <v>119</v>
      </c>
      <c r="B122" s="75">
        <v>18.732857142857171</v>
      </c>
      <c r="C122" s="141">
        <v>2.9500015220593929E-2</v>
      </c>
      <c r="D122" s="136"/>
      <c r="E122"/>
    </row>
    <row r="123" spans="1:5" x14ac:dyDescent="0.25">
      <c r="A123" s="78">
        <v>120</v>
      </c>
      <c r="B123" s="75">
        <v>18.156696428571419</v>
      </c>
      <c r="C123" s="141">
        <v>6.5564324502911898E-3</v>
      </c>
      <c r="D123" s="136"/>
      <c r="E123"/>
    </row>
    <row r="124" spans="1:5" x14ac:dyDescent="0.25">
      <c r="A124" s="78">
        <v>121</v>
      </c>
      <c r="B124" s="75">
        <v>17.43348214285713</v>
      </c>
      <c r="C124" s="141">
        <v>6.5564324502899278E-3</v>
      </c>
      <c r="D124" s="136"/>
      <c r="E124"/>
    </row>
    <row r="125" spans="1:5" x14ac:dyDescent="0.25">
      <c r="A125" s="78">
        <v>122</v>
      </c>
      <c r="B125" s="75">
        <v>16.42526785714287</v>
      </c>
      <c r="C125" s="141">
        <v>6.556432450287814E-3</v>
      </c>
      <c r="D125" s="136"/>
      <c r="E125"/>
    </row>
    <row r="126" spans="1:5" x14ac:dyDescent="0.25">
      <c r="A126" s="78">
        <v>123</v>
      </c>
      <c r="B126" s="75">
        <v>14.880625000000011</v>
      </c>
      <c r="C126" s="141">
        <v>6.5564324502875417E-3</v>
      </c>
      <c r="D126" s="136"/>
      <c r="E126"/>
    </row>
    <row r="127" spans="1:5" x14ac:dyDescent="0.25">
      <c r="A127" s="78">
        <v>124</v>
      </c>
      <c r="B127" s="75">
        <v>12.533125000000039</v>
      </c>
      <c r="C127" s="141">
        <v>6.5564324502838944E-3</v>
      </c>
      <c r="D127" s="136"/>
      <c r="E127"/>
    </row>
    <row r="128" spans="1:5" x14ac:dyDescent="0.25">
      <c r="A128" s="78">
        <v>125</v>
      </c>
      <c r="B128" s="75">
        <v>9.8806250000000126</v>
      </c>
      <c r="C128" s="141">
        <v>4.6875002804111273E-3</v>
      </c>
      <c r="D128" s="136"/>
      <c r="E128"/>
    </row>
    <row r="129" spans="1:5" x14ac:dyDescent="0.25">
      <c r="A129" s="78">
        <v>126</v>
      </c>
      <c r="B129" s="75">
        <v>7.3531249999999897</v>
      </c>
      <c r="C129" s="141">
        <v>2.8185681105323281E-3</v>
      </c>
      <c r="D129" s="136"/>
      <c r="E129"/>
    </row>
    <row r="130" spans="1:5" x14ac:dyDescent="0.25">
      <c r="A130" s="78">
        <v>127</v>
      </c>
      <c r="B130" s="75">
        <v>5.5357142857142856</v>
      </c>
      <c r="C130" s="141">
        <v>9.4963594065352805E-4</v>
      </c>
      <c r="D130" s="136"/>
      <c r="E130"/>
    </row>
    <row r="131" spans="1:5" x14ac:dyDescent="0.25">
      <c r="A131" s="78">
        <v>128</v>
      </c>
      <c r="B131" s="75">
        <v>3.9375</v>
      </c>
      <c r="C131" s="141">
        <v>-9.1929622922527245E-4</v>
      </c>
      <c r="D131" s="136"/>
      <c r="E131"/>
    </row>
    <row r="132" spans="1:5" x14ac:dyDescent="0.25">
      <c r="A132" s="78">
        <v>129</v>
      </c>
      <c r="B132" s="75">
        <v>2.3928571428571428</v>
      </c>
      <c r="C132" s="141">
        <v>-2.7882283991040729E-3</v>
      </c>
      <c r="D132" s="136"/>
      <c r="E132"/>
    </row>
    <row r="133" spans="1:5" x14ac:dyDescent="0.25">
      <c r="A133" s="78">
        <v>130</v>
      </c>
      <c r="B133" s="75">
        <v>1.071428571428571</v>
      </c>
      <c r="C133" s="141">
        <v>-2.7882283991040899E-3</v>
      </c>
      <c r="D133" s="136"/>
      <c r="E133"/>
    </row>
    <row r="134" spans="1:5" x14ac:dyDescent="0.25">
      <c r="A134" s="78">
        <v>131</v>
      </c>
      <c r="B134" s="75">
        <v>0.39285714285714279</v>
      </c>
      <c r="C134" s="141">
        <v>-2.7882283991041072E-3</v>
      </c>
      <c r="D134" s="136"/>
      <c r="E134"/>
    </row>
    <row r="135" spans="1:5" x14ac:dyDescent="0.25">
      <c r="A135" s="78">
        <v>132</v>
      </c>
      <c r="B135" s="75">
        <v>0</v>
      </c>
      <c r="C135" s="141">
        <v>-2.7882283991041241E-3</v>
      </c>
      <c r="D135" s="136"/>
      <c r="E135"/>
    </row>
    <row r="136" spans="1:5" x14ac:dyDescent="0.25">
      <c r="A136" s="78">
        <v>133</v>
      </c>
      <c r="B136" s="75">
        <v>0</v>
      </c>
      <c r="C136" s="141">
        <v>-2.788228399104141E-3</v>
      </c>
      <c r="D136" s="136"/>
      <c r="E136"/>
    </row>
    <row r="137" spans="1:5" x14ac:dyDescent="0.25">
      <c r="A137" s="78">
        <v>134</v>
      </c>
      <c r="B137" s="75">
        <v>0</v>
      </c>
      <c r="C137" s="141">
        <v>-2.7882283991041579E-3</v>
      </c>
      <c r="D137" s="136"/>
      <c r="E137"/>
    </row>
    <row r="138" spans="1:5" x14ac:dyDescent="0.25">
      <c r="A138" s="78">
        <v>135</v>
      </c>
      <c r="B138" s="75">
        <v>0</v>
      </c>
      <c r="C138" s="141">
        <v>-2.7882283991041749E-3</v>
      </c>
      <c r="D138" s="136"/>
      <c r="E138"/>
    </row>
    <row r="139" spans="1:5" x14ac:dyDescent="0.25">
      <c r="A139" s="78">
        <v>136</v>
      </c>
      <c r="B139" s="75">
        <v>0</v>
      </c>
      <c r="C139" s="141">
        <v>-2.7882283991041931E-3</v>
      </c>
      <c r="D139" s="136"/>
      <c r="E139"/>
    </row>
    <row r="140" spans="1:5" x14ac:dyDescent="0.25">
      <c r="A140" s="78">
        <v>137</v>
      </c>
      <c r="B140" s="75">
        <v>0</v>
      </c>
      <c r="C140" s="141">
        <v>-2.78822839910421E-3</v>
      </c>
      <c r="D140" s="136"/>
      <c r="E140"/>
    </row>
    <row r="141" spans="1:5" x14ac:dyDescent="0.25">
      <c r="A141" s="78">
        <v>138</v>
      </c>
      <c r="B141" s="75">
        <v>0</v>
      </c>
      <c r="C141" s="141">
        <v>-2.7882283991042269E-3</v>
      </c>
      <c r="D141" s="136"/>
      <c r="E141"/>
    </row>
    <row r="142" spans="1:5" x14ac:dyDescent="0.25">
      <c r="A142" s="78">
        <v>139</v>
      </c>
      <c r="B142" s="75">
        <v>0</v>
      </c>
      <c r="C142" s="141">
        <v>-2.7882283991042438E-3</v>
      </c>
      <c r="D142" s="136"/>
      <c r="E142"/>
    </row>
    <row r="143" spans="1:5" x14ac:dyDescent="0.25">
      <c r="A143" s="78">
        <v>140</v>
      </c>
      <c r="B143" s="75">
        <v>0</v>
      </c>
      <c r="C143" s="141">
        <v>-2.7882283991042612E-3</v>
      </c>
      <c r="D143" s="136"/>
      <c r="E143"/>
    </row>
    <row r="144" spans="1:5" x14ac:dyDescent="0.25">
      <c r="A144" s="78">
        <v>141</v>
      </c>
      <c r="B144" s="75">
        <v>0</v>
      </c>
      <c r="C144" s="141">
        <v>-2.7882283991042781E-3</v>
      </c>
      <c r="D144" s="136"/>
      <c r="E144"/>
    </row>
    <row r="145" spans="1:5" x14ac:dyDescent="0.25">
      <c r="A145" s="78">
        <v>142</v>
      </c>
      <c r="B145" s="75">
        <v>0</v>
      </c>
      <c r="C145" s="141">
        <v>-2.788228399104295E-3</v>
      </c>
      <c r="D145" s="136"/>
      <c r="E145"/>
    </row>
    <row r="146" spans="1:5" x14ac:dyDescent="0.25">
      <c r="A146" s="78">
        <v>143</v>
      </c>
      <c r="B146" s="75">
        <v>0</v>
      </c>
      <c r="C146" s="141">
        <v>-2.7882283991043119E-3</v>
      </c>
      <c r="D146" s="136"/>
      <c r="E146"/>
    </row>
    <row r="147" spans="1:5" x14ac:dyDescent="0.25">
      <c r="A147" s="78">
        <v>144</v>
      </c>
      <c r="B147" s="75">
        <v>0</v>
      </c>
      <c r="C147" s="141">
        <v>-2.7882283991043288E-3</v>
      </c>
      <c r="D147" s="136"/>
      <c r="E147"/>
    </row>
    <row r="148" spans="1:5" x14ac:dyDescent="0.25">
      <c r="A148" s="78">
        <v>145</v>
      </c>
      <c r="B148" s="75">
        <v>0</v>
      </c>
      <c r="C148" s="141">
        <v>-2.7882283991043462E-3</v>
      </c>
      <c r="D148" s="136"/>
      <c r="E148"/>
    </row>
    <row r="149" spans="1:5" x14ac:dyDescent="0.25">
      <c r="A149" s="78">
        <v>146</v>
      </c>
      <c r="B149" s="75">
        <v>0</v>
      </c>
      <c r="C149" s="141">
        <v>-2.7882283991043639E-3</v>
      </c>
      <c r="D149" s="136"/>
      <c r="E149"/>
    </row>
    <row r="150" spans="1:5" x14ac:dyDescent="0.25">
      <c r="A150" s="78">
        <v>147</v>
      </c>
      <c r="B150" s="75">
        <v>0</v>
      </c>
      <c r="C150" s="141">
        <v>-2.78822839910438E-3</v>
      </c>
      <c r="D150" s="136"/>
      <c r="E150"/>
    </row>
    <row r="151" spans="1:5" x14ac:dyDescent="0.25">
      <c r="A151" s="78">
        <v>148</v>
      </c>
      <c r="B151" s="75">
        <v>0</v>
      </c>
      <c r="C151" s="141">
        <v>-2.7882283991043982E-3</v>
      </c>
      <c r="D151" s="136"/>
      <c r="E151"/>
    </row>
    <row r="152" spans="1:5" x14ac:dyDescent="0.25">
      <c r="A152" s="78">
        <v>149</v>
      </c>
      <c r="B152" s="75">
        <v>0</v>
      </c>
      <c r="C152" s="141">
        <v>-2.7882283991044151E-3</v>
      </c>
      <c r="D152" s="136"/>
      <c r="E152"/>
    </row>
    <row r="153" spans="1:5" x14ac:dyDescent="0.25">
      <c r="A153" s="78">
        <v>150</v>
      </c>
      <c r="B153" s="75">
        <v>0</v>
      </c>
      <c r="C153" s="141">
        <v>-2.788228399104432E-3</v>
      </c>
      <c r="D153" s="136"/>
      <c r="E153"/>
    </row>
    <row r="154" spans="1:5" x14ac:dyDescent="0.25">
      <c r="A154" s="78">
        <v>151</v>
      </c>
      <c r="B154" s="75">
        <v>0</v>
      </c>
      <c r="C154" s="141">
        <v>-2.7882283991044489E-3</v>
      </c>
      <c r="D154" s="136"/>
      <c r="E154"/>
    </row>
    <row r="155" spans="1:5" x14ac:dyDescent="0.25">
      <c r="A155" s="78">
        <v>152</v>
      </c>
      <c r="B155" s="75">
        <v>0</v>
      </c>
      <c r="C155" s="141">
        <v>-2.7882283991044659E-3</v>
      </c>
      <c r="D155" s="136"/>
      <c r="E155"/>
    </row>
    <row r="156" spans="1:5" x14ac:dyDescent="0.25">
      <c r="A156" s="78">
        <v>153</v>
      </c>
      <c r="B156" s="75">
        <v>0</v>
      </c>
      <c r="C156" s="141">
        <v>-2.7882283991044832E-3</v>
      </c>
      <c r="D156" s="136"/>
      <c r="E156"/>
    </row>
    <row r="157" spans="1:5" x14ac:dyDescent="0.25">
      <c r="A157" s="78">
        <v>154</v>
      </c>
      <c r="B157" s="75">
        <v>0</v>
      </c>
      <c r="C157" s="141">
        <v>-2.7882283991045001E-3</v>
      </c>
      <c r="D157" s="136"/>
      <c r="E157"/>
    </row>
    <row r="158" spans="1:5" x14ac:dyDescent="0.25">
      <c r="A158" s="78">
        <v>155</v>
      </c>
      <c r="B158" s="75">
        <v>0</v>
      </c>
      <c r="C158" s="141">
        <v>-2.788228399104517E-3</v>
      </c>
      <c r="D158" s="136"/>
      <c r="E158"/>
    </row>
    <row r="159" spans="1:5" x14ac:dyDescent="0.25">
      <c r="A159" s="78">
        <v>156</v>
      </c>
      <c r="B159" s="75">
        <v>0</v>
      </c>
      <c r="C159" s="141">
        <v>-2.7882283991045339E-3</v>
      </c>
      <c r="D159" s="136"/>
      <c r="E159"/>
    </row>
    <row r="160" spans="1:5" x14ac:dyDescent="0.25">
      <c r="A160" s="78">
        <v>157</v>
      </c>
      <c r="B160" s="75">
        <v>0</v>
      </c>
      <c r="C160" s="141">
        <v>-2.7882283991045509E-3</v>
      </c>
      <c r="D160" s="136"/>
      <c r="E160"/>
    </row>
    <row r="161" spans="1:5" x14ac:dyDescent="0.25">
      <c r="A161" s="78">
        <v>158</v>
      </c>
      <c r="B161" s="75">
        <v>0</v>
      </c>
      <c r="C161" s="141">
        <v>-2.7882283991045691E-3</v>
      </c>
      <c r="D161" s="136"/>
      <c r="E161"/>
    </row>
    <row r="162" spans="1:5" x14ac:dyDescent="0.25">
      <c r="A162" s="78">
        <v>159</v>
      </c>
      <c r="B162" s="75">
        <v>0</v>
      </c>
      <c r="C162" s="141">
        <v>-2.788228399104586E-3</v>
      </c>
      <c r="D162" s="136"/>
      <c r="E162"/>
    </row>
    <row r="163" spans="1:5" x14ac:dyDescent="0.25">
      <c r="A163" s="78">
        <v>160</v>
      </c>
      <c r="B163" s="75">
        <v>0</v>
      </c>
      <c r="C163" s="141">
        <v>-2.788228399104602E-3</v>
      </c>
      <c r="D163" s="136"/>
      <c r="E163"/>
    </row>
    <row r="164" spans="1:5" x14ac:dyDescent="0.25">
      <c r="A164" s="78">
        <v>161</v>
      </c>
      <c r="B164" s="75">
        <v>0</v>
      </c>
      <c r="C164" s="141">
        <v>-2.7882283991046198E-3</v>
      </c>
      <c r="D164" s="136"/>
      <c r="E164"/>
    </row>
    <row r="165" spans="1:5" x14ac:dyDescent="0.25">
      <c r="A165" s="78">
        <v>162</v>
      </c>
      <c r="B165" s="75">
        <v>0</v>
      </c>
      <c r="C165" s="141">
        <v>-2.7882283991046372E-3</v>
      </c>
      <c r="D165" s="136"/>
      <c r="E165"/>
    </row>
    <row r="166" spans="1:5" x14ac:dyDescent="0.25">
      <c r="A166" s="78">
        <v>163</v>
      </c>
      <c r="B166" s="75">
        <v>0</v>
      </c>
      <c r="C166" s="141">
        <v>-2.7882283991046541E-3</v>
      </c>
      <c r="D166" s="136"/>
      <c r="E166"/>
    </row>
    <row r="167" spans="1:5" x14ac:dyDescent="0.25">
      <c r="A167" s="78">
        <v>164</v>
      </c>
      <c r="B167" s="75">
        <v>0</v>
      </c>
      <c r="C167" s="141">
        <v>-2.788228399104671E-3</v>
      </c>
      <c r="D167" s="136"/>
      <c r="E167"/>
    </row>
    <row r="168" spans="1:5" x14ac:dyDescent="0.25">
      <c r="A168" s="78">
        <v>165</v>
      </c>
      <c r="B168" s="75">
        <v>0</v>
      </c>
      <c r="C168" s="141">
        <v>-2.7882283991046879E-3</v>
      </c>
      <c r="D168" s="136"/>
      <c r="E168"/>
    </row>
    <row r="169" spans="1:5" x14ac:dyDescent="0.25">
      <c r="A169" s="78">
        <v>166</v>
      </c>
      <c r="B169" s="75">
        <v>0</v>
      </c>
      <c r="C169" s="141">
        <v>-2.7882283991047048E-3</v>
      </c>
      <c r="D169" s="136"/>
      <c r="E169"/>
    </row>
    <row r="170" spans="1:5" x14ac:dyDescent="0.25">
      <c r="A170" s="78">
        <v>167</v>
      </c>
      <c r="B170" s="75">
        <v>0</v>
      </c>
      <c r="C170" s="141">
        <v>-2.7882283991047222E-3</v>
      </c>
      <c r="D170" s="136"/>
      <c r="E170"/>
    </row>
    <row r="171" spans="1:5" x14ac:dyDescent="0.25">
      <c r="A171" s="78">
        <v>168</v>
      </c>
      <c r="B171" s="75">
        <v>0</v>
      </c>
      <c r="C171" s="141">
        <v>-2.7882283991047399E-3</v>
      </c>
      <c r="D171" s="136"/>
      <c r="E171"/>
    </row>
    <row r="172" spans="1:5" x14ac:dyDescent="0.25">
      <c r="A172" s="78">
        <v>169</v>
      </c>
      <c r="B172" s="75">
        <v>0</v>
      </c>
      <c r="C172" s="141">
        <v>-2.788228399104756E-3</v>
      </c>
      <c r="D172" s="136"/>
      <c r="E172"/>
    </row>
    <row r="173" spans="1:5" x14ac:dyDescent="0.25">
      <c r="A173" s="78">
        <v>170</v>
      </c>
      <c r="B173" s="75">
        <v>0</v>
      </c>
      <c r="C173" s="141">
        <v>-2.7882283991047729E-3</v>
      </c>
      <c r="D173" s="136"/>
      <c r="E173"/>
    </row>
    <row r="174" spans="1:5" x14ac:dyDescent="0.25">
      <c r="A174" s="78">
        <v>171</v>
      </c>
      <c r="B174" s="75">
        <v>0</v>
      </c>
      <c r="C174" s="141">
        <v>-2.7882283991047911E-3</v>
      </c>
      <c r="D174" s="136"/>
      <c r="E174"/>
    </row>
    <row r="175" spans="1:5" x14ac:dyDescent="0.25">
      <c r="A175" s="78">
        <v>172</v>
      </c>
      <c r="B175" s="75">
        <v>0</v>
      </c>
      <c r="C175" s="141">
        <v>-2.788228399104808E-3</v>
      </c>
      <c r="D175" s="136"/>
      <c r="E175"/>
    </row>
    <row r="176" spans="1:5" x14ac:dyDescent="0.25">
      <c r="A176" s="78">
        <v>173</v>
      </c>
      <c r="B176" s="75">
        <v>0</v>
      </c>
      <c r="C176" s="141">
        <v>-2.7882283991048249E-3</v>
      </c>
      <c r="D176" s="136"/>
      <c r="E176"/>
    </row>
    <row r="177" spans="1:5" x14ac:dyDescent="0.25">
      <c r="A177" s="78">
        <v>174</v>
      </c>
      <c r="B177" s="75">
        <v>0</v>
      </c>
      <c r="C177" s="141">
        <v>-2.7882283991048419E-3</v>
      </c>
      <c r="D177" s="136"/>
      <c r="E177"/>
    </row>
    <row r="178" spans="1:5" x14ac:dyDescent="0.25">
      <c r="A178" s="78">
        <v>175</v>
      </c>
      <c r="B178" s="75">
        <v>0</v>
      </c>
      <c r="C178" s="141">
        <v>-2.7882283991048592E-3</v>
      </c>
      <c r="D178" s="136"/>
      <c r="E178"/>
    </row>
    <row r="179" spans="1:5" x14ac:dyDescent="0.25">
      <c r="A179" s="78">
        <v>176</v>
      </c>
      <c r="B179" s="75">
        <v>0</v>
      </c>
      <c r="C179" s="141">
        <v>-2.7882283991048761E-3</v>
      </c>
      <c r="D179" s="136"/>
      <c r="E179"/>
    </row>
    <row r="180" spans="1:5" x14ac:dyDescent="0.25">
      <c r="A180" s="78">
        <v>177</v>
      </c>
      <c r="B180" s="75">
        <v>0</v>
      </c>
      <c r="C180" s="141">
        <v>-2.788228399104893E-3</v>
      </c>
      <c r="D180" s="136"/>
      <c r="E180"/>
    </row>
    <row r="181" spans="1:5" x14ac:dyDescent="0.25">
      <c r="A181" s="78">
        <v>178</v>
      </c>
      <c r="B181" s="75">
        <v>0</v>
      </c>
      <c r="C181" s="141">
        <v>-2.7882283991049099E-3</v>
      </c>
      <c r="D181" s="136"/>
      <c r="E181"/>
    </row>
    <row r="182" spans="1:5" x14ac:dyDescent="0.25">
      <c r="A182" s="78">
        <v>179</v>
      </c>
      <c r="B182" s="75">
        <v>0</v>
      </c>
      <c r="C182" s="141">
        <v>-2.7882283991049269E-3</v>
      </c>
      <c r="D182" s="136"/>
      <c r="E182"/>
    </row>
    <row r="183" spans="1:5" x14ac:dyDescent="0.25">
      <c r="A183" s="78">
        <v>180</v>
      </c>
      <c r="B183" s="75">
        <v>0</v>
      </c>
      <c r="C183" s="141">
        <v>-2.7882283991049442E-3</v>
      </c>
      <c r="D183" s="136"/>
      <c r="E183"/>
    </row>
    <row r="184" spans="1:5" x14ac:dyDescent="0.25">
      <c r="A184" s="78">
        <v>181</v>
      </c>
      <c r="B184" s="75">
        <v>0</v>
      </c>
      <c r="C184" s="141">
        <v>-2.788228399104962E-3</v>
      </c>
      <c r="D184" s="136"/>
      <c r="E184"/>
    </row>
    <row r="185" spans="1:5" x14ac:dyDescent="0.25">
      <c r="A185" s="78">
        <v>182</v>
      </c>
      <c r="B185" s="75">
        <v>0</v>
      </c>
      <c r="C185" s="141">
        <v>-2.788228399104978E-3</v>
      </c>
      <c r="D185" s="136"/>
      <c r="E185"/>
    </row>
    <row r="186" spans="1:5" x14ac:dyDescent="0.25">
      <c r="A186" s="78">
        <v>183</v>
      </c>
      <c r="B186" s="75">
        <v>0</v>
      </c>
      <c r="C186" s="141">
        <v>-2.7882283991049958E-3</v>
      </c>
      <c r="D186" s="136"/>
      <c r="E186"/>
    </row>
    <row r="187" spans="1:5" x14ac:dyDescent="0.25">
      <c r="A187" s="78">
        <v>184</v>
      </c>
      <c r="B187" s="75">
        <v>0.8392857142857143</v>
      </c>
      <c r="C187" s="141">
        <v>-2.7882283991050132E-3</v>
      </c>
      <c r="D187" s="136"/>
      <c r="E187"/>
    </row>
    <row r="188" spans="1:5" x14ac:dyDescent="0.25">
      <c r="A188" s="78">
        <v>185</v>
      </c>
      <c r="B188" s="75">
        <v>2.285714285714286</v>
      </c>
      <c r="C188" s="141">
        <v>-2.7882283991050301E-3</v>
      </c>
      <c r="D188" s="136"/>
      <c r="E188"/>
    </row>
    <row r="189" spans="1:5" x14ac:dyDescent="0.25">
      <c r="A189" s="78">
        <v>186</v>
      </c>
      <c r="B189" s="75">
        <v>4.1607142857142856</v>
      </c>
      <c r="C189" s="141">
        <v>-2.788228399105047E-3</v>
      </c>
      <c r="D189" s="136"/>
      <c r="E189"/>
    </row>
    <row r="190" spans="1:5" x14ac:dyDescent="0.25">
      <c r="A190" s="78">
        <v>187</v>
      </c>
      <c r="B190" s="75">
        <v>6.2725892857143197</v>
      </c>
      <c r="C190" s="141">
        <v>-2.7882283991050639E-3</v>
      </c>
      <c r="D190" s="136"/>
      <c r="E190"/>
    </row>
    <row r="191" spans="1:5" x14ac:dyDescent="0.25">
      <c r="A191" s="78">
        <v>188</v>
      </c>
      <c r="B191" s="75">
        <v>8.5845535714285379</v>
      </c>
      <c r="C191" s="141">
        <v>-2.7882283991050808E-3</v>
      </c>
      <c r="D191" s="136"/>
      <c r="E191"/>
    </row>
    <row r="192" spans="1:5" x14ac:dyDescent="0.25">
      <c r="A192" s="78">
        <v>189</v>
      </c>
      <c r="B192" s="75">
        <v>10.93696428571422</v>
      </c>
      <c r="C192" s="141">
        <v>-2.7882283991050982E-3</v>
      </c>
      <c r="D192" s="136"/>
      <c r="E192"/>
    </row>
    <row r="193" spans="1:5" x14ac:dyDescent="0.25">
      <c r="A193" s="78">
        <v>190</v>
      </c>
      <c r="B193" s="75">
        <v>13.91491071428568</v>
      </c>
      <c r="C193" s="141">
        <v>-5.5975120483219478E-3</v>
      </c>
      <c r="D193" s="136"/>
      <c r="E193"/>
    </row>
    <row r="194" spans="1:5" x14ac:dyDescent="0.25">
      <c r="A194" s="78">
        <v>191</v>
      </c>
      <c r="B194" s="75">
        <v>16.388660714285749</v>
      </c>
      <c r="C194" s="141">
        <v>-8.4067956975353592E-3</v>
      </c>
      <c r="D194" s="136"/>
      <c r="E194"/>
    </row>
    <row r="195" spans="1:5" x14ac:dyDescent="0.25">
      <c r="A195" s="78">
        <v>192</v>
      </c>
      <c r="B195" s="75">
        <v>18.289910714285678</v>
      </c>
      <c r="C195" s="141">
        <v>-8.4067956975374357E-3</v>
      </c>
      <c r="D195" s="136"/>
      <c r="E195"/>
    </row>
    <row r="196" spans="1:5" x14ac:dyDescent="0.25">
      <c r="A196" s="78">
        <v>193</v>
      </c>
      <c r="B196" s="75">
        <v>19.481607142857079</v>
      </c>
      <c r="C196" s="141">
        <v>-8.4067956975387974E-3</v>
      </c>
      <c r="D196" s="136"/>
      <c r="E196"/>
    </row>
    <row r="197" spans="1:5" x14ac:dyDescent="0.25">
      <c r="A197" s="78">
        <v>194</v>
      </c>
      <c r="B197" s="75">
        <v>20.155446428571331</v>
      </c>
      <c r="C197" s="141">
        <v>-8.4067956975389622E-3</v>
      </c>
      <c r="D197" s="136"/>
      <c r="E197"/>
    </row>
    <row r="198" spans="1:5" x14ac:dyDescent="0.25">
      <c r="A198" s="78">
        <v>195</v>
      </c>
      <c r="B198" s="75">
        <v>20.6552678571428</v>
      </c>
      <c r="C198" s="141">
        <v>-8.4067956975389622E-3</v>
      </c>
      <c r="D198" s="136"/>
      <c r="E198"/>
    </row>
    <row r="199" spans="1:5" x14ac:dyDescent="0.25">
      <c r="A199" s="78">
        <v>196</v>
      </c>
      <c r="B199" s="75">
        <v>21.342678571428539</v>
      </c>
      <c r="C199" s="141">
        <v>-8.4067956975389622E-3</v>
      </c>
      <c r="D199" s="136"/>
      <c r="E199"/>
    </row>
    <row r="200" spans="1:5" x14ac:dyDescent="0.25">
      <c r="A200" s="78">
        <v>197</v>
      </c>
      <c r="B200" s="75">
        <v>21.7802678571428</v>
      </c>
      <c r="C200" s="141">
        <v>-8.4067956975389622E-3</v>
      </c>
      <c r="D200" s="136"/>
      <c r="E200"/>
    </row>
    <row r="201" spans="1:5" x14ac:dyDescent="0.25">
      <c r="A201" s="78">
        <v>198</v>
      </c>
      <c r="B201" s="75">
        <v>22.716517857142708</v>
      </c>
      <c r="C201" s="141">
        <v>-8.4067956975389622E-3</v>
      </c>
      <c r="D201" s="136"/>
      <c r="E201"/>
    </row>
    <row r="202" spans="1:5" x14ac:dyDescent="0.25">
      <c r="A202" s="78">
        <v>199</v>
      </c>
      <c r="B202" s="75">
        <v>24.28848214285706</v>
      </c>
      <c r="C202" s="141">
        <v>-8.4067956975389622E-3</v>
      </c>
      <c r="D202" s="136"/>
      <c r="E202"/>
    </row>
    <row r="203" spans="1:5" x14ac:dyDescent="0.25">
      <c r="A203" s="78">
        <v>200</v>
      </c>
      <c r="B203" s="75">
        <v>26.164107142857109</v>
      </c>
      <c r="C203" s="141">
        <v>-8.4067956975389622E-3</v>
      </c>
      <c r="D203" s="136"/>
      <c r="E203"/>
    </row>
    <row r="204" spans="1:5" x14ac:dyDescent="0.25">
      <c r="A204" s="78">
        <v>201</v>
      </c>
      <c r="B204" s="75">
        <v>28.482142857142861</v>
      </c>
      <c r="C204" s="141">
        <v>-8.4067956975389622E-3</v>
      </c>
      <c r="D204" s="136"/>
      <c r="E204"/>
    </row>
    <row r="205" spans="1:5" x14ac:dyDescent="0.25">
      <c r="A205" s="78">
        <v>202</v>
      </c>
      <c r="B205" s="75">
        <v>31.161428571428591</v>
      </c>
      <c r="C205" s="141">
        <v>-8.4067956975389622E-3</v>
      </c>
      <c r="D205" s="136"/>
      <c r="E205"/>
    </row>
    <row r="206" spans="1:5" x14ac:dyDescent="0.25">
      <c r="A206" s="78">
        <v>203</v>
      </c>
      <c r="B206" s="75">
        <v>33.742500000000049</v>
      </c>
      <c r="C206" s="141">
        <v>-8.4067956975374357E-3</v>
      </c>
      <c r="D206" s="136"/>
      <c r="E206"/>
    </row>
    <row r="207" spans="1:5" x14ac:dyDescent="0.25">
      <c r="A207" s="78">
        <v>204</v>
      </c>
      <c r="B207" s="75">
        <v>35.943750000000058</v>
      </c>
      <c r="C207" s="141">
        <v>-8.4067956975353592E-3</v>
      </c>
      <c r="D207" s="136"/>
      <c r="E207"/>
    </row>
    <row r="208" spans="1:5" x14ac:dyDescent="0.25">
      <c r="A208" s="78">
        <v>205</v>
      </c>
      <c r="B208" s="75">
        <v>37.279023109243752</v>
      </c>
      <c r="C208" s="141">
        <v>1.135536857933013E-3</v>
      </c>
      <c r="D208" s="136"/>
      <c r="E208"/>
    </row>
    <row r="209" spans="1:5" x14ac:dyDescent="0.25">
      <c r="A209" s="78">
        <v>206</v>
      </c>
      <c r="B209" s="75">
        <v>37.93080882352946</v>
      </c>
      <c r="C209" s="141">
        <v>3.4910070759810279E-3</v>
      </c>
      <c r="D209" s="136"/>
      <c r="E209"/>
    </row>
    <row r="210" spans="1:5" x14ac:dyDescent="0.25">
      <c r="A210" s="78">
        <v>207</v>
      </c>
      <c r="B210" s="75">
        <v>38.533130252100882</v>
      </c>
      <c r="C210" s="141">
        <v>3.4910070759810279E-3</v>
      </c>
      <c r="D210" s="136"/>
      <c r="E210"/>
    </row>
    <row r="211" spans="1:5" x14ac:dyDescent="0.25">
      <c r="A211" s="78">
        <v>208</v>
      </c>
      <c r="B211" s="75">
        <v>38.947237394957988</v>
      </c>
      <c r="C211" s="141">
        <v>3.4910070759810279E-3</v>
      </c>
      <c r="D211" s="136"/>
      <c r="E211"/>
    </row>
    <row r="212" spans="1:5" x14ac:dyDescent="0.25">
      <c r="A212" s="78">
        <v>209</v>
      </c>
      <c r="B212" s="75">
        <v>39.107951680672272</v>
      </c>
      <c r="C212" s="141">
        <v>3.4910070759810279E-3</v>
      </c>
      <c r="D212" s="136"/>
      <c r="E212"/>
    </row>
    <row r="213" spans="1:5" x14ac:dyDescent="0.25">
      <c r="A213" s="78">
        <v>210</v>
      </c>
      <c r="B213" s="75">
        <v>39.428576680672272</v>
      </c>
      <c r="C213" s="141">
        <v>3.4910070759810279E-3</v>
      </c>
      <c r="D213" s="136"/>
      <c r="E213"/>
    </row>
    <row r="214" spans="1:5" x14ac:dyDescent="0.25">
      <c r="A214" s="78">
        <v>211</v>
      </c>
      <c r="B214" s="75">
        <v>39.843438774024428</v>
      </c>
      <c r="C214" s="141">
        <v>3.4910070759810279E-3</v>
      </c>
      <c r="D214" s="136"/>
      <c r="E214"/>
    </row>
    <row r="215" spans="1:5" x14ac:dyDescent="0.25">
      <c r="A215" s="78">
        <v>212</v>
      </c>
      <c r="B215" s="75">
        <v>40.302987093352137</v>
      </c>
      <c r="C215" s="141">
        <v>3.4910070759810279E-3</v>
      </c>
      <c r="D215" s="136"/>
      <c r="E215"/>
    </row>
    <row r="216" spans="1:5" x14ac:dyDescent="0.25">
      <c r="A216" s="78">
        <v>213</v>
      </c>
      <c r="B216" s="75">
        <v>40.914237093352128</v>
      </c>
      <c r="C216" s="141">
        <v>3.4910070759810279E-3</v>
      </c>
      <c r="D216" s="136"/>
      <c r="E216"/>
    </row>
    <row r="217" spans="1:5" x14ac:dyDescent="0.25">
      <c r="A217" s="78">
        <v>214</v>
      </c>
      <c r="B217" s="75">
        <v>41.507540664780713</v>
      </c>
      <c r="C217" s="141">
        <v>3.4910070759810279E-3</v>
      </c>
      <c r="D217" s="136"/>
      <c r="E217"/>
    </row>
    <row r="218" spans="1:5" x14ac:dyDescent="0.25">
      <c r="A218" s="78">
        <v>215</v>
      </c>
      <c r="B218" s="75">
        <v>42.420040664780672</v>
      </c>
      <c r="C218" s="141">
        <v>3.4910070759810279E-3</v>
      </c>
      <c r="D218" s="136"/>
      <c r="E218"/>
    </row>
    <row r="219" spans="1:5" x14ac:dyDescent="0.25">
      <c r="A219" s="78">
        <v>216</v>
      </c>
      <c r="B219" s="75">
        <v>43.508433521923749</v>
      </c>
      <c r="C219" s="141">
        <v>3.4910070759810279E-3</v>
      </c>
      <c r="D219" s="136"/>
      <c r="E219"/>
    </row>
    <row r="220" spans="1:5" x14ac:dyDescent="0.25">
      <c r="A220" s="78">
        <v>217</v>
      </c>
      <c r="B220" s="75">
        <v>44.316915664780879</v>
      </c>
      <c r="C220" s="141">
        <v>-1.1683726338376299E-2</v>
      </c>
      <c r="D220" s="136"/>
      <c r="E220"/>
    </row>
    <row r="221" spans="1:5" x14ac:dyDescent="0.25">
      <c r="A221" s="78">
        <v>218</v>
      </c>
      <c r="B221" s="75">
        <v>45.079910714285823</v>
      </c>
      <c r="C221" s="141">
        <v>-1.1683726338377391E-2</v>
      </c>
      <c r="D221" s="136"/>
      <c r="E221"/>
    </row>
    <row r="222" spans="1:5" x14ac:dyDescent="0.25">
      <c r="A222" s="78">
        <v>219</v>
      </c>
      <c r="B222" s="75">
        <v>45.834473039215872</v>
      </c>
      <c r="C222" s="141">
        <v>-1.168372633837933E-2</v>
      </c>
      <c r="D222" s="136"/>
      <c r="E222"/>
    </row>
    <row r="223" spans="1:5" x14ac:dyDescent="0.25">
      <c r="A223" s="78">
        <v>220</v>
      </c>
      <c r="B223" s="75">
        <v>46.552607763402627</v>
      </c>
      <c r="C223" s="141">
        <v>-1.168372633837933E-2</v>
      </c>
      <c r="D223" s="136"/>
      <c r="E223"/>
    </row>
    <row r="224" spans="1:5" x14ac:dyDescent="0.25">
      <c r="A224" s="78">
        <v>221</v>
      </c>
      <c r="B224" s="75">
        <v>47.440375620545552</v>
      </c>
      <c r="C224" s="141">
        <v>-1.6372517579129948E-2</v>
      </c>
      <c r="D224" s="136"/>
      <c r="E224"/>
    </row>
    <row r="225" spans="1:5" x14ac:dyDescent="0.25">
      <c r="A225" s="78">
        <v>222</v>
      </c>
      <c r="B225" s="75">
        <v>48.38501847768844</v>
      </c>
      <c r="C225" s="141">
        <v>-1.6372517579129948E-2</v>
      </c>
      <c r="D225" s="136"/>
      <c r="E225"/>
    </row>
    <row r="226" spans="1:5" x14ac:dyDescent="0.25">
      <c r="A226" s="78">
        <v>223</v>
      </c>
      <c r="B226" s="75">
        <v>49.479125620545403</v>
      </c>
      <c r="C226" s="141">
        <v>-1.6372517579129948E-2</v>
      </c>
      <c r="D226" s="136"/>
      <c r="E226"/>
    </row>
    <row r="227" spans="1:5" x14ac:dyDescent="0.25">
      <c r="A227" s="78">
        <v>224</v>
      </c>
      <c r="B227" s="75">
        <v>51.009889411210203</v>
      </c>
      <c r="C227" s="141">
        <v>-1.6372517579129948E-2</v>
      </c>
      <c r="D227" s="136"/>
      <c r="E227"/>
    </row>
    <row r="228" spans="1:5" x14ac:dyDescent="0.25">
      <c r="A228" s="78">
        <v>225</v>
      </c>
      <c r="B228" s="75">
        <v>52.813460839781619</v>
      </c>
      <c r="C228" s="141">
        <v>-1.6372517579129948E-2</v>
      </c>
      <c r="D228" s="136"/>
      <c r="E228"/>
    </row>
    <row r="229" spans="1:5" x14ac:dyDescent="0.25">
      <c r="A229" s="78">
        <v>226</v>
      </c>
      <c r="B229" s="75">
        <v>54.545505657708823</v>
      </c>
      <c r="C229" s="141">
        <v>-1.6372517579129948E-2</v>
      </c>
      <c r="D229" s="136"/>
      <c r="E229"/>
    </row>
    <row r="230" spans="1:5" x14ac:dyDescent="0.25">
      <c r="A230" s="78">
        <v>227</v>
      </c>
      <c r="B230" s="75">
        <v>56.494890774792033</v>
      </c>
      <c r="C230" s="141">
        <v>-1.6372517579129948E-2</v>
      </c>
      <c r="D230" s="136"/>
      <c r="E230"/>
    </row>
    <row r="231" spans="1:5" x14ac:dyDescent="0.25">
      <c r="A231" s="78">
        <v>228</v>
      </c>
      <c r="B231" s="75">
        <v>58.639533631935059</v>
      </c>
      <c r="C231" s="141">
        <v>-1.204612485140384E-2</v>
      </c>
      <c r="D231" s="136"/>
      <c r="E231"/>
    </row>
    <row r="232" spans="1:5" x14ac:dyDescent="0.25">
      <c r="A232" s="78">
        <v>229</v>
      </c>
      <c r="B232" s="75">
        <v>60.393462203363647</v>
      </c>
      <c r="C232" s="141">
        <v>-1.20461128585675E-2</v>
      </c>
      <c r="D232" s="136"/>
      <c r="E232"/>
    </row>
    <row r="233" spans="1:5" x14ac:dyDescent="0.25">
      <c r="A233" s="78">
        <v>230</v>
      </c>
      <c r="B233" s="75">
        <v>61.748462203363793</v>
      </c>
      <c r="C233" s="141">
        <v>-1.204610587010657E-2</v>
      </c>
      <c r="D233" s="136"/>
      <c r="E233"/>
    </row>
    <row r="234" spans="1:5" x14ac:dyDescent="0.25">
      <c r="A234" s="78">
        <v>231</v>
      </c>
      <c r="B234" s="75">
        <v>62.854484126984786</v>
      </c>
      <c r="C234" s="141">
        <v>-1.168372633837933E-2</v>
      </c>
      <c r="D234" s="136"/>
      <c r="E234"/>
    </row>
    <row r="235" spans="1:5" x14ac:dyDescent="0.25">
      <c r="A235" s="78">
        <v>232</v>
      </c>
      <c r="B235" s="75">
        <v>63.573769841270469</v>
      </c>
      <c r="C235" s="141">
        <v>-1.168372633837814E-2</v>
      </c>
      <c r="D235" s="136"/>
      <c r="E235"/>
    </row>
    <row r="236" spans="1:5" x14ac:dyDescent="0.25">
      <c r="A236" s="78">
        <v>233</v>
      </c>
      <c r="B236" s="75">
        <v>64.414607889361207</v>
      </c>
      <c r="C236" s="141">
        <v>-1.1683726338377391E-2</v>
      </c>
      <c r="D236" s="136"/>
      <c r="E236"/>
    </row>
    <row r="237" spans="1:5" x14ac:dyDescent="0.25">
      <c r="A237" s="78">
        <v>234</v>
      </c>
      <c r="B237" s="75">
        <v>65.089603960396573</v>
      </c>
      <c r="C237" s="141">
        <v>-1.1683726338376299E-2</v>
      </c>
      <c r="D237" s="136"/>
      <c r="E237"/>
    </row>
    <row r="238" spans="1:5" x14ac:dyDescent="0.25">
      <c r="A238" s="78">
        <v>235</v>
      </c>
      <c r="B238" s="75">
        <v>65.527538896747032</v>
      </c>
      <c r="C238" s="141">
        <v>-4.9281639175696524E-3</v>
      </c>
      <c r="D238" s="136"/>
      <c r="E238"/>
    </row>
    <row r="239" spans="1:5" x14ac:dyDescent="0.25">
      <c r="A239" s="78">
        <v>236</v>
      </c>
      <c r="B239" s="75">
        <v>66.006902404526258</v>
      </c>
      <c r="C239" s="141">
        <v>-4.9281579553559366E-3</v>
      </c>
      <c r="D239" s="136"/>
      <c r="E239"/>
    </row>
    <row r="240" spans="1:5" x14ac:dyDescent="0.25">
      <c r="A240" s="78">
        <v>237</v>
      </c>
      <c r="B240" s="75">
        <v>66.447655586987167</v>
      </c>
      <c r="C240" s="141">
        <v>-1.8547570571032009E-3</v>
      </c>
      <c r="D240" s="136"/>
      <c r="E240"/>
    </row>
    <row r="241" spans="1:5" x14ac:dyDescent="0.25">
      <c r="A241" s="78">
        <v>238</v>
      </c>
      <c r="B241" s="75">
        <v>66.649006364922087</v>
      </c>
      <c r="C241" s="141">
        <v>5.2632669818374871E-3</v>
      </c>
      <c r="D241" s="136"/>
      <c r="E241"/>
    </row>
    <row r="242" spans="1:5" x14ac:dyDescent="0.25">
      <c r="A242" s="78">
        <v>239</v>
      </c>
      <c r="B242" s="75">
        <v>66.911863507779259</v>
      </c>
      <c r="C242" s="141">
        <v>5.2632669818375478E-3</v>
      </c>
      <c r="D242" s="136"/>
      <c r="E242"/>
    </row>
    <row r="243" spans="1:5" x14ac:dyDescent="0.25">
      <c r="A243" s="78">
        <v>240</v>
      </c>
      <c r="B243" s="75">
        <v>67.07816831683121</v>
      </c>
      <c r="C243" s="141">
        <v>5.2632684451237154E-3</v>
      </c>
      <c r="D243" s="136"/>
      <c r="E243"/>
    </row>
    <row r="244" spans="1:5" x14ac:dyDescent="0.25">
      <c r="A244" s="78">
        <v>241</v>
      </c>
      <c r="B244" s="75">
        <v>67.088688118811632</v>
      </c>
      <c r="C244" s="141">
        <v>5.3438143507191964E-3</v>
      </c>
      <c r="D244" s="136"/>
      <c r="E244"/>
    </row>
    <row r="245" spans="1:5" x14ac:dyDescent="0.25">
      <c r="A245" s="78">
        <v>242</v>
      </c>
      <c r="B245" s="75">
        <v>67.063051626590891</v>
      </c>
      <c r="C245" s="141">
        <v>5.3438143507215643E-3</v>
      </c>
      <c r="D245" s="136"/>
      <c r="E245"/>
    </row>
    <row r="246" spans="1:5" x14ac:dyDescent="0.25">
      <c r="A246" s="78">
        <v>243</v>
      </c>
      <c r="B246" s="75">
        <v>67.166304809051965</v>
      </c>
      <c r="C246" s="141">
        <v>5.3438143507215643E-3</v>
      </c>
      <c r="D246" s="136"/>
      <c r="E246"/>
    </row>
    <row r="247" spans="1:5" x14ac:dyDescent="0.25">
      <c r="A247" s="78">
        <v>244</v>
      </c>
      <c r="B247" s="75">
        <v>67.223765912305183</v>
      </c>
      <c r="C247" s="141">
        <v>9.0923298924341454E-3</v>
      </c>
      <c r="D247" s="136"/>
      <c r="E247"/>
    </row>
    <row r="248" spans="1:5" x14ac:dyDescent="0.25">
      <c r="A248" s="78">
        <v>245</v>
      </c>
      <c r="B248" s="75">
        <v>67.291106755249174</v>
      </c>
      <c r="C248" s="141">
        <v>9.092329892434357E-3</v>
      </c>
      <c r="D248" s="136"/>
      <c r="E248"/>
    </row>
    <row r="249" spans="1:5" x14ac:dyDescent="0.25">
      <c r="A249" s="78">
        <v>246</v>
      </c>
      <c r="B249" s="75">
        <v>67.374014918514646</v>
      </c>
      <c r="C249" s="141">
        <v>9.092329892434357E-3</v>
      </c>
      <c r="D249" s="136"/>
      <c r="E249"/>
    </row>
    <row r="250" spans="1:5" x14ac:dyDescent="0.25">
      <c r="A250" s="78">
        <v>247</v>
      </c>
      <c r="B250" s="75">
        <v>67.475086347086176</v>
      </c>
      <c r="C250" s="141">
        <v>9.092329892434357E-3</v>
      </c>
      <c r="D250" s="136"/>
      <c r="E250"/>
    </row>
    <row r="251" spans="1:5" x14ac:dyDescent="0.25">
      <c r="A251" s="78">
        <v>248</v>
      </c>
      <c r="B251" s="75">
        <v>67.559372061371931</v>
      </c>
      <c r="C251" s="141">
        <v>9.092329892434357E-3</v>
      </c>
      <c r="D251" s="136"/>
      <c r="E251"/>
    </row>
    <row r="252" spans="1:5" x14ac:dyDescent="0.25">
      <c r="A252" s="78">
        <v>249</v>
      </c>
      <c r="B252" s="75">
        <v>67.607787902956574</v>
      </c>
      <c r="C252" s="141">
        <v>9.092329892434357E-3</v>
      </c>
      <c r="D252" s="136"/>
      <c r="E252"/>
    </row>
    <row r="253" spans="1:5" x14ac:dyDescent="0.25">
      <c r="A253" s="78">
        <v>250</v>
      </c>
      <c r="B253" s="75">
        <v>67.497135498431675</v>
      </c>
      <c r="C253" s="141">
        <v>9.0923298924346571E-3</v>
      </c>
      <c r="D253" s="136"/>
      <c r="E253"/>
    </row>
    <row r="254" spans="1:5" x14ac:dyDescent="0.25">
      <c r="A254" s="78">
        <v>251</v>
      </c>
      <c r="B254" s="75">
        <v>67.405528355574305</v>
      </c>
      <c r="C254" s="141">
        <v>9.0923298924351203E-3</v>
      </c>
      <c r="D254" s="136"/>
      <c r="E254"/>
    </row>
    <row r="255" spans="1:5" x14ac:dyDescent="0.25">
      <c r="A255" s="78">
        <v>252</v>
      </c>
      <c r="B255" s="75">
        <v>67.415943877552351</v>
      </c>
      <c r="C255" s="141">
        <v>9.0923323266623411E-3</v>
      </c>
      <c r="D255" s="136"/>
      <c r="E255"/>
    </row>
    <row r="256" spans="1:5" x14ac:dyDescent="0.25">
      <c r="A256" s="78">
        <v>253</v>
      </c>
      <c r="B256" s="75">
        <v>67.419464285715762</v>
      </c>
      <c r="C256" s="141">
        <v>1.0875596144664089E-2</v>
      </c>
      <c r="D256" s="136"/>
      <c r="E256"/>
    </row>
    <row r="257" spans="1:5" x14ac:dyDescent="0.25">
      <c r="A257" s="78">
        <v>254</v>
      </c>
      <c r="B257" s="75">
        <v>67.450178571430072</v>
      </c>
      <c r="C257" s="141">
        <v>1.0875596144664089E-2</v>
      </c>
      <c r="D257" s="136"/>
      <c r="E257"/>
    </row>
    <row r="258" spans="1:5" x14ac:dyDescent="0.25">
      <c r="A258" s="78">
        <v>255</v>
      </c>
      <c r="B258" s="75">
        <v>67.489642857144446</v>
      </c>
      <c r="C258" s="141">
        <v>9.0923323266623411E-3</v>
      </c>
      <c r="D258" s="136"/>
      <c r="E258"/>
    </row>
    <row r="259" spans="1:5" x14ac:dyDescent="0.25">
      <c r="A259" s="78">
        <v>256</v>
      </c>
      <c r="B259" s="75">
        <v>67.529464285715434</v>
      </c>
      <c r="C259" s="141">
        <v>9.0923298924351203E-3</v>
      </c>
      <c r="D259" s="136"/>
      <c r="E259"/>
    </row>
    <row r="260" spans="1:5" x14ac:dyDescent="0.25">
      <c r="A260" s="78">
        <v>257</v>
      </c>
      <c r="B260" s="75">
        <v>67.567589285714234</v>
      </c>
      <c r="C260" s="141">
        <v>9.0923298924351203E-3</v>
      </c>
      <c r="D260" s="136"/>
      <c r="E260"/>
    </row>
    <row r="261" spans="1:5" x14ac:dyDescent="0.25">
      <c r="A261" s="78">
        <v>258</v>
      </c>
      <c r="B261" s="75">
        <v>67.552053571428743</v>
      </c>
      <c r="C261" s="141">
        <v>9.0923298924351203E-3</v>
      </c>
      <c r="D261" s="136"/>
      <c r="E261"/>
    </row>
    <row r="262" spans="1:5" x14ac:dyDescent="0.25">
      <c r="A262" s="78">
        <v>259</v>
      </c>
      <c r="B262" s="75">
        <v>67.480625000000586</v>
      </c>
      <c r="C262" s="141">
        <v>9.092329892434357E-3</v>
      </c>
      <c r="D262" s="136"/>
      <c r="E262"/>
    </row>
    <row r="263" spans="1:5" x14ac:dyDescent="0.25">
      <c r="A263" s="78">
        <v>260</v>
      </c>
      <c r="B263" s="75">
        <v>67.443928571428799</v>
      </c>
      <c r="C263" s="141">
        <v>5.343815449174014E-3</v>
      </c>
      <c r="D263" s="136"/>
      <c r="E263"/>
    </row>
    <row r="264" spans="1:5" x14ac:dyDescent="0.25">
      <c r="A264" s="78">
        <v>261</v>
      </c>
      <c r="B264" s="75">
        <v>67.400535714285823</v>
      </c>
      <c r="C264" s="141">
        <v>5.343815449174014E-3</v>
      </c>
      <c r="D264" s="136"/>
      <c r="E264"/>
    </row>
    <row r="265" spans="1:5" x14ac:dyDescent="0.25">
      <c r="A265" s="78">
        <v>262</v>
      </c>
      <c r="B265" s="75">
        <v>67.387767857142919</v>
      </c>
      <c r="C265" s="141">
        <v>1.0875596144664089E-2</v>
      </c>
      <c r="D265" s="136"/>
      <c r="E265"/>
    </row>
    <row r="266" spans="1:5" x14ac:dyDescent="0.25">
      <c r="A266" s="78">
        <v>263</v>
      </c>
      <c r="B266" s="75">
        <v>67.310000000000215</v>
      </c>
      <c r="C266" s="141">
        <v>1.0875596144664089E-2</v>
      </c>
      <c r="D266" s="136"/>
      <c r="E266"/>
    </row>
    <row r="267" spans="1:5" x14ac:dyDescent="0.25">
      <c r="A267" s="78">
        <v>264</v>
      </c>
      <c r="B267" s="75">
        <v>67.237321428571747</v>
      </c>
      <c r="C267" s="141">
        <v>1.0875596144664089E-2</v>
      </c>
      <c r="D267" s="136"/>
      <c r="E267"/>
    </row>
    <row r="268" spans="1:5" x14ac:dyDescent="0.25">
      <c r="A268" s="78">
        <v>265</v>
      </c>
      <c r="B268" s="75">
        <v>67.241199494949868</v>
      </c>
      <c r="C268" s="141">
        <v>1.0875596144664089E-2</v>
      </c>
      <c r="D268" s="136"/>
      <c r="E268"/>
    </row>
    <row r="269" spans="1:5" x14ac:dyDescent="0.25">
      <c r="A269" s="78">
        <v>266</v>
      </c>
      <c r="B269" s="75">
        <v>67.323967352092126</v>
      </c>
      <c r="C269" s="141">
        <v>1.0875596144664089E-2</v>
      </c>
      <c r="D269" s="136"/>
      <c r="E269"/>
    </row>
    <row r="270" spans="1:5" x14ac:dyDescent="0.25">
      <c r="A270" s="78">
        <v>267</v>
      </c>
      <c r="B270" s="75">
        <v>67.353342352092298</v>
      </c>
      <c r="C270" s="141">
        <v>1.0875596144664721E-2</v>
      </c>
      <c r="D270" s="136"/>
      <c r="E270"/>
    </row>
    <row r="271" spans="1:5" x14ac:dyDescent="0.25">
      <c r="A271" s="78">
        <v>268</v>
      </c>
      <c r="B271" s="75">
        <v>67.33932449494948</v>
      </c>
      <c r="C271" s="141">
        <v>1.087559614466475E-2</v>
      </c>
      <c r="D271" s="136"/>
      <c r="E271"/>
    </row>
    <row r="272" spans="1:5" x14ac:dyDescent="0.25">
      <c r="A272" s="78">
        <v>269</v>
      </c>
      <c r="B272" s="75">
        <v>67.292092352092183</v>
      </c>
      <c r="C272" s="141">
        <v>1.0875596144664721E-2</v>
      </c>
      <c r="D272" s="136"/>
      <c r="E272"/>
    </row>
    <row r="273" spans="1:5" x14ac:dyDescent="0.25">
      <c r="A273" s="78">
        <v>270</v>
      </c>
      <c r="B273" s="75">
        <v>67.32905663780636</v>
      </c>
      <c r="C273" s="141">
        <v>1.0875596144664089E-2</v>
      </c>
      <c r="D273" s="136"/>
      <c r="E273"/>
    </row>
    <row r="274" spans="1:5" x14ac:dyDescent="0.25">
      <c r="A274" s="78">
        <v>271</v>
      </c>
      <c r="B274" s="75">
        <v>67.385217352092226</v>
      </c>
      <c r="C274" s="141">
        <v>1.0111539447420289E-2</v>
      </c>
      <c r="D274" s="136"/>
      <c r="E274"/>
    </row>
    <row r="275" spans="1:5" x14ac:dyDescent="0.25">
      <c r="A275" s="78">
        <v>272</v>
      </c>
      <c r="B275" s="75">
        <v>67.422142857142632</v>
      </c>
      <c r="C275" s="141">
        <v>1.0111529197016441E-2</v>
      </c>
      <c r="D275" s="136"/>
      <c r="E275"/>
    </row>
    <row r="276" spans="1:5" x14ac:dyDescent="0.25">
      <c r="A276" s="78">
        <v>273</v>
      </c>
      <c r="B276" s="75">
        <v>67.385178571428455</v>
      </c>
      <c r="C276" s="141">
        <v>1.0111529197016441E-2</v>
      </c>
      <c r="D276" s="136"/>
      <c r="E276"/>
    </row>
    <row r="277" spans="1:5" x14ac:dyDescent="0.25">
      <c r="A277" s="78">
        <v>274</v>
      </c>
      <c r="B277" s="75">
        <v>67.392857142857153</v>
      </c>
      <c r="C277" s="141">
        <v>2.9504141673285492E-3</v>
      </c>
      <c r="D277" s="136"/>
      <c r="E277"/>
    </row>
    <row r="278" spans="1:5" x14ac:dyDescent="0.25">
      <c r="A278" s="78">
        <v>275</v>
      </c>
      <c r="B278" s="75">
        <v>67.362154581529552</v>
      </c>
      <c r="C278" s="141">
        <v>2.9504077580082629E-3</v>
      </c>
      <c r="D278" s="136"/>
      <c r="E278"/>
    </row>
    <row r="279" spans="1:5" x14ac:dyDescent="0.25">
      <c r="A279" s="78">
        <v>276</v>
      </c>
      <c r="B279" s="75">
        <v>67.333404581529422</v>
      </c>
      <c r="C279" s="141">
        <v>2.9504077580082629E-3</v>
      </c>
      <c r="D279" s="136"/>
      <c r="E279"/>
    </row>
    <row r="280" spans="1:5" x14ac:dyDescent="0.25">
      <c r="A280" s="78">
        <v>277</v>
      </c>
      <c r="B280" s="75">
        <v>67.340458152957851</v>
      </c>
      <c r="C280" s="141">
        <v>2.9504077580082629E-3</v>
      </c>
      <c r="D280" s="136"/>
      <c r="E280"/>
    </row>
    <row r="281" spans="1:5" x14ac:dyDescent="0.25">
      <c r="A281" s="78">
        <v>278</v>
      </c>
      <c r="B281" s="75">
        <v>67.345815295814873</v>
      </c>
      <c r="C281" s="141">
        <v>2.9504077580082629E-3</v>
      </c>
      <c r="D281" s="136"/>
      <c r="E281"/>
    </row>
    <row r="282" spans="1:5" x14ac:dyDescent="0.25">
      <c r="A282" s="78">
        <v>279</v>
      </c>
      <c r="B282" s="75">
        <v>67.313226010100621</v>
      </c>
      <c r="C282" s="141">
        <v>2.9504077580082629E-3</v>
      </c>
      <c r="D282" s="136"/>
      <c r="E282"/>
    </row>
    <row r="283" spans="1:5" x14ac:dyDescent="0.25">
      <c r="A283" s="78">
        <v>280</v>
      </c>
      <c r="B283" s="75">
        <v>67.20365543186945</v>
      </c>
      <c r="C283" s="141">
        <v>2.9504077580082629E-3</v>
      </c>
      <c r="D283" s="136"/>
      <c r="E283"/>
    </row>
    <row r="284" spans="1:5" x14ac:dyDescent="0.25">
      <c r="A284" s="78">
        <v>281</v>
      </c>
      <c r="B284" s="75">
        <v>67.099726860440882</v>
      </c>
      <c r="C284" s="141">
        <v>2.9504077580082629E-3</v>
      </c>
      <c r="D284" s="136"/>
      <c r="E284"/>
    </row>
    <row r="285" spans="1:5" x14ac:dyDescent="0.25">
      <c r="A285" s="78">
        <v>282</v>
      </c>
      <c r="B285" s="75">
        <v>67.108197278911618</v>
      </c>
      <c r="C285" s="141">
        <v>-3.8310811699563552E-4</v>
      </c>
      <c r="D285" s="136"/>
      <c r="E285"/>
    </row>
    <row r="286" spans="1:5" x14ac:dyDescent="0.25">
      <c r="A286" s="78">
        <v>283</v>
      </c>
      <c r="B286" s="75">
        <v>67.188554421768771</v>
      </c>
      <c r="C286" s="141">
        <v>-3.8613035065347958E-3</v>
      </c>
      <c r="D286" s="136"/>
      <c r="E286"/>
    </row>
    <row r="287" spans="1:5" x14ac:dyDescent="0.25">
      <c r="A287" s="78">
        <v>284</v>
      </c>
      <c r="B287" s="75">
        <v>67.210953411668044</v>
      </c>
      <c r="C287" s="141">
        <v>-3.861303506534818E-3</v>
      </c>
      <c r="D287" s="136"/>
      <c r="E287"/>
    </row>
    <row r="288" spans="1:5" x14ac:dyDescent="0.25">
      <c r="A288" s="78">
        <v>285</v>
      </c>
      <c r="B288" s="75">
        <v>67.215852401567034</v>
      </c>
      <c r="C288" s="141">
        <v>-3.861303506534818E-3</v>
      </c>
      <c r="D288" s="136"/>
      <c r="E288"/>
    </row>
    <row r="289" spans="1:5" x14ac:dyDescent="0.25">
      <c r="A289" s="78">
        <v>286</v>
      </c>
      <c r="B289" s="75">
        <v>67.266209544423759</v>
      </c>
      <c r="C289" s="141">
        <v>-3.861303506534818E-3</v>
      </c>
      <c r="D289" s="136"/>
      <c r="E289"/>
    </row>
    <row r="290" spans="1:5" x14ac:dyDescent="0.25">
      <c r="A290" s="78">
        <v>287</v>
      </c>
      <c r="B290" s="75">
        <v>67.360512265512241</v>
      </c>
      <c r="C290" s="141">
        <v>-3.861303506534818E-3</v>
      </c>
      <c r="D290" s="136"/>
      <c r="E290"/>
    </row>
    <row r="291" spans="1:5" x14ac:dyDescent="0.25">
      <c r="A291" s="78">
        <v>288</v>
      </c>
      <c r="B291" s="75">
        <v>67.451672979797891</v>
      </c>
      <c r="C291" s="141">
        <v>-3.861303506534818E-3</v>
      </c>
      <c r="D291" s="136"/>
      <c r="E291"/>
    </row>
    <row r="292" spans="1:5" x14ac:dyDescent="0.25">
      <c r="A292" s="78">
        <v>289</v>
      </c>
      <c r="B292" s="75">
        <v>67.519797979797502</v>
      </c>
      <c r="C292" s="141">
        <v>-3.861303506534818E-3</v>
      </c>
      <c r="D292" s="136"/>
      <c r="E292"/>
    </row>
    <row r="293" spans="1:5" x14ac:dyDescent="0.25">
      <c r="A293" s="78">
        <v>290</v>
      </c>
      <c r="B293" s="75">
        <v>67.538369408369149</v>
      </c>
      <c r="C293" s="141">
        <v>-3.861303506534818E-3</v>
      </c>
      <c r="D293" s="136"/>
      <c r="E293"/>
    </row>
    <row r="294" spans="1:5" x14ac:dyDescent="0.25">
      <c r="A294" s="78">
        <v>291</v>
      </c>
      <c r="B294" s="75">
        <v>67.580345418470003</v>
      </c>
      <c r="C294" s="141">
        <v>-3.8613035065347958E-3</v>
      </c>
      <c r="D294" s="136"/>
      <c r="E294"/>
    </row>
    <row r="295" spans="1:5" x14ac:dyDescent="0.25">
      <c r="A295" s="78">
        <v>292</v>
      </c>
      <c r="B295" s="75">
        <v>67.594285714285277</v>
      </c>
      <c r="C295" s="141">
        <v>-3.8613035065347958E-3</v>
      </c>
      <c r="D295" s="136"/>
      <c r="E295"/>
    </row>
    <row r="296" spans="1:5" x14ac:dyDescent="0.25">
      <c r="A296" s="78">
        <v>293</v>
      </c>
      <c r="B296" s="75">
        <v>67.597120991253718</v>
      </c>
      <c r="C296" s="141">
        <v>-3.861303506534818E-3</v>
      </c>
      <c r="D296" s="136"/>
      <c r="E296"/>
    </row>
    <row r="297" spans="1:5" x14ac:dyDescent="0.25">
      <c r="A297" s="78">
        <v>294</v>
      </c>
      <c r="B297" s="75">
        <v>67.629047398180049</v>
      </c>
      <c r="C297" s="141">
        <v>-3.8613035065367431E-3</v>
      </c>
      <c r="D297" s="136"/>
      <c r="E297"/>
    </row>
    <row r="298" spans="1:5" x14ac:dyDescent="0.25">
      <c r="A298" s="78">
        <v>295</v>
      </c>
      <c r="B298" s="75">
        <v>67.655678891686577</v>
      </c>
      <c r="C298" s="141">
        <v>-3.8613035065367431E-3</v>
      </c>
      <c r="D298" s="136"/>
      <c r="E298"/>
    </row>
    <row r="299" spans="1:5" x14ac:dyDescent="0.25">
      <c r="A299" s="78">
        <v>296</v>
      </c>
      <c r="B299" s="75">
        <v>67.682578644161808</v>
      </c>
      <c r="C299" s="141">
        <v>-3.8613035065367431E-3</v>
      </c>
      <c r="D299" s="136"/>
      <c r="E299"/>
    </row>
    <row r="300" spans="1:5" x14ac:dyDescent="0.25">
      <c r="A300" s="78">
        <v>297</v>
      </c>
      <c r="B300" s="75">
        <v>67.672221501304819</v>
      </c>
      <c r="C300" s="141">
        <v>2.265927678129007E-3</v>
      </c>
      <c r="D300" s="136"/>
      <c r="E300"/>
    </row>
    <row r="301" spans="1:5" x14ac:dyDescent="0.25">
      <c r="A301" s="78">
        <v>298</v>
      </c>
      <c r="B301" s="75">
        <v>67.531850830309338</v>
      </c>
      <c r="C301" s="141">
        <v>2.2659276781290178E-3</v>
      </c>
      <c r="D301" s="136"/>
      <c r="E301"/>
    </row>
    <row r="302" spans="1:5" x14ac:dyDescent="0.25">
      <c r="A302" s="78">
        <v>299</v>
      </c>
      <c r="B302" s="75">
        <v>67.370868687452187</v>
      </c>
      <c r="C302" s="141">
        <v>2.2659276781306381E-3</v>
      </c>
      <c r="D302" s="136"/>
      <c r="E302"/>
    </row>
    <row r="303" spans="1:5" x14ac:dyDescent="0.25">
      <c r="A303" s="78">
        <v>300</v>
      </c>
      <c r="B303" s="75">
        <v>67.234461981912915</v>
      </c>
      <c r="C303" s="141">
        <v>2.2659276781318502E-3</v>
      </c>
      <c r="D303" s="136"/>
      <c r="E303"/>
    </row>
    <row r="304" spans="1:5" x14ac:dyDescent="0.25">
      <c r="A304" s="78">
        <v>301</v>
      </c>
      <c r="B304" s="75">
        <v>67.187982003557991</v>
      </c>
      <c r="C304" s="141">
        <v>3.6078593818671539E-3</v>
      </c>
      <c r="D304" s="136"/>
      <c r="E304"/>
    </row>
    <row r="305" spans="1:5" x14ac:dyDescent="0.25">
      <c r="A305" s="78">
        <v>302</v>
      </c>
      <c r="B305" s="75">
        <v>67.145189795765518</v>
      </c>
      <c r="C305" s="141">
        <v>4.2829052210273571E-3</v>
      </c>
      <c r="D305" s="136"/>
      <c r="E305"/>
    </row>
    <row r="306" spans="1:5" x14ac:dyDescent="0.25">
      <c r="A306" s="78">
        <v>303</v>
      </c>
      <c r="B306" s="75">
        <v>67.09873647186194</v>
      </c>
      <c r="C306" s="141">
        <v>4.2829052210273571E-3</v>
      </c>
      <c r="D306" s="136"/>
      <c r="E306"/>
    </row>
    <row r="307" spans="1:5" x14ac:dyDescent="0.25">
      <c r="A307" s="78">
        <v>304</v>
      </c>
      <c r="B307" s="75">
        <v>67.077665043290295</v>
      </c>
      <c r="C307" s="141">
        <v>4.2829052210273571E-3</v>
      </c>
      <c r="D307" s="136"/>
      <c r="E307"/>
    </row>
    <row r="308" spans="1:5" x14ac:dyDescent="0.25">
      <c r="A308" s="78">
        <v>305</v>
      </c>
      <c r="B308" s="75">
        <v>67.202044172932489</v>
      </c>
      <c r="C308" s="141">
        <v>4.2829052210273571E-3</v>
      </c>
      <c r="D308" s="136"/>
      <c r="E308"/>
    </row>
    <row r="309" spans="1:5" x14ac:dyDescent="0.25">
      <c r="A309" s="78">
        <v>306</v>
      </c>
      <c r="B309" s="75">
        <v>67.35686560150387</v>
      </c>
      <c r="C309" s="141">
        <v>4.2829052210277717E-3</v>
      </c>
      <c r="D309" s="136"/>
      <c r="E309"/>
    </row>
    <row r="310" spans="1:5" x14ac:dyDescent="0.25">
      <c r="A310" s="78">
        <v>307</v>
      </c>
      <c r="B310" s="75">
        <v>67.464276315789434</v>
      </c>
      <c r="C310" s="141">
        <v>4.2829052210277717E-3</v>
      </c>
      <c r="D310" s="136"/>
      <c r="E310"/>
    </row>
    <row r="311" spans="1:5" x14ac:dyDescent="0.25">
      <c r="A311" s="78">
        <v>308</v>
      </c>
      <c r="B311" s="75">
        <v>67.495347744360814</v>
      </c>
      <c r="C311" s="141">
        <v>4.2829052210277717E-3</v>
      </c>
      <c r="D311" s="136"/>
      <c r="E311"/>
    </row>
    <row r="312" spans="1:5" x14ac:dyDescent="0.25">
      <c r="A312" s="78">
        <v>309</v>
      </c>
      <c r="B312" s="75">
        <v>67.490347744360847</v>
      </c>
      <c r="C312" s="141">
        <v>4.2829052210277717E-3</v>
      </c>
      <c r="D312" s="136"/>
      <c r="E312"/>
    </row>
    <row r="313" spans="1:5" x14ac:dyDescent="0.25">
      <c r="A313" s="78">
        <v>310</v>
      </c>
      <c r="B313" s="75">
        <v>67.441062030075074</v>
      </c>
      <c r="C313" s="141">
        <v>4.2829052210277717E-3</v>
      </c>
      <c r="D313" s="136"/>
      <c r="E313"/>
    </row>
    <row r="314" spans="1:5" x14ac:dyDescent="0.25">
      <c r="A314" s="78">
        <v>311</v>
      </c>
      <c r="B314" s="75">
        <v>67.401062030075124</v>
      </c>
      <c r="C314" s="141">
        <v>4.2829052210273571E-3</v>
      </c>
      <c r="D314" s="136"/>
      <c r="E314"/>
    </row>
    <row r="315" spans="1:5" x14ac:dyDescent="0.25">
      <c r="A315" s="78">
        <v>312</v>
      </c>
      <c r="B315" s="75">
        <v>67.364886363636259</v>
      </c>
      <c r="C315" s="141">
        <v>4.2829042765421526E-3</v>
      </c>
      <c r="D315" s="136"/>
      <c r="E315"/>
    </row>
    <row r="316" spans="1:5" x14ac:dyDescent="0.25">
      <c r="A316" s="78">
        <v>313</v>
      </c>
      <c r="B316" s="75">
        <v>67.40542207792177</v>
      </c>
      <c r="C316" s="141">
        <v>4.2829042765421526E-3</v>
      </c>
      <c r="D316" s="136"/>
      <c r="E316"/>
    </row>
    <row r="317" spans="1:5" x14ac:dyDescent="0.25">
      <c r="A317" s="78">
        <v>314</v>
      </c>
      <c r="B317" s="75">
        <v>67.405422077921784</v>
      </c>
      <c r="C317" s="141">
        <v>4.2829042765421526E-3</v>
      </c>
      <c r="D317" s="136"/>
      <c r="E317"/>
    </row>
    <row r="318" spans="1:5" x14ac:dyDescent="0.25">
      <c r="A318" s="78">
        <v>315</v>
      </c>
      <c r="B318" s="75">
        <v>67.371858766233544</v>
      </c>
      <c r="C318" s="141">
        <v>4.2829042765421526E-3</v>
      </c>
      <c r="D318" s="136"/>
      <c r="E318"/>
    </row>
    <row r="319" spans="1:5" x14ac:dyDescent="0.25">
      <c r="A319" s="78">
        <v>316</v>
      </c>
      <c r="B319" s="75">
        <v>67.379001623376439</v>
      </c>
      <c r="C319" s="141">
        <v>4.2829042765421526E-3</v>
      </c>
      <c r="D319" s="136"/>
      <c r="E319"/>
    </row>
    <row r="320" spans="1:5" x14ac:dyDescent="0.25">
      <c r="A320" s="78">
        <v>317</v>
      </c>
      <c r="B320" s="75">
        <v>67.487930194804974</v>
      </c>
      <c r="C320" s="141">
        <v>4.2829042765421526E-3</v>
      </c>
      <c r="D320" s="136"/>
      <c r="E320"/>
    </row>
    <row r="321" spans="1:5" x14ac:dyDescent="0.25">
      <c r="A321" s="78">
        <v>318</v>
      </c>
      <c r="B321" s="75">
        <v>67.530073051947838</v>
      </c>
      <c r="C321" s="141">
        <v>4.2829042765421526E-3</v>
      </c>
      <c r="D321" s="136"/>
      <c r="E321"/>
    </row>
    <row r="322" spans="1:5" x14ac:dyDescent="0.25">
      <c r="A322" s="78">
        <v>319</v>
      </c>
      <c r="B322" s="75">
        <v>67.48155212842687</v>
      </c>
      <c r="C322" s="141">
        <v>9.2300308283646147E-4</v>
      </c>
      <c r="D322" s="136"/>
      <c r="E322"/>
    </row>
    <row r="323" spans="1:5" x14ac:dyDescent="0.25">
      <c r="A323" s="78">
        <v>320</v>
      </c>
      <c r="B323" s="75">
        <v>67.461194985569946</v>
      </c>
      <c r="C323" s="141">
        <v>9.2300308283482194E-4</v>
      </c>
      <c r="D323" s="136"/>
      <c r="E323"/>
    </row>
    <row r="324" spans="1:5" x14ac:dyDescent="0.25">
      <c r="A324" s="78">
        <v>321</v>
      </c>
      <c r="B324" s="75">
        <v>67.509141414141354</v>
      </c>
      <c r="C324" s="141">
        <v>9.2300308283436278E-4</v>
      </c>
      <c r="D324" s="136"/>
      <c r="E324"/>
    </row>
    <row r="325" spans="1:5" x14ac:dyDescent="0.25">
      <c r="A325" s="78">
        <v>322</v>
      </c>
      <c r="B325" s="75">
        <v>67.582436868686756</v>
      </c>
      <c r="C325" s="141">
        <v>-5.7162948428693596E-3</v>
      </c>
      <c r="D325" s="136"/>
      <c r="E325"/>
    </row>
    <row r="326" spans="1:5" x14ac:dyDescent="0.25">
      <c r="A326" s="78">
        <v>323</v>
      </c>
      <c r="B326" s="75">
        <v>67.640294011543631</v>
      </c>
      <c r="C326" s="141">
        <v>-5.7162948428693596E-3</v>
      </c>
      <c r="D326" s="136"/>
      <c r="E326"/>
    </row>
    <row r="327" spans="1:5" x14ac:dyDescent="0.25">
      <c r="A327" s="78">
        <v>324</v>
      </c>
      <c r="B327" s="75">
        <v>67.59074044011507</v>
      </c>
      <c r="C327" s="141">
        <v>-2.2865326239023972E-3</v>
      </c>
      <c r="D327" s="136"/>
      <c r="E327"/>
    </row>
    <row r="328" spans="1:5" x14ac:dyDescent="0.25">
      <c r="A328" s="78">
        <v>325</v>
      </c>
      <c r="B328" s="75">
        <v>67.602169011543623</v>
      </c>
      <c r="C328" s="141">
        <v>-2.286532623900453E-3</v>
      </c>
      <c r="D328" s="136"/>
      <c r="E328"/>
    </row>
    <row r="329" spans="1:5" x14ac:dyDescent="0.25">
      <c r="A329" s="78">
        <v>326</v>
      </c>
      <c r="B329" s="75">
        <v>67.632589285714019</v>
      </c>
      <c r="C329" s="141">
        <v>-2.2865326239023369E-3</v>
      </c>
      <c r="D329" s="136"/>
      <c r="E329"/>
    </row>
    <row r="330" spans="1:5" x14ac:dyDescent="0.25">
      <c r="A330" s="78">
        <v>327</v>
      </c>
      <c r="B330" s="75">
        <v>67.579017857142588</v>
      </c>
      <c r="C330" s="141">
        <v>-2.2865326239023369E-3</v>
      </c>
      <c r="D330" s="136"/>
      <c r="E330"/>
    </row>
    <row r="331" spans="1:5" x14ac:dyDescent="0.25">
      <c r="A331" s="78">
        <v>328</v>
      </c>
      <c r="B331" s="75">
        <v>67.557589285713888</v>
      </c>
      <c r="C331" s="141">
        <v>-2.2865326239023972E-3</v>
      </c>
      <c r="D331" s="136"/>
      <c r="E331"/>
    </row>
    <row r="332" spans="1:5" x14ac:dyDescent="0.25">
      <c r="A332" s="78">
        <v>329</v>
      </c>
      <c r="B332" s="75">
        <v>67.49553571428541</v>
      </c>
      <c r="C332" s="141">
        <v>-8.2860526622903219E-3</v>
      </c>
      <c r="D332" s="136"/>
      <c r="E332"/>
    </row>
    <row r="333" spans="1:5" x14ac:dyDescent="0.25">
      <c r="A333" s="78">
        <v>330</v>
      </c>
      <c r="B333" s="75">
        <v>67.395535714285657</v>
      </c>
      <c r="C333" s="141">
        <v>-8.2860526622903219E-3</v>
      </c>
      <c r="D333" s="136"/>
      <c r="E333"/>
    </row>
    <row r="334" spans="1:5" x14ac:dyDescent="0.25">
      <c r="A334" s="78">
        <v>331</v>
      </c>
      <c r="B334" s="75">
        <v>67.261543367346903</v>
      </c>
      <c r="C334" s="141">
        <v>-8.2860526622903219E-3</v>
      </c>
      <c r="D334" s="136"/>
      <c r="E334"/>
    </row>
    <row r="335" spans="1:5" x14ac:dyDescent="0.25">
      <c r="A335" s="78">
        <v>332</v>
      </c>
      <c r="B335" s="75">
        <v>67.151731143488348</v>
      </c>
      <c r="C335" s="141">
        <v>-8.2860526622903219E-3</v>
      </c>
      <c r="D335" s="136"/>
      <c r="E335"/>
    </row>
    <row r="336" spans="1:5" x14ac:dyDescent="0.25">
      <c r="A336" s="78">
        <v>333</v>
      </c>
      <c r="B336" s="75">
        <v>67.086195429202775</v>
      </c>
      <c r="C336" s="141">
        <v>-8.2860526622903219E-3</v>
      </c>
      <c r="D336" s="136"/>
      <c r="E336"/>
    </row>
    <row r="337" spans="1:5" x14ac:dyDescent="0.25">
      <c r="A337" s="78">
        <v>334</v>
      </c>
      <c r="B337" s="75">
        <v>67.127376187220108</v>
      </c>
      <c r="C337" s="141">
        <v>-8.2860526622903219E-3</v>
      </c>
      <c r="D337" s="136"/>
      <c r="E337"/>
    </row>
    <row r="338" spans="1:5" x14ac:dyDescent="0.25">
      <c r="A338" s="78">
        <v>335</v>
      </c>
      <c r="B338" s="75">
        <v>67.131312047278655</v>
      </c>
      <c r="C338" s="141">
        <v>-2.2865326239023972E-3</v>
      </c>
      <c r="D338" s="136"/>
      <c r="E338"/>
    </row>
    <row r="339" spans="1:5" x14ac:dyDescent="0.25">
      <c r="A339" s="78">
        <v>336</v>
      </c>
      <c r="B339" s="75">
        <v>67.125453811127102</v>
      </c>
      <c r="C339" s="141">
        <v>-2.2865326239023369E-3</v>
      </c>
      <c r="D339" s="136"/>
      <c r="E339"/>
    </row>
    <row r="340" spans="1:5" x14ac:dyDescent="0.25">
      <c r="A340" s="78">
        <v>337</v>
      </c>
      <c r="B340" s="75">
        <v>67.101463912137106</v>
      </c>
      <c r="C340" s="141">
        <v>-2.286532623900453E-3</v>
      </c>
      <c r="D340" s="136"/>
      <c r="E340"/>
    </row>
    <row r="341" spans="1:5" x14ac:dyDescent="0.25">
      <c r="A341" s="78">
        <v>338</v>
      </c>
      <c r="B341" s="75">
        <v>67.169677940172363</v>
      </c>
      <c r="C341" s="141">
        <v>-2.286532623900453E-3</v>
      </c>
      <c r="D341" s="136"/>
      <c r="E341"/>
    </row>
    <row r="342" spans="1:5" x14ac:dyDescent="0.25">
      <c r="A342" s="78">
        <v>339</v>
      </c>
      <c r="B342" s="75">
        <v>67.267347306888055</v>
      </c>
      <c r="C342" s="141">
        <v>2.1245890626880419E-3</v>
      </c>
      <c r="D342" s="136"/>
      <c r="E342"/>
    </row>
    <row r="343" spans="1:5" x14ac:dyDescent="0.25">
      <c r="A343" s="78">
        <v>340</v>
      </c>
      <c r="B343" s="75">
        <v>67.347827104867818</v>
      </c>
      <c r="C343" s="141">
        <v>2.1245890626880688E-3</v>
      </c>
      <c r="D343" s="136"/>
      <c r="E343"/>
    </row>
    <row r="344" spans="1:5" x14ac:dyDescent="0.25">
      <c r="A344" s="78">
        <v>341</v>
      </c>
      <c r="B344" s="75">
        <v>67.339023691727647</v>
      </c>
      <c r="C344" s="141">
        <v>2.1245890626893481E-3</v>
      </c>
      <c r="D344" s="136"/>
      <c r="E344"/>
    </row>
    <row r="345" spans="1:5" x14ac:dyDescent="0.25">
      <c r="A345" s="78">
        <v>342</v>
      </c>
      <c r="B345" s="75">
        <v>67.338480688811913</v>
      </c>
      <c r="C345" s="141">
        <v>2.1245890626893481E-3</v>
      </c>
      <c r="D345" s="136"/>
      <c r="E345"/>
    </row>
    <row r="346" spans="1:5" x14ac:dyDescent="0.25">
      <c r="A346" s="78">
        <v>343</v>
      </c>
      <c r="B346" s="75">
        <v>67.371221288733906</v>
      </c>
      <c r="C346" s="141">
        <v>6.1931196392723273E-3</v>
      </c>
      <c r="D346" s="136"/>
      <c r="E346"/>
    </row>
    <row r="347" spans="1:5" x14ac:dyDescent="0.25">
      <c r="A347" s="78">
        <v>344</v>
      </c>
      <c r="B347" s="75">
        <v>67.407177314380803</v>
      </c>
      <c r="C347" s="141">
        <v>2.1245890626893481E-3</v>
      </c>
      <c r="D347" s="136"/>
      <c r="E347"/>
    </row>
    <row r="348" spans="1:5" x14ac:dyDescent="0.25">
      <c r="A348" s="78">
        <v>345</v>
      </c>
      <c r="B348" s="75">
        <v>67.416556823760189</v>
      </c>
      <c r="C348" s="141">
        <v>2.1245890626893481E-3</v>
      </c>
      <c r="D348" s="136"/>
      <c r="E348"/>
    </row>
    <row r="349" spans="1:5" x14ac:dyDescent="0.25">
      <c r="A349" s="78">
        <v>346</v>
      </c>
      <c r="B349" s="75">
        <v>67.396110395188387</v>
      </c>
      <c r="C349" s="141">
        <v>2.1245890626893481E-3</v>
      </c>
      <c r="D349" s="136"/>
      <c r="E349"/>
    </row>
    <row r="350" spans="1:5" x14ac:dyDescent="0.25">
      <c r="A350" s="78">
        <v>347</v>
      </c>
      <c r="B350" s="75">
        <v>67.390541311494275</v>
      </c>
      <c r="C350" s="141">
        <v>2.1245890626893481E-3</v>
      </c>
      <c r="D350" s="136"/>
      <c r="E350"/>
    </row>
    <row r="351" spans="1:5" x14ac:dyDescent="0.25">
      <c r="A351" s="78">
        <v>348</v>
      </c>
      <c r="B351" s="75">
        <v>67.378997299950527</v>
      </c>
      <c r="C351" s="141">
        <v>2.1245890626893481E-3</v>
      </c>
      <c r="D351" s="136"/>
      <c r="E351"/>
    </row>
    <row r="352" spans="1:5" x14ac:dyDescent="0.25">
      <c r="A352" s="78">
        <v>349</v>
      </c>
      <c r="B352" s="75">
        <v>67.385247299950393</v>
      </c>
      <c r="C352" s="141">
        <v>2.1245890626893481E-3</v>
      </c>
      <c r="D352" s="136"/>
      <c r="E352"/>
    </row>
    <row r="353" spans="1:5" x14ac:dyDescent="0.25">
      <c r="A353" s="78">
        <v>350</v>
      </c>
      <c r="B353" s="75">
        <v>67.370061364751493</v>
      </c>
      <c r="C353" s="141">
        <v>5.1966330398099236E-3</v>
      </c>
      <c r="D353" s="136"/>
      <c r="E353"/>
    </row>
    <row r="354" spans="1:5" x14ac:dyDescent="0.25">
      <c r="A354" s="78">
        <v>351</v>
      </c>
      <c r="B354" s="75">
        <v>67.37604348882364</v>
      </c>
      <c r="C354" s="141">
        <v>5.1966330398099236E-3</v>
      </c>
      <c r="D354" s="136"/>
      <c r="E354"/>
    </row>
    <row r="355" spans="1:5" x14ac:dyDescent="0.25">
      <c r="A355" s="78">
        <v>352</v>
      </c>
      <c r="B355" s="75">
        <v>67.405835155490578</v>
      </c>
      <c r="C355" s="141">
        <v>6.1931196392723273E-3</v>
      </c>
      <c r="D355" s="136"/>
      <c r="E355"/>
    </row>
    <row r="356" spans="1:5" x14ac:dyDescent="0.25">
      <c r="A356" s="78">
        <v>353</v>
      </c>
      <c r="B356" s="75">
        <v>67.429495869776659</v>
      </c>
      <c r="C356" s="141">
        <v>1.1741521975237271E-2</v>
      </c>
      <c r="D356" s="136"/>
      <c r="E356"/>
    </row>
    <row r="357" spans="1:5" x14ac:dyDescent="0.25">
      <c r="A357" s="78">
        <v>354</v>
      </c>
      <c r="B357" s="75">
        <v>67.377974368319045</v>
      </c>
      <c r="C357" s="141">
        <v>1.1741521975237271E-2</v>
      </c>
      <c r="D357" s="136"/>
      <c r="E357"/>
    </row>
    <row r="358" spans="1:5" x14ac:dyDescent="0.25">
      <c r="A358" s="78">
        <v>355</v>
      </c>
      <c r="B358" s="75">
        <v>67.362855320699992</v>
      </c>
      <c r="C358" s="141">
        <v>1.497674882820489E-2</v>
      </c>
      <c r="D358" s="136"/>
      <c r="E358"/>
    </row>
    <row r="359" spans="1:5" x14ac:dyDescent="0.25">
      <c r="A359" s="78">
        <v>356</v>
      </c>
      <c r="B359" s="75">
        <v>67.345355320700165</v>
      </c>
      <c r="C359" s="141">
        <v>1.497674882820503E-2</v>
      </c>
      <c r="D359" s="136"/>
      <c r="E359"/>
    </row>
    <row r="360" spans="1:5" x14ac:dyDescent="0.25">
      <c r="A360" s="78">
        <v>357</v>
      </c>
      <c r="B360" s="75">
        <v>67.351248177842891</v>
      </c>
      <c r="C360" s="141">
        <v>1.4976748828206239E-2</v>
      </c>
      <c r="D360" s="136"/>
      <c r="E360"/>
    </row>
    <row r="361" spans="1:5" x14ac:dyDescent="0.25">
      <c r="A361" s="78">
        <v>358</v>
      </c>
      <c r="B361" s="75">
        <v>67.347585641399732</v>
      </c>
      <c r="C361" s="141">
        <v>1.4976748828206239E-2</v>
      </c>
      <c r="D361" s="136"/>
      <c r="E361"/>
    </row>
    <row r="362" spans="1:5" x14ac:dyDescent="0.25">
      <c r="A362" s="78">
        <v>359</v>
      </c>
      <c r="B362" s="75">
        <v>67.332674927114084</v>
      </c>
      <c r="C362" s="141">
        <v>1.497674882820503E-2</v>
      </c>
      <c r="D362" s="136"/>
      <c r="E362"/>
    </row>
    <row r="363" spans="1:5" x14ac:dyDescent="0.25">
      <c r="A363" s="78">
        <v>360</v>
      </c>
      <c r="B363" s="75">
        <v>67.330174927113958</v>
      </c>
      <c r="C363" s="141">
        <v>1.497674882820489E-2</v>
      </c>
      <c r="D363" s="136"/>
      <c r="E363"/>
    </row>
    <row r="364" spans="1:5" x14ac:dyDescent="0.25">
      <c r="A364" s="78">
        <v>361</v>
      </c>
      <c r="B364" s="75">
        <v>67.380357142857306</v>
      </c>
      <c r="C364" s="141">
        <v>5.1966330398099236E-3</v>
      </c>
      <c r="D364" s="136"/>
      <c r="E364"/>
    </row>
    <row r="365" spans="1:5" x14ac:dyDescent="0.25">
      <c r="A365" s="78">
        <v>362</v>
      </c>
      <c r="B365" s="75">
        <v>67.368214285714501</v>
      </c>
      <c r="C365" s="141">
        <v>5.196633039808848E-3</v>
      </c>
      <c r="D365" s="136"/>
      <c r="E365"/>
    </row>
    <row r="366" spans="1:5" x14ac:dyDescent="0.25">
      <c r="A366" s="78">
        <v>363</v>
      </c>
      <c r="B366" s="75">
        <v>67.335357142857404</v>
      </c>
      <c r="C366" s="141">
        <v>1.9767018802089092E-3</v>
      </c>
      <c r="D366" s="136"/>
      <c r="E366"/>
    </row>
    <row r="367" spans="1:5" x14ac:dyDescent="0.25">
      <c r="A367" s="78">
        <v>364</v>
      </c>
      <c r="B367" s="75">
        <v>67.371428571428723</v>
      </c>
      <c r="C367" s="141">
        <v>1.976701880206239E-3</v>
      </c>
      <c r="D367" s="136"/>
      <c r="E367"/>
    </row>
    <row r="368" spans="1:5" x14ac:dyDescent="0.25">
      <c r="A368" s="78">
        <v>365</v>
      </c>
      <c r="B368" s="75">
        <v>67.443214285714348</v>
      </c>
      <c r="C368" s="141">
        <v>1.976701880206239E-3</v>
      </c>
      <c r="D368" s="136"/>
      <c r="E368"/>
    </row>
    <row r="369" spans="1:5" x14ac:dyDescent="0.25">
      <c r="A369" s="78">
        <v>366</v>
      </c>
      <c r="B369" s="75">
        <v>67.449314002828871</v>
      </c>
      <c r="C369" s="141">
        <v>1.9767018802052802E-3</v>
      </c>
      <c r="D369" s="136"/>
      <c r="E369"/>
    </row>
    <row r="370" spans="1:5" x14ac:dyDescent="0.25">
      <c r="A370" s="78">
        <v>367</v>
      </c>
      <c r="B370" s="75">
        <v>67.39824257425758</v>
      </c>
      <c r="C370" s="141">
        <v>6.1274313819180154E-6</v>
      </c>
      <c r="D370" s="136"/>
      <c r="E370"/>
    </row>
    <row r="371" spans="1:5" x14ac:dyDescent="0.25">
      <c r="A371" s="78">
        <v>368</v>
      </c>
      <c r="B371" s="75">
        <v>67.401189002828602</v>
      </c>
      <c r="C371" s="141">
        <v>6.1274313817548243E-6</v>
      </c>
      <c r="D371" s="136"/>
      <c r="E371"/>
    </row>
    <row r="372" spans="1:5" x14ac:dyDescent="0.25">
      <c r="A372" s="78">
        <v>369</v>
      </c>
      <c r="B372" s="75">
        <v>67.467974717114515</v>
      </c>
      <c r="C372" s="141">
        <v>6.1274313817548243E-6</v>
      </c>
      <c r="D372" s="136"/>
      <c r="E372"/>
    </row>
    <row r="373" spans="1:5" x14ac:dyDescent="0.25">
      <c r="A373" s="78">
        <v>370</v>
      </c>
      <c r="B373" s="75">
        <v>67.509492574257564</v>
      </c>
      <c r="C373" s="141">
        <v>6.1274313817548243E-6</v>
      </c>
      <c r="D373" s="136"/>
      <c r="E373"/>
    </row>
    <row r="374" spans="1:5" x14ac:dyDescent="0.25">
      <c r="A374" s="78">
        <v>371</v>
      </c>
      <c r="B374" s="75">
        <v>67.518599717114938</v>
      </c>
      <c r="C374" s="141">
        <v>-1.4504237600026891E-2</v>
      </c>
      <c r="D374" s="136"/>
      <c r="E374"/>
    </row>
    <row r="375" spans="1:5" x14ac:dyDescent="0.25">
      <c r="A375" s="78">
        <v>372</v>
      </c>
      <c r="B375" s="75">
        <v>67.45931400282916</v>
      </c>
      <c r="C375" s="141">
        <v>-1.4504237600026979E-2</v>
      </c>
      <c r="D375" s="136"/>
      <c r="E375"/>
    </row>
    <row r="376" spans="1:5" x14ac:dyDescent="0.25">
      <c r="A376" s="78">
        <v>373</v>
      </c>
      <c r="B376" s="75">
        <v>67.441517857143282</v>
      </c>
      <c r="C376" s="141">
        <v>-1.450423760002786E-2</v>
      </c>
      <c r="D376" s="136"/>
      <c r="E376"/>
    </row>
    <row r="377" spans="1:5" x14ac:dyDescent="0.25">
      <c r="A377" s="78">
        <v>374</v>
      </c>
      <c r="B377" s="75">
        <v>67.492321428571941</v>
      </c>
      <c r="C377" s="141">
        <v>-1.450423760002786E-2</v>
      </c>
      <c r="D377" s="136"/>
      <c r="E377"/>
    </row>
    <row r="378" spans="1:5" x14ac:dyDescent="0.25">
      <c r="A378" s="78">
        <v>375</v>
      </c>
      <c r="B378" s="75">
        <v>67.490178571429411</v>
      </c>
      <c r="C378" s="141">
        <v>-1.450423760002786E-2</v>
      </c>
      <c r="D378" s="136"/>
      <c r="E378"/>
    </row>
    <row r="379" spans="1:5" x14ac:dyDescent="0.25">
      <c r="A379" s="78">
        <v>376</v>
      </c>
      <c r="B379" s="75">
        <v>67.435982142857739</v>
      </c>
      <c r="C379" s="141">
        <v>-1.450423760002786E-2</v>
      </c>
      <c r="D379" s="136"/>
      <c r="E379"/>
    </row>
    <row r="380" spans="1:5" x14ac:dyDescent="0.25">
      <c r="A380" s="78">
        <v>377</v>
      </c>
      <c r="B380" s="75">
        <v>67.408446969697337</v>
      </c>
      <c r="C380" s="141">
        <v>-1.450423760002786E-2</v>
      </c>
      <c r="D380" s="136"/>
      <c r="E380"/>
    </row>
    <row r="381" spans="1:5" x14ac:dyDescent="0.25">
      <c r="A381" s="78">
        <v>378</v>
      </c>
      <c r="B381" s="75">
        <v>67.345232683982829</v>
      </c>
      <c r="C381" s="141">
        <v>-1.450423760002786E-2</v>
      </c>
      <c r="D381" s="136"/>
      <c r="E381"/>
    </row>
    <row r="382" spans="1:5" x14ac:dyDescent="0.25">
      <c r="A382" s="78">
        <v>379</v>
      </c>
      <c r="B382" s="75">
        <v>67.342554112554311</v>
      </c>
      <c r="C382" s="141">
        <v>-1.450423760002786E-2</v>
      </c>
      <c r="D382" s="136"/>
      <c r="E382"/>
    </row>
    <row r="383" spans="1:5" x14ac:dyDescent="0.25">
      <c r="A383" s="78">
        <v>380</v>
      </c>
      <c r="B383" s="75">
        <v>67.378120803516239</v>
      </c>
      <c r="C383" s="141">
        <v>-1.450423760002786E-2</v>
      </c>
      <c r="D383" s="136"/>
      <c r="E383"/>
    </row>
    <row r="384" spans="1:5" x14ac:dyDescent="0.25">
      <c r="A384" s="78">
        <v>381</v>
      </c>
      <c r="B384" s="75">
        <v>67.366493616927386</v>
      </c>
      <c r="C384" s="141">
        <v>-1.450423760002786E-2</v>
      </c>
      <c r="D384" s="136"/>
      <c r="E384"/>
    </row>
    <row r="385" spans="1:5" x14ac:dyDescent="0.25">
      <c r="A385" s="78">
        <v>382</v>
      </c>
      <c r="B385" s="75">
        <v>67.351404331213033</v>
      </c>
      <c r="C385" s="141">
        <v>-1.4504237600026979E-2</v>
      </c>
      <c r="D385" s="136"/>
      <c r="E385"/>
    </row>
    <row r="386" spans="1:5" x14ac:dyDescent="0.25">
      <c r="A386" s="78">
        <v>383</v>
      </c>
      <c r="B386" s="75">
        <v>67.356850759784308</v>
      </c>
      <c r="C386" s="141">
        <v>-1.4504237600026891E-2</v>
      </c>
      <c r="D386" s="136"/>
      <c r="E386"/>
    </row>
    <row r="387" spans="1:5" x14ac:dyDescent="0.25">
      <c r="A387" s="78">
        <v>384</v>
      </c>
      <c r="B387" s="75">
        <v>67.351439504373189</v>
      </c>
      <c r="C387" s="141">
        <v>-5.0240061308767852E-3</v>
      </c>
      <c r="D387" s="136"/>
      <c r="E387"/>
    </row>
    <row r="388" spans="1:5" x14ac:dyDescent="0.25">
      <c r="A388" s="78">
        <v>385</v>
      </c>
      <c r="B388" s="75">
        <v>67.327332361515985</v>
      </c>
      <c r="C388" s="141">
        <v>-5.0240061308767852E-3</v>
      </c>
      <c r="D388" s="136"/>
      <c r="E388"/>
    </row>
    <row r="389" spans="1:5" x14ac:dyDescent="0.25">
      <c r="A389" s="78">
        <v>386</v>
      </c>
      <c r="B389" s="75">
        <v>67.302332361515738</v>
      </c>
      <c r="C389" s="141">
        <v>-5.0240061308754443E-3</v>
      </c>
      <c r="D389" s="136"/>
      <c r="E389"/>
    </row>
    <row r="390" spans="1:5" x14ac:dyDescent="0.25">
      <c r="A390" s="78">
        <v>387</v>
      </c>
      <c r="B390" s="75">
        <v>67.248104956267881</v>
      </c>
      <c r="C390" s="141">
        <v>-4.1710356099339853E-3</v>
      </c>
      <c r="D390" s="136"/>
      <c r="E390"/>
    </row>
    <row r="391" spans="1:5" x14ac:dyDescent="0.25">
      <c r="A391" s="78">
        <v>388</v>
      </c>
      <c r="B391" s="75">
        <v>67.247857142856589</v>
      </c>
      <c r="C391" s="141">
        <v>-4.171030818251706E-3</v>
      </c>
      <c r="D391" s="136"/>
      <c r="E391"/>
    </row>
    <row r="392" spans="1:5" x14ac:dyDescent="0.25">
      <c r="A392" s="78">
        <v>389</v>
      </c>
      <c r="B392" s="75">
        <v>67.217373737373094</v>
      </c>
      <c r="C392" s="141">
        <v>1.3747400940741961E-3</v>
      </c>
      <c r="D392" s="136"/>
      <c r="E392"/>
    </row>
    <row r="393" spans="1:5" x14ac:dyDescent="0.25">
      <c r="A393" s="78">
        <v>390</v>
      </c>
      <c r="B393" s="75">
        <v>67.2136929793555</v>
      </c>
      <c r="C393" s="141">
        <v>1.3747400940742551E-3</v>
      </c>
      <c r="D393" s="136"/>
      <c r="E393"/>
    </row>
    <row r="394" spans="1:5" x14ac:dyDescent="0.25">
      <c r="A394" s="78">
        <v>391</v>
      </c>
      <c r="B394" s="75">
        <v>67.2136929793555</v>
      </c>
      <c r="C394" s="141">
        <v>1.4070028734552049E-3</v>
      </c>
      <c r="D394" s="136"/>
      <c r="E394"/>
    </row>
    <row r="395" spans="1:5" x14ac:dyDescent="0.25">
      <c r="A395" s="78">
        <v>392</v>
      </c>
      <c r="B395" s="75">
        <v>67.251550122212933</v>
      </c>
      <c r="C395" s="141">
        <v>1.407004530036312E-3</v>
      </c>
      <c r="D395" s="136"/>
      <c r="E395"/>
    </row>
    <row r="396" spans="1:5" x14ac:dyDescent="0.25">
      <c r="A396" s="78">
        <v>393</v>
      </c>
      <c r="B396" s="75">
        <v>67.270300122213115</v>
      </c>
      <c r="C396" s="141">
        <v>3.8191839771821411E-3</v>
      </c>
      <c r="D396" s="136"/>
      <c r="E396"/>
    </row>
    <row r="397" spans="1:5" x14ac:dyDescent="0.25">
      <c r="A397" s="78">
        <v>394</v>
      </c>
      <c r="B397" s="75">
        <v>67.300925122212959</v>
      </c>
      <c r="C397" s="141">
        <v>3.8191839771830769E-3</v>
      </c>
      <c r="D397" s="136"/>
      <c r="E397"/>
    </row>
    <row r="398" spans="1:5" x14ac:dyDescent="0.25">
      <c r="A398" s="78">
        <v>395</v>
      </c>
      <c r="B398" s="75">
        <v>67.337175122213097</v>
      </c>
      <c r="C398" s="141">
        <v>3.8191839771821411E-3</v>
      </c>
      <c r="D398" s="136"/>
      <c r="E398"/>
    </row>
    <row r="399" spans="1:5" x14ac:dyDescent="0.25">
      <c r="A399" s="78">
        <v>396</v>
      </c>
      <c r="B399" s="75">
        <v>67.404533527696714</v>
      </c>
      <c r="C399" s="141">
        <v>1.407004530036312E-3</v>
      </c>
      <c r="D399" s="136"/>
      <c r="E399"/>
    </row>
    <row r="400" spans="1:5" x14ac:dyDescent="0.25">
      <c r="A400" s="78">
        <v>397</v>
      </c>
      <c r="B400" s="75">
        <v>67.42598214285718</v>
      </c>
      <c r="C400" s="141">
        <v>1.407004530036312E-3</v>
      </c>
      <c r="D400" s="136"/>
      <c r="E400"/>
    </row>
    <row r="401" spans="1:5" x14ac:dyDescent="0.25">
      <c r="A401" s="78">
        <v>398</v>
      </c>
      <c r="B401" s="75">
        <v>67.42598214285718</v>
      </c>
      <c r="C401" s="141">
        <v>3.8191839771821411E-3</v>
      </c>
      <c r="D401" s="136"/>
      <c r="E401"/>
    </row>
    <row r="402" spans="1:5" x14ac:dyDescent="0.25">
      <c r="A402" s="78">
        <v>399</v>
      </c>
      <c r="B402" s="75">
        <v>67.398035714285641</v>
      </c>
      <c r="C402" s="141">
        <v>3.8191839771821411E-3</v>
      </c>
      <c r="D402" s="136"/>
      <c r="E402"/>
    </row>
    <row r="403" spans="1:5" x14ac:dyDescent="0.25">
      <c r="A403" s="78">
        <v>400</v>
      </c>
      <c r="B403" s="75">
        <v>67.422232142857112</v>
      </c>
      <c r="C403" s="141">
        <v>3.8191839771821411E-3</v>
      </c>
      <c r="D403" s="136"/>
      <c r="E403"/>
    </row>
    <row r="404" spans="1:5" x14ac:dyDescent="0.25">
      <c r="A404" s="78">
        <v>401</v>
      </c>
      <c r="B404" s="75">
        <v>67.451275252525463</v>
      </c>
      <c r="C404" s="141">
        <v>1.407004530036312E-3</v>
      </c>
      <c r="D404" s="136"/>
      <c r="E404"/>
    </row>
    <row r="405" spans="1:5" x14ac:dyDescent="0.25">
      <c r="A405" s="78">
        <v>402</v>
      </c>
      <c r="B405" s="75">
        <v>67.420739538239673</v>
      </c>
      <c r="C405" s="141">
        <v>1.407004530036312E-3</v>
      </c>
      <c r="D405" s="136"/>
      <c r="E405"/>
    </row>
    <row r="406" spans="1:5" x14ac:dyDescent="0.25">
      <c r="A406" s="78">
        <v>403</v>
      </c>
      <c r="B406" s="75">
        <v>67.378864538239583</v>
      </c>
      <c r="C406" s="141">
        <v>3.8191839771821411E-3</v>
      </c>
      <c r="D406" s="136"/>
      <c r="E406"/>
    </row>
    <row r="407" spans="1:5" x14ac:dyDescent="0.25">
      <c r="A407" s="78">
        <v>404</v>
      </c>
      <c r="B407" s="75">
        <v>67.354846681096646</v>
      </c>
      <c r="C407" s="141">
        <v>3.8191839771830769E-3</v>
      </c>
      <c r="D407" s="136"/>
      <c r="E407"/>
    </row>
    <row r="408" spans="1:5" x14ac:dyDescent="0.25">
      <c r="A408" s="78">
        <v>405</v>
      </c>
      <c r="B408" s="75">
        <v>67.340560966810841</v>
      </c>
      <c r="C408" s="141">
        <v>6.8737947577759886E-3</v>
      </c>
      <c r="D408" s="136"/>
      <c r="E408"/>
    </row>
    <row r="409" spans="1:5" x14ac:dyDescent="0.25">
      <c r="A409" s="78">
        <v>406</v>
      </c>
      <c r="B409" s="75">
        <v>67.354578823953645</v>
      </c>
      <c r="C409" s="141">
        <v>6.873794757776064E-3</v>
      </c>
      <c r="D409" s="136"/>
      <c r="E409"/>
    </row>
    <row r="410" spans="1:5" x14ac:dyDescent="0.25">
      <c r="A410" s="78">
        <v>407</v>
      </c>
      <c r="B410" s="75">
        <v>67.409668109667976</v>
      </c>
      <c r="C410" s="141">
        <v>6.9453949046337374E-3</v>
      </c>
      <c r="D410" s="136"/>
      <c r="E410"/>
    </row>
    <row r="411" spans="1:5" x14ac:dyDescent="0.25">
      <c r="A411" s="78">
        <v>408</v>
      </c>
      <c r="B411" s="75">
        <v>67.484999999999886</v>
      </c>
      <c r="C411" s="141">
        <v>6.9453957091014026E-3</v>
      </c>
      <c r="D411" s="136"/>
      <c r="E411"/>
    </row>
    <row r="412" spans="1:5" x14ac:dyDescent="0.25">
      <c r="A412" s="78">
        <v>409</v>
      </c>
      <c r="B412" s="75">
        <v>67.644285714285573</v>
      </c>
      <c r="C412" s="141">
        <v>8.2246249933497217E-3</v>
      </c>
      <c r="D412" s="136"/>
      <c r="E412"/>
    </row>
    <row r="413" spans="1:5" x14ac:dyDescent="0.25">
      <c r="A413" s="78">
        <v>410</v>
      </c>
      <c r="B413" s="75">
        <v>67.828928571428321</v>
      </c>
      <c r="C413" s="141">
        <v>8.2246249933497217E-3</v>
      </c>
      <c r="D413" s="136"/>
      <c r="E413"/>
    </row>
    <row r="414" spans="1:5" x14ac:dyDescent="0.25">
      <c r="A414" s="78">
        <v>411</v>
      </c>
      <c r="B414" s="75">
        <v>68.073928571428567</v>
      </c>
      <c r="C414" s="141">
        <v>6.9453957091014026E-3</v>
      </c>
      <c r="D414" s="136"/>
      <c r="E414"/>
    </row>
    <row r="415" spans="1:5" x14ac:dyDescent="0.25">
      <c r="A415" s="78">
        <v>412</v>
      </c>
      <c r="B415" s="75">
        <v>68.347142857142927</v>
      </c>
      <c r="C415" s="141">
        <v>6.9453957091014026E-3</v>
      </c>
      <c r="D415" s="136"/>
      <c r="E415"/>
    </row>
    <row r="416" spans="1:5" x14ac:dyDescent="0.25">
      <c r="A416" s="78">
        <v>413</v>
      </c>
      <c r="B416" s="75">
        <v>68.608750000000001</v>
      </c>
      <c r="C416" s="141">
        <v>6.9453957091014026E-3</v>
      </c>
      <c r="D416" s="136"/>
      <c r="E416"/>
    </row>
    <row r="417" spans="1:5" x14ac:dyDescent="0.25">
      <c r="A417" s="78">
        <v>414</v>
      </c>
      <c r="B417" s="75">
        <v>68.928814935064864</v>
      </c>
      <c r="C417" s="141">
        <v>6.9453949046337374E-3</v>
      </c>
      <c r="D417" s="136"/>
      <c r="E417"/>
    </row>
    <row r="418" spans="1:5" x14ac:dyDescent="0.25">
      <c r="A418" s="78">
        <v>415</v>
      </c>
      <c r="B418" s="75">
        <v>69.274609395706264</v>
      </c>
      <c r="C418" s="141">
        <v>6.873794757776064E-3</v>
      </c>
      <c r="D418" s="136"/>
      <c r="E418"/>
    </row>
    <row r="419" spans="1:5" x14ac:dyDescent="0.25">
      <c r="A419" s="78">
        <v>416</v>
      </c>
      <c r="B419" s="75">
        <v>69.63630582427777</v>
      </c>
      <c r="C419" s="141">
        <v>6.873794757776064E-3</v>
      </c>
      <c r="D419" s="136"/>
      <c r="E419"/>
    </row>
    <row r="420" spans="1:5" x14ac:dyDescent="0.25">
      <c r="A420" s="78">
        <v>417</v>
      </c>
      <c r="B420" s="75">
        <v>70.092287967134965</v>
      </c>
      <c r="C420" s="141">
        <v>6.873794757776064E-3</v>
      </c>
      <c r="D420" s="136"/>
      <c r="E420"/>
    </row>
    <row r="421" spans="1:5" x14ac:dyDescent="0.25">
      <c r="A421" s="78">
        <v>418</v>
      </c>
      <c r="B421" s="75">
        <v>70.522198681420534</v>
      </c>
      <c r="C421" s="141">
        <v>6.873794757776064E-3</v>
      </c>
      <c r="D421" s="136"/>
      <c r="E421"/>
    </row>
    <row r="422" spans="1:5" x14ac:dyDescent="0.25">
      <c r="A422" s="78">
        <v>419</v>
      </c>
      <c r="B422" s="75">
        <v>70.962109395706264</v>
      </c>
      <c r="C422" s="141">
        <v>6.8737947577759886E-3</v>
      </c>
      <c r="D422" s="136"/>
      <c r="E422"/>
    </row>
    <row r="423" spans="1:5" x14ac:dyDescent="0.25">
      <c r="A423" s="78">
        <v>420</v>
      </c>
      <c r="B423" s="75">
        <v>71.437377252849217</v>
      </c>
      <c r="C423" s="141">
        <v>-2.7647114421234949E-3</v>
      </c>
      <c r="D423" s="136"/>
      <c r="E423"/>
    </row>
    <row r="424" spans="1:5" x14ac:dyDescent="0.25">
      <c r="A424" s="78">
        <v>421</v>
      </c>
      <c r="B424" s="75">
        <v>71.801062317784272</v>
      </c>
      <c r="C424" s="141">
        <v>-2.7647114421234949E-3</v>
      </c>
      <c r="D424" s="136"/>
      <c r="E424"/>
    </row>
    <row r="425" spans="1:5" x14ac:dyDescent="0.25">
      <c r="A425" s="78">
        <v>422</v>
      </c>
      <c r="B425" s="75">
        <v>72.223238154172549</v>
      </c>
      <c r="C425" s="141">
        <v>6.8737947577759886E-3</v>
      </c>
      <c r="D425" s="136"/>
      <c r="E425"/>
    </row>
    <row r="426" spans="1:5" x14ac:dyDescent="0.25">
      <c r="A426" s="78">
        <v>423</v>
      </c>
      <c r="B426" s="75">
        <v>72.592107496463854</v>
      </c>
      <c r="C426" s="141">
        <v>-2.7647114421234949E-3</v>
      </c>
      <c r="D426" s="136"/>
      <c r="E426"/>
    </row>
    <row r="427" spans="1:5" x14ac:dyDescent="0.25">
      <c r="A427" s="78">
        <v>424</v>
      </c>
      <c r="B427" s="75">
        <v>72.842375353606627</v>
      </c>
      <c r="C427" s="141">
        <v>-2.7647114421234949E-3</v>
      </c>
      <c r="D427" s="136"/>
      <c r="E427"/>
    </row>
    <row r="428" spans="1:5" x14ac:dyDescent="0.25">
      <c r="A428" s="78">
        <v>425</v>
      </c>
      <c r="B428" s="75">
        <v>73.066214639320961</v>
      </c>
      <c r="C428" s="141">
        <v>-2.7647114421234949E-3</v>
      </c>
      <c r="D428" s="136"/>
      <c r="E428"/>
    </row>
    <row r="429" spans="1:5" x14ac:dyDescent="0.25">
      <c r="A429" s="78">
        <v>426</v>
      </c>
      <c r="B429" s="75">
        <v>73.351839639320971</v>
      </c>
      <c r="C429" s="141">
        <v>-2.7647114421234949E-3</v>
      </c>
      <c r="D429" s="136"/>
      <c r="E429"/>
    </row>
    <row r="430" spans="1:5" x14ac:dyDescent="0.25">
      <c r="A430" s="78">
        <v>427</v>
      </c>
      <c r="B430" s="75">
        <v>73.585678925035253</v>
      </c>
      <c r="C430" s="141">
        <v>-2.7647114421234949E-3</v>
      </c>
      <c r="D430" s="136"/>
      <c r="E430"/>
    </row>
    <row r="431" spans="1:5" x14ac:dyDescent="0.25">
      <c r="A431" s="78">
        <v>428</v>
      </c>
      <c r="B431" s="75">
        <v>73.802821782178199</v>
      </c>
      <c r="C431" s="141">
        <v>-2.7647114421234949E-3</v>
      </c>
      <c r="D431" s="136"/>
      <c r="E431"/>
    </row>
    <row r="432" spans="1:5" x14ac:dyDescent="0.25">
      <c r="A432" s="78">
        <v>429</v>
      </c>
      <c r="B432" s="75">
        <v>74.059137199434062</v>
      </c>
      <c r="C432" s="141">
        <v>-2.7647114421234949E-3</v>
      </c>
      <c r="D432" s="136"/>
      <c r="E432"/>
    </row>
    <row r="433" spans="1:5" x14ac:dyDescent="0.25">
      <c r="A433" s="78">
        <v>430</v>
      </c>
      <c r="B433" s="75">
        <v>74.307499999999848</v>
      </c>
      <c r="C433" s="141">
        <v>-2.7647114421234949E-3</v>
      </c>
      <c r="D433" s="136"/>
      <c r="E433"/>
    </row>
    <row r="434" spans="1:5" x14ac:dyDescent="0.25">
      <c r="A434" s="78">
        <v>431</v>
      </c>
      <c r="B434" s="75">
        <v>74.588881195335162</v>
      </c>
      <c r="C434" s="141">
        <v>-2.7647114421234949E-3</v>
      </c>
      <c r="D434" s="136"/>
      <c r="E434"/>
    </row>
    <row r="435" spans="1:5" x14ac:dyDescent="0.25">
      <c r="A435" s="78">
        <v>432</v>
      </c>
      <c r="B435" s="75">
        <v>74.876963807167812</v>
      </c>
      <c r="C435" s="141">
        <v>-2.2054251581251809E-3</v>
      </c>
      <c r="D435" s="136"/>
      <c r="E435"/>
    </row>
    <row r="436" spans="1:5" x14ac:dyDescent="0.25">
      <c r="A436" s="78">
        <v>433</v>
      </c>
      <c r="B436" s="75">
        <v>75.071070950024918</v>
      </c>
      <c r="C436" s="141">
        <v>1.359590347397814E-3</v>
      </c>
      <c r="D436" s="136"/>
      <c r="E436"/>
    </row>
    <row r="437" spans="1:5" x14ac:dyDescent="0.25">
      <c r="A437" s="78">
        <v>434</v>
      </c>
      <c r="B437" s="75">
        <v>75.271872699295969</v>
      </c>
      <c r="C437" s="141">
        <v>1.359590347397814E-3</v>
      </c>
      <c r="D437" s="136"/>
      <c r="E437"/>
    </row>
    <row r="438" spans="1:5" x14ac:dyDescent="0.25">
      <c r="A438" s="78">
        <v>435</v>
      </c>
      <c r="B438" s="75">
        <v>75.461336985010163</v>
      </c>
      <c r="C438" s="141">
        <v>1.359590347399035E-3</v>
      </c>
      <c r="D438" s="136"/>
      <c r="E438"/>
    </row>
    <row r="439" spans="1:5" x14ac:dyDescent="0.25">
      <c r="A439" s="78">
        <v>436</v>
      </c>
      <c r="B439" s="75">
        <v>75.506606664310723</v>
      </c>
      <c r="C439" s="141">
        <v>1.359590347399035E-3</v>
      </c>
      <c r="D439" s="136"/>
      <c r="E439"/>
    </row>
    <row r="440" spans="1:5" x14ac:dyDescent="0.25">
      <c r="A440" s="78">
        <v>437</v>
      </c>
      <c r="B440" s="75">
        <v>75.593884361103818</v>
      </c>
      <c r="C440" s="141">
        <v>1.359590347399035E-3</v>
      </c>
      <c r="D440" s="136"/>
      <c r="E440"/>
    </row>
    <row r="441" spans="1:5" x14ac:dyDescent="0.25">
      <c r="A441" s="78">
        <v>438</v>
      </c>
      <c r="B441" s="75">
        <v>75.734737130783216</v>
      </c>
      <c r="C441" s="141">
        <v>1.359590347399035E-3</v>
      </c>
      <c r="D441" s="136"/>
      <c r="E441"/>
    </row>
    <row r="442" spans="1:5" x14ac:dyDescent="0.25">
      <c r="A442" s="78">
        <v>439</v>
      </c>
      <c r="B442" s="75">
        <v>75.915451895043972</v>
      </c>
      <c r="C442" s="141">
        <v>1.359590347399035E-3</v>
      </c>
      <c r="D442" s="136"/>
      <c r="E442"/>
    </row>
    <row r="443" spans="1:5" x14ac:dyDescent="0.25">
      <c r="A443" s="78">
        <v>440</v>
      </c>
      <c r="B443" s="75">
        <v>76.158801020408447</v>
      </c>
      <c r="C443" s="141">
        <v>1.359590347399035E-3</v>
      </c>
      <c r="D443" s="136"/>
      <c r="E443"/>
    </row>
    <row r="444" spans="1:5" x14ac:dyDescent="0.25">
      <c r="A444" s="78">
        <v>441</v>
      </c>
      <c r="B444" s="75">
        <v>76.442419825073301</v>
      </c>
      <c r="C444" s="141">
        <v>1.359590347399035E-3</v>
      </c>
      <c r="D444" s="136"/>
      <c r="E444"/>
    </row>
    <row r="445" spans="1:5" x14ac:dyDescent="0.25">
      <c r="A445" s="78">
        <v>442</v>
      </c>
      <c r="B445" s="75">
        <v>76.786169825073401</v>
      </c>
      <c r="C445" s="141">
        <v>1.359590347397814E-3</v>
      </c>
      <c r="D445" s="136"/>
      <c r="E445"/>
    </row>
    <row r="446" spans="1:5" x14ac:dyDescent="0.25">
      <c r="A446" s="78">
        <v>443</v>
      </c>
      <c r="B446" s="75">
        <v>77.183400145773021</v>
      </c>
      <c r="C446" s="141">
        <v>1.359590347396828E-3</v>
      </c>
      <c r="D446" s="136"/>
      <c r="E446"/>
    </row>
    <row r="447" spans="1:5" x14ac:dyDescent="0.25">
      <c r="A447" s="78">
        <v>444</v>
      </c>
      <c r="B447" s="75">
        <v>77.489336734694319</v>
      </c>
      <c r="C447" s="141">
        <v>1.359590347396828E-3</v>
      </c>
      <c r="D447" s="136"/>
      <c r="E447"/>
    </row>
    <row r="448" spans="1:5" x14ac:dyDescent="0.25">
      <c r="A448" s="78">
        <v>445</v>
      </c>
      <c r="B448" s="75">
        <v>77.748265306122889</v>
      </c>
      <c r="C448" s="141">
        <v>1.359590347396828E-3</v>
      </c>
      <c r="D448" s="136"/>
      <c r="E448"/>
    </row>
    <row r="449" spans="1:5" x14ac:dyDescent="0.25">
      <c r="A449" s="78">
        <v>446</v>
      </c>
      <c r="B449" s="75">
        <v>77.99375364431522</v>
      </c>
      <c r="C449" s="141">
        <v>-2.3310779857760029E-3</v>
      </c>
      <c r="D449" s="136"/>
      <c r="E449"/>
    </row>
    <row r="450" spans="1:5" x14ac:dyDescent="0.25">
      <c r="A450" s="78">
        <v>447</v>
      </c>
      <c r="B450" s="75">
        <v>78.217190233236238</v>
      </c>
      <c r="C450" s="141">
        <v>-3.1893251963895082E-3</v>
      </c>
      <c r="D450" s="136"/>
      <c r="E450"/>
    </row>
    <row r="451" spans="1:5" x14ac:dyDescent="0.25">
      <c r="A451" s="78">
        <v>448</v>
      </c>
      <c r="B451" s="75">
        <v>78.417993768936157</v>
      </c>
      <c r="C451" s="141">
        <v>-3.1893359318550742E-3</v>
      </c>
      <c r="D451" s="136"/>
      <c r="E451"/>
    </row>
    <row r="452" spans="1:5" x14ac:dyDescent="0.25">
      <c r="A452" s="78">
        <v>449</v>
      </c>
      <c r="B452" s="75">
        <v>78.686029483221617</v>
      </c>
      <c r="C452" s="141">
        <v>-3.1893359318550742E-3</v>
      </c>
      <c r="D452" s="136"/>
      <c r="E452"/>
    </row>
    <row r="453" spans="1:5" x14ac:dyDescent="0.25">
      <c r="A453" s="78">
        <v>450</v>
      </c>
      <c r="B453" s="75">
        <v>78.976386626078607</v>
      </c>
      <c r="C453" s="141">
        <v>-3.1893359318550742E-3</v>
      </c>
      <c r="D453" s="136"/>
      <c r="E453"/>
    </row>
    <row r="454" spans="1:5" x14ac:dyDescent="0.25">
      <c r="A454" s="78">
        <v>451</v>
      </c>
      <c r="B454" s="75">
        <v>79.313172340364346</v>
      </c>
      <c r="C454" s="141">
        <v>-3.1893359318550742E-3</v>
      </c>
      <c r="D454" s="136"/>
      <c r="E454"/>
    </row>
    <row r="455" spans="1:5" x14ac:dyDescent="0.25">
      <c r="A455" s="78">
        <v>452</v>
      </c>
      <c r="B455" s="75">
        <v>79.77111694677788</v>
      </c>
      <c r="C455" s="141">
        <v>-3.1893359318550742E-3</v>
      </c>
      <c r="D455" s="136"/>
      <c r="E455"/>
    </row>
    <row r="456" spans="1:5" x14ac:dyDescent="0.25">
      <c r="A456" s="78">
        <v>453</v>
      </c>
      <c r="B456" s="75">
        <v>80.25808123249179</v>
      </c>
      <c r="C456" s="141">
        <v>-3.1893359318550742E-3</v>
      </c>
      <c r="D456" s="136"/>
      <c r="E456"/>
    </row>
    <row r="457" spans="1:5" x14ac:dyDescent="0.25">
      <c r="A457" s="78">
        <v>454</v>
      </c>
      <c r="B457" s="75">
        <v>80.744509803920508</v>
      </c>
      <c r="C457" s="141">
        <v>-3.1893359318550742E-3</v>
      </c>
      <c r="D457" s="136"/>
      <c r="E457"/>
    </row>
    <row r="458" spans="1:5" x14ac:dyDescent="0.25">
      <c r="A458" s="78">
        <v>455</v>
      </c>
      <c r="B458" s="75">
        <v>81.244222065062715</v>
      </c>
      <c r="C458" s="141">
        <v>-3.1893359318550742E-3</v>
      </c>
      <c r="D458" s="136"/>
      <c r="E458"/>
    </row>
    <row r="459" spans="1:5" x14ac:dyDescent="0.25">
      <c r="A459" s="78">
        <v>456</v>
      </c>
      <c r="B459" s="75">
        <v>81.703864922205739</v>
      </c>
      <c r="C459" s="141">
        <v>-3.1893359318550742E-3</v>
      </c>
      <c r="D459" s="136"/>
      <c r="E459"/>
    </row>
    <row r="460" spans="1:5" x14ac:dyDescent="0.25">
      <c r="A460" s="78">
        <v>457</v>
      </c>
      <c r="B460" s="75">
        <v>82.159400636491483</v>
      </c>
      <c r="C460" s="141">
        <v>-3.1893251963895082E-3</v>
      </c>
      <c r="D460" s="136"/>
      <c r="E460"/>
    </row>
    <row r="461" spans="1:5" x14ac:dyDescent="0.25">
      <c r="A461" s="78">
        <v>458</v>
      </c>
      <c r="B461" s="75">
        <v>82.55422206506293</v>
      </c>
      <c r="C461" s="141">
        <v>-3.1893251963895082E-3</v>
      </c>
      <c r="D461" s="136"/>
      <c r="E461"/>
    </row>
    <row r="462" spans="1:5" x14ac:dyDescent="0.25">
      <c r="A462" s="78">
        <v>459</v>
      </c>
      <c r="B462" s="75">
        <v>82.823864922206141</v>
      </c>
      <c r="C462" s="141">
        <v>-2.331081364061246E-3</v>
      </c>
      <c r="D462" s="136"/>
      <c r="E462"/>
    </row>
    <row r="463" spans="1:5" x14ac:dyDescent="0.25">
      <c r="A463" s="78">
        <v>460</v>
      </c>
      <c r="B463" s="75">
        <v>83.126454207920943</v>
      </c>
      <c r="C463" s="141">
        <v>-2.3310779857760029E-3</v>
      </c>
      <c r="D463" s="136"/>
      <c r="E463"/>
    </row>
    <row r="464" spans="1:5" x14ac:dyDescent="0.25">
      <c r="A464" s="78">
        <v>461</v>
      </c>
      <c r="B464" s="75">
        <v>83.439043493635268</v>
      </c>
      <c r="C464" s="141">
        <v>-2.331077985775456E-3</v>
      </c>
      <c r="D464" s="136"/>
      <c r="E464"/>
    </row>
    <row r="465" spans="1:5" x14ac:dyDescent="0.25">
      <c r="A465" s="78">
        <v>462</v>
      </c>
      <c r="B465" s="75">
        <v>83.785714285714292</v>
      </c>
      <c r="C465" s="141">
        <v>-2.331077985775456E-3</v>
      </c>
      <c r="D465" s="136"/>
      <c r="E465"/>
    </row>
    <row r="466" spans="1:5" x14ac:dyDescent="0.25">
      <c r="A466" s="78">
        <v>463</v>
      </c>
      <c r="B466" s="75">
        <v>84.118839285714145</v>
      </c>
      <c r="C466" s="141">
        <v>1.504899922633025E-3</v>
      </c>
      <c r="D466" s="136"/>
      <c r="E466"/>
    </row>
    <row r="467" spans="1:5" x14ac:dyDescent="0.25">
      <c r="A467" s="78">
        <v>464</v>
      </c>
      <c r="B467" s="75">
        <v>84.419642857142861</v>
      </c>
      <c r="C467" s="141">
        <v>1.504899922634455E-3</v>
      </c>
      <c r="D467" s="136"/>
      <c r="E467"/>
    </row>
    <row r="468" spans="1:5" x14ac:dyDescent="0.25">
      <c r="A468" s="78">
        <v>465</v>
      </c>
      <c r="B468" s="75">
        <v>84.85303571428561</v>
      </c>
      <c r="C468" s="141">
        <v>1.504899922635359E-3</v>
      </c>
      <c r="D468" s="136"/>
      <c r="E468"/>
    </row>
    <row r="469" spans="1:5" x14ac:dyDescent="0.25">
      <c r="A469" s="78">
        <v>466</v>
      </c>
      <c r="B469" s="75">
        <v>85.295357142856929</v>
      </c>
      <c r="C469" s="141">
        <v>2.2904022406793549E-3</v>
      </c>
      <c r="D469" s="136"/>
      <c r="E469"/>
    </row>
    <row r="470" spans="1:5" x14ac:dyDescent="0.25">
      <c r="A470" s="78">
        <v>467</v>
      </c>
      <c r="B470" s="75">
        <v>85.630515381895052</v>
      </c>
      <c r="C470" s="141">
        <v>2.290402240679665E-3</v>
      </c>
      <c r="D470" s="136"/>
      <c r="E470"/>
    </row>
    <row r="471" spans="1:5" x14ac:dyDescent="0.25">
      <c r="A471" s="78">
        <v>468</v>
      </c>
      <c r="B471" s="75">
        <v>86.032390381895183</v>
      </c>
      <c r="C471" s="141">
        <v>2.290402240681215E-3</v>
      </c>
      <c r="D471" s="136"/>
      <c r="E471"/>
    </row>
    <row r="472" spans="1:5" x14ac:dyDescent="0.25">
      <c r="A472" s="78">
        <v>469</v>
      </c>
      <c r="B472" s="75">
        <v>86.40649752475224</v>
      </c>
      <c r="C472" s="141">
        <v>2.2904022406812379E-3</v>
      </c>
      <c r="D472" s="136"/>
      <c r="E472"/>
    </row>
    <row r="473" spans="1:5" x14ac:dyDescent="0.25">
      <c r="A473" s="78">
        <v>470</v>
      </c>
      <c r="B473" s="75">
        <v>86.72122966760972</v>
      </c>
      <c r="C473" s="141">
        <v>2.2904049214565471E-3</v>
      </c>
      <c r="D473" s="136"/>
      <c r="E473"/>
    </row>
    <row r="474" spans="1:5" x14ac:dyDescent="0.25">
      <c r="A474" s="78">
        <v>471</v>
      </c>
      <c r="B474" s="75">
        <v>87.006854667609574</v>
      </c>
      <c r="C474" s="141">
        <v>4.8590531140222954E-3</v>
      </c>
      <c r="D474" s="136"/>
      <c r="E474"/>
    </row>
    <row r="475" spans="1:5" x14ac:dyDescent="0.25">
      <c r="A475" s="78">
        <v>472</v>
      </c>
      <c r="B475" s="75">
        <v>87.271676096180741</v>
      </c>
      <c r="C475" s="141">
        <v>4.8590531140222954E-3</v>
      </c>
      <c r="D475" s="136"/>
      <c r="E475"/>
    </row>
    <row r="476" spans="1:5" x14ac:dyDescent="0.25">
      <c r="A476" s="78">
        <v>473</v>
      </c>
      <c r="B476" s="75">
        <v>87.542568953323354</v>
      </c>
      <c r="C476" s="141">
        <v>4.8590572775184717E-3</v>
      </c>
      <c r="D476" s="136"/>
      <c r="E476"/>
    </row>
    <row r="477" spans="1:5" x14ac:dyDescent="0.25">
      <c r="A477" s="78">
        <v>474</v>
      </c>
      <c r="B477" s="75">
        <v>87.913571428570918</v>
      </c>
      <c r="C477" s="141">
        <v>4.8590572775184717E-3</v>
      </c>
      <c r="D477" s="136"/>
      <c r="E477"/>
    </row>
    <row r="478" spans="1:5" x14ac:dyDescent="0.25">
      <c r="A478" s="78">
        <v>475</v>
      </c>
      <c r="B478" s="75">
        <v>88.247857142856461</v>
      </c>
      <c r="C478" s="141">
        <v>4.8590572775184717E-3</v>
      </c>
      <c r="D478" s="136"/>
      <c r="E478"/>
    </row>
    <row r="479" spans="1:5" x14ac:dyDescent="0.25">
      <c r="A479" s="78">
        <v>476</v>
      </c>
      <c r="B479" s="75">
        <v>88.624821428570655</v>
      </c>
      <c r="C479" s="141">
        <v>4.8590572775184717E-3</v>
      </c>
      <c r="D479" s="136"/>
      <c r="E479"/>
    </row>
    <row r="480" spans="1:5" x14ac:dyDescent="0.25">
      <c r="A480" s="78">
        <v>477</v>
      </c>
      <c r="B480" s="75">
        <v>89.055357142856295</v>
      </c>
      <c r="C480" s="141">
        <v>4.8590572775184717E-3</v>
      </c>
      <c r="D480" s="136"/>
      <c r="E480"/>
    </row>
    <row r="481" spans="1:5" x14ac:dyDescent="0.25">
      <c r="A481" s="78">
        <v>478</v>
      </c>
      <c r="B481" s="75">
        <v>89.553392857142086</v>
      </c>
      <c r="C481" s="141">
        <v>4.8590572775184717E-3</v>
      </c>
      <c r="D481" s="136"/>
      <c r="E481"/>
    </row>
    <row r="482" spans="1:5" x14ac:dyDescent="0.25">
      <c r="A482" s="78">
        <v>479</v>
      </c>
      <c r="B482" s="75">
        <v>89.993928571428071</v>
      </c>
      <c r="C482" s="141">
        <v>4.8590572775184717E-3</v>
      </c>
      <c r="D482" s="136"/>
      <c r="E482"/>
    </row>
    <row r="483" spans="1:5" x14ac:dyDescent="0.25">
      <c r="A483" s="78">
        <v>480</v>
      </c>
      <c r="B483" s="75">
        <v>90.445216450216137</v>
      </c>
      <c r="C483" s="141">
        <v>4.8590531140222954E-3</v>
      </c>
      <c r="D483" s="136"/>
      <c r="E483"/>
    </row>
    <row r="484" spans="1:5" x14ac:dyDescent="0.25">
      <c r="A484" s="78">
        <v>481</v>
      </c>
      <c r="B484" s="75">
        <v>90.895503246752781</v>
      </c>
      <c r="C484" s="141">
        <v>4.8590572775184717E-3</v>
      </c>
      <c r="D484" s="136"/>
      <c r="E484"/>
    </row>
    <row r="485" spans="1:5" x14ac:dyDescent="0.25">
      <c r="A485" s="78">
        <v>482</v>
      </c>
      <c r="B485" s="75">
        <v>91.295324675324295</v>
      </c>
      <c r="C485" s="141">
        <v>7.0425168866531289E-3</v>
      </c>
      <c r="D485" s="136"/>
      <c r="E485"/>
    </row>
    <row r="486" spans="1:5" x14ac:dyDescent="0.25">
      <c r="A486" s="78">
        <v>483</v>
      </c>
      <c r="B486" s="75">
        <v>91.664431818181711</v>
      </c>
      <c r="C486" s="141">
        <v>7.0425168866531289E-3</v>
      </c>
      <c r="D486" s="136"/>
      <c r="E486"/>
    </row>
    <row r="487" spans="1:5" x14ac:dyDescent="0.25">
      <c r="A487" s="78">
        <v>484</v>
      </c>
      <c r="B487" s="75">
        <v>92.066148579143388</v>
      </c>
      <c r="C487" s="141">
        <v>4.8590572775184717E-3</v>
      </c>
      <c r="D487" s="136"/>
      <c r="E487"/>
    </row>
    <row r="488" spans="1:5" x14ac:dyDescent="0.25">
      <c r="A488" s="78">
        <v>485</v>
      </c>
      <c r="B488" s="75">
        <v>92.419987864857475</v>
      </c>
      <c r="C488" s="141">
        <v>4.8590572775184717E-3</v>
      </c>
      <c r="D488" s="136"/>
      <c r="E488"/>
    </row>
    <row r="489" spans="1:5" x14ac:dyDescent="0.25">
      <c r="A489" s="78">
        <v>486</v>
      </c>
      <c r="B489" s="75">
        <v>92.818166075535757</v>
      </c>
      <c r="C489" s="141">
        <v>4.8590572775184717E-3</v>
      </c>
      <c r="D489" s="136"/>
      <c r="E489"/>
    </row>
    <row r="490" spans="1:5" x14ac:dyDescent="0.25">
      <c r="A490" s="78">
        <v>487</v>
      </c>
      <c r="B490" s="75">
        <v>93.226878196748203</v>
      </c>
      <c r="C490" s="141">
        <v>4.8590572775184717E-3</v>
      </c>
      <c r="D490" s="136"/>
      <c r="E490"/>
    </row>
    <row r="491" spans="1:5" x14ac:dyDescent="0.25">
      <c r="A491" s="78">
        <v>488</v>
      </c>
      <c r="B491" s="75">
        <v>93.671412828783104</v>
      </c>
      <c r="C491" s="141">
        <v>4.1436180704616486E-3</v>
      </c>
      <c r="D491" s="136"/>
      <c r="E491"/>
    </row>
    <row r="492" spans="1:5" x14ac:dyDescent="0.25">
      <c r="A492" s="78">
        <v>489</v>
      </c>
      <c r="B492" s="75">
        <v>94.139306046676211</v>
      </c>
      <c r="C492" s="141">
        <v>4.1436180704616486E-3</v>
      </c>
      <c r="D492" s="136"/>
      <c r="E492"/>
    </row>
    <row r="493" spans="1:5" x14ac:dyDescent="0.25">
      <c r="A493" s="78">
        <v>490</v>
      </c>
      <c r="B493" s="75">
        <v>94.564269971640229</v>
      </c>
      <c r="C493" s="141">
        <v>4.1436180704616486E-3</v>
      </c>
      <c r="D493" s="136"/>
      <c r="E493"/>
    </row>
    <row r="494" spans="1:5" x14ac:dyDescent="0.25">
      <c r="A494" s="78">
        <v>491</v>
      </c>
      <c r="B494" s="75">
        <v>94.918230367679783</v>
      </c>
      <c r="C494" s="141">
        <v>4.1436180704616486E-3</v>
      </c>
      <c r="D494" s="136"/>
      <c r="E494"/>
    </row>
    <row r="495" spans="1:5" x14ac:dyDescent="0.25">
      <c r="A495" s="78">
        <v>492</v>
      </c>
      <c r="B495" s="75">
        <v>95.284088051662508</v>
      </c>
      <c r="C495" s="141">
        <v>4.1436180704616486E-3</v>
      </c>
      <c r="D495" s="136"/>
      <c r="E495"/>
    </row>
    <row r="496" spans="1:5" x14ac:dyDescent="0.25">
      <c r="A496" s="78">
        <v>493</v>
      </c>
      <c r="B496" s="75">
        <v>95.584142164216487</v>
      </c>
      <c r="C496" s="141">
        <v>4.1436180704616486E-3</v>
      </c>
      <c r="D496" s="136"/>
      <c r="E496"/>
    </row>
    <row r="497" spans="1:5" x14ac:dyDescent="0.25">
      <c r="A497" s="78">
        <v>494</v>
      </c>
      <c r="B497" s="75">
        <v>95.960963953538027</v>
      </c>
      <c r="C497" s="141">
        <v>4.1436180704616486E-3</v>
      </c>
      <c r="D497" s="136"/>
      <c r="E497"/>
    </row>
    <row r="498" spans="1:5" x14ac:dyDescent="0.25">
      <c r="A498" s="78">
        <v>495</v>
      </c>
      <c r="B498" s="75">
        <v>96.273463953537814</v>
      </c>
      <c r="C498" s="141">
        <v>4.1436180704616486E-3</v>
      </c>
      <c r="D498" s="136"/>
      <c r="E498"/>
    </row>
    <row r="499" spans="1:5" x14ac:dyDescent="0.25">
      <c r="A499" s="78">
        <v>496</v>
      </c>
      <c r="B499" s="75">
        <v>96.598482543224904</v>
      </c>
      <c r="C499" s="141">
        <v>4.1436180704616486E-3</v>
      </c>
      <c r="D499" s="136"/>
      <c r="E499"/>
    </row>
    <row r="500" spans="1:5" x14ac:dyDescent="0.25">
      <c r="A500" s="78">
        <v>497</v>
      </c>
      <c r="B500" s="75">
        <v>97.030661475403733</v>
      </c>
      <c r="C500" s="141">
        <v>4.1436180704616486E-3</v>
      </c>
      <c r="D500" s="136"/>
      <c r="E500"/>
    </row>
    <row r="501" spans="1:5" x14ac:dyDescent="0.25">
      <c r="A501" s="78">
        <v>498</v>
      </c>
      <c r="B501" s="75">
        <v>97.489503268839798</v>
      </c>
      <c r="C501" s="141">
        <v>4.1436180704616486E-3</v>
      </c>
      <c r="D501" s="136"/>
      <c r="E501"/>
    </row>
    <row r="502" spans="1:5" x14ac:dyDescent="0.25">
      <c r="A502" s="78">
        <v>499</v>
      </c>
      <c r="B502" s="75">
        <v>97.962772771446225</v>
      </c>
      <c r="C502" s="141">
        <v>4.1436180704623711E-3</v>
      </c>
      <c r="D502" s="136"/>
      <c r="E502"/>
    </row>
    <row r="503" spans="1:5" x14ac:dyDescent="0.25">
      <c r="A503" s="78">
        <v>500</v>
      </c>
      <c r="B503" s="75">
        <v>98.521720124208088</v>
      </c>
      <c r="C503" s="141">
        <v>4.1436180704623711E-3</v>
      </c>
      <c r="D503" s="136"/>
      <c r="E503"/>
    </row>
    <row r="504" spans="1:5" x14ac:dyDescent="0.25">
      <c r="A504" s="78">
        <v>501</v>
      </c>
      <c r="B504" s="75">
        <v>99.109147230320815</v>
      </c>
      <c r="C504" s="141">
        <v>4.1436180704623711E-3</v>
      </c>
      <c r="D504" s="136"/>
      <c r="E504"/>
    </row>
    <row r="505" spans="1:5" x14ac:dyDescent="0.25">
      <c r="A505" s="78">
        <v>502</v>
      </c>
      <c r="B505" s="75">
        <v>99.746468658892226</v>
      </c>
      <c r="C505" s="141">
        <v>4.1436180704623711E-3</v>
      </c>
      <c r="D505" s="136"/>
      <c r="E505"/>
    </row>
    <row r="506" spans="1:5" x14ac:dyDescent="0.25">
      <c r="A506" s="78">
        <v>503</v>
      </c>
      <c r="B506" s="75">
        <v>100.29623542274059</v>
      </c>
      <c r="C506" s="141">
        <v>4.1436180704616486E-3</v>
      </c>
      <c r="D506" s="136"/>
      <c r="E506"/>
    </row>
    <row r="507" spans="1:5" x14ac:dyDescent="0.25">
      <c r="A507" s="78">
        <v>504</v>
      </c>
      <c r="B507" s="75">
        <v>100.6852532798834</v>
      </c>
      <c r="C507" s="141">
        <v>4.1436180704623711E-3</v>
      </c>
      <c r="D507" s="136"/>
      <c r="E507"/>
    </row>
    <row r="508" spans="1:5" x14ac:dyDescent="0.25">
      <c r="A508" s="78">
        <v>505</v>
      </c>
      <c r="B508" s="75">
        <v>100.99948432944601</v>
      </c>
      <c r="C508" s="141">
        <v>4.8645545597490224E-3</v>
      </c>
      <c r="D508" s="136"/>
      <c r="E508"/>
    </row>
    <row r="509" spans="1:5" x14ac:dyDescent="0.25">
      <c r="A509" s="78">
        <v>506</v>
      </c>
      <c r="B509" s="75">
        <v>101.2994457213579</v>
      </c>
      <c r="C509" s="141">
        <v>4.8645545597490224E-3</v>
      </c>
      <c r="D509" s="136"/>
      <c r="E509"/>
    </row>
    <row r="510" spans="1:5" x14ac:dyDescent="0.25">
      <c r="A510" s="78">
        <v>507</v>
      </c>
      <c r="B510" s="75">
        <v>101.4869265828461</v>
      </c>
      <c r="C510" s="141">
        <v>4.8645545597490224E-3</v>
      </c>
      <c r="D510" s="136"/>
      <c r="E510"/>
    </row>
    <row r="511" spans="1:5" x14ac:dyDescent="0.25">
      <c r="A511" s="78">
        <v>508</v>
      </c>
      <c r="B511" s="75">
        <v>101.50839197312609</v>
      </c>
      <c r="C511" s="141">
        <v>6.9763401647762076E-3</v>
      </c>
      <c r="D511" s="136"/>
      <c r="E511"/>
    </row>
    <row r="512" spans="1:5" x14ac:dyDescent="0.25">
      <c r="A512" s="78">
        <v>509</v>
      </c>
      <c r="B512" s="75">
        <v>101.4318569803411</v>
      </c>
      <c r="C512" s="141">
        <v>1.0339464018490129E-2</v>
      </c>
      <c r="D512" s="136"/>
      <c r="E512"/>
    </row>
    <row r="513" spans="1:5" x14ac:dyDescent="0.25">
      <c r="A513" s="78">
        <v>510</v>
      </c>
      <c r="B513" s="75">
        <v>101.3910362732704</v>
      </c>
      <c r="C513" s="141">
        <v>1.0339464018490129E-2</v>
      </c>
      <c r="D513" s="136"/>
      <c r="E513"/>
    </row>
    <row r="514" spans="1:5" x14ac:dyDescent="0.25">
      <c r="A514" s="78">
        <v>511</v>
      </c>
      <c r="B514" s="75">
        <v>101.3840530481624</v>
      </c>
      <c r="C514" s="141">
        <v>6.9763401647762076E-3</v>
      </c>
      <c r="D514" s="136"/>
      <c r="E514"/>
    </row>
    <row r="515" spans="1:5" x14ac:dyDescent="0.25">
      <c r="A515" s="78">
        <v>512</v>
      </c>
      <c r="B515" s="75">
        <v>101.4089448230542</v>
      </c>
      <c r="C515" s="141">
        <v>4.8645545597490224E-3</v>
      </c>
      <c r="D515" s="136"/>
      <c r="E515"/>
    </row>
    <row r="516" spans="1:5" x14ac:dyDescent="0.25">
      <c r="A516" s="78">
        <v>513</v>
      </c>
      <c r="B516" s="75">
        <v>101.3658726586947</v>
      </c>
      <c r="C516" s="141">
        <v>0</v>
      </c>
      <c r="D516" s="136"/>
      <c r="E516"/>
    </row>
    <row r="517" spans="1:5" x14ac:dyDescent="0.25">
      <c r="A517" s="78">
        <v>514</v>
      </c>
      <c r="B517" s="75">
        <v>101.33706709956719</v>
      </c>
      <c r="C517" s="141">
        <v>0</v>
      </c>
      <c r="D517" s="136"/>
      <c r="E517"/>
    </row>
    <row r="518" spans="1:5" x14ac:dyDescent="0.25">
      <c r="A518" s="78">
        <v>515</v>
      </c>
      <c r="B518" s="75">
        <v>101.3406385281386</v>
      </c>
      <c r="C518" s="141">
        <v>0</v>
      </c>
      <c r="D518" s="136"/>
      <c r="E518"/>
    </row>
    <row r="519" spans="1:5" x14ac:dyDescent="0.25">
      <c r="A519" s="78">
        <v>516</v>
      </c>
      <c r="B519" s="75">
        <v>101.3334235209236</v>
      </c>
      <c r="C519" s="141">
        <v>-5.7370158737316034E-3</v>
      </c>
      <c r="D519" s="136"/>
      <c r="E519"/>
    </row>
    <row r="520" spans="1:5" x14ac:dyDescent="0.25">
      <c r="A520" s="78">
        <v>517</v>
      </c>
      <c r="B520" s="75">
        <v>101.34785353535359</v>
      </c>
      <c r="C520" s="141">
        <v>-5.7370158737321099E-3</v>
      </c>
      <c r="D520" s="136"/>
      <c r="E520"/>
    </row>
    <row r="521" spans="1:5" x14ac:dyDescent="0.25">
      <c r="A521" s="78">
        <v>518</v>
      </c>
      <c r="B521" s="75">
        <v>101.3909632034633</v>
      </c>
      <c r="C521" s="141">
        <v>-5.7370158737321099E-3</v>
      </c>
      <c r="D521" s="136"/>
      <c r="E521"/>
    </row>
    <row r="522" spans="1:5" x14ac:dyDescent="0.25">
      <c r="A522" s="78">
        <v>519</v>
      </c>
      <c r="B522" s="75">
        <v>101.40178571428569</v>
      </c>
      <c r="C522" s="141">
        <v>-5.7370158737321099E-3</v>
      </c>
      <c r="D522" s="136"/>
      <c r="E522"/>
    </row>
    <row r="523" spans="1:5" x14ac:dyDescent="0.25">
      <c r="A523" s="78">
        <v>520</v>
      </c>
      <c r="B523" s="75">
        <v>101.4090007215007</v>
      </c>
      <c r="C523" s="141">
        <v>-5.7370158737321099E-3</v>
      </c>
      <c r="D523" s="136"/>
      <c r="E523"/>
    </row>
    <row r="524" spans="1:5" x14ac:dyDescent="0.25">
      <c r="A524" s="78">
        <v>521</v>
      </c>
      <c r="B524" s="75">
        <v>101.4467893217894</v>
      </c>
      <c r="C524" s="141">
        <v>-5.7370158737316034E-3</v>
      </c>
      <c r="D524" s="136"/>
      <c r="E524"/>
    </row>
    <row r="525" spans="1:5" x14ac:dyDescent="0.25">
      <c r="A525" s="78">
        <v>522</v>
      </c>
      <c r="B525" s="75">
        <v>101.44507575757591</v>
      </c>
      <c r="C525" s="141">
        <v>4.8645545597490224E-3</v>
      </c>
      <c r="D525" s="136"/>
      <c r="E525"/>
    </row>
    <row r="526" spans="1:5" x14ac:dyDescent="0.25">
      <c r="A526" s="78">
        <v>523</v>
      </c>
      <c r="B526" s="75">
        <v>101.42212932900451</v>
      </c>
      <c r="C526" s="141">
        <v>1.1370842972104179E-2</v>
      </c>
      <c r="D526" s="136"/>
      <c r="E526"/>
    </row>
    <row r="527" spans="1:5" x14ac:dyDescent="0.25">
      <c r="A527" s="78">
        <v>524</v>
      </c>
      <c r="B527" s="75">
        <v>101.3826271645023</v>
      </c>
      <c r="C527" s="141">
        <v>1.1370842972104179E-2</v>
      </c>
      <c r="D527" s="136"/>
      <c r="E527"/>
    </row>
    <row r="528" spans="1:5" x14ac:dyDescent="0.25">
      <c r="A528" s="78">
        <v>525</v>
      </c>
      <c r="B528" s="75">
        <v>101.3486435786437</v>
      </c>
      <c r="C528" s="141">
        <v>3.9813884895486028E-3</v>
      </c>
      <c r="D528" s="136"/>
      <c r="E528"/>
    </row>
    <row r="529" spans="1:5" x14ac:dyDescent="0.25">
      <c r="A529" s="78">
        <v>526</v>
      </c>
      <c r="B529" s="75">
        <v>101.3397150072151</v>
      </c>
      <c r="C529" s="141">
        <v>3.9813884895486028E-3</v>
      </c>
      <c r="D529" s="136"/>
      <c r="E529"/>
    </row>
    <row r="530" spans="1:5" x14ac:dyDescent="0.25">
      <c r="A530" s="78">
        <v>527</v>
      </c>
      <c r="B530" s="75">
        <v>101.3558585858587</v>
      </c>
      <c r="C530" s="141">
        <v>3.9813884895486028E-3</v>
      </c>
      <c r="D530" s="136"/>
      <c r="E530"/>
    </row>
    <row r="531" spans="1:5" x14ac:dyDescent="0.25">
      <c r="A531" s="78">
        <v>528</v>
      </c>
      <c r="B531" s="75">
        <v>101.3541792929294</v>
      </c>
      <c r="C531" s="141">
        <v>0</v>
      </c>
      <c r="D531" s="136"/>
      <c r="E531"/>
    </row>
    <row r="532" spans="1:5" x14ac:dyDescent="0.25">
      <c r="A532" s="78">
        <v>529</v>
      </c>
      <c r="B532" s="75">
        <v>101.3703571428573</v>
      </c>
      <c r="C532" s="141">
        <v>0</v>
      </c>
      <c r="D532" s="136"/>
      <c r="E532"/>
    </row>
    <row r="533" spans="1:5" x14ac:dyDescent="0.25">
      <c r="A533" s="78">
        <v>530</v>
      </c>
      <c r="B533" s="75">
        <v>101.33589285714289</v>
      </c>
      <c r="C533" s="141">
        <v>0</v>
      </c>
      <c r="D533" s="136"/>
      <c r="E533"/>
    </row>
    <row r="534" spans="1:5" x14ac:dyDescent="0.25">
      <c r="A534" s="78">
        <v>531</v>
      </c>
      <c r="B534" s="75">
        <v>101.3716071428572</v>
      </c>
      <c r="C534" s="141">
        <v>2.352363803203006E-3</v>
      </c>
      <c r="D534" s="136"/>
      <c r="E534"/>
    </row>
    <row r="535" spans="1:5" x14ac:dyDescent="0.25">
      <c r="A535" s="78">
        <v>532</v>
      </c>
      <c r="B535" s="75">
        <v>101.4034821428571</v>
      </c>
      <c r="C535" s="141">
        <v>2.352363803203006E-3</v>
      </c>
      <c r="D535" s="136"/>
      <c r="E535"/>
    </row>
    <row r="536" spans="1:5" x14ac:dyDescent="0.25">
      <c r="A536" s="78">
        <v>533</v>
      </c>
      <c r="B536" s="75">
        <v>101.38008928571421</v>
      </c>
      <c r="C536" s="141">
        <v>2.352363803203006E-3</v>
      </c>
      <c r="D536" s="136"/>
      <c r="E536"/>
    </row>
    <row r="537" spans="1:5" x14ac:dyDescent="0.25">
      <c r="A537" s="78">
        <v>534</v>
      </c>
      <c r="B537" s="75">
        <v>101.3475262605042</v>
      </c>
      <c r="C537" s="141">
        <v>2.3523638032030541E-3</v>
      </c>
      <c r="D537" s="136"/>
      <c r="E537"/>
    </row>
    <row r="538" spans="1:5" x14ac:dyDescent="0.25">
      <c r="A538" s="78">
        <v>535</v>
      </c>
      <c r="B538" s="75">
        <v>101.3136292016806</v>
      </c>
      <c r="C538" s="141">
        <v>2.3523638032030541E-3</v>
      </c>
      <c r="D538" s="136"/>
      <c r="E538"/>
    </row>
    <row r="539" spans="1:5" x14ac:dyDescent="0.25">
      <c r="A539" s="78">
        <v>536</v>
      </c>
      <c r="B539" s="75">
        <v>101.3275262605041</v>
      </c>
      <c r="C539" s="141">
        <v>3.9813884895486028E-3</v>
      </c>
      <c r="D539" s="136"/>
      <c r="E539"/>
    </row>
    <row r="540" spans="1:5" x14ac:dyDescent="0.25">
      <c r="A540" s="78">
        <v>537</v>
      </c>
      <c r="B540" s="75">
        <v>101.4353571428571</v>
      </c>
      <c r="C540" s="141">
        <v>3.9813959186705168E-3</v>
      </c>
      <c r="D540" s="136"/>
      <c r="E540"/>
    </row>
    <row r="541" spans="1:5" x14ac:dyDescent="0.25">
      <c r="A541" s="78">
        <v>538</v>
      </c>
      <c r="B541" s="75">
        <v>101.42800420168059</v>
      </c>
      <c r="C541" s="141">
        <v>4.6928974906670076E-3</v>
      </c>
      <c r="D541" s="136"/>
      <c r="E541"/>
    </row>
    <row r="542" spans="1:5" x14ac:dyDescent="0.25">
      <c r="A542" s="78">
        <v>539</v>
      </c>
      <c r="B542" s="75">
        <v>101.37681722689069</v>
      </c>
      <c r="C542" s="141">
        <v>1.131927893534361E-2</v>
      </c>
      <c r="D542" s="136"/>
      <c r="E542"/>
    </row>
    <row r="543" spans="1:5" x14ac:dyDescent="0.25">
      <c r="A543" s="78">
        <v>540</v>
      </c>
      <c r="B543" s="75">
        <v>101.3718640368769</v>
      </c>
      <c r="C543" s="141">
        <v>8.9787834092083033E-3</v>
      </c>
      <c r="D543" s="136"/>
      <c r="E543"/>
    </row>
    <row r="544" spans="1:5" x14ac:dyDescent="0.25">
      <c r="A544" s="78">
        <v>541</v>
      </c>
      <c r="B544" s="75">
        <v>101.4062127763726</v>
      </c>
      <c r="C544" s="141">
        <v>4.6928974906670076E-3</v>
      </c>
      <c r="D544" s="136"/>
      <c r="E544"/>
    </row>
    <row r="545" spans="1:5" x14ac:dyDescent="0.25">
      <c r="A545" s="78">
        <v>542</v>
      </c>
      <c r="B545" s="75">
        <v>101.4586812637674</v>
      </c>
      <c r="C545" s="141">
        <v>4.6928974906670076E-3</v>
      </c>
      <c r="D545" s="136"/>
      <c r="E545"/>
    </row>
    <row r="546" spans="1:5" x14ac:dyDescent="0.25">
      <c r="A546" s="78">
        <v>543</v>
      </c>
      <c r="B546" s="75">
        <v>101.4620163478008</v>
      </c>
      <c r="C546" s="141">
        <v>4.6928974906670076E-3</v>
      </c>
      <c r="D546" s="136"/>
      <c r="E546"/>
    </row>
    <row r="547" spans="1:5" x14ac:dyDescent="0.25">
      <c r="A547" s="78">
        <v>544</v>
      </c>
      <c r="B547" s="75">
        <v>101.3920053336865</v>
      </c>
      <c r="C547" s="141">
        <v>4.6928974906670076E-3</v>
      </c>
      <c r="D547" s="136"/>
      <c r="E547"/>
    </row>
    <row r="548" spans="1:5" x14ac:dyDescent="0.25">
      <c r="A548" s="78">
        <v>545</v>
      </c>
      <c r="B548" s="75">
        <v>101.3354297034343</v>
      </c>
      <c r="C548" s="141">
        <v>4.6928974906670076E-3</v>
      </c>
      <c r="D548" s="136"/>
      <c r="E548"/>
    </row>
    <row r="549" spans="1:5" x14ac:dyDescent="0.25">
      <c r="A549" s="78">
        <v>546</v>
      </c>
      <c r="B549" s="75">
        <v>101.33099167822429</v>
      </c>
      <c r="C549" s="141">
        <v>4.6928974906670076E-3</v>
      </c>
      <c r="D549" s="136"/>
      <c r="E549"/>
    </row>
    <row r="550" spans="1:5" x14ac:dyDescent="0.25">
      <c r="A550" s="78">
        <v>547</v>
      </c>
      <c r="B550" s="75">
        <v>101.37987343966689</v>
      </c>
      <c r="C550" s="141">
        <v>3.9813959186705168E-3</v>
      </c>
      <c r="D550" s="136"/>
      <c r="E550"/>
    </row>
    <row r="551" spans="1:5" x14ac:dyDescent="0.25">
      <c r="A551" s="78">
        <v>548</v>
      </c>
      <c r="B551" s="75">
        <v>101.38076629680999</v>
      </c>
      <c r="C551" s="141">
        <v>4.6928974906670076E-3</v>
      </c>
      <c r="D551" s="136"/>
      <c r="E551"/>
    </row>
    <row r="552" spans="1:5" x14ac:dyDescent="0.25">
      <c r="A552" s="78">
        <v>549</v>
      </c>
      <c r="B552" s="75">
        <v>101.35040915395309</v>
      </c>
      <c r="C552" s="141">
        <v>4.6928974906670076E-3</v>
      </c>
      <c r="D552" s="136"/>
      <c r="E552"/>
    </row>
    <row r="553" spans="1:5" x14ac:dyDescent="0.25">
      <c r="A553" s="78">
        <v>550</v>
      </c>
      <c r="B553" s="75">
        <v>101.3111234396677</v>
      </c>
      <c r="C553" s="141">
        <v>4.6928974906670076E-3</v>
      </c>
      <c r="D553" s="136"/>
      <c r="E553"/>
    </row>
    <row r="554" spans="1:5" x14ac:dyDescent="0.25">
      <c r="A554" s="78">
        <v>551</v>
      </c>
      <c r="B554" s="75">
        <v>101.3319642857149</v>
      </c>
      <c r="C554" s="141">
        <v>4.6928974906670076E-3</v>
      </c>
      <c r="D554" s="136"/>
      <c r="E554"/>
    </row>
    <row r="555" spans="1:5" x14ac:dyDescent="0.25">
      <c r="A555" s="78">
        <v>552</v>
      </c>
      <c r="B555" s="75">
        <v>101.3844642857148</v>
      </c>
      <c r="C555" s="141">
        <v>1.557951636133984E-4</v>
      </c>
      <c r="D555" s="136"/>
      <c r="E555"/>
    </row>
    <row r="556" spans="1:5" x14ac:dyDescent="0.25">
      <c r="A556" s="78">
        <v>553</v>
      </c>
      <c r="B556" s="75">
        <v>101.42008928571479</v>
      </c>
      <c r="C556" s="141">
        <v>1.557951636133984E-4</v>
      </c>
      <c r="D556" s="136"/>
      <c r="E556"/>
    </row>
    <row r="557" spans="1:5" x14ac:dyDescent="0.25">
      <c r="A557" s="78">
        <v>554</v>
      </c>
      <c r="B557" s="75">
        <v>101.3816964285718</v>
      </c>
      <c r="C557" s="141">
        <v>4.6928974906670076E-3</v>
      </c>
      <c r="D557" s="136"/>
      <c r="E557"/>
    </row>
    <row r="558" spans="1:5" x14ac:dyDescent="0.25">
      <c r="A558" s="78">
        <v>555</v>
      </c>
      <c r="B558" s="75">
        <v>101.3688392857144</v>
      </c>
      <c r="C558" s="141">
        <v>8.9787834092083033E-3</v>
      </c>
      <c r="D558" s="136"/>
      <c r="E558"/>
    </row>
    <row r="559" spans="1:5" x14ac:dyDescent="0.25">
      <c r="A559" s="78">
        <v>556</v>
      </c>
      <c r="B559" s="75">
        <v>101.41598214285681</v>
      </c>
      <c r="C559" s="141">
        <v>9.5209699223411642E-3</v>
      </c>
      <c r="D559" s="136"/>
      <c r="E559"/>
    </row>
    <row r="560" spans="1:5" x14ac:dyDescent="0.25">
      <c r="A560" s="78">
        <v>557</v>
      </c>
      <c r="B560" s="75">
        <v>101.44660714285649</v>
      </c>
      <c r="C560" s="141">
        <v>9.5209699223411642E-3</v>
      </c>
      <c r="D560" s="136"/>
      <c r="E560"/>
    </row>
    <row r="561" spans="1:5" x14ac:dyDescent="0.25">
      <c r="A561" s="78">
        <v>558</v>
      </c>
      <c r="B561" s="75">
        <v>101.4287499999994</v>
      </c>
      <c r="C561" s="141">
        <v>9.5209699223411642E-3</v>
      </c>
      <c r="D561" s="136"/>
      <c r="E561"/>
    </row>
    <row r="562" spans="1:5" x14ac:dyDescent="0.25">
      <c r="A562" s="78">
        <v>559</v>
      </c>
      <c r="B562" s="75">
        <v>101.3942857142852</v>
      </c>
      <c r="C562" s="141">
        <v>9.5209699223411642E-3</v>
      </c>
      <c r="D562" s="136"/>
      <c r="E562"/>
    </row>
    <row r="563" spans="1:5" x14ac:dyDescent="0.25">
      <c r="A563" s="78">
        <v>560</v>
      </c>
      <c r="B563" s="75">
        <v>101.3739285714278</v>
      </c>
      <c r="C563" s="141">
        <v>9.5209699223411642E-3</v>
      </c>
      <c r="D563" s="136"/>
      <c r="E563"/>
    </row>
    <row r="564" spans="1:5" x14ac:dyDescent="0.25">
      <c r="A564" s="78">
        <v>561</v>
      </c>
      <c r="B564" s="75">
        <v>101.3816071428563</v>
      </c>
      <c r="C564" s="141">
        <v>1.015201940892313E-2</v>
      </c>
      <c r="D564" s="136"/>
      <c r="E564"/>
    </row>
    <row r="565" spans="1:5" x14ac:dyDescent="0.25">
      <c r="A565" s="78">
        <v>562</v>
      </c>
      <c r="B565" s="75">
        <v>101.36267857142801</v>
      </c>
      <c r="C565" s="141">
        <v>1.015201940892313E-2</v>
      </c>
      <c r="D565" s="136"/>
      <c r="E565"/>
    </row>
    <row r="566" spans="1:5" x14ac:dyDescent="0.25">
      <c r="A566" s="78">
        <v>563</v>
      </c>
      <c r="B566" s="75">
        <v>101.322946428571</v>
      </c>
      <c r="C566" s="141">
        <v>9.5209699223411642E-3</v>
      </c>
      <c r="D566" s="136"/>
      <c r="E566"/>
    </row>
    <row r="567" spans="1:5" x14ac:dyDescent="0.25">
      <c r="A567" s="78">
        <v>564</v>
      </c>
      <c r="B567" s="75">
        <v>101.290982142857</v>
      </c>
      <c r="C567" s="141">
        <v>2.3577664765710299E-3</v>
      </c>
      <c r="D567" s="136"/>
      <c r="E567"/>
    </row>
    <row r="568" spans="1:5" x14ac:dyDescent="0.25">
      <c r="A568" s="78">
        <v>565</v>
      </c>
      <c r="B568" s="75">
        <v>101.2920535714282</v>
      </c>
      <c r="C568" s="141">
        <v>1.557951636133984E-4</v>
      </c>
      <c r="D568" s="136"/>
      <c r="E568"/>
    </row>
    <row r="569" spans="1:5" x14ac:dyDescent="0.25">
      <c r="A569" s="78">
        <v>566</v>
      </c>
      <c r="B569" s="75">
        <v>101.33017857142821</v>
      </c>
      <c r="C569" s="141">
        <v>1.557951636133984E-4</v>
      </c>
      <c r="D569" s="136"/>
      <c r="E569"/>
    </row>
    <row r="570" spans="1:5" x14ac:dyDescent="0.25">
      <c r="A570" s="78">
        <v>567</v>
      </c>
      <c r="B570" s="75">
        <v>101.3492857142854</v>
      </c>
      <c r="C570" s="141">
        <v>2.3577664765710299E-3</v>
      </c>
      <c r="D570" s="136"/>
      <c r="E570"/>
    </row>
    <row r="571" spans="1:5" x14ac:dyDescent="0.25">
      <c r="A571" s="78">
        <v>568</v>
      </c>
      <c r="B571" s="75">
        <v>101.3516964285712</v>
      </c>
      <c r="C571" s="141">
        <v>2.3577664765710299E-3</v>
      </c>
      <c r="D571" s="136"/>
      <c r="E571"/>
    </row>
    <row r="572" spans="1:5" x14ac:dyDescent="0.25">
      <c r="A572" s="78">
        <v>569</v>
      </c>
      <c r="B572" s="75">
        <v>101.3897321428567</v>
      </c>
      <c r="C572" s="141">
        <v>1.557951636133984E-4</v>
      </c>
      <c r="D572" s="136"/>
      <c r="E572"/>
    </row>
    <row r="573" spans="1:5" x14ac:dyDescent="0.25">
      <c r="A573" s="78">
        <v>570</v>
      </c>
      <c r="B573" s="75">
        <v>101.3796428571425</v>
      </c>
      <c r="C573" s="141">
        <v>-1.5924524716765061E-3</v>
      </c>
      <c r="D573" s="136"/>
      <c r="E573"/>
    </row>
    <row r="574" spans="1:5" x14ac:dyDescent="0.25">
      <c r="A574" s="78">
        <v>571</v>
      </c>
      <c r="B574" s="75">
        <v>101.3974999999997</v>
      </c>
      <c r="C574" s="141">
        <v>-1.5924524716765061E-3</v>
      </c>
      <c r="D574" s="136"/>
      <c r="E574"/>
    </row>
    <row r="575" spans="1:5" x14ac:dyDescent="0.25">
      <c r="A575" s="78">
        <v>572</v>
      </c>
      <c r="B575" s="75">
        <v>101.41418493635049</v>
      </c>
      <c r="C575" s="141">
        <v>-1.5924524716765061E-3</v>
      </c>
      <c r="D575" s="136"/>
      <c r="E575"/>
    </row>
    <row r="576" spans="1:5" x14ac:dyDescent="0.25">
      <c r="A576" s="78">
        <v>573</v>
      </c>
      <c r="B576" s="75">
        <v>101.40195279349361</v>
      </c>
      <c r="C576" s="141">
        <v>-1.5924524716765061E-3</v>
      </c>
      <c r="D576" s="136"/>
      <c r="E576"/>
    </row>
    <row r="577" spans="1:5" x14ac:dyDescent="0.25">
      <c r="A577" s="78">
        <v>574</v>
      </c>
      <c r="B577" s="75">
        <v>101.37409565063651</v>
      </c>
      <c r="C577" s="141">
        <v>2.3577664765710299E-3</v>
      </c>
      <c r="D577" s="136"/>
      <c r="E577"/>
    </row>
    <row r="578" spans="1:5" x14ac:dyDescent="0.25">
      <c r="A578" s="78">
        <v>575</v>
      </c>
      <c r="B578" s="75">
        <v>101.38293493635079</v>
      </c>
      <c r="C578" s="141">
        <v>2.3577664765710299E-3</v>
      </c>
      <c r="D578" s="136"/>
      <c r="E578"/>
    </row>
    <row r="579" spans="1:5" x14ac:dyDescent="0.25">
      <c r="A579" s="78">
        <v>576</v>
      </c>
      <c r="B579" s="75">
        <v>101.3840063649222</v>
      </c>
      <c r="C579" s="141">
        <v>2.3577664765710299E-3</v>
      </c>
      <c r="D579" s="136"/>
      <c r="E579"/>
    </row>
    <row r="580" spans="1:5" x14ac:dyDescent="0.25">
      <c r="A580" s="78">
        <v>577</v>
      </c>
      <c r="B580" s="75">
        <v>101.37790664780771</v>
      </c>
      <c r="C580" s="141">
        <v>2.3577664765710299E-3</v>
      </c>
      <c r="D580" s="136"/>
      <c r="E580"/>
    </row>
    <row r="581" spans="1:5" x14ac:dyDescent="0.25">
      <c r="A581" s="78">
        <v>578</v>
      </c>
      <c r="B581" s="75">
        <v>101.3679066478078</v>
      </c>
      <c r="C581" s="141">
        <v>2.3577664765710299E-3</v>
      </c>
      <c r="D581" s="136"/>
      <c r="E581"/>
    </row>
    <row r="582" spans="1:5" x14ac:dyDescent="0.25">
      <c r="A582" s="78">
        <v>579</v>
      </c>
      <c r="B582" s="75">
        <v>101.34773956860001</v>
      </c>
      <c r="C582" s="141">
        <v>2.3577664765710299E-3</v>
      </c>
      <c r="D582" s="136"/>
      <c r="E582"/>
    </row>
    <row r="583" spans="1:5" x14ac:dyDescent="0.25">
      <c r="A583" s="78">
        <v>580</v>
      </c>
      <c r="B583" s="75">
        <v>101.3163109971712</v>
      </c>
      <c r="C583" s="141">
        <v>2.3577664765710299E-3</v>
      </c>
      <c r="D583" s="136"/>
      <c r="E583"/>
    </row>
    <row r="584" spans="1:5" x14ac:dyDescent="0.25">
      <c r="A584" s="78">
        <v>581</v>
      </c>
      <c r="B584" s="75">
        <v>101.2927395685996</v>
      </c>
      <c r="C584" s="141">
        <v>2.3577664765710299E-3</v>
      </c>
      <c r="D584" s="136"/>
      <c r="E584"/>
    </row>
    <row r="585" spans="1:5" x14ac:dyDescent="0.25">
      <c r="A585" s="78">
        <v>582</v>
      </c>
      <c r="B585" s="75">
        <v>101.2859538543137</v>
      </c>
      <c r="C585" s="141">
        <v>2.3577664765710299E-3</v>
      </c>
      <c r="D585" s="136"/>
      <c r="E585"/>
    </row>
    <row r="586" spans="1:5" x14ac:dyDescent="0.25">
      <c r="A586" s="78">
        <v>583</v>
      </c>
      <c r="B586" s="75">
        <v>101.3126602035201</v>
      </c>
      <c r="C586" s="141">
        <v>3.792399040370716E-3</v>
      </c>
      <c r="D586" s="136"/>
      <c r="E586"/>
    </row>
    <row r="587" spans="1:5" x14ac:dyDescent="0.25">
      <c r="A587" s="78">
        <v>584</v>
      </c>
      <c r="B587" s="75">
        <v>101.3375992063488</v>
      </c>
      <c r="C587" s="141">
        <v>3.7923990403707811E-3</v>
      </c>
      <c r="D587" s="136"/>
      <c r="E587"/>
    </row>
    <row r="588" spans="1:5" x14ac:dyDescent="0.25">
      <c r="A588" s="78">
        <v>585</v>
      </c>
      <c r="B588" s="75">
        <v>101.336706349206</v>
      </c>
      <c r="C588" s="141">
        <v>3.7924045394335851E-3</v>
      </c>
      <c r="D588" s="136"/>
      <c r="E588"/>
    </row>
    <row r="589" spans="1:5" x14ac:dyDescent="0.25">
      <c r="A589" s="78">
        <v>586</v>
      </c>
      <c r="B589" s="75">
        <v>101.3636706349202</v>
      </c>
      <c r="C589" s="141">
        <v>5.2590989208474758E-3</v>
      </c>
      <c r="D589" s="136"/>
      <c r="E589"/>
    </row>
    <row r="590" spans="1:5" x14ac:dyDescent="0.25">
      <c r="A590" s="78">
        <v>587</v>
      </c>
      <c r="B590" s="75">
        <v>101.399206349206</v>
      </c>
      <c r="C590" s="141">
        <v>5.2590989208474758E-3</v>
      </c>
      <c r="D590" s="136"/>
      <c r="E590"/>
    </row>
    <row r="591" spans="1:5" x14ac:dyDescent="0.25">
      <c r="A591" s="78">
        <v>588</v>
      </c>
      <c r="B591" s="75">
        <v>101.4496527777776</v>
      </c>
      <c r="C591" s="141">
        <v>3.7924045394335851E-3</v>
      </c>
      <c r="D591" s="136"/>
      <c r="E591"/>
    </row>
    <row r="592" spans="1:5" x14ac:dyDescent="0.25">
      <c r="A592" s="78">
        <v>589</v>
      </c>
      <c r="B592" s="75">
        <v>101.4474206349206</v>
      </c>
      <c r="C592" s="141">
        <v>3.7924045394335851E-3</v>
      </c>
      <c r="D592" s="136"/>
      <c r="E592"/>
    </row>
    <row r="593" spans="1:5" x14ac:dyDescent="0.25">
      <c r="A593" s="78">
        <v>590</v>
      </c>
      <c r="B593" s="75">
        <v>101.4256250000001</v>
      </c>
      <c r="C593" s="141">
        <v>3.7924045394335851E-3</v>
      </c>
      <c r="D593" s="136"/>
      <c r="E593"/>
    </row>
    <row r="594" spans="1:5" x14ac:dyDescent="0.25">
      <c r="A594" s="78">
        <v>591</v>
      </c>
      <c r="B594" s="75">
        <v>101.41276785714319</v>
      </c>
      <c r="C594" s="141">
        <v>3.7924045394335851E-3</v>
      </c>
      <c r="D594" s="136"/>
      <c r="E594"/>
    </row>
    <row r="595" spans="1:5" x14ac:dyDescent="0.25">
      <c r="A595" s="78">
        <v>592</v>
      </c>
      <c r="B595" s="75">
        <v>101.4067857142859</v>
      </c>
      <c r="C595" s="141">
        <v>5.2590989208474758E-3</v>
      </c>
      <c r="D595" s="136"/>
      <c r="E595"/>
    </row>
    <row r="596" spans="1:5" x14ac:dyDescent="0.25">
      <c r="A596" s="78">
        <v>593</v>
      </c>
      <c r="B596" s="75">
        <v>101.3908928571429</v>
      </c>
      <c r="C596" s="141">
        <v>5.2590989208474758E-3</v>
      </c>
      <c r="D596" s="136"/>
      <c r="E596"/>
    </row>
    <row r="597" spans="1:5" x14ac:dyDescent="0.25">
      <c r="A597" s="78">
        <v>594</v>
      </c>
      <c r="B597" s="75">
        <v>101.38892857142871</v>
      </c>
      <c r="C597" s="141">
        <v>5.2590989208474758E-3</v>
      </c>
      <c r="D597" s="136"/>
      <c r="E597"/>
    </row>
    <row r="598" spans="1:5" x14ac:dyDescent="0.25">
      <c r="A598" s="78">
        <v>595</v>
      </c>
      <c r="B598" s="75">
        <v>101.3524107142859</v>
      </c>
      <c r="C598" s="141">
        <v>5.2590989208487126E-3</v>
      </c>
      <c r="D598" s="136"/>
      <c r="E598"/>
    </row>
    <row r="599" spans="1:5" x14ac:dyDescent="0.25">
      <c r="A599" s="78">
        <v>596</v>
      </c>
      <c r="B599" s="75">
        <v>101.3407142857145</v>
      </c>
      <c r="C599" s="141">
        <v>5.2590989208487126E-3</v>
      </c>
      <c r="D599" s="136"/>
      <c r="E599"/>
    </row>
    <row r="600" spans="1:5" x14ac:dyDescent="0.25">
      <c r="A600" s="78">
        <v>597</v>
      </c>
      <c r="B600" s="75">
        <v>101.3186607142858</v>
      </c>
      <c r="C600" s="141">
        <v>5.2590989208487126E-3</v>
      </c>
      <c r="D600" s="136"/>
      <c r="E600"/>
    </row>
    <row r="601" spans="1:5" x14ac:dyDescent="0.25">
      <c r="A601" s="78">
        <v>598</v>
      </c>
      <c r="B601" s="75">
        <v>101.2894642857142</v>
      </c>
      <c r="C601" s="141">
        <v>5.2591032613235264E-3</v>
      </c>
      <c r="D601" s="136"/>
      <c r="E601"/>
    </row>
    <row r="602" spans="1:5" x14ac:dyDescent="0.25">
      <c r="A602" s="78">
        <v>599</v>
      </c>
      <c r="B602" s="75">
        <v>101.2804464285713</v>
      </c>
      <c r="C602" s="141">
        <v>5.2591032613235264E-3</v>
      </c>
      <c r="D602" s="136"/>
      <c r="E602"/>
    </row>
    <row r="603" spans="1:5" x14ac:dyDescent="0.25">
      <c r="A603" s="78">
        <v>600</v>
      </c>
      <c r="B603" s="75">
        <v>101.30624999999991</v>
      </c>
      <c r="C603" s="141">
        <v>5.3674117386488902E-3</v>
      </c>
      <c r="D603" s="136"/>
      <c r="E603"/>
    </row>
    <row r="604" spans="1:5" x14ac:dyDescent="0.25">
      <c r="A604" s="78">
        <v>601</v>
      </c>
      <c r="B604" s="75">
        <v>101.3249999999999</v>
      </c>
      <c r="C604" s="141">
        <v>5.3674117386488902E-3</v>
      </c>
      <c r="D604" s="136"/>
      <c r="E604"/>
    </row>
    <row r="605" spans="1:5" x14ac:dyDescent="0.25">
      <c r="A605" s="78">
        <v>602</v>
      </c>
      <c r="B605" s="75">
        <v>101.361607142857</v>
      </c>
      <c r="C605" s="141">
        <v>5.3674117386488902E-3</v>
      </c>
      <c r="D605" s="136"/>
      <c r="E605"/>
    </row>
    <row r="606" spans="1:5" x14ac:dyDescent="0.25">
      <c r="A606" s="78">
        <v>603</v>
      </c>
      <c r="B606" s="75">
        <v>101.3633928571427</v>
      </c>
      <c r="C606" s="141">
        <v>6.8954262517038848E-3</v>
      </c>
      <c r="D606" s="136"/>
      <c r="E606"/>
    </row>
    <row r="607" spans="1:5" x14ac:dyDescent="0.25">
      <c r="A607" s="78">
        <v>604</v>
      </c>
      <c r="B607" s="75">
        <v>101.3784821428571</v>
      </c>
      <c r="C607" s="141">
        <v>6.8954262517038848E-3</v>
      </c>
      <c r="D607" s="136"/>
      <c r="E607"/>
    </row>
    <row r="608" spans="1:5" x14ac:dyDescent="0.25">
      <c r="A608" s="78">
        <v>605</v>
      </c>
      <c r="B608" s="75">
        <v>101.41377626050409</v>
      </c>
      <c r="C608" s="141">
        <v>6.8954362513052713E-3</v>
      </c>
      <c r="D608" s="136"/>
      <c r="E608"/>
    </row>
    <row r="609" spans="1:5" x14ac:dyDescent="0.25">
      <c r="A609" s="78">
        <v>606</v>
      </c>
      <c r="B609" s="75">
        <v>101.45297086691821</v>
      </c>
      <c r="C609" s="141">
        <v>6.8954362513052713E-3</v>
      </c>
      <c r="D609" s="136"/>
      <c r="E609"/>
    </row>
    <row r="610" spans="1:5" x14ac:dyDescent="0.25">
      <c r="A610" s="78">
        <v>607</v>
      </c>
      <c r="B610" s="75">
        <v>101.451363724061</v>
      </c>
      <c r="C610" s="141">
        <v>6.8954262517038848E-3</v>
      </c>
      <c r="D610" s="136"/>
      <c r="E610"/>
    </row>
    <row r="611" spans="1:5" x14ac:dyDescent="0.25">
      <c r="A611" s="78">
        <v>608</v>
      </c>
      <c r="B611" s="75">
        <v>101.43181015263249</v>
      </c>
      <c r="C611" s="141">
        <v>6.8954262517038848E-3</v>
      </c>
      <c r="D611" s="136"/>
      <c r="E611"/>
    </row>
    <row r="612" spans="1:5" x14ac:dyDescent="0.25">
      <c r="A612" s="78">
        <v>609</v>
      </c>
      <c r="B612" s="75">
        <v>101.396988724061</v>
      </c>
      <c r="C612" s="141">
        <v>6.8954362513052713E-3</v>
      </c>
      <c r="D612" s="136"/>
      <c r="E612"/>
    </row>
    <row r="613" spans="1:5" x14ac:dyDescent="0.25">
      <c r="A613" s="78">
        <v>610</v>
      </c>
      <c r="B613" s="75">
        <v>101.3900244383467</v>
      </c>
      <c r="C613" s="141">
        <v>7.0226045633852664E-3</v>
      </c>
      <c r="D613" s="136"/>
      <c r="E613"/>
    </row>
    <row r="614" spans="1:5" x14ac:dyDescent="0.25">
      <c r="A614" s="78">
        <v>611</v>
      </c>
      <c r="B614" s="75">
        <v>101.37395300977521</v>
      </c>
      <c r="C614" s="141">
        <v>7.0226152727246678E-3</v>
      </c>
      <c r="D614" s="136"/>
      <c r="E614"/>
    </row>
    <row r="615" spans="1:5" x14ac:dyDescent="0.25">
      <c r="A615" s="78">
        <v>612</v>
      </c>
      <c r="B615" s="75">
        <v>101.3513374635569</v>
      </c>
      <c r="C615" s="141">
        <v>9.1371484470086847E-3</v>
      </c>
      <c r="D615" s="136"/>
      <c r="E615"/>
    </row>
    <row r="616" spans="1:5" x14ac:dyDescent="0.25">
      <c r="A616" s="78">
        <v>613</v>
      </c>
      <c r="B616" s="75">
        <v>101.3104464285713</v>
      </c>
      <c r="C616" s="141">
        <v>9.1371484470086847E-3</v>
      </c>
      <c r="D616" s="136"/>
      <c r="E616"/>
    </row>
    <row r="617" spans="1:5" x14ac:dyDescent="0.25">
      <c r="A617" s="78">
        <v>614</v>
      </c>
      <c r="B617" s="75">
        <v>101.2706249999999</v>
      </c>
      <c r="C617" s="141">
        <v>9.1371484470086847E-3</v>
      </c>
      <c r="D617" s="136"/>
      <c r="E617"/>
    </row>
    <row r="618" spans="1:5" x14ac:dyDescent="0.25">
      <c r="A618" s="78">
        <v>615</v>
      </c>
      <c r="B618" s="75">
        <v>101.2389285714285</v>
      </c>
      <c r="C618" s="141">
        <v>9.1371484470086847E-3</v>
      </c>
      <c r="D618" s="136"/>
      <c r="E618"/>
    </row>
    <row r="619" spans="1:5" x14ac:dyDescent="0.25">
      <c r="A619" s="78">
        <v>616</v>
      </c>
      <c r="B619" s="75">
        <v>101.24069660537469</v>
      </c>
      <c r="C619" s="141">
        <v>7.0226152727246678E-3</v>
      </c>
      <c r="D619" s="136"/>
      <c r="E619"/>
    </row>
    <row r="620" spans="1:5" x14ac:dyDescent="0.25">
      <c r="A620" s="78">
        <v>617</v>
      </c>
      <c r="B620" s="75">
        <v>101.2565894625177</v>
      </c>
      <c r="C620" s="141">
        <v>7.0226045633852664E-3</v>
      </c>
      <c r="D620" s="136"/>
      <c r="E620"/>
    </row>
    <row r="621" spans="1:5" x14ac:dyDescent="0.25">
      <c r="A621" s="78">
        <v>618</v>
      </c>
      <c r="B621" s="75">
        <v>101.2565894625177</v>
      </c>
      <c r="C621" s="141">
        <v>6.8954362513052713E-3</v>
      </c>
      <c r="D621" s="136"/>
      <c r="E621"/>
    </row>
    <row r="622" spans="1:5" x14ac:dyDescent="0.25">
      <c r="A622" s="78">
        <v>619</v>
      </c>
      <c r="B622" s="75">
        <v>101.2939108910891</v>
      </c>
      <c r="C622" s="141">
        <v>6.8954362513052713E-3</v>
      </c>
      <c r="D622" s="136"/>
      <c r="E622"/>
    </row>
    <row r="623" spans="1:5" x14ac:dyDescent="0.25">
      <c r="A623" s="78">
        <v>620</v>
      </c>
      <c r="B623" s="75">
        <v>101.31176803394619</v>
      </c>
      <c r="C623" s="141">
        <v>7.0226045633852664E-3</v>
      </c>
      <c r="D623" s="136"/>
      <c r="E623"/>
    </row>
    <row r="624" spans="1:5" x14ac:dyDescent="0.25">
      <c r="A624" s="78">
        <v>621</v>
      </c>
      <c r="B624" s="75">
        <v>101.32801803394619</v>
      </c>
      <c r="C624" s="141">
        <v>7.0226045633852664E-3</v>
      </c>
      <c r="D624" s="136"/>
      <c r="E624"/>
    </row>
    <row r="625" spans="1:5" x14ac:dyDescent="0.25">
      <c r="A625" s="78">
        <v>622</v>
      </c>
      <c r="B625" s="75">
        <v>101.3621251768034</v>
      </c>
      <c r="C625" s="141">
        <v>6.8954362513052713E-3</v>
      </c>
      <c r="D625" s="136"/>
      <c r="E625"/>
    </row>
    <row r="626" spans="1:5" x14ac:dyDescent="0.25">
      <c r="A626" s="78">
        <v>623</v>
      </c>
      <c r="B626" s="75">
        <v>101.40172011661809</v>
      </c>
      <c r="C626" s="141">
        <v>2.2175292829445001E-3</v>
      </c>
      <c r="D626" s="136"/>
      <c r="E626"/>
    </row>
    <row r="627" spans="1:5" x14ac:dyDescent="0.25">
      <c r="A627" s="78">
        <v>624</v>
      </c>
      <c r="B627" s="75">
        <v>101.400112973761</v>
      </c>
      <c r="C627" s="141">
        <v>2.2175292829445001E-3</v>
      </c>
      <c r="D627" s="136"/>
      <c r="E627"/>
    </row>
    <row r="628" spans="1:5" x14ac:dyDescent="0.25">
      <c r="A628" s="78">
        <v>625</v>
      </c>
      <c r="B628" s="75">
        <v>101.4171665451895</v>
      </c>
      <c r="C628" s="141">
        <v>2.2175292829445001E-3</v>
      </c>
      <c r="D628" s="136"/>
      <c r="E628"/>
    </row>
    <row r="629" spans="1:5" x14ac:dyDescent="0.25">
      <c r="A629" s="78">
        <v>626</v>
      </c>
      <c r="B629" s="75">
        <v>101.4171665451895</v>
      </c>
      <c r="C629" s="141">
        <v>2.2175292829438652E-3</v>
      </c>
      <c r="D629" s="136"/>
      <c r="E629"/>
    </row>
    <row r="630" spans="1:5" x14ac:dyDescent="0.25">
      <c r="A630" s="78">
        <v>627</v>
      </c>
      <c r="B630" s="75">
        <v>101.4163629737609</v>
      </c>
      <c r="C630" s="141">
        <v>1.2845339388330569E-3</v>
      </c>
      <c r="D630" s="136"/>
      <c r="E630"/>
    </row>
    <row r="631" spans="1:5" x14ac:dyDescent="0.25">
      <c r="A631" s="78">
        <v>628</v>
      </c>
      <c r="B631" s="75">
        <v>101.4050155711635</v>
      </c>
      <c r="C631" s="141">
        <v>-2.6509533377034791E-3</v>
      </c>
      <c r="D631" s="136"/>
      <c r="E631"/>
    </row>
    <row r="632" spans="1:5" x14ac:dyDescent="0.25">
      <c r="A632" s="78">
        <v>629</v>
      </c>
      <c r="B632" s="75">
        <v>101.383783251503</v>
      </c>
      <c r="C632" s="141">
        <v>-1.8732479238095159E-4</v>
      </c>
      <c r="D632" s="136"/>
      <c r="E632"/>
    </row>
    <row r="633" spans="1:5" x14ac:dyDescent="0.25">
      <c r="A633" s="78">
        <v>630</v>
      </c>
      <c r="B633" s="75">
        <v>101.3505452777421</v>
      </c>
      <c r="C633" s="141">
        <v>-1.8732479238095159E-4</v>
      </c>
      <c r="D633" s="136"/>
      <c r="E633"/>
    </row>
    <row r="634" spans="1:5" x14ac:dyDescent="0.25">
      <c r="A634" s="78">
        <v>631</v>
      </c>
      <c r="B634" s="75">
        <v>101.3359024205992</v>
      </c>
      <c r="C634" s="141">
        <v>-2.6509533377034791E-3</v>
      </c>
      <c r="D634" s="136"/>
      <c r="E634"/>
    </row>
    <row r="635" spans="1:5" x14ac:dyDescent="0.25">
      <c r="A635" s="78">
        <v>632</v>
      </c>
      <c r="B635" s="75">
        <v>101.3123309920278</v>
      </c>
      <c r="C635" s="141">
        <v>-2.6509533377034791E-3</v>
      </c>
      <c r="D635" s="136"/>
      <c r="E635"/>
    </row>
    <row r="636" spans="1:5" x14ac:dyDescent="0.25">
      <c r="A636" s="78">
        <v>633</v>
      </c>
      <c r="B636" s="75">
        <v>101.3034024205993</v>
      </c>
      <c r="C636" s="141">
        <v>-2.6509533377034791E-3</v>
      </c>
      <c r="D636" s="136"/>
      <c r="E636"/>
    </row>
    <row r="637" spans="1:5" x14ac:dyDescent="0.25">
      <c r="A637" s="78">
        <v>634</v>
      </c>
      <c r="B637" s="75">
        <v>101.31393813488501</v>
      </c>
      <c r="C637" s="141">
        <v>-2.6509533377034791E-3</v>
      </c>
      <c r="D637" s="136"/>
      <c r="E637"/>
    </row>
    <row r="638" spans="1:5" x14ac:dyDescent="0.25">
      <c r="A638" s="78">
        <v>635</v>
      </c>
      <c r="B638" s="75">
        <v>101.3252855374824</v>
      </c>
      <c r="C638" s="141">
        <v>-2.6509533377034791E-3</v>
      </c>
      <c r="D638" s="136"/>
      <c r="E638"/>
    </row>
    <row r="639" spans="1:5" x14ac:dyDescent="0.25">
      <c r="A639" s="78">
        <v>636</v>
      </c>
      <c r="B639" s="75">
        <v>101.3798214285714</v>
      </c>
      <c r="C639" s="141">
        <v>-2.463653853276996E-3</v>
      </c>
      <c r="D639" s="136"/>
      <c r="E639"/>
    </row>
    <row r="640" spans="1:5" x14ac:dyDescent="0.25">
      <c r="A640" s="78">
        <v>637</v>
      </c>
      <c r="B640" s="75">
        <v>101.37335327687801</v>
      </c>
      <c r="C640" s="141">
        <v>-2.4636538532769709E-3</v>
      </c>
      <c r="D640" s="136"/>
      <c r="E640"/>
    </row>
    <row r="641" spans="1:5" x14ac:dyDescent="0.25">
      <c r="A641" s="78">
        <v>638</v>
      </c>
      <c r="B641" s="75">
        <v>101.34335327687801</v>
      </c>
      <c r="C641" s="141">
        <v>-2.4636538532769709E-3</v>
      </c>
      <c r="D641" s="136"/>
      <c r="E641"/>
    </row>
    <row r="642" spans="1:5" x14ac:dyDescent="0.25">
      <c r="A642" s="78">
        <v>639</v>
      </c>
      <c r="B642" s="75">
        <v>101.0365675625923</v>
      </c>
      <c r="C642" s="141">
        <v>-1.8732479238095159E-4</v>
      </c>
      <c r="D642" s="136"/>
      <c r="E642"/>
    </row>
    <row r="643" spans="1:5" x14ac:dyDescent="0.25">
      <c r="A643" s="78">
        <v>640</v>
      </c>
      <c r="B643" s="75">
        <v>100.4129961340209</v>
      </c>
      <c r="C643" s="141">
        <v>-1.8732479238095159E-4</v>
      </c>
      <c r="D643" s="136"/>
      <c r="E643"/>
    </row>
    <row r="644" spans="1:5" x14ac:dyDescent="0.25">
      <c r="A644" s="78">
        <v>641</v>
      </c>
      <c r="B644" s="75">
        <v>99.546031848306612</v>
      </c>
      <c r="C644" s="141">
        <v>-1.8732479238095159E-4</v>
      </c>
      <c r="D644" s="136"/>
      <c r="E644"/>
    </row>
    <row r="645" spans="1:5" x14ac:dyDescent="0.25">
      <c r="A645" s="78">
        <v>642</v>
      </c>
      <c r="B645" s="75">
        <v>98.426895550930453</v>
      </c>
      <c r="C645" s="141">
        <v>-1.8732479238095159E-4</v>
      </c>
      <c r="D645" s="136"/>
      <c r="E645"/>
    </row>
    <row r="646" spans="1:5" x14ac:dyDescent="0.25">
      <c r="A646" s="78">
        <v>643</v>
      </c>
      <c r="B646" s="75">
        <v>97.010199122359111</v>
      </c>
      <c r="C646" s="141">
        <v>-1.8732479238095159E-4</v>
      </c>
      <c r="D646" s="136"/>
      <c r="E646"/>
    </row>
    <row r="647" spans="1:5" x14ac:dyDescent="0.25">
      <c r="A647" s="78">
        <v>644</v>
      </c>
      <c r="B647" s="75">
        <v>95.393185131195452</v>
      </c>
      <c r="C647" s="141">
        <v>0</v>
      </c>
      <c r="D647" s="136"/>
      <c r="E647"/>
    </row>
    <row r="648" spans="1:5" x14ac:dyDescent="0.25">
      <c r="A648" s="78">
        <v>645</v>
      </c>
      <c r="B648" s="75">
        <v>93.600149416909744</v>
      </c>
      <c r="C648" s="141">
        <v>0</v>
      </c>
      <c r="D648" s="136"/>
      <c r="E648"/>
    </row>
    <row r="649" spans="1:5" x14ac:dyDescent="0.25">
      <c r="A649" s="78">
        <v>646</v>
      </c>
      <c r="B649" s="75">
        <v>91.858363702624018</v>
      </c>
      <c r="C649" s="141">
        <v>0</v>
      </c>
      <c r="D649" s="136"/>
      <c r="E649"/>
    </row>
    <row r="650" spans="1:5" x14ac:dyDescent="0.25">
      <c r="A650" s="78">
        <v>647</v>
      </c>
      <c r="B650" s="75">
        <v>89.964524416909754</v>
      </c>
      <c r="C650" s="141">
        <v>0</v>
      </c>
      <c r="D650" s="136"/>
      <c r="E650"/>
    </row>
    <row r="651" spans="1:5" x14ac:dyDescent="0.25">
      <c r="A651" s="78">
        <v>648</v>
      </c>
      <c r="B651" s="75">
        <v>87.806845845481249</v>
      </c>
      <c r="C651" s="141">
        <v>0</v>
      </c>
      <c r="D651" s="136"/>
      <c r="E651"/>
    </row>
    <row r="652" spans="1:5" x14ac:dyDescent="0.25">
      <c r="A652" s="78">
        <v>649</v>
      </c>
      <c r="B652" s="75">
        <v>85.495089285714485</v>
      </c>
      <c r="C652" s="141">
        <v>0</v>
      </c>
      <c r="D652" s="136"/>
      <c r="E652"/>
    </row>
    <row r="653" spans="1:5" x14ac:dyDescent="0.25">
      <c r="A653" s="78">
        <v>650</v>
      </c>
      <c r="B653" s="75">
        <v>83.083482142857378</v>
      </c>
      <c r="C653" s="141">
        <v>0</v>
      </c>
      <c r="D653" s="136"/>
      <c r="E653"/>
    </row>
    <row r="654" spans="1:5" x14ac:dyDescent="0.25">
      <c r="A654" s="78">
        <v>651</v>
      </c>
      <c r="B654" s="75">
        <v>80.539375000000305</v>
      </c>
      <c r="C654" s="141">
        <v>0</v>
      </c>
      <c r="D654" s="136"/>
      <c r="E654"/>
    </row>
    <row r="655" spans="1:5" x14ac:dyDescent="0.25">
      <c r="A655" s="78">
        <v>652</v>
      </c>
      <c r="B655" s="75">
        <v>77.879273459384095</v>
      </c>
      <c r="C655" s="141">
        <v>0</v>
      </c>
      <c r="D655" s="136"/>
      <c r="E655"/>
    </row>
    <row r="656" spans="1:5" x14ac:dyDescent="0.25">
      <c r="A656" s="78">
        <v>653</v>
      </c>
      <c r="B656" s="75">
        <v>75.103827030812752</v>
      </c>
      <c r="C656" s="141">
        <v>0</v>
      </c>
      <c r="D656" s="136"/>
      <c r="E656"/>
    </row>
    <row r="657" spans="1:5" x14ac:dyDescent="0.25">
      <c r="A657" s="78">
        <v>654</v>
      </c>
      <c r="B657" s="75">
        <v>72.477755602241174</v>
      </c>
      <c r="C657" s="141">
        <v>0</v>
      </c>
      <c r="D657" s="136"/>
      <c r="E657"/>
    </row>
    <row r="658" spans="1:5" x14ac:dyDescent="0.25">
      <c r="A658" s="78">
        <v>655</v>
      </c>
      <c r="B658" s="75">
        <v>69.97686274509833</v>
      </c>
      <c r="C658" s="141">
        <v>0</v>
      </c>
      <c r="D658" s="136"/>
      <c r="E658"/>
    </row>
    <row r="659" spans="1:5" x14ac:dyDescent="0.25">
      <c r="A659" s="78">
        <v>656</v>
      </c>
      <c r="B659" s="75">
        <v>67.567487745098418</v>
      </c>
      <c r="C659" s="141">
        <v>0</v>
      </c>
      <c r="D659" s="136"/>
      <c r="E659"/>
    </row>
    <row r="660" spans="1:5" x14ac:dyDescent="0.25">
      <c r="A660" s="78">
        <v>657</v>
      </c>
      <c r="B660" s="75">
        <v>65.122309173669933</v>
      </c>
      <c r="C660" s="141">
        <v>0</v>
      </c>
      <c r="D660" s="136"/>
      <c r="E660"/>
    </row>
    <row r="661" spans="1:5" x14ac:dyDescent="0.25">
      <c r="A661" s="78">
        <v>658</v>
      </c>
      <c r="B661" s="75">
        <v>62.871665969786378</v>
      </c>
      <c r="C661" s="141">
        <v>0</v>
      </c>
      <c r="D661" s="136"/>
      <c r="E661"/>
    </row>
    <row r="662" spans="1:5" x14ac:dyDescent="0.25">
      <c r="A662" s="78">
        <v>659</v>
      </c>
      <c r="B662" s="75">
        <v>61.024981796116329</v>
      </c>
      <c r="C662" s="141">
        <v>2.0952928818323119E-3</v>
      </c>
      <c r="D662" s="136"/>
      <c r="E662"/>
    </row>
    <row r="663" spans="1:5" x14ac:dyDescent="0.25">
      <c r="A663" s="78">
        <v>660</v>
      </c>
      <c r="B663" s="75">
        <v>59.933999653259413</v>
      </c>
      <c r="C663" s="141">
        <v>2.0952979358901699E-3</v>
      </c>
      <c r="D663" s="136"/>
      <c r="E663"/>
    </row>
    <row r="664" spans="1:5" x14ac:dyDescent="0.25">
      <c r="A664" s="78">
        <v>661</v>
      </c>
      <c r="B664" s="75">
        <v>59.551053224687941</v>
      </c>
      <c r="C664" s="141">
        <v>2.0952979358901699E-3</v>
      </c>
      <c r="D664" s="136"/>
      <c r="E664"/>
    </row>
    <row r="665" spans="1:5" x14ac:dyDescent="0.25">
      <c r="A665" s="78">
        <v>662</v>
      </c>
      <c r="B665" s="75">
        <v>59.630517510402044</v>
      </c>
      <c r="C665" s="141">
        <v>2.0952979358901699E-3</v>
      </c>
      <c r="D665" s="136"/>
      <c r="E665"/>
    </row>
    <row r="666" spans="1:5" x14ac:dyDescent="0.25">
      <c r="A666" s="78">
        <v>663</v>
      </c>
      <c r="B666" s="75">
        <v>60.175606796116007</v>
      </c>
      <c r="C666" s="141">
        <v>2.0952979358901699E-3</v>
      </c>
      <c r="D666" s="136"/>
      <c r="E666"/>
    </row>
    <row r="667" spans="1:5" x14ac:dyDescent="0.25">
      <c r="A667" s="78">
        <v>664</v>
      </c>
      <c r="B667" s="75">
        <v>61.539892510401373</v>
      </c>
      <c r="C667" s="141">
        <v>2.0952979358901699E-3</v>
      </c>
      <c r="D667" s="136"/>
      <c r="E667"/>
    </row>
    <row r="668" spans="1:5" x14ac:dyDescent="0.25">
      <c r="A668" s="78">
        <v>665</v>
      </c>
      <c r="B668" s="75">
        <v>63.441785714284642</v>
      </c>
      <c r="C668" s="141">
        <v>2.0952979358901699E-3</v>
      </c>
      <c r="D668" s="136"/>
      <c r="E668"/>
    </row>
    <row r="669" spans="1:5" x14ac:dyDescent="0.25">
      <c r="A669" s="78">
        <v>666</v>
      </c>
      <c r="B669" s="75">
        <v>65.582872023808903</v>
      </c>
      <c r="C669" s="141">
        <v>2.0952928818323119E-3</v>
      </c>
      <c r="D669" s="136"/>
      <c r="E669"/>
    </row>
    <row r="670" spans="1:5" x14ac:dyDescent="0.25">
      <c r="A670" s="78">
        <v>667</v>
      </c>
      <c r="B670" s="75">
        <v>67.297168346298278</v>
      </c>
      <c r="C670" s="141">
        <v>2.0825850339774468E-3</v>
      </c>
      <c r="D670" s="136"/>
      <c r="E670"/>
    </row>
    <row r="671" spans="1:5" x14ac:dyDescent="0.25">
      <c r="A671" s="78">
        <v>668</v>
      </c>
      <c r="B671" s="75">
        <v>68.814668346298376</v>
      </c>
      <c r="C671" s="141">
        <v>2.0825850339774468E-3</v>
      </c>
      <c r="D671" s="136"/>
      <c r="E671"/>
    </row>
    <row r="672" spans="1:5" x14ac:dyDescent="0.25">
      <c r="A672" s="78">
        <v>669</v>
      </c>
      <c r="B672" s="75">
        <v>70.51779334629893</v>
      </c>
      <c r="C672" s="141">
        <v>2.0825850339774468E-3</v>
      </c>
      <c r="D672" s="136"/>
      <c r="E672"/>
    </row>
    <row r="673" spans="1:5" x14ac:dyDescent="0.25">
      <c r="A673" s="78">
        <v>670</v>
      </c>
      <c r="B673" s="75">
        <v>71.990548948540138</v>
      </c>
      <c r="C673" s="141">
        <v>2.0825850339774468E-3</v>
      </c>
      <c r="D673" s="136"/>
      <c r="E673"/>
    </row>
    <row r="674" spans="1:5" x14ac:dyDescent="0.25">
      <c r="A674" s="78">
        <v>671</v>
      </c>
      <c r="B674" s="75">
        <v>73.167870377111882</v>
      </c>
      <c r="C674" s="141">
        <v>2.0825850339774468E-3</v>
      </c>
      <c r="D674" s="136"/>
      <c r="E674"/>
    </row>
    <row r="675" spans="1:5" x14ac:dyDescent="0.25">
      <c r="A675" s="78">
        <v>672</v>
      </c>
      <c r="B675" s="75">
        <v>74.311084662826076</v>
      </c>
      <c r="C675" s="141">
        <v>2.082585033975948E-3</v>
      </c>
      <c r="D675" s="136"/>
      <c r="E675"/>
    </row>
    <row r="676" spans="1:5" x14ac:dyDescent="0.25">
      <c r="A676" s="78">
        <v>673</v>
      </c>
      <c r="B676" s="75">
        <v>75.560980496159445</v>
      </c>
      <c r="C676" s="141">
        <v>-1.1277581318991779E-2</v>
      </c>
      <c r="D676" s="136"/>
      <c r="E676"/>
    </row>
    <row r="677" spans="1:5" x14ac:dyDescent="0.25">
      <c r="A677" s="78">
        <v>674</v>
      </c>
      <c r="B677" s="75">
        <v>77.215702030812778</v>
      </c>
      <c r="C677" s="141">
        <v>-1.1277581318991779E-2</v>
      </c>
      <c r="D677" s="136"/>
      <c r="E677"/>
    </row>
    <row r="678" spans="1:5" x14ac:dyDescent="0.25">
      <c r="A678" s="78">
        <v>675</v>
      </c>
      <c r="B678" s="75">
        <v>79.108827030812705</v>
      </c>
      <c r="C678" s="141">
        <v>-1.1277581318991779E-2</v>
      </c>
      <c r="D678" s="136"/>
      <c r="E678"/>
    </row>
    <row r="679" spans="1:5" x14ac:dyDescent="0.25">
      <c r="A679" s="78">
        <v>676</v>
      </c>
      <c r="B679" s="75">
        <v>81.111232440995991</v>
      </c>
      <c r="C679" s="141">
        <v>-1.1277581318991779E-2</v>
      </c>
      <c r="D679" s="136"/>
      <c r="E679"/>
    </row>
    <row r="680" spans="1:5" x14ac:dyDescent="0.25">
      <c r="A680" s="78">
        <v>677</v>
      </c>
      <c r="B680" s="75">
        <v>83.645273161244702</v>
      </c>
      <c r="C680" s="141">
        <v>-1.1277581318991779E-2</v>
      </c>
      <c r="D680" s="136"/>
      <c r="E680"/>
    </row>
    <row r="681" spans="1:5" x14ac:dyDescent="0.25">
      <c r="A681" s="78">
        <v>678</v>
      </c>
      <c r="B681" s="75">
        <v>86.395630304101743</v>
      </c>
      <c r="C681" s="141">
        <v>-1.1277581318991779E-2</v>
      </c>
      <c r="D681" s="136"/>
      <c r="E681"/>
    </row>
    <row r="682" spans="1:5" x14ac:dyDescent="0.25">
      <c r="A682" s="78">
        <v>679</v>
      </c>
      <c r="B682" s="75">
        <v>89.260094589816433</v>
      </c>
      <c r="C682" s="141">
        <v>-1.1277581318991779E-2</v>
      </c>
      <c r="D682" s="136"/>
      <c r="E682"/>
    </row>
    <row r="683" spans="1:5" x14ac:dyDescent="0.25">
      <c r="A683" s="78">
        <v>680</v>
      </c>
      <c r="B683" s="75">
        <v>91.983398161244978</v>
      </c>
      <c r="C683" s="141">
        <v>-1.1277581318991779E-2</v>
      </c>
      <c r="D683" s="136"/>
      <c r="E683"/>
    </row>
    <row r="684" spans="1:5" x14ac:dyDescent="0.25">
      <c r="A684" s="78">
        <v>681</v>
      </c>
      <c r="B684" s="75">
        <v>94.526344589816247</v>
      </c>
      <c r="C684" s="141">
        <v>-1.1277581318991779E-2</v>
      </c>
      <c r="D684" s="136"/>
      <c r="E684"/>
    </row>
    <row r="685" spans="1:5" x14ac:dyDescent="0.25">
      <c r="A685" s="78">
        <v>682</v>
      </c>
      <c r="B685" s="75">
        <v>96.704648161244876</v>
      </c>
      <c r="C685" s="141">
        <v>-1.1277581318991779E-2</v>
      </c>
      <c r="D685" s="136"/>
      <c r="E685"/>
    </row>
    <row r="686" spans="1:5" x14ac:dyDescent="0.25">
      <c r="A686" s="78">
        <v>683</v>
      </c>
      <c r="B686" s="75">
        <v>98.499117751061036</v>
      </c>
      <c r="C686" s="141">
        <v>-1.1277581318991779E-2</v>
      </c>
      <c r="D686" s="136"/>
      <c r="E686"/>
    </row>
    <row r="687" spans="1:5" x14ac:dyDescent="0.25">
      <c r="A687" s="78">
        <v>684</v>
      </c>
      <c r="B687" s="75">
        <v>99.812142857142945</v>
      </c>
      <c r="C687" s="141">
        <v>-3.3941406124328309E-3</v>
      </c>
      <c r="D687" s="136"/>
      <c r="E687"/>
    </row>
    <row r="688" spans="1:5" x14ac:dyDescent="0.25">
      <c r="A688" s="78">
        <v>685</v>
      </c>
      <c r="B688" s="75">
        <v>100.74035714285731</v>
      </c>
      <c r="C688" s="141">
        <v>-3.3941406124318248E-3</v>
      </c>
      <c r="D688" s="136"/>
      <c r="E688"/>
    </row>
    <row r="689" spans="1:5" x14ac:dyDescent="0.25">
      <c r="A689" s="78">
        <v>686</v>
      </c>
      <c r="B689" s="75">
        <v>101.24982142857149</v>
      </c>
      <c r="C689" s="141">
        <v>-3.3941406124318248E-3</v>
      </c>
      <c r="D689" s="136"/>
      <c r="E689"/>
    </row>
    <row r="690" spans="1:5" x14ac:dyDescent="0.25">
      <c r="A690" s="78">
        <v>687</v>
      </c>
      <c r="B690" s="75">
        <v>101.5085714285715</v>
      </c>
      <c r="C690" s="141">
        <v>-3.3941406124318248E-3</v>
      </c>
      <c r="D690" s="136"/>
      <c r="E690"/>
    </row>
    <row r="691" spans="1:5" x14ac:dyDescent="0.25">
      <c r="A691" s="78">
        <v>688</v>
      </c>
      <c r="B691" s="75">
        <v>101.5707142857145</v>
      </c>
      <c r="C691" s="141">
        <v>-3.3941406124318248E-3</v>
      </c>
      <c r="D691" s="136"/>
      <c r="E691"/>
    </row>
    <row r="692" spans="1:5" x14ac:dyDescent="0.25">
      <c r="A692" s="78">
        <v>689</v>
      </c>
      <c r="B692" s="75">
        <v>101.5082142857144</v>
      </c>
      <c r="C692" s="141">
        <v>-3.3941406124318248E-3</v>
      </c>
      <c r="D692" s="136"/>
      <c r="E692"/>
    </row>
    <row r="693" spans="1:5" x14ac:dyDescent="0.25">
      <c r="A693" s="78">
        <v>690</v>
      </c>
      <c r="B693" s="75">
        <v>101.4718750000003</v>
      </c>
      <c r="C693" s="141">
        <v>-3.3941406124318248E-3</v>
      </c>
      <c r="D693" s="136"/>
      <c r="E693"/>
    </row>
    <row r="694" spans="1:5" x14ac:dyDescent="0.25">
      <c r="A694" s="78">
        <v>691</v>
      </c>
      <c r="B694" s="75">
        <v>101.4275892857145</v>
      </c>
      <c r="C694" s="141">
        <v>-3.3941406124316721E-3</v>
      </c>
      <c r="D694" s="136"/>
      <c r="E694"/>
    </row>
    <row r="695" spans="1:5" x14ac:dyDescent="0.25">
      <c r="A695" s="78">
        <v>692</v>
      </c>
      <c r="B695" s="75">
        <v>101.4101785714287</v>
      </c>
      <c r="C695" s="141">
        <v>-2.2462128312016418E-3</v>
      </c>
      <c r="D695" s="136"/>
      <c r="E695"/>
    </row>
    <row r="696" spans="1:5" x14ac:dyDescent="0.25">
      <c r="A696" s="78">
        <v>693</v>
      </c>
      <c r="B696" s="75">
        <v>101.4191071428573</v>
      </c>
      <c r="C696" s="141">
        <v>-2.2462128312016418E-3</v>
      </c>
      <c r="D696" s="136"/>
      <c r="E696"/>
    </row>
    <row r="697" spans="1:5" x14ac:dyDescent="0.25">
      <c r="A697" s="78">
        <v>694</v>
      </c>
      <c r="B697" s="75">
        <v>101.3652678571431</v>
      </c>
      <c r="C697" s="141">
        <v>-2.2462128312007289E-3</v>
      </c>
      <c r="D697" s="136"/>
      <c r="E697"/>
    </row>
    <row r="698" spans="1:5" x14ac:dyDescent="0.25">
      <c r="A698" s="78">
        <v>695</v>
      </c>
      <c r="B698" s="75">
        <v>101.294017857143</v>
      </c>
      <c r="C698" s="141">
        <v>-2.2462128312007289E-3</v>
      </c>
      <c r="D698" s="136"/>
      <c r="E698"/>
    </row>
    <row r="699" spans="1:5" x14ac:dyDescent="0.25">
      <c r="A699" s="78">
        <v>696</v>
      </c>
      <c r="B699" s="75">
        <v>101.24062500000009</v>
      </c>
      <c r="C699" s="141">
        <v>-2.2462128312007289E-3</v>
      </c>
      <c r="D699" s="136"/>
      <c r="E699"/>
    </row>
    <row r="700" spans="1:5" x14ac:dyDescent="0.25">
      <c r="A700" s="78">
        <v>697</v>
      </c>
      <c r="B700" s="75">
        <v>101.2057089816124</v>
      </c>
      <c r="C700" s="141">
        <v>-2.2462128312016418E-3</v>
      </c>
      <c r="D700" s="136"/>
      <c r="E700"/>
    </row>
    <row r="701" spans="1:5" x14ac:dyDescent="0.25">
      <c r="A701" s="78">
        <v>698</v>
      </c>
      <c r="B701" s="75">
        <v>101.2240099009899</v>
      </c>
      <c r="C701" s="141">
        <v>-2.2462128312016418E-3</v>
      </c>
      <c r="D701" s="136"/>
      <c r="E701"/>
    </row>
    <row r="702" spans="1:5" x14ac:dyDescent="0.25">
      <c r="A702" s="78">
        <v>699</v>
      </c>
      <c r="B702" s="75">
        <v>101.2598134724185</v>
      </c>
      <c r="C702" s="141">
        <v>-2.2462170243473479E-3</v>
      </c>
      <c r="D702" s="136"/>
      <c r="E702"/>
    </row>
    <row r="703" spans="1:5" x14ac:dyDescent="0.25">
      <c r="A703" s="78">
        <v>700</v>
      </c>
      <c r="B703" s="75">
        <v>101.28659918670419</v>
      </c>
      <c r="C703" s="141">
        <v>-2.3261872718203891E-3</v>
      </c>
      <c r="D703" s="136"/>
      <c r="E703"/>
    </row>
    <row r="704" spans="1:5" x14ac:dyDescent="0.25">
      <c r="A704" s="78">
        <v>701</v>
      </c>
      <c r="B704" s="75">
        <v>101.3134741867041</v>
      </c>
      <c r="C704" s="141">
        <v>-3.3941406124316721E-3</v>
      </c>
      <c r="D704" s="136"/>
      <c r="E704"/>
    </row>
    <row r="705" spans="1:5" x14ac:dyDescent="0.25">
      <c r="A705" s="78">
        <v>702</v>
      </c>
      <c r="B705" s="75">
        <v>101.3491884724184</v>
      </c>
      <c r="C705" s="141">
        <v>-3.3941406124316721E-3</v>
      </c>
      <c r="D705" s="136"/>
      <c r="E705"/>
    </row>
    <row r="706" spans="1:5" x14ac:dyDescent="0.25">
      <c r="A706" s="78">
        <v>703</v>
      </c>
      <c r="B706" s="75">
        <v>101.4025813295613</v>
      </c>
      <c r="C706" s="141">
        <v>-3.3941406124316721E-3</v>
      </c>
      <c r="D706" s="136"/>
      <c r="E706"/>
    </row>
    <row r="707" spans="1:5" x14ac:dyDescent="0.25">
      <c r="A707" s="78">
        <v>704</v>
      </c>
      <c r="B707" s="75">
        <v>101.4375884016973</v>
      </c>
      <c r="C707" s="141">
        <v>-2.3261872718203891E-3</v>
      </c>
      <c r="D707" s="136"/>
      <c r="E707"/>
    </row>
    <row r="708" spans="1:5" x14ac:dyDescent="0.25">
      <c r="A708" s="78">
        <v>705</v>
      </c>
      <c r="B708" s="75">
        <v>101.446251768034</v>
      </c>
      <c r="C708" s="141">
        <v>-2.2462170243473479E-3</v>
      </c>
      <c r="D708" s="136"/>
      <c r="E708"/>
    </row>
    <row r="709" spans="1:5" x14ac:dyDescent="0.25">
      <c r="A709" s="78">
        <v>706</v>
      </c>
      <c r="B709" s="75">
        <v>101.446251768034</v>
      </c>
      <c r="C709" s="141">
        <v>-2.2462128312016418E-3</v>
      </c>
      <c r="D709" s="136"/>
      <c r="E709"/>
    </row>
    <row r="710" spans="1:5" x14ac:dyDescent="0.25">
      <c r="A710" s="78">
        <v>707</v>
      </c>
      <c r="B710" s="75">
        <v>101.446251768034</v>
      </c>
      <c r="C710" s="141">
        <v>-2.2462128312007289E-3</v>
      </c>
      <c r="D710" s="136"/>
      <c r="E710"/>
    </row>
    <row r="711" spans="1:5" x14ac:dyDescent="0.25">
      <c r="A711" s="78">
        <v>708</v>
      </c>
      <c r="B711" s="75">
        <v>101.446251768034</v>
      </c>
      <c r="C711" s="141">
        <v>-2.2462128312007289E-3</v>
      </c>
      <c r="D711" s="136"/>
      <c r="E711"/>
    </row>
    <row r="712" spans="1:5" x14ac:dyDescent="0.25">
      <c r="A712" s="78">
        <v>709</v>
      </c>
      <c r="B712" s="75">
        <v>101.446076698006</v>
      </c>
      <c r="C712" s="141">
        <v>0</v>
      </c>
      <c r="D712" s="136"/>
      <c r="E712"/>
    </row>
    <row r="713" spans="1:5" x14ac:dyDescent="0.25">
      <c r="A713" s="78">
        <v>710</v>
      </c>
      <c r="B713" s="75">
        <v>101.4192909837203</v>
      </c>
      <c r="C713" s="141">
        <v>0</v>
      </c>
      <c r="D713" s="136"/>
      <c r="E713"/>
    </row>
    <row r="714" spans="1:5" x14ac:dyDescent="0.25">
      <c r="A714" s="78">
        <v>711</v>
      </c>
      <c r="B714" s="75">
        <v>101.3659838935574</v>
      </c>
      <c r="C714" s="141">
        <v>2.0746365956982329E-3</v>
      </c>
      <c r="D714" s="136"/>
      <c r="E714"/>
    </row>
    <row r="715" spans="1:5" x14ac:dyDescent="0.25">
      <c r="A715" s="78">
        <v>712</v>
      </c>
      <c r="B715" s="75">
        <v>101.33026960784321</v>
      </c>
      <c r="C715" s="141">
        <v>3.7899535551916591E-3</v>
      </c>
      <c r="D715" s="136"/>
      <c r="E715"/>
    </row>
    <row r="716" spans="1:5" x14ac:dyDescent="0.25">
      <c r="A716" s="78">
        <v>713</v>
      </c>
      <c r="B716" s="75">
        <v>101.31250175070031</v>
      </c>
      <c r="C716" s="141">
        <v>3.7899535551916591E-3</v>
      </c>
      <c r="D716" s="136"/>
      <c r="E716"/>
    </row>
    <row r="717" spans="1:5" x14ac:dyDescent="0.25">
      <c r="A717" s="78">
        <v>714</v>
      </c>
      <c r="B717" s="75">
        <v>101.2856267507003</v>
      </c>
      <c r="C717" s="141">
        <v>3.7899535551916591E-3</v>
      </c>
      <c r="D717" s="136"/>
      <c r="E717"/>
    </row>
    <row r="718" spans="1:5" x14ac:dyDescent="0.25">
      <c r="A718" s="78">
        <v>715</v>
      </c>
      <c r="B718" s="75">
        <v>101.27660889355749</v>
      </c>
      <c r="C718" s="141">
        <v>2.0746365956982329E-3</v>
      </c>
      <c r="D718" s="136"/>
      <c r="E718"/>
    </row>
    <row r="719" spans="1:5" x14ac:dyDescent="0.25">
      <c r="A719" s="78">
        <v>716</v>
      </c>
      <c r="B719" s="75">
        <v>101.27669467787121</v>
      </c>
      <c r="C719" s="141">
        <v>0</v>
      </c>
      <c r="D719" s="136"/>
      <c r="E719"/>
    </row>
    <row r="720" spans="1:5" x14ac:dyDescent="0.25">
      <c r="A720" s="78">
        <v>717</v>
      </c>
      <c r="B720" s="75">
        <v>101.28517682072849</v>
      </c>
      <c r="C720" s="141">
        <v>0</v>
      </c>
      <c r="D720" s="136"/>
      <c r="E720"/>
    </row>
    <row r="721" spans="1:5" x14ac:dyDescent="0.25">
      <c r="A721" s="78">
        <v>718</v>
      </c>
      <c r="B721" s="75">
        <v>101.3384821428574</v>
      </c>
      <c r="C721" s="141">
        <v>2.0746365956982329E-3</v>
      </c>
      <c r="D721" s="136"/>
      <c r="E721"/>
    </row>
    <row r="722" spans="1:5" x14ac:dyDescent="0.25">
      <c r="A722" s="78">
        <v>719</v>
      </c>
      <c r="B722" s="75">
        <v>101.37419642857159</v>
      </c>
      <c r="C722" s="141">
        <v>3.7899535551916591E-3</v>
      </c>
      <c r="D722" s="136"/>
      <c r="E722"/>
    </row>
    <row r="723" spans="1:5" x14ac:dyDescent="0.25">
      <c r="A723" s="78">
        <v>720</v>
      </c>
      <c r="B723" s="75">
        <v>101.4276785714288</v>
      </c>
      <c r="C723" s="141">
        <v>1.0281209506521579E-2</v>
      </c>
      <c r="D723" s="136"/>
      <c r="E723"/>
    </row>
    <row r="724" spans="1:5" x14ac:dyDescent="0.25">
      <c r="A724" s="78">
        <v>721</v>
      </c>
      <c r="B724" s="75">
        <v>101.4724107142859</v>
      </c>
      <c r="C724" s="141">
        <v>1.0281226017520699E-2</v>
      </c>
      <c r="D724" s="136"/>
      <c r="E724"/>
    </row>
    <row r="725" spans="1:5" x14ac:dyDescent="0.25">
      <c r="A725" s="78">
        <v>722</v>
      </c>
      <c r="B725" s="75">
        <v>101.5080357142859</v>
      </c>
      <c r="C725" s="141">
        <v>1.0281226017520699E-2</v>
      </c>
      <c r="D725" s="136"/>
      <c r="E725"/>
    </row>
    <row r="726" spans="1:5" x14ac:dyDescent="0.25">
      <c r="A726" s="78">
        <v>723</v>
      </c>
      <c r="B726" s="75">
        <v>101.4993750000001</v>
      </c>
      <c r="C726" s="141">
        <v>1.0281226017520699E-2</v>
      </c>
      <c r="D726" s="136"/>
      <c r="E726"/>
    </row>
    <row r="727" spans="1:5" x14ac:dyDescent="0.25">
      <c r="A727" s="78">
        <v>724</v>
      </c>
      <c r="B727" s="75">
        <v>101.50875000000001</v>
      </c>
      <c r="C727" s="141">
        <v>1.0281209506521579E-2</v>
      </c>
      <c r="D727" s="136"/>
      <c r="E727"/>
    </row>
    <row r="728" spans="1:5" x14ac:dyDescent="0.25">
      <c r="A728" s="78">
        <v>725</v>
      </c>
      <c r="B728" s="75">
        <v>101.47321428571431</v>
      </c>
      <c r="C728" s="141">
        <v>3.7899535551916591E-3</v>
      </c>
      <c r="D728" s="136"/>
      <c r="E728"/>
    </row>
    <row r="729" spans="1:5" x14ac:dyDescent="0.25">
      <c r="A729" s="78">
        <v>726</v>
      </c>
      <c r="B729" s="75">
        <v>101.4823214285714</v>
      </c>
      <c r="C729" s="141">
        <v>2.0119378016563499E-3</v>
      </c>
      <c r="D729" s="136"/>
      <c r="E729"/>
    </row>
    <row r="730" spans="1:5" x14ac:dyDescent="0.25">
      <c r="A730" s="78">
        <v>727</v>
      </c>
      <c r="B730" s="75">
        <v>101.4112499999999</v>
      </c>
      <c r="C730" s="141">
        <v>-1.7986522553919851E-3</v>
      </c>
      <c r="D730" s="136"/>
      <c r="E730"/>
    </row>
    <row r="731" spans="1:5" x14ac:dyDescent="0.25">
      <c r="A731" s="78">
        <v>728</v>
      </c>
      <c r="B731" s="75">
        <v>101.35767857142839</v>
      </c>
      <c r="C731" s="141">
        <v>-1.7986522553919851E-3</v>
      </c>
      <c r="D731" s="136"/>
      <c r="E731"/>
    </row>
    <row r="732" spans="1:5" x14ac:dyDescent="0.25">
      <c r="A732" s="78">
        <v>729</v>
      </c>
      <c r="B732" s="75">
        <v>101.32214285714269</v>
      </c>
      <c r="C732" s="141">
        <v>2.0119378016563499E-3</v>
      </c>
      <c r="D732" s="136"/>
      <c r="E732"/>
    </row>
    <row r="733" spans="1:5" x14ac:dyDescent="0.25">
      <c r="A733" s="78">
        <v>730</v>
      </c>
      <c r="B733" s="75">
        <v>101.3130357142856</v>
      </c>
      <c r="C733" s="141">
        <v>2.0119378016563499E-3</v>
      </c>
      <c r="D733" s="136"/>
      <c r="E733"/>
    </row>
    <row r="734" spans="1:5" x14ac:dyDescent="0.25">
      <c r="A734" s="78">
        <v>731</v>
      </c>
      <c r="B734" s="75">
        <v>101.2773214285713</v>
      </c>
      <c r="C734" s="141">
        <v>2.0119378016563499E-3</v>
      </c>
      <c r="D734" s="136"/>
      <c r="E734"/>
    </row>
    <row r="735" spans="1:5" x14ac:dyDescent="0.25">
      <c r="A735" s="78">
        <v>732</v>
      </c>
      <c r="B735" s="75">
        <v>101.28598214285709</v>
      </c>
      <c r="C735" s="141">
        <v>2.0119378016563499E-3</v>
      </c>
      <c r="D735" s="136"/>
      <c r="E735"/>
    </row>
    <row r="736" spans="1:5" x14ac:dyDescent="0.25">
      <c r="A736" s="78">
        <v>733</v>
      </c>
      <c r="B736" s="75">
        <v>101.2941964285716</v>
      </c>
      <c r="C736" s="141">
        <v>-1.7986522553919851E-3</v>
      </c>
      <c r="D736" s="136"/>
      <c r="E736"/>
    </row>
    <row r="737" spans="1:5" x14ac:dyDescent="0.25">
      <c r="A737" s="78">
        <v>734</v>
      </c>
      <c r="B737" s="75">
        <v>101.3728571428577</v>
      </c>
      <c r="C737" s="141">
        <v>-1.7986522553919851E-3</v>
      </c>
      <c r="D737" s="136"/>
      <c r="E737"/>
    </row>
    <row r="738" spans="1:5" x14ac:dyDescent="0.25">
      <c r="A738" s="78">
        <v>735</v>
      </c>
      <c r="B738" s="75">
        <v>101.398839285715</v>
      </c>
      <c r="C738" s="141">
        <v>-1.7986522553919851E-3</v>
      </c>
      <c r="D738" s="136"/>
      <c r="E738"/>
    </row>
    <row r="739" spans="1:5" x14ac:dyDescent="0.25">
      <c r="A739" s="78">
        <v>736</v>
      </c>
      <c r="B739" s="75">
        <v>101.4169642857149</v>
      </c>
      <c r="C739" s="141">
        <v>-1.7986522553919851E-3</v>
      </c>
      <c r="D739" s="136"/>
      <c r="E739"/>
    </row>
    <row r="740" spans="1:5" x14ac:dyDescent="0.25">
      <c r="A740" s="78">
        <v>737</v>
      </c>
      <c r="B740" s="75">
        <v>101.4177678571433</v>
      </c>
      <c r="C740" s="141">
        <v>-1.7986522553919851E-3</v>
      </c>
      <c r="D740" s="136"/>
      <c r="E740"/>
    </row>
    <row r="741" spans="1:5" x14ac:dyDescent="0.25">
      <c r="A741" s="78">
        <v>738</v>
      </c>
      <c r="B741" s="75">
        <v>101.42723214285751</v>
      </c>
      <c r="C741" s="141">
        <v>2.0119378016563499E-3</v>
      </c>
      <c r="D741" s="136"/>
      <c r="E741"/>
    </row>
    <row r="742" spans="1:5" x14ac:dyDescent="0.25">
      <c r="A742" s="78">
        <v>739</v>
      </c>
      <c r="B742" s="75">
        <v>101.45357850070759</v>
      </c>
      <c r="C742" s="141">
        <v>2.0119378016563499E-3</v>
      </c>
      <c r="D742" s="136"/>
      <c r="E742"/>
    </row>
    <row r="743" spans="1:5" x14ac:dyDescent="0.25">
      <c r="A743" s="78">
        <v>740</v>
      </c>
      <c r="B743" s="75">
        <v>101.4451856435647</v>
      </c>
      <c r="C743" s="141">
        <v>-1.7986522553919851E-3</v>
      </c>
      <c r="D743" s="136"/>
      <c r="E743"/>
    </row>
    <row r="744" spans="1:5" x14ac:dyDescent="0.25">
      <c r="A744" s="78">
        <v>741</v>
      </c>
      <c r="B744" s="75">
        <v>101.3743820721359</v>
      </c>
      <c r="C744" s="141">
        <v>-1.7986522553919851E-3</v>
      </c>
      <c r="D744" s="136"/>
      <c r="E744"/>
    </row>
    <row r="745" spans="1:5" x14ac:dyDescent="0.25">
      <c r="A745" s="78">
        <v>742</v>
      </c>
      <c r="B745" s="75">
        <v>101.322328500707</v>
      </c>
      <c r="C745" s="141">
        <v>-1.7986522553919851E-3</v>
      </c>
      <c r="D745" s="136"/>
      <c r="E745"/>
    </row>
    <row r="746" spans="1:5" x14ac:dyDescent="0.25">
      <c r="A746" s="78">
        <v>743</v>
      </c>
      <c r="B746" s="75">
        <v>101.3313463578498</v>
      </c>
      <c r="C746" s="141">
        <v>-1.7986522553919851E-3</v>
      </c>
      <c r="D746" s="136"/>
      <c r="E746"/>
    </row>
    <row r="747" spans="1:5" x14ac:dyDescent="0.25">
      <c r="A747" s="78">
        <v>744</v>
      </c>
      <c r="B747" s="75">
        <v>101.37554278642141</v>
      </c>
      <c r="C747" s="141">
        <v>5.0083087954115703E-3</v>
      </c>
      <c r="D747" s="136"/>
      <c r="E747"/>
    </row>
    <row r="748" spans="1:5" x14ac:dyDescent="0.25">
      <c r="A748" s="78">
        <v>745</v>
      </c>
      <c r="B748" s="75">
        <v>101.41107850070711</v>
      </c>
      <c r="C748" s="141">
        <v>5.0083087954115703E-3</v>
      </c>
      <c r="D748" s="136"/>
      <c r="E748"/>
    </row>
    <row r="749" spans="1:5" x14ac:dyDescent="0.25">
      <c r="A749" s="78">
        <v>746</v>
      </c>
      <c r="B749" s="75">
        <v>101.3496428571425</v>
      </c>
      <c r="C749" s="141">
        <v>5.0083087954115703E-3</v>
      </c>
      <c r="D749" s="136"/>
      <c r="E749"/>
    </row>
    <row r="750" spans="1:5" x14ac:dyDescent="0.25">
      <c r="A750" s="78">
        <v>747</v>
      </c>
      <c r="B750" s="75">
        <v>101.31392857142821</v>
      </c>
      <c r="C750" s="141">
        <v>5.0083087954115703E-3</v>
      </c>
      <c r="D750" s="136"/>
      <c r="E750"/>
    </row>
    <row r="751" spans="1:5" x14ac:dyDescent="0.25">
      <c r="A751" s="78">
        <v>748</v>
      </c>
      <c r="B751" s="75">
        <v>101.3149999999994</v>
      </c>
      <c r="C751" s="141">
        <v>5.008313188725886E-3</v>
      </c>
      <c r="D751" s="136"/>
      <c r="E751"/>
    </row>
    <row r="752" spans="1:5" x14ac:dyDescent="0.25">
      <c r="A752" s="78">
        <v>749</v>
      </c>
      <c r="B752" s="75">
        <v>101.3066831683166</v>
      </c>
      <c r="C752" s="141">
        <v>5.008313188725886E-3</v>
      </c>
      <c r="D752" s="136"/>
      <c r="E752"/>
    </row>
    <row r="753" spans="1:5" x14ac:dyDescent="0.25">
      <c r="A753" s="78">
        <v>750</v>
      </c>
      <c r="B753" s="75">
        <v>101.304986739745</v>
      </c>
      <c r="C753" s="141">
        <v>5.0083087954115703E-3</v>
      </c>
      <c r="D753" s="136"/>
      <c r="E753"/>
    </row>
    <row r="754" spans="1:5" x14ac:dyDescent="0.25">
      <c r="A754" s="78">
        <v>751</v>
      </c>
      <c r="B754" s="75">
        <v>101.2778438826023</v>
      </c>
      <c r="C754" s="141">
        <v>4.9282268400268787E-3</v>
      </c>
      <c r="D754" s="136"/>
      <c r="E754"/>
    </row>
    <row r="755" spans="1:5" x14ac:dyDescent="0.25">
      <c r="A755" s="78">
        <v>752</v>
      </c>
      <c r="B755" s="75">
        <v>101.3038260254594</v>
      </c>
      <c r="C755" s="141">
        <v>4.9282268400268787E-3</v>
      </c>
      <c r="D755" s="136"/>
      <c r="E755"/>
    </row>
    <row r="756" spans="1:5" x14ac:dyDescent="0.25">
      <c r="A756" s="78">
        <v>753</v>
      </c>
      <c r="B756" s="75">
        <v>101.33918316831659</v>
      </c>
      <c r="C756" s="141">
        <v>4.9282268400250373E-3</v>
      </c>
      <c r="D756" s="136"/>
      <c r="E756"/>
    </row>
    <row r="757" spans="1:5" x14ac:dyDescent="0.25">
      <c r="A757" s="78">
        <v>754</v>
      </c>
      <c r="B757" s="75">
        <v>101.3923081683165</v>
      </c>
      <c r="C757" s="141">
        <v>4.9282268400250373E-3</v>
      </c>
      <c r="D757" s="136"/>
      <c r="E757"/>
    </row>
    <row r="758" spans="1:5" x14ac:dyDescent="0.25">
      <c r="A758" s="78">
        <v>755</v>
      </c>
      <c r="B758" s="75">
        <v>101.4290045968883</v>
      </c>
      <c r="C758" s="141">
        <v>4.9282268400250373E-3</v>
      </c>
      <c r="D758" s="136"/>
      <c r="E758"/>
    </row>
    <row r="759" spans="1:5" x14ac:dyDescent="0.25">
      <c r="A759" s="78">
        <v>756</v>
      </c>
      <c r="B759" s="75">
        <v>101.4549107142856</v>
      </c>
      <c r="C759" s="141">
        <v>4.9282268400250373E-3</v>
      </c>
      <c r="D759" s="136"/>
      <c r="E759"/>
    </row>
    <row r="760" spans="1:5" x14ac:dyDescent="0.25">
      <c r="A760" s="78">
        <v>757</v>
      </c>
      <c r="B760" s="75">
        <v>101.4205357142859</v>
      </c>
      <c r="C760" s="141">
        <v>4.9282268400250373E-3</v>
      </c>
      <c r="D760" s="136"/>
      <c r="E760"/>
    </row>
    <row r="761" spans="1:5" x14ac:dyDescent="0.25">
      <c r="A761" s="78">
        <v>758</v>
      </c>
      <c r="B761" s="75">
        <v>101.4294642857145</v>
      </c>
      <c r="C761" s="141">
        <v>4.9282268400268787E-3</v>
      </c>
      <c r="D761" s="136"/>
      <c r="E761"/>
    </row>
    <row r="762" spans="1:5" x14ac:dyDescent="0.25">
      <c r="A762" s="78">
        <v>759</v>
      </c>
      <c r="B762" s="75">
        <v>101.3941964285717</v>
      </c>
      <c r="C762" s="141">
        <v>4.9282268400268787E-3</v>
      </c>
      <c r="D762" s="136"/>
      <c r="E762"/>
    </row>
    <row r="763" spans="1:5" x14ac:dyDescent="0.25">
      <c r="A763" s="78">
        <v>760</v>
      </c>
      <c r="B763" s="75">
        <v>101.3857142857147</v>
      </c>
      <c r="C763" s="141">
        <v>4.9282268400268787E-3</v>
      </c>
      <c r="D763" s="136"/>
      <c r="E763"/>
    </row>
    <row r="764" spans="1:5" x14ac:dyDescent="0.25">
      <c r="A764" s="78">
        <v>761</v>
      </c>
      <c r="B764" s="75">
        <v>101.3509768387558</v>
      </c>
      <c r="C764" s="141">
        <v>4.928233991150742E-3</v>
      </c>
      <c r="D764" s="136"/>
      <c r="E764"/>
    </row>
    <row r="765" spans="1:5" x14ac:dyDescent="0.25">
      <c r="A765" s="78">
        <v>762</v>
      </c>
      <c r="B765" s="75">
        <v>101.34070898161271</v>
      </c>
      <c r="C765" s="141">
        <v>4.928233991150742E-3</v>
      </c>
      <c r="D765" s="136"/>
      <c r="E765"/>
    </row>
    <row r="766" spans="1:5" x14ac:dyDescent="0.25">
      <c r="A766" s="78">
        <v>763</v>
      </c>
      <c r="B766" s="75">
        <v>101.3488339816127</v>
      </c>
      <c r="C766" s="141">
        <v>4.9282268400268787E-3</v>
      </c>
      <c r="D766" s="136"/>
      <c r="E766"/>
    </row>
    <row r="767" spans="1:5" x14ac:dyDescent="0.25">
      <c r="A767" s="78">
        <v>764</v>
      </c>
      <c r="B767" s="75">
        <v>101.3577625530413</v>
      </c>
      <c r="C767" s="141">
        <v>4.9282268400250373E-3</v>
      </c>
      <c r="D767" s="136"/>
      <c r="E767"/>
    </row>
    <row r="768" spans="1:5" x14ac:dyDescent="0.25">
      <c r="A768" s="78">
        <v>765</v>
      </c>
      <c r="B768" s="75">
        <v>101.2942121328731</v>
      </c>
      <c r="C768" s="141">
        <v>2.655186346332758E-3</v>
      </c>
      <c r="D768" s="136"/>
      <c r="E768"/>
    </row>
    <row r="769" spans="1:5" x14ac:dyDescent="0.25">
      <c r="A769" s="78">
        <v>766</v>
      </c>
      <c r="B769" s="75">
        <v>101.2936764185873</v>
      </c>
      <c r="C769" s="141">
        <v>2.6551863463325528E-3</v>
      </c>
      <c r="D769" s="136"/>
      <c r="E769"/>
    </row>
    <row r="770" spans="1:5" x14ac:dyDescent="0.25">
      <c r="A770" s="78">
        <v>767</v>
      </c>
      <c r="B770" s="75">
        <v>101.3273371328727</v>
      </c>
      <c r="C770" s="141">
        <v>2.6551863463325528E-3</v>
      </c>
      <c r="D770" s="136"/>
      <c r="E770"/>
    </row>
    <row r="771" spans="1:5" x14ac:dyDescent="0.25">
      <c r="A771" s="78">
        <v>768</v>
      </c>
      <c r="B771" s="75">
        <v>101.33466386554581</v>
      </c>
      <c r="C771" s="141">
        <v>4.9282268400250373E-3</v>
      </c>
      <c r="D771" s="136"/>
      <c r="E771"/>
    </row>
    <row r="772" spans="1:5" x14ac:dyDescent="0.25">
      <c r="A772" s="78">
        <v>769</v>
      </c>
      <c r="B772" s="75">
        <v>101.3521638655459</v>
      </c>
      <c r="C772" s="141">
        <v>4.9282268400250373E-3</v>
      </c>
      <c r="D772" s="136"/>
      <c r="E772"/>
    </row>
    <row r="773" spans="1:5" x14ac:dyDescent="0.25">
      <c r="A773" s="78">
        <v>770</v>
      </c>
      <c r="B773" s="75">
        <v>101.3793067226886</v>
      </c>
      <c r="C773" s="141">
        <v>4.9282268400250373E-3</v>
      </c>
      <c r="D773" s="136"/>
      <c r="E773"/>
    </row>
    <row r="774" spans="1:5" x14ac:dyDescent="0.25">
      <c r="A774" s="78">
        <v>771</v>
      </c>
      <c r="B774" s="75">
        <v>101.38769957983141</v>
      </c>
      <c r="C774" s="141">
        <v>4.9282268400268787E-3</v>
      </c>
      <c r="D774" s="136"/>
      <c r="E774"/>
    </row>
    <row r="775" spans="1:5" x14ac:dyDescent="0.25">
      <c r="A775" s="78">
        <v>772</v>
      </c>
      <c r="B775" s="75">
        <v>101.4435590523335</v>
      </c>
      <c r="C775" s="141">
        <v>4.928233991150742E-3</v>
      </c>
      <c r="D775" s="136"/>
      <c r="E775"/>
    </row>
    <row r="776" spans="1:5" x14ac:dyDescent="0.25">
      <c r="A776" s="78">
        <v>773</v>
      </c>
      <c r="B776" s="75">
        <v>101.4440947666193</v>
      </c>
      <c r="C776" s="141">
        <v>-8.0942811197555042E-4</v>
      </c>
      <c r="D776" s="136"/>
      <c r="E776"/>
    </row>
    <row r="777" spans="1:5" x14ac:dyDescent="0.25">
      <c r="A777" s="78">
        <v>774</v>
      </c>
      <c r="B777" s="75">
        <v>101.373648338048</v>
      </c>
      <c r="C777" s="141">
        <v>1.353236939463983E-3</v>
      </c>
      <c r="D777" s="136"/>
      <c r="E777"/>
    </row>
    <row r="778" spans="1:5" x14ac:dyDescent="0.25">
      <c r="A778" s="78">
        <v>775</v>
      </c>
      <c r="B778" s="75">
        <v>101.36579119519099</v>
      </c>
      <c r="C778" s="141">
        <v>6.006133290936997E-3</v>
      </c>
      <c r="D778" s="136"/>
      <c r="E778"/>
    </row>
    <row r="779" spans="1:5" x14ac:dyDescent="0.25">
      <c r="A779" s="78">
        <v>776</v>
      </c>
      <c r="B779" s="75">
        <v>101.3304340523338</v>
      </c>
      <c r="C779" s="141">
        <v>6.0061332909377091E-3</v>
      </c>
      <c r="D779" s="136"/>
      <c r="E779"/>
    </row>
    <row r="780" spans="1:5" x14ac:dyDescent="0.25">
      <c r="A780" s="78">
        <v>777</v>
      </c>
      <c r="B780" s="75">
        <v>101.29634314324311</v>
      </c>
      <c r="C780" s="141">
        <v>6.0061332909377091E-3</v>
      </c>
      <c r="D780" s="136"/>
      <c r="E780"/>
    </row>
    <row r="781" spans="1:5" x14ac:dyDescent="0.25">
      <c r="A781" s="78">
        <v>778</v>
      </c>
      <c r="B781" s="75">
        <v>101.2790217146717</v>
      </c>
      <c r="C781" s="141">
        <v>6.0061332909377091E-3</v>
      </c>
      <c r="D781" s="136"/>
      <c r="E781"/>
    </row>
    <row r="782" spans="1:5" x14ac:dyDescent="0.25">
      <c r="A782" s="78">
        <v>779</v>
      </c>
      <c r="B782" s="75">
        <v>101.2605519480522</v>
      </c>
      <c r="C782" s="141">
        <v>6.006133290936997E-3</v>
      </c>
      <c r="D782" s="136"/>
      <c r="E782"/>
    </row>
    <row r="783" spans="1:5" x14ac:dyDescent="0.25">
      <c r="A783" s="78">
        <v>780</v>
      </c>
      <c r="B783" s="75">
        <v>101.2593019480521</v>
      </c>
      <c r="C783" s="141">
        <v>1.467134002226138E-3</v>
      </c>
      <c r="D783" s="136"/>
      <c r="E783"/>
    </row>
    <row r="784" spans="1:5" x14ac:dyDescent="0.25">
      <c r="A784" s="78">
        <v>781</v>
      </c>
      <c r="B784" s="75">
        <v>101.29439123376631</v>
      </c>
      <c r="C784" s="141">
        <v>1.467134002225694E-3</v>
      </c>
      <c r="D784" s="136"/>
      <c r="E784"/>
    </row>
    <row r="785" spans="1:5" x14ac:dyDescent="0.25">
      <c r="A785" s="78">
        <v>782</v>
      </c>
      <c r="B785" s="75">
        <v>101.27715909090919</v>
      </c>
      <c r="C785" s="141">
        <v>1.467134002225694E-3</v>
      </c>
      <c r="D785" s="136"/>
      <c r="E785"/>
    </row>
    <row r="786" spans="1:5" x14ac:dyDescent="0.25">
      <c r="A786" s="78">
        <v>783</v>
      </c>
      <c r="B786" s="75">
        <v>101.3116107503608</v>
      </c>
      <c r="C786" s="141">
        <v>1.467134002225694E-3</v>
      </c>
      <c r="D786" s="136"/>
      <c r="E786"/>
    </row>
    <row r="787" spans="1:5" x14ac:dyDescent="0.25">
      <c r="A787" s="78">
        <v>784</v>
      </c>
      <c r="B787" s="75">
        <v>101.3278445165943</v>
      </c>
      <c r="C787" s="141">
        <v>1.467134002225885E-3</v>
      </c>
      <c r="D787" s="136"/>
      <c r="E787"/>
    </row>
    <row r="788" spans="1:5" x14ac:dyDescent="0.25">
      <c r="A788" s="78">
        <v>785</v>
      </c>
      <c r="B788" s="75">
        <v>101.3614159451657</v>
      </c>
      <c r="C788" s="141">
        <v>1.467134002226138E-3</v>
      </c>
      <c r="D788" s="136"/>
      <c r="E788"/>
    </row>
    <row r="789" spans="1:5" x14ac:dyDescent="0.25">
      <c r="A789" s="78">
        <v>786</v>
      </c>
      <c r="B789" s="75">
        <v>101.38694534632</v>
      </c>
      <c r="C789" s="141">
        <v>5.9602810144904206E-3</v>
      </c>
      <c r="D789" s="136"/>
      <c r="E789"/>
    </row>
    <row r="790" spans="1:5" x14ac:dyDescent="0.25">
      <c r="A790" s="78">
        <v>787</v>
      </c>
      <c r="B790" s="75">
        <v>101.3971239177487</v>
      </c>
      <c r="C790" s="141">
        <v>6.006133290936997E-3</v>
      </c>
      <c r="D790" s="136"/>
      <c r="E790"/>
    </row>
    <row r="791" spans="1:5" x14ac:dyDescent="0.25">
      <c r="A791" s="78">
        <v>788</v>
      </c>
      <c r="B791" s="75">
        <v>101.4094453463203</v>
      </c>
      <c r="C791" s="141">
        <v>6.0061332909377091E-3</v>
      </c>
      <c r="D791" s="136"/>
      <c r="E791"/>
    </row>
    <row r="792" spans="1:5" x14ac:dyDescent="0.25">
      <c r="A792" s="78">
        <v>789</v>
      </c>
      <c r="B792" s="75">
        <v>101.42882034632029</v>
      </c>
      <c r="C792" s="141">
        <v>6.0061419786802397E-3</v>
      </c>
      <c r="D792" s="136"/>
      <c r="E792"/>
    </row>
    <row r="793" spans="1:5" x14ac:dyDescent="0.25">
      <c r="A793" s="78">
        <v>790</v>
      </c>
      <c r="B793" s="75">
        <v>101.414100829726</v>
      </c>
      <c r="C793" s="141">
        <v>6.0061419786802397E-3</v>
      </c>
      <c r="D793" s="136"/>
      <c r="E793"/>
    </row>
    <row r="794" spans="1:5" x14ac:dyDescent="0.25">
      <c r="A794" s="78">
        <v>791</v>
      </c>
      <c r="B794" s="75">
        <v>101.4394579725831</v>
      </c>
      <c r="C794" s="141">
        <v>6.0061419786802397E-3</v>
      </c>
      <c r="D794" s="136"/>
      <c r="E794"/>
    </row>
    <row r="795" spans="1:5" x14ac:dyDescent="0.25">
      <c r="A795" s="78">
        <v>792</v>
      </c>
      <c r="B795" s="75">
        <v>101.39695797258319</v>
      </c>
      <c r="C795" s="141">
        <v>6.0061419786802397E-3</v>
      </c>
      <c r="D795" s="136"/>
      <c r="E795"/>
    </row>
    <row r="796" spans="1:5" x14ac:dyDescent="0.25">
      <c r="A796" s="78">
        <v>793</v>
      </c>
      <c r="B796" s="75">
        <v>101.37080357142879</v>
      </c>
      <c r="C796" s="141">
        <v>5.9602810144904206E-3</v>
      </c>
      <c r="D796" s="136"/>
      <c r="E796"/>
    </row>
    <row r="797" spans="1:5" x14ac:dyDescent="0.25">
      <c r="A797" s="78">
        <v>794</v>
      </c>
      <c r="B797" s="75">
        <v>101.3280739795922</v>
      </c>
      <c r="C797" s="141">
        <v>5.9602810144904206E-3</v>
      </c>
      <c r="D797" s="136"/>
      <c r="E797"/>
    </row>
    <row r="798" spans="1:5" x14ac:dyDescent="0.25">
      <c r="A798" s="78">
        <v>795</v>
      </c>
      <c r="B798" s="75">
        <v>101.31891581632701</v>
      </c>
      <c r="C798" s="141">
        <v>5.9602810144904206E-3</v>
      </c>
      <c r="D798" s="136"/>
      <c r="E798"/>
    </row>
    <row r="799" spans="1:5" x14ac:dyDescent="0.25">
      <c r="A799" s="78">
        <v>796</v>
      </c>
      <c r="B799" s="75">
        <v>101.30784438775549</v>
      </c>
      <c r="C799" s="141">
        <v>1.467134002226138E-3</v>
      </c>
      <c r="D799" s="136"/>
      <c r="E799"/>
    </row>
    <row r="800" spans="1:5" x14ac:dyDescent="0.25">
      <c r="A800" s="78">
        <v>797</v>
      </c>
      <c r="B800" s="75">
        <v>101.29640306122469</v>
      </c>
      <c r="C800" s="141">
        <v>1.467134002225885E-3</v>
      </c>
      <c r="D800" s="136"/>
      <c r="E800"/>
    </row>
    <row r="801" spans="1:5" x14ac:dyDescent="0.25">
      <c r="A801" s="78">
        <v>798</v>
      </c>
      <c r="B801" s="75">
        <v>101.2614795918369</v>
      </c>
      <c r="C801" s="141">
        <v>1.467134002225885E-3</v>
      </c>
      <c r="D801" s="136"/>
      <c r="E801"/>
    </row>
    <row r="802" spans="1:5" x14ac:dyDescent="0.25">
      <c r="A802" s="78">
        <v>799</v>
      </c>
      <c r="B802" s="75">
        <v>101.29719387755119</v>
      </c>
      <c r="C802" s="141">
        <v>1.467134002225885E-3</v>
      </c>
      <c r="D802" s="136"/>
      <c r="E802"/>
    </row>
    <row r="803" spans="1:5" x14ac:dyDescent="0.25">
      <c r="A803" s="78">
        <v>800</v>
      </c>
      <c r="B803" s="75">
        <v>101.2704081632655</v>
      </c>
      <c r="C803" s="141">
        <v>1.467134002225885E-3</v>
      </c>
      <c r="D803" s="136"/>
      <c r="E803"/>
    </row>
    <row r="804" spans="1:5" x14ac:dyDescent="0.25">
      <c r="A804" s="78">
        <v>801</v>
      </c>
      <c r="B804" s="75">
        <v>101.31188775510201</v>
      </c>
      <c r="C804" s="141">
        <v>1.467134002225885E-3</v>
      </c>
      <c r="D804" s="136"/>
      <c r="E804"/>
    </row>
    <row r="805" spans="1:5" x14ac:dyDescent="0.25">
      <c r="A805" s="78">
        <v>802</v>
      </c>
      <c r="B805" s="75">
        <v>101.3425637755098</v>
      </c>
      <c r="C805" s="141">
        <v>2.8542576208501181E-3</v>
      </c>
      <c r="D805" s="136"/>
      <c r="E805"/>
    </row>
    <row r="806" spans="1:5" x14ac:dyDescent="0.25">
      <c r="A806" s="78">
        <v>803</v>
      </c>
      <c r="B806" s="75">
        <v>101.359132258573</v>
      </c>
      <c r="C806" s="141">
        <v>2.8542576208501181E-3</v>
      </c>
      <c r="D806" s="136"/>
      <c r="E806"/>
    </row>
    <row r="807" spans="1:5" x14ac:dyDescent="0.25">
      <c r="A807" s="78">
        <v>804</v>
      </c>
      <c r="B807" s="75">
        <v>101.36783173350869</v>
      </c>
      <c r="C807" s="141">
        <v>2.8542576208501181E-3</v>
      </c>
      <c r="D807" s="136"/>
      <c r="E807"/>
    </row>
    <row r="808" spans="1:5" x14ac:dyDescent="0.25">
      <c r="A808" s="78">
        <v>805</v>
      </c>
      <c r="B808" s="75">
        <v>101.4212373457536</v>
      </c>
      <c r="C808" s="141">
        <v>2.8542576208501181E-3</v>
      </c>
      <c r="D808" s="136"/>
      <c r="E808"/>
    </row>
    <row r="809" spans="1:5" x14ac:dyDescent="0.25">
      <c r="A809" s="78">
        <v>806</v>
      </c>
      <c r="B809" s="75">
        <v>101.4239159171821</v>
      </c>
      <c r="C809" s="141">
        <v>2.8542576208501181E-3</v>
      </c>
      <c r="D809" s="136"/>
      <c r="E809"/>
    </row>
    <row r="810" spans="1:5" x14ac:dyDescent="0.25">
      <c r="A810" s="78">
        <v>807</v>
      </c>
      <c r="B810" s="75">
        <v>101.4864159171821</v>
      </c>
      <c r="C810" s="141">
        <v>2.8542576208501181E-3</v>
      </c>
      <c r="D810" s="136"/>
      <c r="E810"/>
    </row>
    <row r="811" spans="1:5" x14ac:dyDescent="0.25">
      <c r="A811" s="78">
        <v>808</v>
      </c>
      <c r="B811" s="75">
        <v>101.4796302028965</v>
      </c>
      <c r="C811" s="141">
        <v>2.8542576208501181E-3</v>
      </c>
      <c r="D811" s="136"/>
      <c r="E811"/>
    </row>
    <row r="812" spans="1:5" x14ac:dyDescent="0.25">
      <c r="A812" s="78">
        <v>809</v>
      </c>
      <c r="B812" s="75">
        <v>101.44704091718241</v>
      </c>
      <c r="C812" s="141">
        <v>1.0000552392792979E-3</v>
      </c>
      <c r="D812" s="136"/>
      <c r="E812"/>
    </row>
    <row r="813" spans="1:5" x14ac:dyDescent="0.25">
      <c r="A813" s="78">
        <v>810</v>
      </c>
      <c r="B813" s="75">
        <v>101.43858931723609</v>
      </c>
      <c r="C813" s="141">
        <v>1.000055239278771E-3</v>
      </c>
      <c r="D813" s="136"/>
      <c r="E813"/>
    </row>
    <row r="814" spans="1:5" x14ac:dyDescent="0.25">
      <c r="A814" s="78">
        <v>811</v>
      </c>
      <c r="B814" s="75">
        <v>101.4573133116883</v>
      </c>
      <c r="C814" s="141">
        <v>0</v>
      </c>
      <c r="D814" s="136"/>
      <c r="E814"/>
    </row>
    <row r="815" spans="1:5" x14ac:dyDescent="0.25">
      <c r="A815" s="78">
        <v>812</v>
      </c>
      <c r="B815" s="75">
        <v>101.4152777777776</v>
      </c>
      <c r="C815" s="141">
        <v>0</v>
      </c>
      <c r="D815" s="136"/>
      <c r="E815"/>
    </row>
    <row r="816" spans="1:5" x14ac:dyDescent="0.25">
      <c r="A816" s="78">
        <v>813</v>
      </c>
      <c r="B816" s="75">
        <v>101.3787919941438</v>
      </c>
      <c r="C816" s="141">
        <v>0</v>
      </c>
      <c r="D816" s="136"/>
      <c r="E816"/>
    </row>
    <row r="817" spans="1:5" x14ac:dyDescent="0.25">
      <c r="A817" s="78">
        <v>814</v>
      </c>
      <c r="B817" s="75">
        <v>101.30932770842939</v>
      </c>
      <c r="C817" s="141">
        <v>0</v>
      </c>
      <c r="D817" s="136"/>
      <c r="E817"/>
    </row>
    <row r="818" spans="1:5" x14ac:dyDescent="0.25">
      <c r="A818" s="78">
        <v>815</v>
      </c>
      <c r="B818" s="75">
        <v>101.30843485128661</v>
      </c>
      <c r="C818" s="141">
        <v>0</v>
      </c>
      <c r="D818" s="136"/>
      <c r="E818"/>
    </row>
    <row r="819" spans="1:5" x14ac:dyDescent="0.25">
      <c r="A819" s="78">
        <v>816</v>
      </c>
      <c r="B819" s="75">
        <v>101.300469165012</v>
      </c>
      <c r="C819" s="141">
        <v>0</v>
      </c>
      <c r="D819" s="136"/>
      <c r="E819"/>
    </row>
    <row r="820" spans="1:5" x14ac:dyDescent="0.25">
      <c r="A820" s="78">
        <v>817</v>
      </c>
      <c r="B820" s="75">
        <v>101.3092272818952</v>
      </c>
      <c r="C820" s="141">
        <v>0</v>
      </c>
      <c r="D820" s="136"/>
      <c r="E820"/>
    </row>
    <row r="821" spans="1:5" x14ac:dyDescent="0.25">
      <c r="A821" s="78">
        <v>818</v>
      </c>
      <c r="B821" s="75">
        <v>101.2645844247523</v>
      </c>
      <c r="C821" s="141">
        <v>0</v>
      </c>
      <c r="D821" s="136"/>
      <c r="E821"/>
    </row>
    <row r="822" spans="1:5" x14ac:dyDescent="0.25">
      <c r="A822" s="78">
        <v>819</v>
      </c>
      <c r="B822" s="75">
        <v>101.26180825427819</v>
      </c>
      <c r="C822" s="141">
        <v>0</v>
      </c>
      <c r="D822" s="136"/>
      <c r="E822"/>
    </row>
    <row r="823" spans="1:5" x14ac:dyDescent="0.25">
      <c r="A823" s="78">
        <v>820</v>
      </c>
      <c r="B823" s="75">
        <v>101.2936511807694</v>
      </c>
      <c r="C823" s="141">
        <v>-1.3533351526282789E-3</v>
      </c>
      <c r="D823" s="136"/>
      <c r="E823"/>
    </row>
    <row r="824" spans="1:5" x14ac:dyDescent="0.25">
      <c r="A824" s="78">
        <v>821</v>
      </c>
      <c r="B824" s="75">
        <v>101.3532047521981</v>
      </c>
      <c r="C824" s="141">
        <v>-1.3533351526283861E-3</v>
      </c>
      <c r="D824" s="136"/>
      <c r="E824"/>
    </row>
    <row r="825" spans="1:5" x14ac:dyDescent="0.25">
      <c r="A825" s="78">
        <v>822</v>
      </c>
      <c r="B825" s="75">
        <v>101.3611511807696</v>
      </c>
      <c r="C825" s="141">
        <v>-1.353335152628591E-3</v>
      </c>
      <c r="D825" s="136"/>
      <c r="E825"/>
    </row>
    <row r="826" spans="1:5" x14ac:dyDescent="0.25">
      <c r="A826" s="78">
        <v>823</v>
      </c>
      <c r="B826" s="75">
        <v>101.37902758132979</v>
      </c>
      <c r="C826" s="141">
        <v>-1.3533351526301991E-3</v>
      </c>
      <c r="D826" s="136"/>
      <c r="E826"/>
    </row>
    <row r="827" spans="1:5" x14ac:dyDescent="0.25">
      <c r="A827" s="78">
        <v>824</v>
      </c>
      <c r="B827" s="75">
        <v>101.3829561527582</v>
      </c>
      <c r="C827" s="141">
        <v>-1.353335152628591E-3</v>
      </c>
      <c r="D827" s="136"/>
      <c r="E827"/>
    </row>
    <row r="828" spans="1:5" x14ac:dyDescent="0.25">
      <c r="A828" s="78">
        <v>825</v>
      </c>
      <c r="B828" s="75">
        <v>101.3929561527581</v>
      </c>
      <c r="C828" s="141">
        <v>-1.353335152628591E-3</v>
      </c>
      <c r="D828" s="136"/>
      <c r="E828"/>
    </row>
    <row r="829" spans="1:5" x14ac:dyDescent="0.25">
      <c r="A829" s="78">
        <v>826</v>
      </c>
      <c r="B829" s="75">
        <v>101.33928571428569</v>
      </c>
      <c r="C829" s="141">
        <v>-1.3533351526301991E-3</v>
      </c>
      <c r="D829" s="136"/>
      <c r="E829"/>
    </row>
    <row r="830" spans="1:5" x14ac:dyDescent="0.25">
      <c r="A830" s="78">
        <v>827</v>
      </c>
      <c r="B830" s="75">
        <v>101.30649859943971</v>
      </c>
      <c r="C830" s="141">
        <v>-1.3533351526301991E-3</v>
      </c>
      <c r="D830" s="136"/>
      <c r="E830"/>
    </row>
    <row r="831" spans="1:5" x14ac:dyDescent="0.25">
      <c r="A831" s="78">
        <v>828</v>
      </c>
      <c r="B831" s="75">
        <v>101.3253378851539</v>
      </c>
      <c r="C831" s="141">
        <v>-1.3533351526301991E-3</v>
      </c>
      <c r="D831" s="136"/>
      <c r="E831"/>
    </row>
    <row r="832" spans="1:5" x14ac:dyDescent="0.25">
      <c r="A832" s="78">
        <v>829</v>
      </c>
      <c r="B832" s="75">
        <v>101.34417717086821</v>
      </c>
      <c r="C832" s="141">
        <v>-1.3533351526301991E-3</v>
      </c>
      <c r="D832" s="136"/>
      <c r="E832"/>
    </row>
    <row r="833" spans="1:5" x14ac:dyDescent="0.25">
      <c r="A833" s="78">
        <v>830</v>
      </c>
      <c r="B833" s="75">
        <v>101.3185101540613</v>
      </c>
      <c r="C833" s="141">
        <v>-1.3533351526301991E-3</v>
      </c>
      <c r="D833" s="136"/>
      <c r="E833"/>
    </row>
    <row r="834" spans="1:5" x14ac:dyDescent="0.25">
      <c r="A834" s="78">
        <v>831</v>
      </c>
      <c r="B834" s="75">
        <v>101.2977065826329</v>
      </c>
      <c r="C834" s="141">
        <v>-1.3533351526301991E-3</v>
      </c>
      <c r="D834" s="136"/>
      <c r="E834"/>
    </row>
    <row r="835" spans="1:5" x14ac:dyDescent="0.25">
      <c r="A835" s="78">
        <v>832</v>
      </c>
      <c r="B835" s="75">
        <v>101.3055637254901</v>
      </c>
      <c r="C835" s="141">
        <v>-1.353335152628591E-3</v>
      </c>
      <c r="D835" s="136"/>
      <c r="E835"/>
    </row>
    <row r="836" spans="1:5" x14ac:dyDescent="0.25">
      <c r="A836" s="78">
        <v>833</v>
      </c>
      <c r="B836" s="75">
        <v>101.3512780112043</v>
      </c>
      <c r="C836" s="141">
        <v>-1.3533351526283861E-3</v>
      </c>
      <c r="D836" s="136"/>
      <c r="E836"/>
    </row>
    <row r="837" spans="1:5" x14ac:dyDescent="0.25">
      <c r="A837" s="78">
        <v>834</v>
      </c>
      <c r="B837" s="75">
        <v>101.3850472689075</v>
      </c>
      <c r="C837" s="141">
        <v>-1.3533351526283861E-3</v>
      </c>
      <c r="D837" s="136"/>
      <c r="E837"/>
    </row>
    <row r="838" spans="1:5" x14ac:dyDescent="0.25">
      <c r="A838" s="78">
        <v>835</v>
      </c>
      <c r="B838" s="75">
        <v>101.34734885620919</v>
      </c>
      <c r="C838" s="141">
        <v>-3.213922938230085E-4</v>
      </c>
      <c r="D838" s="136"/>
      <c r="E838"/>
    </row>
    <row r="839" spans="1:5" x14ac:dyDescent="0.25">
      <c r="A839" s="78">
        <v>836</v>
      </c>
      <c r="B839" s="75">
        <v>101.3431055747384</v>
      </c>
      <c r="C839" s="141">
        <v>2.353488954580468E-3</v>
      </c>
      <c r="D839" s="136"/>
      <c r="E839"/>
    </row>
    <row r="840" spans="1:5" x14ac:dyDescent="0.25">
      <c r="A840" s="78">
        <v>837</v>
      </c>
      <c r="B840" s="75">
        <v>101.3935047344025</v>
      </c>
      <c r="C840" s="141">
        <v>2.353488954580468E-3</v>
      </c>
      <c r="D840" s="136"/>
      <c r="E840"/>
    </row>
    <row r="841" spans="1:5" x14ac:dyDescent="0.25">
      <c r="A841" s="78">
        <v>838</v>
      </c>
      <c r="B841" s="75">
        <v>101.42029044868821</v>
      </c>
      <c r="C841" s="141">
        <v>2.353488954580468E-3</v>
      </c>
      <c r="D841" s="136"/>
      <c r="E841"/>
    </row>
    <row r="842" spans="1:5" x14ac:dyDescent="0.25">
      <c r="A842" s="78">
        <v>839</v>
      </c>
      <c r="B842" s="75">
        <v>101.42029044868821</v>
      </c>
      <c r="C842" s="141">
        <v>2.353488954580468E-3</v>
      </c>
      <c r="D842" s="136"/>
      <c r="E842"/>
    </row>
    <row r="843" spans="1:5" x14ac:dyDescent="0.25">
      <c r="A843" s="78">
        <v>840</v>
      </c>
      <c r="B843" s="75">
        <v>101.390528543926</v>
      </c>
      <c r="C843" s="141">
        <v>2.353488954580468E-3</v>
      </c>
      <c r="D843" s="136"/>
      <c r="E843"/>
    </row>
    <row r="844" spans="1:5" x14ac:dyDescent="0.25">
      <c r="A844" s="78">
        <v>841</v>
      </c>
      <c r="B844" s="75">
        <v>101.3993678296403</v>
      </c>
      <c r="C844" s="141">
        <v>2.353488954580468E-3</v>
      </c>
      <c r="D844" s="136"/>
      <c r="E844"/>
    </row>
    <row r="845" spans="1:5" x14ac:dyDescent="0.25">
      <c r="A845" s="78">
        <v>842</v>
      </c>
      <c r="B845" s="75">
        <v>101.4013519566244</v>
      </c>
      <c r="C845" s="141">
        <v>4.6534557542714352E-3</v>
      </c>
      <c r="D845" s="136"/>
      <c r="E845"/>
    </row>
    <row r="846" spans="1:5" x14ac:dyDescent="0.25">
      <c r="A846" s="78">
        <v>843</v>
      </c>
      <c r="B846" s="75">
        <v>101.38458683473389</v>
      </c>
      <c r="C846" s="141">
        <v>4.6534557542718341E-3</v>
      </c>
      <c r="D846" s="136"/>
      <c r="E846"/>
    </row>
    <row r="847" spans="1:5" x14ac:dyDescent="0.25">
      <c r="A847" s="78">
        <v>844</v>
      </c>
      <c r="B847" s="75">
        <v>101.3410154061624</v>
      </c>
      <c r="C847" s="141">
        <v>8.9587966865593473E-3</v>
      </c>
      <c r="D847" s="136"/>
      <c r="E847"/>
    </row>
    <row r="848" spans="1:5" x14ac:dyDescent="0.25">
      <c r="A848" s="78">
        <v>845</v>
      </c>
      <c r="B848" s="75">
        <v>101.3510154061624</v>
      </c>
      <c r="C848" s="141">
        <v>8.9587966865593473E-3</v>
      </c>
      <c r="D848" s="136"/>
      <c r="E848"/>
    </row>
    <row r="849" spans="1:5" x14ac:dyDescent="0.25">
      <c r="A849" s="78">
        <v>846</v>
      </c>
      <c r="B849" s="75">
        <v>101.363158263305</v>
      </c>
      <c r="C849" s="141">
        <v>8.9587966865595225E-3</v>
      </c>
      <c r="D849" s="136"/>
      <c r="E849"/>
    </row>
    <row r="850" spans="1:5" x14ac:dyDescent="0.25">
      <c r="A850" s="78">
        <v>847</v>
      </c>
      <c r="B850" s="75">
        <v>101.3761344537814</v>
      </c>
      <c r="C850" s="141">
        <v>8.9587966865595225E-3</v>
      </c>
      <c r="D850" s="136"/>
      <c r="E850"/>
    </row>
    <row r="851" spans="1:5" x14ac:dyDescent="0.25">
      <c r="A851" s="78">
        <v>848</v>
      </c>
      <c r="B851" s="75">
        <v>101.3258210427025</v>
      </c>
      <c r="C851" s="141">
        <v>8.9587966865593473E-3</v>
      </c>
      <c r="D851" s="136"/>
      <c r="E851"/>
    </row>
    <row r="852" spans="1:5" x14ac:dyDescent="0.25">
      <c r="A852" s="78">
        <v>849</v>
      </c>
      <c r="B852" s="75">
        <v>101.3147496141312</v>
      </c>
      <c r="C852" s="141">
        <v>8.9587966865593473E-3</v>
      </c>
      <c r="D852" s="136"/>
      <c r="E852"/>
    </row>
    <row r="853" spans="1:5" x14ac:dyDescent="0.25">
      <c r="A853" s="78">
        <v>850</v>
      </c>
      <c r="B853" s="75">
        <v>101.2923406505457</v>
      </c>
      <c r="C853" s="141">
        <v>8.9587966865593473E-3</v>
      </c>
      <c r="D853" s="136"/>
      <c r="E853"/>
    </row>
    <row r="854" spans="1:5" x14ac:dyDescent="0.25">
      <c r="A854" s="78">
        <v>851</v>
      </c>
      <c r="B854" s="75">
        <v>101.3259120791172</v>
      </c>
      <c r="C854" s="141">
        <v>6.6531235321624126E-3</v>
      </c>
      <c r="D854" s="136"/>
      <c r="E854"/>
    </row>
    <row r="855" spans="1:5" x14ac:dyDescent="0.25">
      <c r="A855" s="78">
        <v>852</v>
      </c>
      <c r="B855" s="75">
        <v>101.2980549362602</v>
      </c>
      <c r="C855" s="141">
        <v>6.6531235321624126E-3</v>
      </c>
      <c r="D855" s="136"/>
      <c r="E855"/>
    </row>
    <row r="856" spans="1:5" x14ac:dyDescent="0.25">
      <c r="A856" s="78">
        <v>853</v>
      </c>
      <c r="B856" s="75">
        <v>101.3026977934033</v>
      </c>
      <c r="C856" s="141">
        <v>6.6531235321624126E-3</v>
      </c>
      <c r="D856" s="136"/>
      <c r="E856"/>
    </row>
    <row r="857" spans="1:5" x14ac:dyDescent="0.25">
      <c r="A857" s="78">
        <v>854</v>
      </c>
      <c r="B857" s="75">
        <v>101.3509120791179</v>
      </c>
      <c r="C857" s="141">
        <v>6.6531138739749423E-3</v>
      </c>
      <c r="D857" s="136"/>
      <c r="E857"/>
    </row>
    <row r="858" spans="1:5" x14ac:dyDescent="0.25">
      <c r="A858" s="78">
        <v>855</v>
      </c>
      <c r="B858" s="75">
        <v>101.4180112044826</v>
      </c>
      <c r="C858" s="141">
        <v>6.6531138739733056E-3</v>
      </c>
      <c r="D858" s="136"/>
      <c r="E858"/>
    </row>
    <row r="859" spans="1:5" x14ac:dyDescent="0.25">
      <c r="A859" s="78">
        <v>856</v>
      </c>
      <c r="B859" s="75">
        <v>101.50051120448239</v>
      </c>
      <c r="C859" s="141">
        <v>6.6531138739733056E-3</v>
      </c>
      <c r="D859" s="136"/>
      <c r="E859"/>
    </row>
    <row r="860" spans="1:5" x14ac:dyDescent="0.25">
      <c r="A860" s="78">
        <v>857</v>
      </c>
      <c r="B860" s="75">
        <v>101.52035714285751</v>
      </c>
      <c r="C860" s="141">
        <v>6.6531138739749423E-3</v>
      </c>
      <c r="D860" s="136"/>
      <c r="E860"/>
    </row>
    <row r="861" spans="1:5" x14ac:dyDescent="0.25">
      <c r="A861" s="78">
        <v>858</v>
      </c>
      <c r="B861" s="75">
        <v>101.5147206506366</v>
      </c>
      <c r="C861" s="141">
        <v>6.6531235321624126E-3</v>
      </c>
      <c r="D861" s="136"/>
      <c r="E861"/>
    </row>
    <row r="862" spans="1:5" x14ac:dyDescent="0.25">
      <c r="A862" s="78">
        <v>859</v>
      </c>
      <c r="B862" s="75">
        <v>101.5247984441302</v>
      </c>
      <c r="C862" s="141">
        <v>7.944997353274379E-3</v>
      </c>
      <c r="D862" s="136"/>
      <c r="E862"/>
    </row>
    <row r="863" spans="1:5" x14ac:dyDescent="0.25">
      <c r="A863" s="78">
        <v>860</v>
      </c>
      <c r="B863" s="75">
        <v>101.5391301272988</v>
      </c>
      <c r="C863" s="141">
        <v>7.9449973532744623E-3</v>
      </c>
      <c r="D863" s="136"/>
      <c r="E863"/>
    </row>
    <row r="864" spans="1:5" x14ac:dyDescent="0.25">
      <c r="A864" s="78">
        <v>861</v>
      </c>
      <c r="B864" s="75">
        <v>101.52670792079211</v>
      </c>
      <c r="C864" s="141">
        <v>8.9587966865593473E-3</v>
      </c>
      <c r="D864" s="136"/>
      <c r="E864"/>
    </row>
    <row r="865" spans="1:5" x14ac:dyDescent="0.25">
      <c r="A865" s="78">
        <v>862</v>
      </c>
      <c r="B865" s="75">
        <v>101.484207920792</v>
      </c>
      <c r="C865" s="141">
        <v>8.9587966865593473E-3</v>
      </c>
      <c r="D865" s="136"/>
      <c r="E865"/>
    </row>
    <row r="866" spans="1:5" x14ac:dyDescent="0.25">
      <c r="A866" s="78">
        <v>863</v>
      </c>
      <c r="B866" s="75">
        <v>101.4077023185509</v>
      </c>
      <c r="C866" s="141">
        <v>8.9587966865593473E-3</v>
      </c>
      <c r="D866" s="136"/>
      <c r="E866"/>
    </row>
    <row r="867" spans="1:5" x14ac:dyDescent="0.25">
      <c r="A867" s="78">
        <v>864</v>
      </c>
      <c r="B867" s="75">
        <v>101.40763929334091</v>
      </c>
      <c r="C867" s="141">
        <v>8.9587966865593473E-3</v>
      </c>
      <c r="D867" s="136"/>
      <c r="E867"/>
    </row>
    <row r="868" spans="1:5" x14ac:dyDescent="0.25">
      <c r="A868" s="78">
        <v>865</v>
      </c>
      <c r="B868" s="75">
        <v>101.4165678647695</v>
      </c>
      <c r="C868" s="141">
        <v>8.9587966865595225E-3</v>
      </c>
      <c r="D868" s="136"/>
      <c r="E868"/>
    </row>
    <row r="869" spans="1:5" x14ac:dyDescent="0.25">
      <c r="A869" s="78">
        <v>866</v>
      </c>
      <c r="B869" s="75">
        <v>101.4087885154058</v>
      </c>
      <c r="C869" s="141">
        <v>9.7964909965420864E-3</v>
      </c>
      <c r="D869" s="136"/>
      <c r="E869"/>
    </row>
    <row r="870" spans="1:5" x14ac:dyDescent="0.25">
      <c r="A870" s="78">
        <v>867</v>
      </c>
      <c r="B870" s="75">
        <v>101.35858848489821</v>
      </c>
      <c r="C870" s="141">
        <v>7.9449973532744623E-3</v>
      </c>
      <c r="D870" s="136"/>
      <c r="E870"/>
    </row>
    <row r="871" spans="1:5" x14ac:dyDescent="0.25">
      <c r="A871" s="78">
        <v>868</v>
      </c>
      <c r="B871" s="75">
        <v>101.3804749771186</v>
      </c>
      <c r="C871" s="141">
        <v>7.9449973532744623E-3</v>
      </c>
      <c r="D871" s="136"/>
      <c r="E871"/>
    </row>
    <row r="872" spans="1:5" x14ac:dyDescent="0.25">
      <c r="A872" s="78">
        <v>869</v>
      </c>
      <c r="B872" s="75">
        <v>101.346134317778</v>
      </c>
      <c r="C872" s="141">
        <v>7.9449973532744623E-3</v>
      </c>
      <c r="D872" s="136"/>
      <c r="E872"/>
    </row>
    <row r="873" spans="1:5" x14ac:dyDescent="0.25">
      <c r="A873" s="78">
        <v>870</v>
      </c>
      <c r="B873" s="75">
        <v>101.2964144298229</v>
      </c>
      <c r="C873" s="141">
        <v>7.9449973532744623E-3</v>
      </c>
      <c r="D873" s="136"/>
      <c r="E873"/>
    </row>
    <row r="874" spans="1:5" x14ac:dyDescent="0.25">
      <c r="A874" s="78">
        <v>871</v>
      </c>
      <c r="B874" s="75">
        <v>101.2729060264616</v>
      </c>
      <c r="C874" s="141">
        <v>7.9449973532744623E-3</v>
      </c>
      <c r="D874" s="136"/>
      <c r="E874"/>
    </row>
    <row r="875" spans="1:5" x14ac:dyDescent="0.25">
      <c r="A875" s="78">
        <v>872</v>
      </c>
      <c r="B875" s="75">
        <v>101.2972925186822</v>
      </c>
      <c r="C875" s="141">
        <v>7.9449973532744623E-3</v>
      </c>
      <c r="D875" s="136"/>
      <c r="E875"/>
    </row>
    <row r="876" spans="1:5" x14ac:dyDescent="0.25">
      <c r="A876" s="78">
        <v>873</v>
      </c>
      <c r="B876" s="75">
        <v>101.3217797888379</v>
      </c>
      <c r="C876" s="141">
        <v>7.944997353274379E-3</v>
      </c>
      <c r="D876" s="136"/>
      <c r="E876"/>
    </row>
    <row r="877" spans="1:5" x14ac:dyDescent="0.25">
      <c r="A877" s="78">
        <v>874</v>
      </c>
      <c r="B877" s="75">
        <v>101.32604099331991</v>
      </c>
      <c r="C877" s="141">
        <v>3.438519945410042E-3</v>
      </c>
      <c r="D877" s="136"/>
      <c r="E877"/>
    </row>
    <row r="878" spans="1:5" x14ac:dyDescent="0.25">
      <c r="A878" s="78">
        <v>875</v>
      </c>
      <c r="B878" s="75">
        <v>101.29532670760589</v>
      </c>
      <c r="C878" s="141">
        <v>3.438519945410042E-3</v>
      </c>
      <c r="D878" s="136"/>
      <c r="E878"/>
    </row>
    <row r="879" spans="1:5" x14ac:dyDescent="0.25">
      <c r="A879" s="78">
        <v>876</v>
      </c>
      <c r="B879" s="75">
        <v>101.3784711117456</v>
      </c>
      <c r="C879" s="141">
        <v>3.438519945410042E-3</v>
      </c>
      <c r="D879" s="136"/>
      <c r="E879"/>
    </row>
    <row r="880" spans="1:5" x14ac:dyDescent="0.25">
      <c r="A880" s="78">
        <v>877</v>
      </c>
      <c r="B880" s="75">
        <v>101.4332680305131</v>
      </c>
      <c r="C880" s="141">
        <v>2.041704283190387E-3</v>
      </c>
      <c r="D880" s="136"/>
      <c r="E880"/>
    </row>
    <row r="881" spans="1:5" x14ac:dyDescent="0.25">
      <c r="A881" s="78">
        <v>878</v>
      </c>
      <c r="B881" s="75">
        <v>101.4222858876561</v>
      </c>
      <c r="C881" s="141">
        <v>7.7437949057373437E-4</v>
      </c>
      <c r="D881" s="136"/>
      <c r="E881"/>
    </row>
    <row r="882" spans="1:5" x14ac:dyDescent="0.25">
      <c r="A882" s="78">
        <v>879</v>
      </c>
      <c r="B882" s="75">
        <v>101.34469660194191</v>
      </c>
      <c r="C882" s="141">
        <v>7.7437949057368634E-4</v>
      </c>
      <c r="D882" s="136"/>
      <c r="E882"/>
    </row>
    <row r="883" spans="1:5" x14ac:dyDescent="0.25">
      <c r="A883" s="78">
        <v>880</v>
      </c>
      <c r="B883" s="75">
        <v>101.3165716019421</v>
      </c>
      <c r="C883" s="141">
        <v>7.7437949057368634E-4</v>
      </c>
      <c r="D883" s="136"/>
      <c r="E883"/>
    </row>
    <row r="884" spans="1:5" x14ac:dyDescent="0.25">
      <c r="A884" s="78">
        <v>881</v>
      </c>
      <c r="B884" s="75">
        <v>101.3359466019421</v>
      </c>
      <c r="C884" s="141">
        <v>7.7437949057368634E-4</v>
      </c>
      <c r="D884" s="136"/>
      <c r="E884"/>
    </row>
    <row r="885" spans="1:5" x14ac:dyDescent="0.25">
      <c r="A885" s="78">
        <v>882</v>
      </c>
      <c r="B885" s="75">
        <v>101.3138037447991</v>
      </c>
      <c r="C885" s="141">
        <v>7.7437949057368634E-4</v>
      </c>
      <c r="D885" s="136"/>
      <c r="E885"/>
    </row>
    <row r="886" spans="1:5" x14ac:dyDescent="0.25">
      <c r="A886" s="78">
        <v>883</v>
      </c>
      <c r="B886" s="75">
        <v>101.263392857143</v>
      </c>
      <c r="C886" s="141">
        <v>7.7437949057373437E-4</v>
      </c>
      <c r="D886" s="136"/>
      <c r="E886"/>
    </row>
    <row r="887" spans="1:5" x14ac:dyDescent="0.25">
      <c r="A887" s="78">
        <v>884</v>
      </c>
      <c r="B887" s="75">
        <v>101.295924681754</v>
      </c>
      <c r="C887" s="141">
        <v>2.041704283190387E-3</v>
      </c>
      <c r="D887" s="136"/>
      <c r="E887"/>
    </row>
    <row r="888" spans="1:5" x14ac:dyDescent="0.25">
      <c r="A888" s="78">
        <v>885</v>
      </c>
      <c r="B888" s="75">
        <v>101.3256568246112</v>
      </c>
      <c r="C888" s="141">
        <v>3.438519945410042E-3</v>
      </c>
      <c r="D888" s="136"/>
      <c r="E888"/>
    </row>
    <row r="889" spans="1:5" x14ac:dyDescent="0.25">
      <c r="A889" s="78">
        <v>886</v>
      </c>
      <c r="B889" s="137">
        <v>101.3566389674683</v>
      </c>
      <c r="C889" s="141">
        <v>3.438519945410042E-3</v>
      </c>
      <c r="D889" s="136"/>
      <c r="E889"/>
    </row>
    <row r="890" spans="1:5" x14ac:dyDescent="0.25">
      <c r="A890" s="78">
        <v>887</v>
      </c>
      <c r="B890" s="137">
        <v>101.3652996817539</v>
      </c>
      <c r="C890" s="141">
        <v>3.438519945410042E-3</v>
      </c>
      <c r="D890" s="136"/>
      <c r="E890"/>
    </row>
    <row r="891" spans="1:5" x14ac:dyDescent="0.25">
      <c r="A891" s="78">
        <v>888</v>
      </c>
      <c r="B891" s="137">
        <v>101.3977624793729</v>
      </c>
      <c r="C891" s="141">
        <v>6.8110602346762236E-3</v>
      </c>
      <c r="D891" s="136"/>
      <c r="E891"/>
    </row>
    <row r="892" spans="1:5" x14ac:dyDescent="0.25">
      <c r="A892" s="78">
        <v>889</v>
      </c>
      <c r="B892" s="137">
        <v>101.4170481936587</v>
      </c>
      <c r="C892" s="141">
        <v>6.8110682540861826E-3</v>
      </c>
      <c r="D892" s="136"/>
      <c r="E892"/>
    </row>
    <row r="893" spans="1:5" x14ac:dyDescent="0.25">
      <c r="A893" s="78">
        <v>890</v>
      </c>
      <c r="B893" s="137">
        <v>101.4218696222301</v>
      </c>
      <c r="C893" s="141">
        <v>1.022629061872507E-2</v>
      </c>
      <c r="D893" s="136"/>
      <c r="E893"/>
    </row>
    <row r="894" spans="1:5" x14ac:dyDescent="0.25">
      <c r="A894" s="78">
        <v>891</v>
      </c>
      <c r="B894" s="137">
        <v>101.3925520833334</v>
      </c>
      <c r="C894" s="141">
        <v>6.8110682540861826E-3</v>
      </c>
      <c r="D894" s="136"/>
      <c r="E894"/>
    </row>
    <row r="895" spans="1:5" x14ac:dyDescent="0.25">
      <c r="A895" s="78">
        <v>892</v>
      </c>
      <c r="B895" s="137">
        <v>101.3779092261906</v>
      </c>
      <c r="C895" s="141">
        <v>6.8110602346762236E-3</v>
      </c>
      <c r="D895" s="136"/>
      <c r="E895"/>
    </row>
    <row r="896" spans="1:5" x14ac:dyDescent="0.25">
      <c r="A896" s="78">
        <v>893</v>
      </c>
      <c r="B896" s="137">
        <v>101.336480654762</v>
      </c>
      <c r="C896" s="141">
        <v>6.8110602346762236E-3</v>
      </c>
      <c r="D896" s="136"/>
      <c r="E896"/>
    </row>
    <row r="897" spans="1:5" x14ac:dyDescent="0.25">
      <c r="A897" s="78">
        <v>894</v>
      </c>
      <c r="B897" s="137">
        <v>101.372105654762</v>
      </c>
      <c r="C897" s="141">
        <v>6.8110602346762236E-3</v>
      </c>
      <c r="D897" s="136"/>
      <c r="E897"/>
    </row>
    <row r="898" spans="1:5" x14ac:dyDescent="0.25">
      <c r="A898" s="78">
        <v>895</v>
      </c>
      <c r="B898" s="137">
        <v>101.3274107142859</v>
      </c>
      <c r="C898" s="141">
        <v>6.8110602346762236E-3</v>
      </c>
      <c r="D898" s="136"/>
      <c r="E898"/>
    </row>
    <row r="899" spans="1:5" x14ac:dyDescent="0.25">
      <c r="A899" s="78">
        <v>896</v>
      </c>
      <c r="B899" s="137">
        <v>101.35428571428579</v>
      </c>
      <c r="C899" s="141">
        <v>6.8110682540861826E-3</v>
      </c>
      <c r="D899" s="136"/>
      <c r="E899"/>
    </row>
    <row r="900" spans="1:5" x14ac:dyDescent="0.25">
      <c r="A900" s="78">
        <v>897</v>
      </c>
      <c r="B900" s="137">
        <v>101.35276785714289</v>
      </c>
      <c r="C900" s="141">
        <v>8.5799163122125335E-3</v>
      </c>
      <c r="D900" s="136"/>
      <c r="E900"/>
    </row>
    <row r="901" spans="1:5" x14ac:dyDescent="0.25">
      <c r="A901" s="78">
        <v>898</v>
      </c>
      <c r="B901" s="137">
        <v>101.3316964285715</v>
      </c>
      <c r="C901" s="141">
        <v>8.5799163122125335E-3</v>
      </c>
      <c r="D901" s="136"/>
      <c r="E901"/>
    </row>
    <row r="902" spans="1:5" x14ac:dyDescent="0.25">
      <c r="A902" s="78">
        <v>899</v>
      </c>
      <c r="B902" s="137">
        <v>101.33562500000011</v>
      </c>
      <c r="C902" s="141">
        <v>8.5799163122125335E-3</v>
      </c>
      <c r="D902" s="136"/>
      <c r="E902"/>
    </row>
    <row r="903" spans="1:5" x14ac:dyDescent="0.25">
      <c r="A903" s="78">
        <v>900</v>
      </c>
      <c r="B903" s="137">
        <v>101.3500892857144</v>
      </c>
      <c r="C903" s="141">
        <v>8.5799163122125335E-3</v>
      </c>
      <c r="D903" s="136"/>
      <c r="E903"/>
    </row>
    <row r="904" spans="1:5" x14ac:dyDescent="0.25">
      <c r="A904" s="78">
        <v>901</v>
      </c>
      <c r="B904" s="137">
        <v>101.29821428571439</v>
      </c>
      <c r="C904" s="141">
        <v>8.5799163122125335E-3</v>
      </c>
      <c r="D904" s="136"/>
      <c r="E904"/>
    </row>
    <row r="905" spans="1:5" x14ac:dyDescent="0.25">
      <c r="A905" s="78">
        <v>902</v>
      </c>
      <c r="B905" s="137">
        <v>101.313125</v>
      </c>
      <c r="C905" s="141">
        <v>8.5799163122125335E-3</v>
      </c>
      <c r="D905" s="136"/>
      <c r="E905"/>
    </row>
    <row r="906" spans="1:5" x14ac:dyDescent="0.25">
      <c r="A906" s="78">
        <v>903</v>
      </c>
      <c r="B906" s="137">
        <v>101.2950892857144</v>
      </c>
      <c r="C906" s="141">
        <v>1.7280898553540501E-3</v>
      </c>
      <c r="D906" s="136"/>
      <c r="E906"/>
    </row>
    <row r="907" spans="1:5" x14ac:dyDescent="0.25">
      <c r="A907" s="78">
        <v>904</v>
      </c>
      <c r="B907" s="137">
        <v>101.3237500000002</v>
      </c>
      <c r="C907" s="141">
        <v>1.7280898553540501E-3</v>
      </c>
      <c r="D907" s="136"/>
      <c r="E907"/>
    </row>
    <row r="908" spans="1:5" x14ac:dyDescent="0.25">
      <c r="A908" s="78">
        <v>905</v>
      </c>
      <c r="B908" s="137">
        <v>101.3558928571432</v>
      </c>
      <c r="C908" s="141">
        <v>1.7280898553540501E-3</v>
      </c>
      <c r="D908" s="136"/>
      <c r="E908"/>
    </row>
    <row r="909" spans="1:5" x14ac:dyDescent="0.25">
      <c r="A909" s="78">
        <v>906</v>
      </c>
      <c r="B909" s="137">
        <v>101.3860714285717</v>
      </c>
      <c r="C909" s="141">
        <v>1.7280898553540501E-3</v>
      </c>
      <c r="D909" s="136"/>
      <c r="E909"/>
    </row>
    <row r="910" spans="1:5" x14ac:dyDescent="0.25">
      <c r="A910" s="78">
        <v>907</v>
      </c>
      <c r="B910" s="137">
        <v>101.41803571428591</v>
      </c>
      <c r="C910" s="141">
        <v>1.7280898553540501E-3</v>
      </c>
      <c r="D910" s="136"/>
      <c r="E910"/>
    </row>
    <row r="911" spans="1:5" x14ac:dyDescent="0.25">
      <c r="A911" s="78">
        <v>908</v>
      </c>
      <c r="B911" s="137">
        <v>101.4305357142858</v>
      </c>
      <c r="C911" s="141">
        <v>1.7280898553540501E-3</v>
      </c>
      <c r="D911" s="136"/>
      <c r="E911"/>
    </row>
    <row r="912" spans="1:5" x14ac:dyDescent="0.25">
      <c r="A912" s="78">
        <v>909</v>
      </c>
      <c r="B912" s="137">
        <v>101.4500892857144</v>
      </c>
      <c r="C912" s="141">
        <v>1.7280898553540501E-3</v>
      </c>
      <c r="D912" s="136"/>
      <c r="E912"/>
    </row>
    <row r="913" spans="1:5" x14ac:dyDescent="0.25">
      <c r="A913" s="78">
        <v>910</v>
      </c>
      <c r="B913" s="137">
        <v>101.4410714285716</v>
      </c>
      <c r="C913" s="141">
        <v>1.7280898553540501E-3</v>
      </c>
      <c r="D913" s="136"/>
      <c r="E913"/>
    </row>
    <row r="914" spans="1:5" x14ac:dyDescent="0.25">
      <c r="A914" s="78">
        <v>911</v>
      </c>
      <c r="B914" s="137">
        <v>101.4160714285715</v>
      </c>
      <c r="C914" s="141">
        <v>1.728083937333643E-3</v>
      </c>
      <c r="D914" s="136"/>
      <c r="E914"/>
    </row>
    <row r="915" spans="1:5" x14ac:dyDescent="0.25">
      <c r="A915" s="78">
        <v>912</v>
      </c>
      <c r="B915" s="137">
        <v>101.39107142857149</v>
      </c>
      <c r="C915" s="141">
        <v>1.728083937333643E-3</v>
      </c>
      <c r="D915" s="136"/>
      <c r="E915"/>
    </row>
    <row r="916" spans="1:5" x14ac:dyDescent="0.25">
      <c r="A916" s="78">
        <v>913</v>
      </c>
      <c r="B916" s="137">
        <v>101.3607142857142</v>
      </c>
      <c r="C916" s="141">
        <v>1.728083937333643E-3</v>
      </c>
      <c r="D916" s="136"/>
      <c r="E916"/>
    </row>
    <row r="917" spans="1:5" x14ac:dyDescent="0.25">
      <c r="A917" s="78">
        <v>914</v>
      </c>
      <c r="B917" s="137">
        <v>101.32501803751791</v>
      </c>
      <c r="C917" s="141">
        <v>9.1774444369201169E-4</v>
      </c>
      <c r="D917" s="136"/>
      <c r="E917"/>
    </row>
    <row r="918" spans="1:5" x14ac:dyDescent="0.25">
      <c r="A918" s="78">
        <v>915</v>
      </c>
      <c r="B918" s="137">
        <v>101.3214466089466</v>
      </c>
      <c r="C918" s="141">
        <v>-3.778173354307547E-3</v>
      </c>
      <c r="D918" s="136"/>
      <c r="E918"/>
    </row>
    <row r="919" spans="1:5" x14ac:dyDescent="0.25">
      <c r="A919" s="78">
        <v>916</v>
      </c>
      <c r="B919" s="137">
        <v>101.2857323232323</v>
      </c>
      <c r="C919" s="141">
        <v>-1.0130960682235681E-2</v>
      </c>
      <c r="D919" s="136"/>
      <c r="E919"/>
    </row>
    <row r="920" spans="1:5" x14ac:dyDescent="0.25">
      <c r="A920" s="78">
        <v>917</v>
      </c>
      <c r="B920" s="137">
        <v>101.2696608946608</v>
      </c>
      <c r="C920" s="141">
        <v>-1.013096068223668E-2</v>
      </c>
      <c r="D920" s="136"/>
      <c r="E920"/>
    </row>
    <row r="921" spans="1:5" x14ac:dyDescent="0.25">
      <c r="A921" s="78">
        <v>918</v>
      </c>
      <c r="B921" s="137">
        <v>101.2694823232323</v>
      </c>
      <c r="C921" s="141">
        <v>-1.013096068223733E-2</v>
      </c>
      <c r="D921" s="136"/>
      <c r="E921"/>
    </row>
    <row r="922" spans="1:5" x14ac:dyDescent="0.25">
      <c r="A922" s="78">
        <v>919</v>
      </c>
      <c r="B922" s="137">
        <v>101.2801966089466</v>
      </c>
      <c r="C922" s="141">
        <v>-1.013096068223668E-2</v>
      </c>
      <c r="D922" s="136"/>
      <c r="E922"/>
    </row>
    <row r="923" spans="1:5" x14ac:dyDescent="0.25">
      <c r="A923" s="78">
        <v>920</v>
      </c>
      <c r="B923" s="137">
        <v>101.2837680375181</v>
      </c>
      <c r="C923" s="141">
        <v>-1.0130960682235681E-2</v>
      </c>
      <c r="D923" s="136"/>
      <c r="E923"/>
    </row>
    <row r="924" spans="1:5" x14ac:dyDescent="0.25">
      <c r="A924" s="78">
        <v>921</v>
      </c>
      <c r="B924" s="137">
        <v>101.3209821428575</v>
      </c>
      <c r="C924" s="141">
        <v>9.1774444369201169E-4</v>
      </c>
      <c r="D924" s="136"/>
      <c r="E924"/>
    </row>
    <row r="925" spans="1:5" x14ac:dyDescent="0.25">
      <c r="A925" s="78">
        <v>922</v>
      </c>
      <c r="B925" s="137">
        <v>101.3388392857146</v>
      </c>
      <c r="C925" s="141">
        <v>6.746177736103527E-3</v>
      </c>
      <c r="D925" s="136"/>
      <c r="E925"/>
    </row>
    <row r="926" spans="1:5" x14ac:dyDescent="0.25">
      <c r="A926" s="78">
        <v>923</v>
      </c>
      <c r="B926" s="137">
        <v>101.3764285714288</v>
      </c>
      <c r="C926" s="141">
        <v>6.7461847054143802E-3</v>
      </c>
      <c r="D926" s="136"/>
      <c r="E926"/>
    </row>
    <row r="927" spans="1:5" x14ac:dyDescent="0.25">
      <c r="A927" s="78">
        <v>924</v>
      </c>
      <c r="B927" s="137">
        <v>101.40510822510841</v>
      </c>
      <c r="C927" s="141">
        <v>6.7594911259157E-3</v>
      </c>
      <c r="D927" s="136"/>
      <c r="E927"/>
    </row>
    <row r="928" spans="1:5" x14ac:dyDescent="0.25">
      <c r="A928" s="78">
        <v>925</v>
      </c>
      <c r="B928" s="137">
        <v>101.4036796536796</v>
      </c>
      <c r="C928" s="141">
        <v>6.759491125917263E-3</v>
      </c>
      <c r="D928" s="136"/>
      <c r="E928"/>
    </row>
    <row r="929" spans="1:5" x14ac:dyDescent="0.25">
      <c r="A929" s="78">
        <v>926</v>
      </c>
      <c r="B929" s="137">
        <v>101.39653679653669</v>
      </c>
      <c r="C929" s="141">
        <v>7.8889654532599673E-3</v>
      </c>
      <c r="D929" s="136"/>
      <c r="E929"/>
    </row>
    <row r="930" spans="1:5" x14ac:dyDescent="0.25">
      <c r="A930" s="78">
        <v>927</v>
      </c>
      <c r="B930" s="137">
        <v>101.40546536796531</v>
      </c>
      <c r="C930" s="141">
        <v>7.8889654532599673E-3</v>
      </c>
      <c r="D930" s="136"/>
      <c r="E930"/>
    </row>
    <row r="931" spans="1:5" x14ac:dyDescent="0.25">
      <c r="A931" s="78">
        <v>928</v>
      </c>
      <c r="B931" s="137">
        <v>101.39626893939391</v>
      </c>
      <c r="C931" s="141">
        <v>7.8889654532599673E-3</v>
      </c>
      <c r="D931" s="136"/>
      <c r="E931"/>
    </row>
    <row r="932" spans="1:5" x14ac:dyDescent="0.25">
      <c r="A932" s="78">
        <v>929</v>
      </c>
      <c r="B932" s="137">
        <v>101.3575189393936</v>
      </c>
      <c r="C932" s="141">
        <v>7.8889654532599673E-3</v>
      </c>
      <c r="D932" s="136"/>
      <c r="E932"/>
    </row>
    <row r="933" spans="1:5" x14ac:dyDescent="0.25">
      <c r="A933" s="78">
        <v>930</v>
      </c>
      <c r="B933" s="137">
        <v>101.3326461038957</v>
      </c>
      <c r="C933" s="141">
        <v>6.7461847054143802E-3</v>
      </c>
      <c r="D933" s="136"/>
      <c r="E933"/>
    </row>
    <row r="934" spans="1:5" x14ac:dyDescent="0.25">
      <c r="A934" s="78">
        <v>931</v>
      </c>
      <c r="B934" s="137">
        <v>101.298966450216</v>
      </c>
      <c r="C934" s="141">
        <v>-2.3480707943069061E-3</v>
      </c>
      <c r="D934" s="136"/>
      <c r="E934"/>
    </row>
    <row r="935" spans="1:5" x14ac:dyDescent="0.25">
      <c r="A935" s="78">
        <v>932</v>
      </c>
      <c r="B935" s="137">
        <v>101.2575378787876</v>
      </c>
      <c r="C935" s="141">
        <v>7.8889654532599673E-3</v>
      </c>
      <c r="D935" s="136"/>
      <c r="E935"/>
    </row>
    <row r="936" spans="1:5" x14ac:dyDescent="0.25">
      <c r="A936" s="78">
        <v>933</v>
      </c>
      <c r="B936" s="137">
        <v>101.2627164502163</v>
      </c>
      <c r="C936" s="141">
        <v>1.976433452749472E-2</v>
      </c>
      <c r="D936" s="136"/>
      <c r="E936"/>
    </row>
    <row r="937" spans="1:5" x14ac:dyDescent="0.25">
      <c r="A937" s="78">
        <v>934</v>
      </c>
      <c r="B937" s="137">
        <v>101.2428057359306</v>
      </c>
      <c r="C937" s="141">
        <v>1.976433452749472E-2</v>
      </c>
      <c r="D937" s="136"/>
      <c r="E937"/>
    </row>
    <row r="938" spans="1:5" x14ac:dyDescent="0.25">
      <c r="A938" s="78">
        <v>935</v>
      </c>
      <c r="B938" s="137">
        <v>101.2466450216445</v>
      </c>
      <c r="C938" s="141">
        <v>1.9764334527495049E-2</v>
      </c>
      <c r="D938" s="136"/>
      <c r="E938"/>
    </row>
    <row r="939" spans="1:5" x14ac:dyDescent="0.25">
      <c r="A939" s="78">
        <v>936</v>
      </c>
      <c r="B939" s="137">
        <v>101.2565760683209</v>
      </c>
      <c r="C939" s="141">
        <v>1.9764334527495049E-2</v>
      </c>
      <c r="D939" s="136"/>
      <c r="E939"/>
    </row>
    <row r="940" spans="1:5" x14ac:dyDescent="0.25">
      <c r="A940" s="78">
        <v>937</v>
      </c>
      <c r="B940" s="137">
        <v>101.2688415805866</v>
      </c>
      <c r="C940" s="141">
        <v>1.9764334527495049E-2</v>
      </c>
      <c r="D940" s="136"/>
      <c r="E940"/>
    </row>
    <row r="941" spans="1:5" x14ac:dyDescent="0.25">
      <c r="A941" s="78">
        <v>938</v>
      </c>
      <c r="B941" s="137">
        <v>101.3033951520151</v>
      </c>
      <c r="C941" s="141">
        <v>1.9764334527495049E-2</v>
      </c>
      <c r="D941" s="136"/>
      <c r="E941"/>
    </row>
    <row r="942" spans="1:5" x14ac:dyDescent="0.25">
      <c r="A942" s="78">
        <v>939</v>
      </c>
      <c r="B942" s="137">
        <v>101.37062729487199</v>
      </c>
      <c r="C942" s="141">
        <v>1.9764334527495049E-2</v>
      </c>
      <c r="D942" s="136"/>
      <c r="E942"/>
    </row>
    <row r="943" spans="1:5" x14ac:dyDescent="0.25">
      <c r="A943" s="78">
        <v>940</v>
      </c>
      <c r="B943" s="137">
        <v>101.35473443772911</v>
      </c>
      <c r="C943" s="141">
        <v>1.976433452749472E-2</v>
      </c>
      <c r="D943" s="136"/>
      <c r="E943"/>
    </row>
    <row r="944" spans="1:5" x14ac:dyDescent="0.25">
      <c r="A944" s="78">
        <v>941</v>
      </c>
      <c r="B944" s="137">
        <v>101.3698237234435</v>
      </c>
      <c r="C944" s="141">
        <v>1.976433452749472E-2</v>
      </c>
      <c r="D944" s="136"/>
      <c r="E944"/>
    </row>
    <row r="945" spans="1:5" x14ac:dyDescent="0.25">
      <c r="A945" s="78">
        <v>942</v>
      </c>
      <c r="B945" s="137">
        <v>101.4048237234437</v>
      </c>
      <c r="C945" s="141">
        <v>1.4708629213787371E-2</v>
      </c>
      <c r="D945" s="136"/>
      <c r="E945"/>
    </row>
    <row r="946" spans="1:5" x14ac:dyDescent="0.25">
      <c r="A946" s="78">
        <v>943</v>
      </c>
      <c r="B946" s="137">
        <v>101.423999819625</v>
      </c>
      <c r="C946" s="141">
        <v>1.4708629213787371E-2</v>
      </c>
      <c r="D946" s="136"/>
      <c r="E946"/>
    </row>
    <row r="947" spans="1:5" x14ac:dyDescent="0.25">
      <c r="A947" s="78">
        <v>944</v>
      </c>
      <c r="B947" s="137">
        <v>101.4196428571429</v>
      </c>
      <c r="C947" s="141">
        <v>1.4708629213787371E-2</v>
      </c>
      <c r="D947" s="136"/>
      <c r="E947"/>
    </row>
    <row r="948" spans="1:5" x14ac:dyDescent="0.25">
      <c r="A948" s="78">
        <v>945</v>
      </c>
      <c r="B948" s="137">
        <v>101.3900892857144</v>
      </c>
      <c r="C948" s="141">
        <v>1.470862329414698E-2</v>
      </c>
      <c r="D948" s="136"/>
      <c r="E948"/>
    </row>
    <row r="949" spans="1:5" x14ac:dyDescent="0.25">
      <c r="A949" s="78">
        <v>946</v>
      </c>
      <c r="B949" s="137">
        <v>101.3558928571433</v>
      </c>
      <c r="C949" s="141">
        <v>1.470862329414698E-2</v>
      </c>
      <c r="D949" s="136"/>
      <c r="E949"/>
    </row>
    <row r="950" spans="1:5" x14ac:dyDescent="0.25">
      <c r="A950" s="78">
        <v>947</v>
      </c>
      <c r="B950" s="137">
        <v>101.3894642857146</v>
      </c>
      <c r="C950" s="141">
        <v>1.1174488340174029E-2</v>
      </c>
      <c r="D950" s="136"/>
      <c r="E950"/>
    </row>
    <row r="951" spans="1:5" x14ac:dyDescent="0.25">
      <c r="A951" s="78">
        <v>948</v>
      </c>
      <c r="B951" s="137">
        <v>101.36500000000051</v>
      </c>
      <c r="C951" s="141">
        <v>1.1174467466857539E-2</v>
      </c>
      <c r="D951" s="136"/>
      <c r="E951"/>
    </row>
    <row r="952" spans="1:5" x14ac:dyDescent="0.25">
      <c r="A952" s="78">
        <v>949</v>
      </c>
      <c r="B952" s="137">
        <v>101.3231250000003</v>
      </c>
      <c r="C952" s="141">
        <v>-2.3480707943069061E-3</v>
      </c>
      <c r="D952" s="136"/>
      <c r="E952"/>
    </row>
    <row r="953" spans="1:5" x14ac:dyDescent="0.25">
      <c r="A953" s="78">
        <v>950</v>
      </c>
      <c r="B953" s="137">
        <v>101.2995535714285</v>
      </c>
      <c r="C953" s="141">
        <v>-2.3480707943069061E-3</v>
      </c>
      <c r="D953" s="136"/>
      <c r="E953"/>
    </row>
    <row r="954" spans="1:5" x14ac:dyDescent="0.25">
      <c r="A954" s="78">
        <v>951</v>
      </c>
      <c r="B954" s="137">
        <v>101.3057142857144</v>
      </c>
      <c r="C954" s="141">
        <v>-2.348074203956108E-3</v>
      </c>
      <c r="D954" s="136"/>
      <c r="E954"/>
    </row>
    <row r="955" spans="1:5" x14ac:dyDescent="0.25">
      <c r="A955" s="78">
        <v>952</v>
      </c>
      <c r="B955" s="137">
        <v>101.3214285714286</v>
      </c>
      <c r="C955" s="141">
        <v>1.1174467466857539E-2</v>
      </c>
      <c r="D955" s="136"/>
      <c r="E955"/>
    </row>
    <row r="956" spans="1:5" x14ac:dyDescent="0.25">
      <c r="A956" s="78">
        <v>953</v>
      </c>
      <c r="B956" s="137">
        <v>101.3192857142856</v>
      </c>
      <c r="C956" s="141">
        <v>8.806366207881864E-3</v>
      </c>
      <c r="D956" s="136"/>
      <c r="E956"/>
    </row>
    <row r="957" spans="1:5" x14ac:dyDescent="0.25">
      <c r="A957" s="78">
        <v>954</v>
      </c>
      <c r="B957" s="137">
        <v>101.3171428571427</v>
      </c>
      <c r="C957" s="141">
        <v>8.806366207881864E-3</v>
      </c>
      <c r="D957" s="136"/>
      <c r="E957"/>
    </row>
    <row r="958" spans="1:5" x14ac:dyDescent="0.25">
      <c r="A958" s="78">
        <v>955</v>
      </c>
      <c r="B958" s="137">
        <v>101.34886363636311</v>
      </c>
      <c r="C958" s="141">
        <v>8.806366207881864E-3</v>
      </c>
      <c r="D958" s="136"/>
      <c r="E958"/>
    </row>
    <row r="959" spans="1:5" x14ac:dyDescent="0.25">
      <c r="A959" s="78">
        <v>956</v>
      </c>
      <c r="B959" s="137">
        <v>101.3778814935058</v>
      </c>
      <c r="C959" s="141">
        <v>8.806366207881864E-3</v>
      </c>
      <c r="D959" s="136"/>
      <c r="E959"/>
    </row>
    <row r="960" spans="1:5" x14ac:dyDescent="0.25">
      <c r="A960" s="78">
        <v>957</v>
      </c>
      <c r="B960" s="137">
        <v>101.40216720779171</v>
      </c>
      <c r="C960" s="141">
        <v>8.806366207881864E-3</v>
      </c>
      <c r="D960" s="136"/>
      <c r="E960"/>
    </row>
    <row r="961" spans="1:5" x14ac:dyDescent="0.25">
      <c r="A961" s="78">
        <v>958</v>
      </c>
      <c r="B961" s="137">
        <v>101.38431006493479</v>
      </c>
      <c r="C961" s="141">
        <v>9.7505351494526771E-3</v>
      </c>
      <c r="D961" s="136"/>
      <c r="E961"/>
    </row>
    <row r="962" spans="1:5" x14ac:dyDescent="0.25">
      <c r="A962" s="78">
        <v>959</v>
      </c>
      <c r="B962" s="137">
        <v>101.3909172077921</v>
      </c>
      <c r="C962" s="141">
        <v>9.7505351494529859E-3</v>
      </c>
      <c r="D962" s="136"/>
      <c r="E962"/>
    </row>
    <row r="963" spans="1:5" x14ac:dyDescent="0.25">
      <c r="A963" s="78">
        <v>960</v>
      </c>
      <c r="B963" s="137">
        <v>101.4200243506492</v>
      </c>
      <c r="C963" s="141">
        <v>9.7505351494529859E-3</v>
      </c>
      <c r="D963" s="136"/>
      <c r="E963"/>
    </row>
    <row r="964" spans="1:5" x14ac:dyDescent="0.25">
      <c r="A964" s="78">
        <v>961</v>
      </c>
      <c r="B964" s="137">
        <v>101.40422077922079</v>
      </c>
      <c r="C964" s="141">
        <v>9.7505422125545946E-3</v>
      </c>
      <c r="D964" s="136"/>
      <c r="E964"/>
    </row>
    <row r="965" spans="1:5" x14ac:dyDescent="0.25">
      <c r="A965" s="78">
        <v>962</v>
      </c>
      <c r="B965" s="137">
        <v>101.4155357142858</v>
      </c>
      <c r="C965" s="141">
        <v>9.9769730404294325E-3</v>
      </c>
      <c r="D965" s="136"/>
      <c r="E965"/>
    </row>
    <row r="966" spans="1:5" x14ac:dyDescent="0.25">
      <c r="A966" s="78">
        <v>963</v>
      </c>
      <c r="B966" s="137">
        <v>101.3954464285717</v>
      </c>
      <c r="C966" s="141">
        <v>9.9769730404294325E-3</v>
      </c>
      <c r="D966" s="136"/>
      <c r="E966"/>
    </row>
    <row r="967" spans="1:5" x14ac:dyDescent="0.25">
      <c r="A967" s="78">
        <v>964</v>
      </c>
      <c r="B967" s="137">
        <v>101.3753571428573</v>
      </c>
      <c r="C967" s="141">
        <v>9.9769730404294325E-3</v>
      </c>
      <c r="D967" s="136"/>
      <c r="E967"/>
    </row>
    <row r="968" spans="1:5" x14ac:dyDescent="0.25">
      <c r="A968" s="78">
        <v>965</v>
      </c>
      <c r="B968" s="137">
        <v>101.3597321428572</v>
      </c>
      <c r="C968" s="141">
        <v>9.9769730404294325E-3</v>
      </c>
      <c r="D968" s="136"/>
      <c r="E968"/>
    </row>
    <row r="969" spans="1:5" x14ac:dyDescent="0.25">
      <c r="A969" s="78">
        <v>966</v>
      </c>
      <c r="B969" s="137">
        <v>101.3374107142857</v>
      </c>
      <c r="C969" s="141">
        <v>9.7505422125545946E-3</v>
      </c>
      <c r="D969" s="136"/>
      <c r="E969"/>
    </row>
    <row r="970" spans="1:5" x14ac:dyDescent="0.25">
      <c r="A970" s="78">
        <v>967</v>
      </c>
      <c r="B970" s="137">
        <v>101.32401785714271</v>
      </c>
      <c r="C970" s="141">
        <v>9.7505351494529859E-3</v>
      </c>
      <c r="D970" s="136"/>
      <c r="E970"/>
    </row>
    <row r="971" spans="1:5" x14ac:dyDescent="0.25">
      <c r="A971" s="78">
        <v>968</v>
      </c>
      <c r="B971" s="137">
        <v>101.3196428571428</v>
      </c>
      <c r="C971" s="141">
        <v>9.7505422125545946E-3</v>
      </c>
      <c r="D971" s="136"/>
      <c r="E971"/>
    </row>
    <row r="972" spans="1:5" x14ac:dyDescent="0.25">
      <c r="A972" s="78">
        <v>969</v>
      </c>
      <c r="B972" s="137">
        <v>101.2946428571429</v>
      </c>
      <c r="C972" s="141">
        <v>9.7505422125545946E-3</v>
      </c>
      <c r="D972" s="136"/>
      <c r="E972"/>
    </row>
    <row r="973" spans="1:5" x14ac:dyDescent="0.25">
      <c r="A973" s="78">
        <v>970</v>
      </c>
      <c r="B973" s="137">
        <v>101.27678571428569</v>
      </c>
      <c r="C973" s="141">
        <v>9.7505422125545946E-3</v>
      </c>
      <c r="D973" s="136"/>
      <c r="E973"/>
    </row>
    <row r="974" spans="1:5" x14ac:dyDescent="0.25">
      <c r="A974" s="78">
        <v>971</v>
      </c>
      <c r="B974" s="137">
        <v>101.30348214285721</v>
      </c>
      <c r="C974" s="141">
        <v>9.9769730404294325E-3</v>
      </c>
      <c r="D974" s="136"/>
      <c r="E974"/>
    </row>
    <row r="975" spans="1:5" x14ac:dyDescent="0.25">
      <c r="A975" s="78">
        <v>972</v>
      </c>
      <c r="B975" s="137">
        <v>101.3389285714285</v>
      </c>
      <c r="C975" s="141">
        <v>9.9769730404294325E-3</v>
      </c>
      <c r="D975" s="136"/>
      <c r="E975"/>
    </row>
    <row r="976" spans="1:5" x14ac:dyDescent="0.25">
      <c r="A976" s="78">
        <v>973</v>
      </c>
      <c r="B976" s="137">
        <v>101.376607142857</v>
      </c>
      <c r="C976" s="141">
        <v>9.7505422125545946E-3</v>
      </c>
      <c r="D976" s="136"/>
      <c r="E976"/>
    </row>
    <row r="977" spans="1:5" x14ac:dyDescent="0.25">
      <c r="A977" s="78">
        <v>974</v>
      </c>
      <c r="B977" s="137">
        <v>101.3898673974538</v>
      </c>
      <c r="C977" s="141">
        <v>9.7505422125545946E-3</v>
      </c>
      <c r="D977" s="136"/>
      <c r="E977"/>
    </row>
    <row r="978" spans="1:5" x14ac:dyDescent="0.25">
      <c r="A978" s="78">
        <v>975</v>
      </c>
      <c r="B978" s="137">
        <v>101.3921888260252</v>
      </c>
      <c r="C978" s="141">
        <v>9.7505351494529859E-3</v>
      </c>
      <c r="D978" s="136"/>
      <c r="E978"/>
    </row>
    <row r="979" spans="1:5" x14ac:dyDescent="0.25">
      <c r="A979" s="78">
        <v>976</v>
      </c>
      <c r="B979" s="137">
        <v>101.4104031117396</v>
      </c>
      <c r="C979" s="141">
        <v>9.7505351494526771E-3</v>
      </c>
      <c r="D979" s="136"/>
      <c r="E979"/>
    </row>
    <row r="980" spans="1:5" x14ac:dyDescent="0.25">
      <c r="A980" s="78">
        <v>977</v>
      </c>
      <c r="B980" s="137">
        <v>101.4347781117396</v>
      </c>
      <c r="C980" s="141">
        <v>7.6482582021828449E-3</v>
      </c>
      <c r="D980" s="136"/>
      <c r="E980"/>
    </row>
    <row r="981" spans="1:5" x14ac:dyDescent="0.25">
      <c r="A981" s="78">
        <v>978</v>
      </c>
      <c r="B981" s="137">
        <v>101.43468882602539</v>
      </c>
      <c r="C981" s="141">
        <v>5.2867663545035203E-3</v>
      </c>
      <c r="D981" s="136"/>
      <c r="E981"/>
    </row>
    <row r="982" spans="1:5" x14ac:dyDescent="0.25">
      <c r="A982" s="78">
        <v>979</v>
      </c>
      <c r="B982" s="137">
        <v>101.4409388260254</v>
      </c>
      <c r="C982" s="141">
        <v>5.286762067486659E-3</v>
      </c>
      <c r="D982" s="136"/>
      <c r="E982"/>
    </row>
    <row r="983" spans="1:5" x14ac:dyDescent="0.25">
      <c r="A983" s="78">
        <v>980</v>
      </c>
      <c r="B983" s="137">
        <v>101.3967423974541</v>
      </c>
      <c r="C983" s="141">
        <v>5.286762067486659E-3</v>
      </c>
      <c r="D983" s="136"/>
      <c r="E983"/>
    </row>
    <row r="984" spans="1:5" x14ac:dyDescent="0.25">
      <c r="A984" s="78">
        <v>981</v>
      </c>
      <c r="B984" s="137">
        <v>101.3704464285715</v>
      </c>
      <c r="C984" s="141">
        <v>5.2867663545035203E-3</v>
      </c>
      <c r="D984" s="136"/>
      <c r="E984"/>
    </row>
    <row r="985" spans="1:5" x14ac:dyDescent="0.25">
      <c r="A985" s="78">
        <v>982</v>
      </c>
      <c r="B985" s="137">
        <v>101.3706250000001</v>
      </c>
      <c r="C985" s="141">
        <v>5.2867663545035203E-3</v>
      </c>
      <c r="D985" s="136"/>
      <c r="E985"/>
    </row>
    <row r="986" spans="1:5" x14ac:dyDescent="0.25">
      <c r="A986" s="78">
        <v>983</v>
      </c>
      <c r="B986" s="137">
        <v>101.3475</v>
      </c>
      <c r="C986" s="141">
        <v>5.2867663545035203E-3</v>
      </c>
      <c r="D986" s="136"/>
      <c r="E986"/>
    </row>
    <row r="987" spans="1:5" x14ac:dyDescent="0.25">
      <c r="A987" s="78">
        <v>984</v>
      </c>
      <c r="B987" s="137">
        <v>101.3207142857143</v>
      </c>
      <c r="C987" s="141">
        <v>5.286762067486659E-3</v>
      </c>
      <c r="D987" s="136"/>
      <c r="E987"/>
    </row>
    <row r="988" spans="1:5" x14ac:dyDescent="0.25">
      <c r="A988" s="78">
        <v>985</v>
      </c>
      <c r="B988" s="137">
        <v>101.30285714285711</v>
      </c>
      <c r="C988" s="141">
        <v>5.286762067486659E-3</v>
      </c>
      <c r="D988" s="136"/>
      <c r="E988"/>
    </row>
    <row r="989" spans="1:5" x14ac:dyDescent="0.25">
      <c r="A989" s="78">
        <v>986</v>
      </c>
      <c r="B989" s="137">
        <v>101.2812499999999</v>
      </c>
      <c r="C989" s="141">
        <v>5.286762067486659E-3</v>
      </c>
      <c r="D989" s="136"/>
      <c r="E989"/>
    </row>
    <row r="990" spans="1:5" x14ac:dyDescent="0.25">
      <c r="A990" s="78">
        <v>987</v>
      </c>
      <c r="B990" s="137">
        <v>101.30562499999991</v>
      </c>
      <c r="C990" s="141">
        <v>5.286762067486659E-3</v>
      </c>
      <c r="D990" s="136"/>
      <c r="E990"/>
    </row>
    <row r="991" spans="1:5" x14ac:dyDescent="0.25">
      <c r="A991" s="78">
        <v>988</v>
      </c>
      <c r="B991" s="137">
        <v>101.3431249999999</v>
      </c>
      <c r="C991" s="141">
        <v>5.286762067486659E-3</v>
      </c>
      <c r="D991" s="136"/>
      <c r="E991"/>
    </row>
    <row r="992" spans="1:5" x14ac:dyDescent="0.25">
      <c r="A992" s="78">
        <v>989</v>
      </c>
      <c r="B992" s="137">
        <v>101.3488077731091</v>
      </c>
      <c r="C992" s="141">
        <v>2.2529110198625801E-3</v>
      </c>
      <c r="D992" s="136"/>
      <c r="E992"/>
    </row>
    <row r="993" spans="1:5" x14ac:dyDescent="0.25">
      <c r="A993" s="78">
        <v>990</v>
      </c>
      <c r="B993" s="137">
        <v>101.3941892666156</v>
      </c>
      <c r="C993" s="141">
        <v>2.2529110198622319E-3</v>
      </c>
      <c r="D993" s="136"/>
      <c r="E993"/>
    </row>
    <row r="994" spans="1:5" x14ac:dyDescent="0.25">
      <c r="A994" s="78">
        <v>991</v>
      </c>
      <c r="B994" s="137">
        <v>101.4412428380442</v>
      </c>
      <c r="C994" s="141">
        <v>0</v>
      </c>
      <c r="D994" s="136"/>
      <c r="E994"/>
    </row>
    <row r="995" spans="1:5" x14ac:dyDescent="0.25">
      <c r="A995" s="78">
        <v>992</v>
      </c>
      <c r="B995" s="137">
        <v>101.4422249809013</v>
      </c>
      <c r="C995" s="141">
        <v>0</v>
      </c>
      <c r="D995" s="136"/>
      <c r="E995"/>
    </row>
    <row r="996" spans="1:5" x14ac:dyDescent="0.25">
      <c r="A996" s="78">
        <v>993</v>
      </c>
      <c r="B996" s="137">
        <v>101.4388321237585</v>
      </c>
      <c r="C996" s="141">
        <v>0</v>
      </c>
      <c r="D996" s="136"/>
      <c r="E996"/>
    </row>
    <row r="997" spans="1:5" x14ac:dyDescent="0.25">
      <c r="A997" s="78">
        <v>994</v>
      </c>
      <c r="B997" s="137">
        <v>101.41847498090129</v>
      </c>
      <c r="C997" s="141">
        <v>0</v>
      </c>
      <c r="D997" s="136"/>
      <c r="E997"/>
    </row>
    <row r="998" spans="1:5" x14ac:dyDescent="0.25">
      <c r="A998" s="78">
        <v>995</v>
      </c>
      <c r="B998" s="137">
        <v>101.3825821237585</v>
      </c>
      <c r="C998" s="141">
        <v>0</v>
      </c>
      <c r="D998" s="136"/>
      <c r="E998"/>
    </row>
    <row r="999" spans="1:5" x14ac:dyDescent="0.25">
      <c r="A999" s="78">
        <v>996</v>
      </c>
      <c r="B999" s="137">
        <v>101.38493506493499</v>
      </c>
      <c r="C999" s="141">
        <v>0</v>
      </c>
      <c r="D999" s="136"/>
      <c r="E999"/>
    </row>
    <row r="1000" spans="1:5" x14ac:dyDescent="0.25">
      <c r="A1000" s="78">
        <v>997</v>
      </c>
      <c r="B1000" s="137">
        <v>101.3582395382394</v>
      </c>
      <c r="C1000" s="141">
        <v>2.2529110198622319E-3</v>
      </c>
      <c r="D1000" s="136"/>
      <c r="E1000"/>
    </row>
    <row r="1001" spans="1:5" x14ac:dyDescent="0.25">
      <c r="A1001" s="78">
        <v>998</v>
      </c>
      <c r="B1001" s="137">
        <v>101.29198953823941</v>
      </c>
      <c r="C1001" s="141">
        <v>2.2529110198625801E-3</v>
      </c>
      <c r="D1001" s="136"/>
      <c r="E1001"/>
    </row>
    <row r="1002" spans="1:5" x14ac:dyDescent="0.25">
      <c r="A1002" s="78">
        <v>999</v>
      </c>
      <c r="B1002" s="137">
        <v>101.30234668109659</v>
      </c>
      <c r="C1002" s="141">
        <v>2.4588625217604248E-3</v>
      </c>
      <c r="D1002" s="136"/>
      <c r="E1002"/>
    </row>
    <row r="1003" spans="1:5" x14ac:dyDescent="0.25">
      <c r="A1003" s="78">
        <v>1000</v>
      </c>
      <c r="B1003" s="137">
        <v>101.29868596681099</v>
      </c>
      <c r="C1003" s="141">
        <v>2.4588625217624332E-3</v>
      </c>
      <c r="D1003" s="136"/>
      <c r="E1003"/>
    </row>
    <row r="1004" spans="1:5" x14ac:dyDescent="0.25">
      <c r="A1004" s="78">
        <v>1001</v>
      </c>
      <c r="B1004" s="137">
        <v>101.2896681096681</v>
      </c>
      <c r="C1004" s="141">
        <v>2.4588625217624332E-3</v>
      </c>
      <c r="D1004" s="136"/>
      <c r="E1004"/>
    </row>
    <row r="1005" spans="1:5" x14ac:dyDescent="0.25">
      <c r="A1005" s="78">
        <v>1002</v>
      </c>
      <c r="B1005" s="137">
        <v>101.2832395382396</v>
      </c>
      <c r="C1005" s="141">
        <v>2.4588625217604248E-3</v>
      </c>
      <c r="D1005" s="136"/>
      <c r="E1005"/>
    </row>
    <row r="1006" spans="1:5" x14ac:dyDescent="0.25">
      <c r="A1006" s="78">
        <v>1003</v>
      </c>
      <c r="B1006" s="137">
        <v>101.28823953823949</v>
      </c>
      <c r="C1006" s="141">
        <v>0</v>
      </c>
      <c r="D1006" s="136"/>
      <c r="E1006"/>
    </row>
    <row r="1007" spans="1:5" x14ac:dyDescent="0.25">
      <c r="A1007" s="78">
        <v>1004</v>
      </c>
      <c r="B1007" s="137">
        <v>101.283125</v>
      </c>
      <c r="C1007" s="141">
        <v>0</v>
      </c>
      <c r="D1007" s="136"/>
      <c r="E1007"/>
    </row>
    <row r="1008" spans="1:5" x14ac:dyDescent="0.25">
      <c r="A1008" s="78">
        <v>1005</v>
      </c>
      <c r="B1008" s="137">
        <v>101.3225892857144</v>
      </c>
      <c r="C1008" s="141">
        <v>0</v>
      </c>
      <c r="D1008" s="136"/>
      <c r="E1008"/>
    </row>
    <row r="1009" spans="1:5" x14ac:dyDescent="0.25">
      <c r="A1009" s="78">
        <v>1006</v>
      </c>
      <c r="B1009" s="137">
        <v>101.33526785714309</v>
      </c>
      <c r="C1009" s="141">
        <v>0</v>
      </c>
      <c r="D1009" s="136"/>
      <c r="E1009"/>
    </row>
    <row r="1010" spans="1:5" x14ac:dyDescent="0.25">
      <c r="A1010" s="78">
        <v>1007</v>
      </c>
      <c r="B1010" s="137">
        <v>101.3557142857144</v>
      </c>
      <c r="C1010" s="141">
        <v>0</v>
      </c>
      <c r="D1010" s="136"/>
      <c r="E1010"/>
    </row>
    <row r="1011" spans="1:5" x14ac:dyDescent="0.25">
      <c r="A1011" s="78">
        <v>1008</v>
      </c>
      <c r="B1011" s="137">
        <v>101.3850892857144</v>
      </c>
      <c r="C1011" s="141">
        <v>0</v>
      </c>
      <c r="D1011" s="136"/>
      <c r="E1011"/>
    </row>
    <row r="1012" spans="1:5" x14ac:dyDescent="0.25">
      <c r="A1012" s="78">
        <v>1009</v>
      </c>
      <c r="B1012" s="137">
        <v>101.3931249999999</v>
      </c>
      <c r="C1012" s="141">
        <v>2.4588625217604248E-3</v>
      </c>
      <c r="D1012" s="136"/>
      <c r="E1012"/>
    </row>
    <row r="1013" spans="1:5" x14ac:dyDescent="0.25">
      <c r="A1013" s="78">
        <v>1010</v>
      </c>
      <c r="B1013" s="137">
        <v>101.3868749999999</v>
      </c>
      <c r="C1013" s="141">
        <v>2.4588625217624332E-3</v>
      </c>
      <c r="D1013" s="136"/>
      <c r="E1013"/>
    </row>
    <row r="1014" spans="1:5" x14ac:dyDescent="0.25">
      <c r="A1014" s="78">
        <v>1011</v>
      </c>
      <c r="B1014" s="137">
        <v>101.39211633663341</v>
      </c>
      <c r="C1014" s="141">
        <v>2.458862521762735E-3</v>
      </c>
      <c r="D1014" s="136"/>
      <c r="E1014"/>
    </row>
    <row r="1015" spans="1:5" x14ac:dyDescent="0.25">
      <c r="A1015" s="78">
        <v>1012</v>
      </c>
      <c r="B1015" s="137">
        <v>101.39211633663341</v>
      </c>
      <c r="C1015" s="141">
        <v>2.458866093214703E-3</v>
      </c>
      <c r="D1015" s="136"/>
      <c r="E1015"/>
    </row>
    <row r="1016" spans="1:5" x14ac:dyDescent="0.25">
      <c r="A1016" s="78">
        <v>1013</v>
      </c>
      <c r="B1016" s="137">
        <v>101.3883663366334</v>
      </c>
      <c r="C1016" s="141">
        <v>2.458866093214703E-3</v>
      </c>
      <c r="D1016" s="136"/>
      <c r="E1016"/>
    </row>
    <row r="1017" spans="1:5" x14ac:dyDescent="0.25">
      <c r="A1017" s="78">
        <v>1014</v>
      </c>
      <c r="B1017" s="137">
        <v>101.3669377652047</v>
      </c>
      <c r="C1017" s="141">
        <v>2.640514513314947E-3</v>
      </c>
      <c r="D1017" s="136"/>
      <c r="E1017"/>
    </row>
    <row r="1018" spans="1:5" x14ac:dyDescent="0.25">
      <c r="A1018" s="78">
        <v>1015</v>
      </c>
      <c r="B1018" s="137">
        <v>101.37218986604491</v>
      </c>
      <c r="C1018" s="141">
        <v>2.6405145133159792E-3</v>
      </c>
      <c r="D1018" s="136"/>
      <c r="E1018"/>
    </row>
    <row r="1019" spans="1:5" x14ac:dyDescent="0.25">
      <c r="A1019" s="78">
        <v>1016</v>
      </c>
      <c r="B1019" s="137">
        <v>101.378439866045</v>
      </c>
      <c r="C1019" s="141">
        <v>2.640514513316706E-3</v>
      </c>
      <c r="D1019" s="136"/>
      <c r="E1019"/>
    </row>
    <row r="1020" spans="1:5" x14ac:dyDescent="0.25">
      <c r="A1020" s="78">
        <v>1017</v>
      </c>
      <c r="B1020" s="137">
        <v>101.3640648660451</v>
      </c>
      <c r="C1020" s="141">
        <v>2.640514513317383E-3</v>
      </c>
      <c r="D1020" s="136"/>
      <c r="E1020"/>
    </row>
    <row r="1021" spans="1:5" x14ac:dyDescent="0.25">
      <c r="A1021" s="78">
        <v>1018</v>
      </c>
      <c r="B1021" s="137">
        <v>101.35525210084</v>
      </c>
      <c r="C1021" s="141">
        <v>3.3810451306117719E-3</v>
      </c>
      <c r="D1021" s="136"/>
      <c r="E1021"/>
    </row>
    <row r="1022" spans="1:5" x14ac:dyDescent="0.25">
      <c r="A1022" s="78">
        <v>1019</v>
      </c>
      <c r="B1022" s="137">
        <v>101.34632352941141</v>
      </c>
      <c r="C1022" s="141">
        <v>7.3496962754404571E-3</v>
      </c>
      <c r="D1022" s="136"/>
      <c r="E1022"/>
    </row>
    <row r="1023" spans="1:5" x14ac:dyDescent="0.25">
      <c r="A1023" s="78">
        <v>1020</v>
      </c>
      <c r="B1023" s="137">
        <v>101.3072163865541</v>
      </c>
      <c r="C1023" s="141">
        <v>7.3497001108998291E-3</v>
      </c>
      <c r="D1023" s="136"/>
      <c r="E1023"/>
    </row>
    <row r="1024" spans="1:5" x14ac:dyDescent="0.25">
      <c r="A1024" s="78">
        <v>1021</v>
      </c>
      <c r="B1024" s="137">
        <v>101.3320378151258</v>
      </c>
      <c r="C1024" s="141">
        <v>7.3496962754404571E-3</v>
      </c>
      <c r="D1024" s="136"/>
      <c r="E1024"/>
    </row>
    <row r="1025" spans="1:5" x14ac:dyDescent="0.25">
      <c r="A1025" s="78">
        <v>1022</v>
      </c>
      <c r="B1025" s="137">
        <v>101.3329464285714</v>
      </c>
      <c r="C1025" s="141">
        <v>7.3496962754404571E-3</v>
      </c>
      <c r="D1025" s="136"/>
      <c r="E1025"/>
    </row>
    <row r="1026" spans="1:5" x14ac:dyDescent="0.25">
      <c r="A1026" s="78">
        <v>1023</v>
      </c>
      <c r="B1026" s="137">
        <v>101.3666964285717</v>
      </c>
      <c r="C1026" s="141">
        <v>7.3496962754404571E-3</v>
      </c>
      <c r="D1026" s="136"/>
      <c r="E1026"/>
    </row>
    <row r="1027" spans="1:5" x14ac:dyDescent="0.25">
      <c r="A1027" s="78">
        <v>1024</v>
      </c>
      <c r="B1027" s="137">
        <v>101.3845535714288</v>
      </c>
      <c r="C1027" s="141">
        <v>7.3496962754404571E-3</v>
      </c>
      <c r="D1027" s="136"/>
      <c r="E1027"/>
    </row>
    <row r="1028" spans="1:5" x14ac:dyDescent="0.25">
      <c r="A1028" s="78">
        <v>1025</v>
      </c>
      <c r="B1028" s="137">
        <v>101.4147321428576</v>
      </c>
      <c r="C1028" s="141">
        <v>7.3496962754404571E-3</v>
      </c>
      <c r="D1028" s="136"/>
      <c r="E1028"/>
    </row>
    <row r="1029" spans="1:5" x14ac:dyDescent="0.25">
      <c r="A1029" s="78">
        <v>1026</v>
      </c>
      <c r="B1029" s="137">
        <v>101.4141071428573</v>
      </c>
      <c r="C1029" s="141">
        <v>3.3810451306117719E-3</v>
      </c>
      <c r="D1029" s="136"/>
      <c r="E1029"/>
    </row>
    <row r="1030" spans="1:5" x14ac:dyDescent="0.25">
      <c r="A1030" s="78">
        <v>1027</v>
      </c>
      <c r="B1030" s="137">
        <v>101.4167927864216</v>
      </c>
      <c r="C1030" s="141">
        <v>2.640514513317383E-3</v>
      </c>
      <c r="D1030" s="136"/>
      <c r="E1030"/>
    </row>
    <row r="1031" spans="1:5" x14ac:dyDescent="0.25">
      <c r="A1031" s="78">
        <v>1028</v>
      </c>
      <c r="B1031" s="137">
        <v>101.40447135785</v>
      </c>
      <c r="C1031" s="141">
        <v>2.640514513316706E-3</v>
      </c>
      <c r="D1031" s="136"/>
      <c r="E1031"/>
    </row>
    <row r="1032" spans="1:5" x14ac:dyDescent="0.25">
      <c r="A1032" s="78">
        <v>1029</v>
      </c>
      <c r="B1032" s="137">
        <v>101.3833106435643</v>
      </c>
      <c r="C1032" s="141">
        <v>2.6405145133159792E-3</v>
      </c>
      <c r="D1032" s="136"/>
      <c r="E1032"/>
    </row>
    <row r="1033" spans="1:5" x14ac:dyDescent="0.25">
      <c r="A1033" s="78">
        <v>1030</v>
      </c>
      <c r="B1033" s="137">
        <v>101.34456064356399</v>
      </c>
      <c r="C1033" s="141">
        <v>2.640514513314947E-3</v>
      </c>
      <c r="D1033" s="136"/>
      <c r="E1033"/>
    </row>
    <row r="1034" spans="1:5" x14ac:dyDescent="0.25">
      <c r="A1034" s="78">
        <v>1031</v>
      </c>
      <c r="B1034" s="137">
        <v>101.2905427864211</v>
      </c>
      <c r="C1034" s="141">
        <v>2.6405145133159792E-3</v>
      </c>
      <c r="D1034" s="136"/>
      <c r="E1034"/>
    </row>
    <row r="1035" spans="1:5" x14ac:dyDescent="0.25">
      <c r="A1035" s="78">
        <v>1032</v>
      </c>
      <c r="B1035" s="137">
        <v>101.2393820721354</v>
      </c>
      <c r="C1035" s="141">
        <v>3.3810451306117719E-3</v>
      </c>
      <c r="D1035" s="136"/>
      <c r="E1035"/>
    </row>
    <row r="1036" spans="1:5" x14ac:dyDescent="0.25">
      <c r="A1036" s="78">
        <v>1033</v>
      </c>
      <c r="B1036" s="137">
        <v>101.276078500707</v>
      </c>
      <c r="C1036" s="141">
        <v>3.3810451306117719E-3</v>
      </c>
      <c r="D1036" s="136"/>
      <c r="E1036"/>
    </row>
    <row r="1037" spans="1:5" x14ac:dyDescent="0.25">
      <c r="A1037" s="78">
        <v>1034</v>
      </c>
      <c r="B1037" s="137">
        <v>101.3185714285714</v>
      </c>
      <c r="C1037" s="141">
        <v>3.3810451306117719E-3</v>
      </c>
      <c r="D1037" s="136"/>
      <c r="E1037"/>
    </row>
    <row r="1038" spans="1:5" x14ac:dyDescent="0.25">
      <c r="A1038" s="78">
        <v>1035</v>
      </c>
      <c r="B1038" s="137">
        <v>101.2946428571429</v>
      </c>
      <c r="C1038" s="141">
        <v>1.2101646132949459E-2</v>
      </c>
      <c r="D1038" s="136"/>
      <c r="E1038"/>
    </row>
    <row r="1039" spans="1:5" x14ac:dyDescent="0.25">
      <c r="A1039" s="78">
        <v>1036</v>
      </c>
      <c r="B1039" s="137">
        <v>101.27991071428561</v>
      </c>
      <c r="C1039" s="141">
        <v>1.7228247850138712E-2</v>
      </c>
      <c r="D1039" s="136"/>
      <c r="E1039"/>
    </row>
    <row r="1040" spans="1:5" x14ac:dyDescent="0.25">
      <c r="A1040" s="78">
        <v>1037</v>
      </c>
      <c r="B1040" s="137">
        <v>101.2885714285712</v>
      </c>
      <c r="C1040" s="141">
        <v>1.667385910208654E-2</v>
      </c>
      <c r="D1040" s="136"/>
      <c r="E1040"/>
    </row>
    <row r="1041" spans="1:5" x14ac:dyDescent="0.25">
      <c r="A1041" s="78">
        <v>1038</v>
      </c>
      <c r="B1041" s="137">
        <v>101.33937499999981</v>
      </c>
      <c r="C1041" s="141">
        <v>1.667385910208654E-2</v>
      </c>
      <c r="D1041" s="136"/>
      <c r="E1041"/>
    </row>
    <row r="1042" spans="1:5" x14ac:dyDescent="0.25">
      <c r="A1042" s="78">
        <v>1039</v>
      </c>
      <c r="B1042" s="137">
        <v>101.3784821428567</v>
      </c>
      <c r="C1042" s="141">
        <v>2.3484776402292289E-3</v>
      </c>
      <c r="D1042" s="136"/>
      <c r="E1042"/>
    </row>
    <row r="1043" spans="1:5" x14ac:dyDescent="0.25">
      <c r="A1043" s="78">
        <v>1040</v>
      </c>
      <c r="B1043" s="137">
        <v>101.3692857142851</v>
      </c>
      <c r="C1043" s="141">
        <v>2.3484776402292289E-3</v>
      </c>
      <c r="D1043" s="136"/>
      <c r="E1043"/>
    </row>
    <row r="1044" spans="1:5" x14ac:dyDescent="0.25">
      <c r="A1044" s="78">
        <v>1041</v>
      </c>
      <c r="B1044" s="137">
        <v>101.3662499999993</v>
      </c>
      <c r="C1044" s="141">
        <v>2.3484776402292289E-3</v>
      </c>
      <c r="D1044" s="136"/>
      <c r="E1044"/>
    </row>
    <row r="1045" spans="1:5" x14ac:dyDescent="0.25">
      <c r="A1045" s="78">
        <v>1042</v>
      </c>
      <c r="B1045" s="137">
        <v>101.3751785714278</v>
      </c>
      <c r="C1045" s="141">
        <v>2.348477640231579E-3</v>
      </c>
      <c r="D1045" s="136"/>
      <c r="E1045"/>
    </row>
    <row r="1046" spans="1:5" x14ac:dyDescent="0.25">
      <c r="A1046" s="78">
        <v>1043</v>
      </c>
      <c r="B1046" s="137">
        <v>101.41383928571361</v>
      </c>
      <c r="C1046" s="141">
        <v>2.348482028132739E-3</v>
      </c>
      <c r="D1046" s="136"/>
      <c r="E1046"/>
    </row>
    <row r="1047" spans="1:5" x14ac:dyDescent="0.25">
      <c r="A1047" s="78">
        <v>1044</v>
      </c>
      <c r="B1047" s="137">
        <v>101.41964285714261</v>
      </c>
      <c r="C1047" s="141">
        <v>4.9181042348417471E-3</v>
      </c>
      <c r="D1047" s="136"/>
      <c r="E1047"/>
    </row>
    <row r="1048" spans="1:5" x14ac:dyDescent="0.25">
      <c r="A1048" s="78">
        <v>1045</v>
      </c>
      <c r="B1048" s="137">
        <v>101.4256249999996</v>
      </c>
      <c r="C1048" s="141">
        <v>4.9181042348420334E-3</v>
      </c>
      <c r="D1048" s="136"/>
      <c r="E1048"/>
    </row>
    <row r="1049" spans="1:5" x14ac:dyDescent="0.25">
      <c r="A1049" s="78">
        <v>1046</v>
      </c>
      <c r="B1049" s="137">
        <v>101.38098214285699</v>
      </c>
      <c r="C1049" s="141">
        <v>4.9181042348420334E-3</v>
      </c>
      <c r="D1049" s="136"/>
      <c r="E1049"/>
    </row>
    <row r="1050" spans="1:5" x14ac:dyDescent="0.25">
      <c r="A1050" s="78">
        <v>1047</v>
      </c>
      <c r="B1050" s="137">
        <v>101.37482142857139</v>
      </c>
      <c r="C1050" s="141">
        <v>4.9181042348420334E-3</v>
      </c>
      <c r="D1050" s="136"/>
      <c r="E1050"/>
    </row>
    <row r="1051" spans="1:5" x14ac:dyDescent="0.25">
      <c r="A1051" s="78">
        <v>1048</v>
      </c>
      <c r="B1051" s="137">
        <v>101.3301785714288</v>
      </c>
      <c r="C1051" s="141">
        <v>4.9181042348420334E-3</v>
      </c>
      <c r="D1051" s="136"/>
      <c r="E1051"/>
    </row>
    <row r="1052" spans="1:5" x14ac:dyDescent="0.25">
      <c r="A1052" s="78">
        <v>1049</v>
      </c>
      <c r="B1052" s="137">
        <v>101.3333928571431</v>
      </c>
      <c r="C1052" s="141">
        <v>4.9181042348420334E-3</v>
      </c>
      <c r="D1052" s="136"/>
      <c r="E1052"/>
    </row>
    <row r="1053" spans="1:5" x14ac:dyDescent="0.25">
      <c r="A1053" s="78">
        <v>1050</v>
      </c>
      <c r="B1053" s="137">
        <v>101.30375000000021</v>
      </c>
      <c r="C1053" s="141">
        <v>4.9181042348420334E-3</v>
      </c>
      <c r="D1053" s="136"/>
      <c r="E1053"/>
    </row>
    <row r="1054" spans="1:5" x14ac:dyDescent="0.25">
      <c r="A1054" s="78">
        <v>1051</v>
      </c>
      <c r="B1054" s="137">
        <v>101.3127678571429</v>
      </c>
      <c r="C1054" s="141">
        <v>4.9181042348424879E-3</v>
      </c>
      <c r="D1054" s="136"/>
      <c r="E1054"/>
    </row>
    <row r="1055" spans="1:5" x14ac:dyDescent="0.25">
      <c r="A1055" s="78">
        <v>1052</v>
      </c>
      <c r="B1055" s="137">
        <v>101.3008035714285</v>
      </c>
      <c r="C1055" s="141">
        <v>4.9181042348424879E-3</v>
      </c>
      <c r="D1055" s="136"/>
      <c r="E1055"/>
    </row>
    <row r="1056" spans="1:5" x14ac:dyDescent="0.25">
      <c r="A1056" s="78">
        <v>1053</v>
      </c>
      <c r="B1056" s="137">
        <v>101.33937499999981</v>
      </c>
      <c r="C1056" s="141">
        <v>4.9181042348424879E-3</v>
      </c>
      <c r="D1056" s="136"/>
      <c r="E1056"/>
    </row>
    <row r="1057" spans="1:5" x14ac:dyDescent="0.25">
      <c r="A1057" s="78">
        <v>1054</v>
      </c>
      <c r="B1057" s="137">
        <v>101.3127678571428</v>
      </c>
      <c r="C1057" s="141">
        <v>4.9181042348420334E-3</v>
      </c>
      <c r="D1057" s="136"/>
      <c r="E1057"/>
    </row>
    <row r="1058" spans="1:5" x14ac:dyDescent="0.25">
      <c r="A1058" s="78">
        <v>1055</v>
      </c>
      <c r="B1058" s="137">
        <v>101.34544642857129</v>
      </c>
      <c r="C1058" s="141">
        <v>4.9181042348417471E-3</v>
      </c>
      <c r="D1058" s="136"/>
      <c r="E1058"/>
    </row>
    <row r="1059" spans="1:5" x14ac:dyDescent="0.25">
      <c r="A1059" s="78">
        <v>1056</v>
      </c>
      <c r="B1059" s="137">
        <v>101.375089285714</v>
      </c>
      <c r="C1059" s="141">
        <v>3.5468789948878252E-3</v>
      </c>
      <c r="D1059" s="136"/>
      <c r="E1059"/>
    </row>
    <row r="1060" spans="1:5" x14ac:dyDescent="0.25">
      <c r="A1060" s="78">
        <v>1057</v>
      </c>
      <c r="B1060" s="137">
        <v>101.4017264851482</v>
      </c>
      <c r="C1060" s="141">
        <v>3.5468789948866221E-3</v>
      </c>
      <c r="D1060" s="136"/>
      <c r="E1060"/>
    </row>
    <row r="1061" spans="1:5" x14ac:dyDescent="0.25">
      <c r="A1061" s="78">
        <v>1058</v>
      </c>
      <c r="B1061" s="137">
        <v>101.3868157708626</v>
      </c>
      <c r="C1061" s="141">
        <v>2.348482028132739E-3</v>
      </c>
      <c r="D1061" s="136"/>
      <c r="E1061"/>
    </row>
    <row r="1062" spans="1:5" x14ac:dyDescent="0.25">
      <c r="A1062" s="78">
        <v>1059</v>
      </c>
      <c r="B1062" s="137">
        <v>101.37217291371979</v>
      </c>
      <c r="C1062" s="141">
        <v>2.348477640231579E-3</v>
      </c>
      <c r="D1062" s="136"/>
      <c r="E1062"/>
    </row>
    <row r="1063" spans="1:5" x14ac:dyDescent="0.25">
      <c r="A1063" s="78">
        <v>1060</v>
      </c>
      <c r="B1063" s="137">
        <v>101.381280056577</v>
      </c>
      <c r="C1063" s="141">
        <v>2.348477640231579E-3</v>
      </c>
      <c r="D1063" s="136"/>
      <c r="E1063"/>
    </row>
    <row r="1064" spans="1:5" x14ac:dyDescent="0.25">
      <c r="A1064" s="78">
        <v>1061</v>
      </c>
      <c r="B1064" s="137">
        <v>101.4169943422912</v>
      </c>
      <c r="C1064" s="141">
        <v>0</v>
      </c>
      <c r="D1064" s="136"/>
      <c r="E1064"/>
    </row>
    <row r="1065" spans="1:5" x14ac:dyDescent="0.25">
      <c r="A1065" s="78">
        <v>1062</v>
      </c>
      <c r="B1065" s="137">
        <v>101.4139586280055</v>
      </c>
      <c r="C1065" s="141">
        <v>0</v>
      </c>
      <c r="D1065" s="136"/>
      <c r="E1065"/>
    </row>
    <row r="1066" spans="1:5" x14ac:dyDescent="0.25">
      <c r="A1066" s="78">
        <v>1063</v>
      </c>
      <c r="B1066" s="137">
        <v>101.3843157708626</v>
      </c>
      <c r="C1066" s="141">
        <v>0</v>
      </c>
      <c r="D1066" s="136"/>
      <c r="E1066"/>
    </row>
    <row r="1067" spans="1:5" x14ac:dyDescent="0.25">
      <c r="A1067" s="78">
        <v>1064</v>
      </c>
      <c r="B1067" s="137">
        <v>101.3692857142857</v>
      </c>
      <c r="C1067" s="141">
        <v>0</v>
      </c>
      <c r="D1067" s="136"/>
      <c r="E1067"/>
    </row>
    <row r="1068" spans="1:5" x14ac:dyDescent="0.25">
      <c r="A1068" s="78">
        <v>1065</v>
      </c>
      <c r="B1068" s="137">
        <v>101.36321428571419</v>
      </c>
      <c r="C1068" s="141">
        <v>0</v>
      </c>
      <c r="D1068" s="136"/>
      <c r="E1068"/>
    </row>
    <row r="1069" spans="1:5" x14ac:dyDescent="0.25">
      <c r="A1069" s="78">
        <v>1066</v>
      </c>
      <c r="B1069" s="137">
        <v>101.3719642857143</v>
      </c>
      <c r="C1069" s="141">
        <v>-8.6439689784382719E-4</v>
      </c>
      <c r="D1069" s="136"/>
      <c r="E1069"/>
    </row>
    <row r="1070" spans="1:5" x14ac:dyDescent="0.25">
      <c r="A1070" s="78">
        <v>1067</v>
      </c>
      <c r="B1070" s="137">
        <v>101.3301785714286</v>
      </c>
      <c r="C1070" s="141">
        <v>0</v>
      </c>
      <c r="D1070" s="136"/>
      <c r="E1070"/>
    </row>
    <row r="1071" spans="1:5" x14ac:dyDescent="0.25">
      <c r="A1071" s="78">
        <v>1068</v>
      </c>
      <c r="B1071" s="137">
        <v>101.29732142857149</v>
      </c>
      <c r="C1071" s="141">
        <v>0</v>
      </c>
      <c r="D1071" s="136"/>
      <c r="E1071"/>
    </row>
    <row r="1072" spans="1:5" x14ac:dyDescent="0.25">
      <c r="A1072" s="78">
        <v>1069</v>
      </c>
      <c r="B1072" s="137">
        <v>101.30035714285719</v>
      </c>
      <c r="C1072" s="141">
        <v>0</v>
      </c>
      <c r="D1072" s="136"/>
      <c r="E1072"/>
    </row>
    <row r="1073" spans="1:5" x14ac:dyDescent="0.25">
      <c r="A1073" s="78">
        <v>1070</v>
      </c>
      <c r="B1073" s="137">
        <v>101.3121428571429</v>
      </c>
      <c r="C1073" s="141">
        <v>0</v>
      </c>
      <c r="D1073" s="136"/>
      <c r="E1073"/>
    </row>
    <row r="1074" spans="1:5" x14ac:dyDescent="0.25">
      <c r="A1074" s="78">
        <v>1071</v>
      </c>
      <c r="B1074" s="137">
        <v>101.3033928571429</v>
      </c>
      <c r="C1074" s="141">
        <v>0</v>
      </c>
      <c r="D1074" s="136"/>
      <c r="E1074"/>
    </row>
    <row r="1075" spans="1:5" x14ac:dyDescent="0.25">
      <c r="A1075" s="78">
        <v>1072</v>
      </c>
      <c r="B1075" s="137">
        <v>101.28571428571431</v>
      </c>
      <c r="C1075" s="141">
        <v>0</v>
      </c>
      <c r="D1075" s="136"/>
      <c r="E1075"/>
    </row>
    <row r="1076" spans="1:5" x14ac:dyDescent="0.25">
      <c r="A1076" s="78">
        <v>1073</v>
      </c>
      <c r="B1076" s="137">
        <v>101.30035714285719</v>
      </c>
      <c r="C1076" s="141">
        <v>-8.6439689784382719E-4</v>
      </c>
      <c r="D1076" s="136"/>
      <c r="E1076"/>
    </row>
    <row r="1077" spans="1:5" x14ac:dyDescent="0.25">
      <c r="A1077" s="78">
        <v>1074</v>
      </c>
      <c r="B1077" s="137">
        <v>101.3539285714287</v>
      </c>
      <c r="C1077" s="141">
        <v>-2.3353062355456139E-3</v>
      </c>
      <c r="D1077" s="136"/>
      <c r="E1077"/>
    </row>
    <row r="1078" spans="1:5" x14ac:dyDescent="0.25">
      <c r="A1078" s="78">
        <v>1075</v>
      </c>
      <c r="B1078" s="137">
        <v>101.3807142857144</v>
      </c>
      <c r="C1078" s="141">
        <v>-2.3353062355456139E-3</v>
      </c>
      <c r="D1078" s="136"/>
      <c r="E1078"/>
    </row>
    <row r="1079" spans="1:5" x14ac:dyDescent="0.25">
      <c r="A1079" s="78">
        <v>1076</v>
      </c>
      <c r="B1079" s="137">
        <v>101.38678571428581</v>
      </c>
      <c r="C1079" s="141">
        <v>-8.6439689784382719E-4</v>
      </c>
      <c r="D1079" s="136"/>
      <c r="E1079"/>
    </row>
    <row r="1080" spans="1:5" x14ac:dyDescent="0.25">
      <c r="A1080" s="78">
        <v>1077</v>
      </c>
      <c r="B1080" s="137">
        <v>101.3841163475701</v>
      </c>
      <c r="C1080" s="141">
        <v>-8.6439689784382719E-4</v>
      </c>
      <c r="D1080" s="136"/>
      <c r="E1080"/>
    </row>
    <row r="1081" spans="1:5" x14ac:dyDescent="0.25">
      <c r="A1081" s="78">
        <v>1078</v>
      </c>
      <c r="B1081" s="137">
        <v>101.4171520618556</v>
      </c>
      <c r="C1081" s="141">
        <v>-2.3353062355456139E-3</v>
      </c>
      <c r="D1081" s="136"/>
      <c r="E1081"/>
    </row>
    <row r="1082" spans="1:5" x14ac:dyDescent="0.25">
      <c r="A1082" s="78">
        <v>1079</v>
      </c>
      <c r="B1082" s="137">
        <v>101.5069734904266</v>
      </c>
      <c r="C1082" s="141">
        <v>-2.3353062355461929E-3</v>
      </c>
      <c r="D1082" s="136"/>
      <c r="E1082"/>
    </row>
    <row r="1083" spans="1:5" x14ac:dyDescent="0.25">
      <c r="A1083" s="78">
        <v>1080</v>
      </c>
      <c r="B1083" s="137">
        <v>101.5101877761408</v>
      </c>
      <c r="C1083" s="141">
        <v>-2.3353062355475351E-3</v>
      </c>
      <c r="D1083" s="136"/>
      <c r="E1083"/>
    </row>
    <row r="1084" spans="1:5" x14ac:dyDescent="0.25">
      <c r="A1084" s="78">
        <v>1081</v>
      </c>
      <c r="B1084" s="137">
        <v>101.50715206185509</v>
      </c>
      <c r="C1084" s="141">
        <v>-6.7911760340479228E-3</v>
      </c>
      <c r="D1084" s="136"/>
      <c r="E1084"/>
    </row>
    <row r="1085" spans="1:5" x14ac:dyDescent="0.25">
      <c r="A1085" s="78">
        <v>1082</v>
      </c>
      <c r="B1085" s="137">
        <v>101.5012592047123</v>
      </c>
      <c r="C1085" s="141">
        <v>-6.7911760340479228E-3</v>
      </c>
      <c r="D1085" s="136"/>
      <c r="E1085"/>
    </row>
    <row r="1086" spans="1:5" x14ac:dyDescent="0.25">
      <c r="A1086" s="78">
        <v>1083</v>
      </c>
      <c r="B1086" s="137">
        <v>101.492062776141</v>
      </c>
      <c r="C1086" s="141">
        <v>-6.7911760340479228E-3</v>
      </c>
      <c r="D1086" s="136"/>
      <c r="E1086"/>
    </row>
    <row r="1087" spans="1:5" x14ac:dyDescent="0.25">
      <c r="A1087" s="78">
        <v>1084</v>
      </c>
      <c r="B1087" s="137">
        <v>101.4710101540611</v>
      </c>
      <c r="C1087" s="141">
        <v>-6.7911760340479228E-3</v>
      </c>
      <c r="D1087" s="136"/>
      <c r="E1087"/>
    </row>
    <row r="1088" spans="1:5" x14ac:dyDescent="0.25">
      <c r="A1088" s="78">
        <v>1085</v>
      </c>
      <c r="B1088" s="137">
        <v>101.4703946894288</v>
      </c>
      <c r="C1088" s="141">
        <v>-6.7911760340479228E-3</v>
      </c>
      <c r="D1088" s="136"/>
      <c r="E1088"/>
    </row>
    <row r="1089" spans="1:5" x14ac:dyDescent="0.25">
      <c r="A1089" s="78">
        <v>1086</v>
      </c>
      <c r="B1089" s="137">
        <v>101.41325183228641</v>
      </c>
      <c r="C1089" s="141">
        <v>-8.6439689784382719E-4</v>
      </c>
      <c r="D1089" s="136"/>
      <c r="E1089"/>
    </row>
    <row r="1090" spans="1:5" x14ac:dyDescent="0.25">
      <c r="A1090" s="78">
        <v>1087</v>
      </c>
      <c r="B1090" s="137">
        <v>101.3864661180006</v>
      </c>
      <c r="C1090" s="141">
        <v>-6.7911760340479228E-3</v>
      </c>
      <c r="D1090" s="136"/>
      <c r="E1090"/>
    </row>
    <row r="1091" spans="1:5" x14ac:dyDescent="0.25">
      <c r="A1091" s="78">
        <v>1088</v>
      </c>
      <c r="B1091" s="137">
        <v>101.33200183228659</v>
      </c>
      <c r="C1091" s="141">
        <v>-1.119610326067208E-2</v>
      </c>
      <c r="D1091" s="136"/>
      <c r="E1091"/>
    </row>
    <row r="1092" spans="1:5" x14ac:dyDescent="0.25">
      <c r="A1092" s="78">
        <v>1089</v>
      </c>
      <c r="B1092" s="137">
        <v>101.3498589751437</v>
      </c>
      <c r="C1092" s="141">
        <v>-1.731844915085275E-2</v>
      </c>
      <c r="D1092" s="136"/>
      <c r="E1092"/>
    </row>
    <row r="1093" spans="1:5" x14ac:dyDescent="0.25">
      <c r="A1093" s="78">
        <v>1090</v>
      </c>
      <c r="B1093" s="137">
        <v>101.3465554037152</v>
      </c>
      <c r="C1093" s="141">
        <v>-1.7647982316158859E-2</v>
      </c>
      <c r="D1093" s="136"/>
      <c r="E1093"/>
    </row>
    <row r="1094" spans="1:5" x14ac:dyDescent="0.25">
      <c r="A1094" s="78">
        <v>1091</v>
      </c>
      <c r="B1094" s="137">
        <v>101.38242024965361</v>
      </c>
      <c r="C1094" s="141">
        <v>-1.7647982316158859E-2</v>
      </c>
      <c r="D1094" s="136"/>
      <c r="E1094"/>
    </row>
    <row r="1095" spans="1:5" x14ac:dyDescent="0.25">
      <c r="A1095" s="78">
        <v>1092</v>
      </c>
      <c r="B1095" s="137">
        <v>101.3678571428575</v>
      </c>
      <c r="C1095" s="141">
        <v>-1.731844915085275E-2</v>
      </c>
      <c r="D1095" s="136"/>
      <c r="E1095"/>
    </row>
    <row r="1096" spans="1:5" x14ac:dyDescent="0.25">
      <c r="A1096" s="78">
        <v>1093</v>
      </c>
      <c r="B1096" s="137">
        <v>101.3710714285717</v>
      </c>
      <c r="C1096" s="141">
        <v>-1.731844915085275E-2</v>
      </c>
      <c r="D1096" s="136"/>
      <c r="E1096"/>
    </row>
    <row r="1097" spans="1:5" x14ac:dyDescent="0.25">
      <c r="A1097" s="78">
        <v>1094</v>
      </c>
      <c r="B1097" s="137">
        <v>101.3946428571432</v>
      </c>
      <c r="C1097" s="141">
        <v>-1.245366395708178E-2</v>
      </c>
      <c r="D1097" s="136"/>
      <c r="E1097"/>
    </row>
    <row r="1098" spans="1:5" x14ac:dyDescent="0.25">
      <c r="A1098" s="78">
        <v>1095</v>
      </c>
      <c r="B1098" s="137">
        <v>101.4432142857143</v>
      </c>
      <c r="C1098" s="141">
        <v>-1.131567723779737E-2</v>
      </c>
      <c r="D1098" s="136"/>
      <c r="E1098"/>
    </row>
    <row r="1099" spans="1:5" x14ac:dyDescent="0.25">
      <c r="A1099" s="78">
        <v>1096</v>
      </c>
      <c r="B1099" s="137">
        <v>101.4489285714287</v>
      </c>
      <c r="C1099" s="141">
        <v>-1.131567723779737E-2</v>
      </c>
      <c r="D1099" s="136"/>
      <c r="E1099"/>
    </row>
    <row r="1100" spans="1:5" x14ac:dyDescent="0.25">
      <c r="A1100" s="78">
        <v>1097</v>
      </c>
      <c r="B1100" s="137">
        <v>101.4586038961039</v>
      </c>
      <c r="C1100" s="141">
        <v>-1.131567723779737E-2</v>
      </c>
      <c r="D1100" s="136"/>
      <c r="E1100"/>
    </row>
    <row r="1101" spans="1:5" x14ac:dyDescent="0.25">
      <c r="A1101" s="78">
        <v>1098</v>
      </c>
      <c r="B1101" s="137">
        <v>101.46199675324701</v>
      </c>
      <c r="C1101" s="141">
        <v>-1.119610326067208E-2</v>
      </c>
      <c r="D1101" s="136"/>
      <c r="E1101"/>
    </row>
    <row r="1102" spans="1:5" x14ac:dyDescent="0.25">
      <c r="A1102" s="78">
        <v>1099</v>
      </c>
      <c r="B1102" s="137">
        <v>101.4709253246756</v>
      </c>
      <c r="C1102" s="141">
        <v>-3.7320236668650641E-3</v>
      </c>
      <c r="D1102" s="136"/>
      <c r="E1102"/>
    </row>
    <row r="1103" spans="1:5" x14ac:dyDescent="0.25">
      <c r="A1103" s="78">
        <v>1100</v>
      </c>
      <c r="B1103" s="137">
        <v>101.4498538961043</v>
      </c>
      <c r="C1103" s="141">
        <v>-1.4786915403652251E-3</v>
      </c>
      <c r="D1103" s="136"/>
      <c r="E1103"/>
    </row>
    <row r="1104" spans="1:5" x14ac:dyDescent="0.25">
      <c r="A1104" s="78">
        <v>1101</v>
      </c>
      <c r="B1104" s="137">
        <v>101.4186669213145</v>
      </c>
      <c r="C1104" s="141">
        <v>-1.4786893918356349E-3</v>
      </c>
      <c r="D1104" s="136"/>
      <c r="E1104"/>
    </row>
    <row r="1105" spans="1:5" x14ac:dyDescent="0.25">
      <c r="A1105" s="78">
        <v>1102</v>
      </c>
      <c r="B1105" s="137">
        <v>101.3850534759362</v>
      </c>
      <c r="C1105" s="141">
        <v>2.7601606301329062E-4</v>
      </c>
      <c r="D1105" s="136"/>
      <c r="E1105"/>
    </row>
    <row r="1106" spans="1:5" x14ac:dyDescent="0.25">
      <c r="A1106" s="78">
        <v>1103</v>
      </c>
      <c r="B1106" s="137">
        <v>101.3046070473646</v>
      </c>
      <c r="C1106" s="141">
        <v>2.7601606301329062E-4</v>
      </c>
      <c r="D1106" s="136"/>
      <c r="E1106"/>
    </row>
    <row r="1107" spans="1:5" x14ac:dyDescent="0.25">
      <c r="A1107" s="78">
        <v>1104</v>
      </c>
      <c r="B1107" s="137">
        <v>101.2768960084033</v>
      </c>
      <c r="C1107" s="141">
        <v>2.7601606301329062E-4</v>
      </c>
      <c r="D1107" s="136"/>
      <c r="E1107"/>
    </row>
    <row r="1108" spans="1:5" x14ac:dyDescent="0.25">
      <c r="A1108" s="78">
        <v>1105</v>
      </c>
      <c r="B1108" s="137">
        <v>101.0593067226889</v>
      </c>
      <c r="C1108" s="141">
        <v>2.7601606301329062E-4</v>
      </c>
      <c r="D1108" s="136"/>
      <c r="E1108"/>
    </row>
    <row r="1109" spans="1:5" x14ac:dyDescent="0.25">
      <c r="A1109" s="78">
        <v>1106</v>
      </c>
      <c r="B1109" s="137">
        <v>100.45752100840321</v>
      </c>
      <c r="C1109" s="141">
        <v>1.29382026553663E-3</v>
      </c>
      <c r="D1109" s="136"/>
      <c r="E1109"/>
    </row>
    <row r="1110" spans="1:5" x14ac:dyDescent="0.25">
      <c r="A1110" s="78">
        <v>1107</v>
      </c>
      <c r="B1110" s="137">
        <v>99.470021008403208</v>
      </c>
      <c r="C1110" s="141">
        <v>-1.1785875742260791E-3</v>
      </c>
      <c r="D1110" s="136"/>
      <c r="E1110"/>
    </row>
    <row r="1111" spans="1:5" x14ac:dyDescent="0.25">
      <c r="A1111" s="78">
        <v>1108</v>
      </c>
      <c r="B1111" s="137">
        <v>98.212993697478524</v>
      </c>
      <c r="C1111" s="141">
        <v>-1.1785856942481919E-3</v>
      </c>
      <c r="D1111" s="136"/>
      <c r="E1111"/>
    </row>
    <row r="1112" spans="1:5" x14ac:dyDescent="0.25">
      <c r="A1112" s="78">
        <v>1109</v>
      </c>
      <c r="B1112" s="137">
        <v>96.668035714285423</v>
      </c>
      <c r="C1112" s="141">
        <v>-1.1785856942481919E-3</v>
      </c>
      <c r="D1112" s="136"/>
      <c r="E1112"/>
    </row>
    <row r="1113" spans="1:5" x14ac:dyDescent="0.25">
      <c r="A1113" s="78">
        <v>1110</v>
      </c>
      <c r="B1113" s="137">
        <v>94.885624999999806</v>
      </c>
      <c r="C1113" s="141">
        <v>-1.1785856942481919E-3</v>
      </c>
      <c r="D1113" s="136"/>
      <c r="E1113"/>
    </row>
    <row r="1114" spans="1:5" x14ac:dyDescent="0.25">
      <c r="A1114" s="78">
        <v>1111</v>
      </c>
      <c r="B1114" s="137">
        <v>92.815089285714265</v>
      </c>
      <c r="C1114" s="141">
        <v>-1.1785856942481919E-3</v>
      </c>
      <c r="D1114" s="136"/>
      <c r="E1114"/>
    </row>
    <row r="1115" spans="1:5" x14ac:dyDescent="0.25">
      <c r="A1115" s="78">
        <v>1112</v>
      </c>
      <c r="B1115" s="137">
        <v>90.68499999999986</v>
      </c>
      <c r="C1115" s="141">
        <v>1.29382026553663E-3</v>
      </c>
      <c r="D1115" s="136"/>
      <c r="E1115"/>
    </row>
    <row r="1116" spans="1:5" x14ac:dyDescent="0.25">
      <c r="A1116" s="78">
        <v>1113</v>
      </c>
      <c r="B1116" s="137">
        <v>88.727712842713075</v>
      </c>
      <c r="C1116" s="141">
        <v>1.293820265537266E-3</v>
      </c>
      <c r="D1116" s="136"/>
      <c r="E1116"/>
    </row>
    <row r="1117" spans="1:5" x14ac:dyDescent="0.25">
      <c r="A1117" s="78">
        <v>1114</v>
      </c>
      <c r="B1117" s="137">
        <v>87.061819985570239</v>
      </c>
      <c r="C1117" s="141">
        <v>1.2938202655382381E-3</v>
      </c>
      <c r="D1117" s="136"/>
      <c r="E1117"/>
    </row>
    <row r="1118" spans="1:5" x14ac:dyDescent="0.25">
      <c r="A1118" s="78">
        <v>1115</v>
      </c>
      <c r="B1118" s="137">
        <v>85.664141414141781</v>
      </c>
      <c r="C1118" s="141">
        <v>1.2938202655382381E-3</v>
      </c>
      <c r="D1118" s="136"/>
      <c r="E1118"/>
    </row>
    <row r="1119" spans="1:5" x14ac:dyDescent="0.25">
      <c r="A1119" s="78">
        <v>1116</v>
      </c>
      <c r="B1119" s="137">
        <v>84.505302128427502</v>
      </c>
      <c r="C1119" s="141">
        <v>1.2938202655382381E-3</v>
      </c>
      <c r="D1119" s="136"/>
      <c r="E1119"/>
    </row>
    <row r="1120" spans="1:5" x14ac:dyDescent="0.25">
      <c r="A1120" s="78">
        <v>1117</v>
      </c>
      <c r="B1120" s="137">
        <v>83.585659271284641</v>
      </c>
      <c r="C1120" s="141">
        <v>2.95714894315567E-3</v>
      </c>
      <c r="D1120" s="136"/>
      <c r="E1120"/>
    </row>
    <row r="1121" spans="1:5" x14ac:dyDescent="0.25">
      <c r="A1121" s="78">
        <v>1118</v>
      </c>
      <c r="B1121" s="137">
        <v>83.052444985570489</v>
      </c>
      <c r="C1121" s="141">
        <v>2.95715972104215E-3</v>
      </c>
      <c r="D1121" s="136"/>
      <c r="E1121"/>
    </row>
    <row r="1122" spans="1:5" x14ac:dyDescent="0.25">
      <c r="A1122" s="78">
        <v>1119</v>
      </c>
      <c r="B1122" s="137">
        <v>82.963337842713386</v>
      </c>
      <c r="C1122" s="141">
        <v>3.8814619284916392E-3</v>
      </c>
      <c r="D1122" s="136"/>
      <c r="E1122"/>
    </row>
    <row r="1123" spans="1:5" x14ac:dyDescent="0.25">
      <c r="A1123" s="78">
        <v>1120</v>
      </c>
      <c r="B1123" s="137">
        <v>83.231428571428765</v>
      </c>
      <c r="C1123" s="141">
        <v>3.8814619284920451E-3</v>
      </c>
      <c r="D1123" s="136"/>
      <c r="E1123"/>
    </row>
    <row r="1124" spans="1:5" x14ac:dyDescent="0.25">
      <c r="A1124" s="78">
        <v>1121</v>
      </c>
      <c r="B1124" s="137">
        <v>83.657946428571563</v>
      </c>
      <c r="C1124" s="141">
        <v>3.8814667639713221E-3</v>
      </c>
      <c r="D1124" s="136"/>
      <c r="E1124"/>
    </row>
    <row r="1125" spans="1:5" x14ac:dyDescent="0.25">
      <c r="A1125" s="78">
        <v>1122</v>
      </c>
      <c r="B1125" s="137">
        <v>84.111250000000084</v>
      </c>
      <c r="C1125" s="141">
        <v>1.03744386112197E-2</v>
      </c>
      <c r="D1125" s="136"/>
      <c r="E1125"/>
    </row>
    <row r="1126" spans="1:5" x14ac:dyDescent="0.25">
      <c r="A1126" s="78">
        <v>1123</v>
      </c>
      <c r="B1126" s="137">
        <v>84.598660714285799</v>
      </c>
      <c r="C1126" s="141">
        <v>1.03744386112197E-2</v>
      </c>
      <c r="D1126" s="136"/>
      <c r="E1126"/>
    </row>
    <row r="1127" spans="1:5" x14ac:dyDescent="0.25">
      <c r="A1127" s="78">
        <v>1124</v>
      </c>
      <c r="B1127" s="137">
        <v>85.134375000000091</v>
      </c>
      <c r="C1127" s="141">
        <v>1.03744386112197E-2</v>
      </c>
      <c r="D1127" s="136"/>
      <c r="E1127"/>
    </row>
    <row r="1128" spans="1:5" x14ac:dyDescent="0.25">
      <c r="A1128" s="78">
        <v>1125</v>
      </c>
      <c r="B1128" s="137">
        <v>85.553482142857192</v>
      </c>
      <c r="C1128" s="141">
        <v>1.03744386112197E-2</v>
      </c>
      <c r="D1128" s="136"/>
      <c r="E1128"/>
    </row>
    <row r="1129" spans="1:5" x14ac:dyDescent="0.25">
      <c r="A1129" s="78">
        <v>1126</v>
      </c>
      <c r="B1129" s="137">
        <v>85.750089285714225</v>
      </c>
      <c r="C1129" s="141">
        <v>1.037443861122057E-2</v>
      </c>
      <c r="D1129" s="136"/>
      <c r="E1129"/>
    </row>
    <row r="1130" spans="1:5" x14ac:dyDescent="0.25">
      <c r="A1130" s="78">
        <v>1127</v>
      </c>
      <c r="B1130" s="137">
        <v>85.877499999999756</v>
      </c>
      <c r="C1130" s="141">
        <v>1.2362086846867369E-2</v>
      </c>
      <c r="D1130" s="136"/>
      <c r="E1130"/>
    </row>
    <row r="1131" spans="1:5" x14ac:dyDescent="0.25">
      <c r="A1131" s="78">
        <v>1128</v>
      </c>
      <c r="B1131" s="137">
        <v>86.277767857142607</v>
      </c>
      <c r="C1131" s="141">
        <v>1.237474583759276E-2</v>
      </c>
      <c r="D1131" s="136"/>
      <c r="E1131"/>
    </row>
    <row r="1132" spans="1:5" x14ac:dyDescent="0.25">
      <c r="A1132" s="78">
        <v>1129</v>
      </c>
      <c r="B1132" s="137">
        <v>87.07374999999989</v>
      </c>
      <c r="C1132" s="141">
        <v>1.237474583759276E-2</v>
      </c>
      <c r="D1132" s="136"/>
      <c r="E1132"/>
    </row>
    <row r="1133" spans="1:5" x14ac:dyDescent="0.25">
      <c r="A1133" s="78">
        <v>1130</v>
      </c>
      <c r="B1133" s="137">
        <v>88.302142857142798</v>
      </c>
      <c r="C1133" s="141">
        <v>1.237474583759276E-2</v>
      </c>
      <c r="D1133" s="136"/>
      <c r="E1133"/>
    </row>
    <row r="1134" spans="1:5" x14ac:dyDescent="0.25">
      <c r="A1134" s="78">
        <v>1131</v>
      </c>
      <c r="B1134" s="137">
        <v>89.898928571428414</v>
      </c>
      <c r="C1134" s="141">
        <v>1.237474583759276E-2</v>
      </c>
      <c r="D1134" s="136"/>
      <c r="E1134"/>
    </row>
    <row r="1135" spans="1:5" x14ac:dyDescent="0.25">
      <c r="A1135" s="78">
        <v>1132</v>
      </c>
      <c r="B1135" s="137">
        <v>91.773928571428414</v>
      </c>
      <c r="C1135" s="141">
        <v>1.237474583759276E-2</v>
      </c>
      <c r="D1135" s="136"/>
      <c r="E1135"/>
    </row>
    <row r="1136" spans="1:5" x14ac:dyDescent="0.25">
      <c r="A1136" s="78">
        <v>1133</v>
      </c>
      <c r="B1136" s="137">
        <v>93.895089285714221</v>
      </c>
      <c r="C1136" s="141">
        <v>1.237474583759276E-2</v>
      </c>
      <c r="D1136" s="136"/>
      <c r="E1136"/>
    </row>
    <row r="1137" spans="1:5" x14ac:dyDescent="0.25">
      <c r="A1137" s="78">
        <v>1134</v>
      </c>
      <c r="B1137" s="137">
        <v>96.040803571428668</v>
      </c>
      <c r="C1137" s="141">
        <v>1.06858275241427E-2</v>
      </c>
      <c r="D1137" s="136"/>
      <c r="E1137"/>
    </row>
    <row r="1138" spans="1:5" x14ac:dyDescent="0.25">
      <c r="A1138" s="78">
        <v>1135</v>
      </c>
      <c r="B1138" s="137">
        <v>97.872500000000173</v>
      </c>
      <c r="C1138" s="141">
        <v>1.080530461484281E-2</v>
      </c>
      <c r="D1138" s="136"/>
      <c r="E1138"/>
    </row>
    <row r="1139" spans="1:5" x14ac:dyDescent="0.25">
      <c r="A1139" s="78">
        <v>1136</v>
      </c>
      <c r="B1139" s="137">
        <v>99.321250000000049</v>
      </c>
      <c r="C1139" s="141">
        <v>1.080530461484281E-2</v>
      </c>
      <c r="D1139" s="136"/>
      <c r="E1139"/>
    </row>
    <row r="1140" spans="1:5" x14ac:dyDescent="0.25">
      <c r="A1140" s="78">
        <v>1137</v>
      </c>
      <c r="B1140" s="137">
        <v>100.3288392857143</v>
      </c>
      <c r="C1140" s="141">
        <v>1.237474583759276E-2</v>
      </c>
      <c r="D1140" s="136"/>
      <c r="E1140"/>
    </row>
    <row r="1141" spans="1:5" x14ac:dyDescent="0.25">
      <c r="A1141" s="78">
        <v>1138</v>
      </c>
      <c r="B1141" s="137">
        <v>100.956517857143</v>
      </c>
      <c r="C1141" s="141">
        <v>1.237474980485714E-2</v>
      </c>
      <c r="D1141" s="136"/>
      <c r="E1141"/>
    </row>
    <row r="1142" spans="1:5" x14ac:dyDescent="0.25">
      <c r="A1142" s="78">
        <v>1139</v>
      </c>
      <c r="B1142" s="137">
        <v>101.2625892857143</v>
      </c>
      <c r="C1142" s="141">
        <v>1.237474980485714E-2</v>
      </c>
      <c r="D1142" s="136"/>
      <c r="E1142"/>
    </row>
    <row r="1143" spans="1:5" x14ac:dyDescent="0.25">
      <c r="A1143" s="78">
        <v>1140</v>
      </c>
      <c r="B1143" s="137">
        <v>101.3622321428572</v>
      </c>
      <c r="C1143" s="141">
        <v>1.237474583759276E-2</v>
      </c>
      <c r="D1143" s="136"/>
      <c r="E1143"/>
    </row>
    <row r="1144" spans="1:5" x14ac:dyDescent="0.25">
      <c r="A1144" s="78">
        <v>1141</v>
      </c>
      <c r="B1144" s="137">
        <v>101.3658928571429</v>
      </c>
      <c r="C1144" s="141">
        <v>1.080530461484281E-2</v>
      </c>
      <c r="D1144" s="136"/>
      <c r="E1144"/>
    </row>
    <row r="1145" spans="1:5" x14ac:dyDescent="0.25">
      <c r="A1145" s="78">
        <v>1142</v>
      </c>
      <c r="B1145" s="137">
        <v>101.3557142857143</v>
      </c>
      <c r="C1145" s="141">
        <v>1.080528530241975E-2</v>
      </c>
      <c r="D1145" s="136"/>
      <c r="E1145"/>
    </row>
    <row r="1146" spans="1:5" x14ac:dyDescent="0.25">
      <c r="A1146" s="78">
        <v>1143</v>
      </c>
      <c r="B1146" s="137">
        <v>101.3378571428571</v>
      </c>
      <c r="C1146" s="141">
        <v>1.06858275241427E-2</v>
      </c>
      <c r="D1146" s="136"/>
      <c r="E1146"/>
    </row>
    <row r="1147" spans="1:5" x14ac:dyDescent="0.25">
      <c r="A1147" s="78">
        <v>1144</v>
      </c>
      <c r="B1147" s="137">
        <v>101.2497321428573</v>
      </c>
      <c r="C1147" s="141">
        <v>1.06858275241427E-2</v>
      </c>
      <c r="D1147" s="136"/>
      <c r="E1147"/>
    </row>
    <row r="1148" spans="1:5" x14ac:dyDescent="0.25">
      <c r="A1148" s="78">
        <v>1145</v>
      </c>
      <c r="B1148" s="137">
        <v>100.8824107142857</v>
      </c>
      <c r="C1148" s="141">
        <v>-5.497780679303562E-3</v>
      </c>
      <c r="D1148" s="136"/>
      <c r="E1148"/>
    </row>
    <row r="1149" spans="1:5" x14ac:dyDescent="0.25">
      <c r="A1149" s="78">
        <v>1146</v>
      </c>
      <c r="B1149" s="137">
        <v>100.2240178571431</v>
      </c>
      <c r="C1149" s="141">
        <v>-5.497780679303562E-3</v>
      </c>
      <c r="D1149" s="136"/>
      <c r="E1149"/>
    </row>
    <row r="1150" spans="1:5" x14ac:dyDescent="0.25">
      <c r="A1150" s="78">
        <v>1147</v>
      </c>
      <c r="B1150" s="137">
        <v>99.23964285714284</v>
      </c>
      <c r="C1150" s="141">
        <v>-5.497780679303562E-3</v>
      </c>
      <c r="D1150" s="136"/>
      <c r="E1150"/>
    </row>
    <row r="1151" spans="1:5" x14ac:dyDescent="0.25">
      <c r="A1151" s="78">
        <v>1148</v>
      </c>
      <c r="B1151" s="137">
        <v>97.995982142857272</v>
      </c>
      <c r="C1151" s="141">
        <v>-5.497780679303562E-3</v>
      </c>
      <c r="D1151" s="136"/>
      <c r="E1151"/>
    </row>
    <row r="1152" spans="1:5" x14ac:dyDescent="0.25">
      <c r="A1152" s="78">
        <v>1149</v>
      </c>
      <c r="B1152" s="137">
        <v>96.448571428571739</v>
      </c>
      <c r="C1152" s="141">
        <v>-5.4977806793040348E-3</v>
      </c>
      <c r="D1152" s="136"/>
      <c r="E1152"/>
    </row>
    <row r="1153" spans="1:5" x14ac:dyDescent="0.25">
      <c r="A1153" s="78">
        <v>1150</v>
      </c>
      <c r="B1153" s="137">
        <v>94.618214285714615</v>
      </c>
      <c r="C1153" s="141">
        <v>-5.4977806793040348E-3</v>
      </c>
      <c r="D1153" s="136"/>
      <c r="E1153"/>
    </row>
    <row r="1154" spans="1:5" x14ac:dyDescent="0.25">
      <c r="A1154" s="78">
        <v>1151</v>
      </c>
      <c r="B1154" s="137">
        <v>92.596428571428959</v>
      </c>
      <c r="C1154" s="141">
        <v>-5.497780679303562E-3</v>
      </c>
      <c r="D1154" s="136"/>
      <c r="E1154"/>
    </row>
    <row r="1155" spans="1:5" x14ac:dyDescent="0.25">
      <c r="A1155" s="78">
        <v>1152</v>
      </c>
      <c r="B1155" s="137">
        <v>90.577500000000228</v>
      </c>
      <c r="C1155" s="141">
        <v>1.080528530241975E-2</v>
      </c>
      <c r="D1155" s="136"/>
      <c r="E1155"/>
    </row>
    <row r="1156" spans="1:5" x14ac:dyDescent="0.25">
      <c r="A1156" s="78">
        <v>1153</v>
      </c>
      <c r="B1156" s="137">
        <v>88.637936507936232</v>
      </c>
      <c r="C1156" s="141">
        <v>1.080530461484281E-2</v>
      </c>
      <c r="D1156" s="136"/>
      <c r="E1156"/>
    </row>
    <row r="1157" spans="1:5" x14ac:dyDescent="0.25">
      <c r="A1157" s="78">
        <v>1154</v>
      </c>
      <c r="B1157" s="137">
        <v>86.729325396825544</v>
      </c>
      <c r="C1157" s="141">
        <v>1.080530461484281E-2</v>
      </c>
      <c r="D1157" s="136"/>
      <c r="E1157"/>
    </row>
    <row r="1158" spans="1:5" x14ac:dyDescent="0.25">
      <c r="A1158" s="78">
        <v>1155</v>
      </c>
      <c r="B1158" s="137">
        <v>84.813571428571592</v>
      </c>
      <c r="C1158" s="141">
        <v>1.130407900700346E-2</v>
      </c>
      <c r="D1158" s="136"/>
      <c r="E1158"/>
    </row>
    <row r="1159" spans="1:5" x14ac:dyDescent="0.25">
      <c r="A1159" s="78">
        <v>1156</v>
      </c>
      <c r="B1159" s="137">
        <v>82.969196428571507</v>
      </c>
      <c r="C1159" s="141">
        <v>1.130407900700346E-2</v>
      </c>
      <c r="D1159" s="136"/>
      <c r="E1159"/>
    </row>
    <row r="1160" spans="1:5" x14ac:dyDescent="0.25">
      <c r="A1160" s="78">
        <v>1157</v>
      </c>
      <c r="B1160" s="137">
        <v>81.307589285714201</v>
      </c>
      <c r="C1160" s="141">
        <v>1.130407900700346E-2</v>
      </c>
      <c r="D1160" s="136"/>
      <c r="E1160"/>
    </row>
    <row r="1161" spans="1:5" x14ac:dyDescent="0.25">
      <c r="A1161" s="78">
        <v>1158</v>
      </c>
      <c r="B1161" s="137">
        <v>80.127946428571178</v>
      </c>
      <c r="C1161" s="141">
        <v>1.130407900700346E-2</v>
      </c>
      <c r="D1161" s="136"/>
      <c r="E1161"/>
    </row>
    <row r="1162" spans="1:5" x14ac:dyDescent="0.25">
      <c r="A1162" s="78">
        <v>1159</v>
      </c>
      <c r="B1162" s="137">
        <v>79.572321428571598</v>
      </c>
      <c r="C1162" s="141">
        <v>3.8863793009606359E-3</v>
      </c>
      <c r="D1162" s="136"/>
      <c r="E1162"/>
    </row>
    <row r="1163" spans="1:5" x14ac:dyDescent="0.25">
      <c r="A1163" s="78">
        <v>1160</v>
      </c>
      <c r="B1163" s="137">
        <v>79.691617063492188</v>
      </c>
      <c r="C1163" s="141">
        <v>0</v>
      </c>
      <c r="D1163" s="136"/>
      <c r="E1163"/>
    </row>
    <row r="1164" spans="1:5" x14ac:dyDescent="0.25">
      <c r="A1164" s="78">
        <v>1161</v>
      </c>
      <c r="B1164" s="137">
        <v>80.496416293415464</v>
      </c>
      <c r="C1164" s="141">
        <v>0</v>
      </c>
      <c r="D1164" s="136"/>
      <c r="E1164"/>
    </row>
    <row r="1165" spans="1:5" x14ac:dyDescent="0.25">
      <c r="A1165" s="78">
        <v>1162</v>
      </c>
      <c r="B1165" s="137">
        <v>82.004402404526331</v>
      </c>
      <c r="C1165" s="141">
        <v>0</v>
      </c>
      <c r="D1165" s="136"/>
      <c r="E1165"/>
    </row>
    <row r="1166" spans="1:5" x14ac:dyDescent="0.25">
      <c r="A1166" s="78">
        <v>1163</v>
      </c>
      <c r="B1166" s="137">
        <v>84.154402404525996</v>
      </c>
      <c r="C1166" s="141">
        <v>0</v>
      </c>
      <c r="D1166" s="136"/>
      <c r="E1166"/>
    </row>
    <row r="1167" spans="1:5" x14ac:dyDescent="0.25">
      <c r="A1167" s="78">
        <v>1164</v>
      </c>
      <c r="B1167" s="137">
        <v>86.798152404526149</v>
      </c>
      <c r="C1167" s="141">
        <v>0</v>
      </c>
      <c r="D1167" s="136"/>
      <c r="E1167"/>
    </row>
    <row r="1168" spans="1:5" x14ac:dyDescent="0.25">
      <c r="A1168" s="78">
        <v>1165</v>
      </c>
      <c r="B1168" s="137">
        <v>89.609759547383121</v>
      </c>
      <c r="C1168" s="141">
        <v>1.320607503128007E-3</v>
      </c>
      <c r="D1168" s="136"/>
      <c r="E1168"/>
    </row>
    <row r="1169" spans="1:5" x14ac:dyDescent="0.25">
      <c r="A1169" s="78">
        <v>1166</v>
      </c>
      <c r="B1169" s="137">
        <v>92.35877740452564</v>
      </c>
      <c r="C1169" s="141">
        <v>1.320607503128892E-3</v>
      </c>
      <c r="D1169" s="136"/>
      <c r="E1169"/>
    </row>
    <row r="1170" spans="1:5" x14ac:dyDescent="0.25">
      <c r="A1170" s="78">
        <v>1167</v>
      </c>
      <c r="B1170" s="137">
        <v>94.85172383309758</v>
      </c>
      <c r="C1170" s="141">
        <v>1.3206075031288601E-3</v>
      </c>
      <c r="D1170" s="136"/>
      <c r="E1170"/>
    </row>
    <row r="1171" spans="1:5" x14ac:dyDescent="0.25">
      <c r="A1171" s="78">
        <v>1168</v>
      </c>
      <c r="B1171" s="137">
        <v>96.988392857142372</v>
      </c>
      <c r="C1171" s="141">
        <v>1.3206075031288601E-3</v>
      </c>
      <c r="D1171" s="136"/>
      <c r="E1171"/>
    </row>
    <row r="1172" spans="1:5" x14ac:dyDescent="0.25">
      <c r="A1172" s="78">
        <v>1169</v>
      </c>
      <c r="B1172" s="137">
        <v>98.628660714284919</v>
      </c>
      <c r="C1172" s="141">
        <v>1.3206075031288601E-3</v>
      </c>
      <c r="D1172" s="136"/>
      <c r="E1172"/>
    </row>
    <row r="1173" spans="1:5" x14ac:dyDescent="0.25">
      <c r="A1173" s="78">
        <v>1170</v>
      </c>
      <c r="B1173" s="137">
        <v>99.856964285713929</v>
      </c>
      <c r="C1173" s="141">
        <v>1.320607503128892E-3</v>
      </c>
      <c r="D1173" s="136"/>
      <c r="E1173"/>
    </row>
    <row r="1174" spans="1:5" x14ac:dyDescent="0.25">
      <c r="A1174" s="78">
        <v>1171</v>
      </c>
      <c r="B1174" s="137">
        <v>100.6694642857139</v>
      </c>
      <c r="C1174" s="141">
        <v>1.320607503128892E-3</v>
      </c>
      <c r="D1174" s="136"/>
      <c r="E1174"/>
    </row>
    <row r="1175" spans="1:5" x14ac:dyDescent="0.25">
      <c r="A1175" s="78">
        <v>1172</v>
      </c>
      <c r="B1175" s="137">
        <v>101.0998214285714</v>
      </c>
      <c r="C1175" s="141">
        <v>1.320607503128892E-3</v>
      </c>
      <c r="D1175" s="136"/>
      <c r="E1175"/>
    </row>
    <row r="1176" spans="1:5" x14ac:dyDescent="0.25">
      <c r="A1176" s="78">
        <v>1173</v>
      </c>
      <c r="B1176" s="137">
        <v>101.2783928571428</v>
      </c>
      <c r="C1176" s="141">
        <v>1.320607503128892E-3</v>
      </c>
      <c r="D1176" s="136"/>
      <c r="E1176"/>
    </row>
    <row r="1177" spans="1:5" x14ac:dyDescent="0.25">
      <c r="A1177" s="78">
        <v>1174</v>
      </c>
      <c r="B1177" s="137">
        <v>101.28321428571419</v>
      </c>
      <c r="C1177" s="141">
        <v>1.320607503128892E-3</v>
      </c>
      <c r="D1177" s="136"/>
      <c r="E1177"/>
    </row>
    <row r="1178" spans="1:5" x14ac:dyDescent="0.25">
      <c r="A1178" s="78">
        <v>1175</v>
      </c>
      <c r="B1178" s="137">
        <v>101.2564285714285</v>
      </c>
      <c r="C1178" s="141">
        <v>3.656320511912775E-3</v>
      </c>
      <c r="D1178" s="136"/>
      <c r="E1178"/>
    </row>
    <row r="1179" spans="1:5" x14ac:dyDescent="0.25">
      <c r="A1179" s="78">
        <v>1176</v>
      </c>
      <c r="B1179" s="137">
        <v>101.2687022630837</v>
      </c>
      <c r="C1179" s="141">
        <v>3.656320511912775E-3</v>
      </c>
      <c r="D1179" s="136"/>
      <c r="E1179"/>
    </row>
    <row r="1180" spans="1:5" x14ac:dyDescent="0.25">
      <c r="A1180" s="78">
        <v>1177</v>
      </c>
      <c r="B1180" s="137">
        <v>101.30435066807659</v>
      </c>
      <c r="C1180" s="141">
        <v>3.656320511912775E-3</v>
      </c>
      <c r="D1180" s="136"/>
      <c r="E1180"/>
    </row>
    <row r="1181" spans="1:5" x14ac:dyDescent="0.25">
      <c r="A1181" s="78">
        <v>1178</v>
      </c>
      <c r="B1181" s="137">
        <v>101.3138149537907</v>
      </c>
      <c r="C1181" s="141">
        <v>3.6563205119128422E-3</v>
      </c>
      <c r="D1181" s="136"/>
      <c r="E1181"/>
    </row>
    <row r="1182" spans="1:5" x14ac:dyDescent="0.25">
      <c r="A1182" s="78">
        <v>1179</v>
      </c>
      <c r="B1182" s="137">
        <v>101.37122566807621</v>
      </c>
      <c r="C1182" s="141">
        <v>3.6563205119128422E-3</v>
      </c>
      <c r="D1182" s="136"/>
      <c r="E1182"/>
    </row>
    <row r="1183" spans="1:5" x14ac:dyDescent="0.25">
      <c r="A1183" s="78">
        <v>1180</v>
      </c>
      <c r="B1183" s="137">
        <v>101.3847970966476</v>
      </c>
      <c r="C1183" s="141">
        <v>3.6563205119137989E-3</v>
      </c>
      <c r="D1183" s="136"/>
      <c r="E1183"/>
    </row>
    <row r="1184" spans="1:5" x14ac:dyDescent="0.25">
      <c r="A1184" s="78">
        <v>1181</v>
      </c>
      <c r="B1184" s="137">
        <v>101.4289042395049</v>
      </c>
      <c r="C1184" s="141">
        <v>3.6563205119139711E-3</v>
      </c>
      <c r="D1184" s="136"/>
      <c r="E1184"/>
    </row>
    <row r="1185" spans="1:5" x14ac:dyDescent="0.25">
      <c r="A1185" s="78">
        <v>1182</v>
      </c>
      <c r="B1185" s="137">
        <v>101.4509578109335</v>
      </c>
      <c r="C1185" s="141">
        <v>3.780186420199374E-3</v>
      </c>
      <c r="D1185" s="136"/>
      <c r="E1185"/>
    </row>
    <row r="1186" spans="1:5" x14ac:dyDescent="0.25">
      <c r="A1186" s="78">
        <v>1183</v>
      </c>
      <c r="B1186" s="137">
        <v>101.4818984049929</v>
      </c>
      <c r="C1186" s="141">
        <v>3.780186420199374E-3</v>
      </c>
      <c r="D1186" s="136"/>
      <c r="E1186"/>
    </row>
    <row r="1187" spans="1:5" x14ac:dyDescent="0.25">
      <c r="A1187" s="78">
        <v>1184</v>
      </c>
      <c r="B1187" s="137">
        <v>101.48222763347739</v>
      </c>
      <c r="C1187" s="141">
        <v>3.780186420199374E-3</v>
      </c>
      <c r="D1187" s="136"/>
      <c r="E1187"/>
    </row>
    <row r="1188" spans="1:5" x14ac:dyDescent="0.25">
      <c r="A1188" s="78">
        <v>1185</v>
      </c>
      <c r="B1188" s="137">
        <v>101.5174062049061</v>
      </c>
      <c r="C1188" s="141">
        <v>3.780186420199374E-3</v>
      </c>
      <c r="D1188" s="136"/>
      <c r="E1188"/>
    </row>
    <row r="1189" spans="1:5" x14ac:dyDescent="0.25">
      <c r="A1189" s="78">
        <v>1186</v>
      </c>
      <c r="B1189" s="137">
        <v>101.48553120490629</v>
      </c>
      <c r="C1189" s="141">
        <v>3.780186420199374E-3</v>
      </c>
      <c r="D1189" s="136"/>
      <c r="E1189"/>
    </row>
    <row r="1190" spans="1:5" x14ac:dyDescent="0.25">
      <c r="A1190" s="78">
        <v>1187</v>
      </c>
      <c r="B1190" s="137">
        <v>101.5028526334778</v>
      </c>
      <c r="C1190" s="141">
        <v>4.9986600626892924E-3</v>
      </c>
      <c r="D1190" s="136"/>
      <c r="E1190"/>
    </row>
    <row r="1191" spans="1:5" x14ac:dyDescent="0.25">
      <c r="A1191" s="78">
        <v>1188</v>
      </c>
      <c r="B1191" s="137">
        <v>101.43195977633481</v>
      </c>
      <c r="C1191" s="141">
        <v>4.9986600626892924E-3</v>
      </c>
      <c r="D1191" s="136"/>
      <c r="E1191"/>
    </row>
    <row r="1192" spans="1:5" x14ac:dyDescent="0.25">
      <c r="A1192" s="78">
        <v>1189</v>
      </c>
      <c r="B1192" s="137">
        <v>101.3695490620491</v>
      </c>
      <c r="C1192" s="141">
        <v>4.9986600626892924E-3</v>
      </c>
      <c r="D1192" s="136"/>
      <c r="E1192"/>
    </row>
    <row r="1193" spans="1:5" x14ac:dyDescent="0.25">
      <c r="A1193" s="78">
        <v>1190</v>
      </c>
      <c r="B1193" s="137">
        <v>101.3249062049063</v>
      </c>
      <c r="C1193" s="141">
        <v>4.9986600626892924E-3</v>
      </c>
      <c r="D1193" s="136"/>
      <c r="E1193"/>
    </row>
    <row r="1194" spans="1:5" x14ac:dyDescent="0.25">
      <c r="A1194" s="78">
        <v>1191</v>
      </c>
      <c r="B1194" s="137">
        <v>101.3075000000001</v>
      </c>
      <c r="C1194" s="141">
        <v>4.9986600626892924E-3</v>
      </c>
      <c r="D1194" s="136"/>
      <c r="E1194"/>
    </row>
    <row r="1195" spans="1:5" x14ac:dyDescent="0.25">
      <c r="A1195" s="78">
        <v>1192</v>
      </c>
      <c r="B1195" s="137">
        <v>101.28964285714299</v>
      </c>
      <c r="C1195" s="141">
        <v>4.9986600626892924E-3</v>
      </c>
      <c r="D1195" s="136"/>
      <c r="E1195"/>
    </row>
    <row r="1196" spans="1:5" x14ac:dyDescent="0.25">
      <c r="A1196" s="78">
        <v>1193</v>
      </c>
      <c r="B1196" s="137">
        <v>101.2946428571429</v>
      </c>
      <c r="C1196" s="141">
        <v>4.9986600626892924E-3</v>
      </c>
      <c r="D1196" s="136"/>
      <c r="E1196"/>
    </row>
    <row r="1197" spans="1:5" x14ac:dyDescent="0.25">
      <c r="A1197" s="78">
        <v>1194</v>
      </c>
      <c r="B1197" s="137">
        <v>101.2505357142856</v>
      </c>
      <c r="C1197" s="141">
        <v>4.9986600626892924E-3</v>
      </c>
      <c r="D1197" s="136"/>
      <c r="E1197"/>
    </row>
    <row r="1198" spans="1:5" x14ac:dyDescent="0.25">
      <c r="A1198" s="78">
        <v>1195</v>
      </c>
      <c r="B1198" s="137">
        <v>101.2726785714285</v>
      </c>
      <c r="C1198" s="141">
        <v>4.9986600626892924E-3</v>
      </c>
      <c r="D1198" s="136"/>
      <c r="E1198"/>
    </row>
    <row r="1199" spans="1:5" x14ac:dyDescent="0.25">
      <c r="A1199" s="78">
        <v>1196</v>
      </c>
      <c r="B1199" s="137">
        <v>101.2995535714284</v>
      </c>
      <c r="C1199" s="141">
        <v>4.9986600626892924E-3</v>
      </c>
      <c r="D1199" s="136"/>
      <c r="E1199"/>
    </row>
    <row r="1200" spans="1:5" x14ac:dyDescent="0.25">
      <c r="A1200" s="78">
        <v>1197</v>
      </c>
      <c r="B1200" s="137">
        <v>101.3042857142856</v>
      </c>
      <c r="C1200" s="141">
        <v>4.9986600626892924E-3</v>
      </c>
      <c r="D1200" s="136"/>
      <c r="E1200"/>
    </row>
    <row r="1201" spans="1:5" x14ac:dyDescent="0.25">
      <c r="A1201" s="78">
        <v>1198</v>
      </c>
      <c r="B1201" s="137">
        <v>101.3265178571427</v>
      </c>
      <c r="C1201" s="141">
        <v>-4.8276487703301582E-4</v>
      </c>
      <c r="D1201" s="136"/>
      <c r="E1201"/>
    </row>
    <row r="1202" spans="1:5" x14ac:dyDescent="0.25">
      <c r="A1202" s="78">
        <v>1199</v>
      </c>
      <c r="B1202" s="137">
        <v>101.3487499999999</v>
      </c>
      <c r="C1202" s="141">
        <v>-4.8276487703419142E-4</v>
      </c>
      <c r="D1202" s="136"/>
      <c r="E1202"/>
    </row>
    <row r="1203" spans="1:5" x14ac:dyDescent="0.25">
      <c r="A1203" s="78">
        <v>1200</v>
      </c>
      <c r="B1203" s="137">
        <v>101.37089285714271</v>
      </c>
      <c r="C1203" s="141">
        <v>-4.6980972384771018E-3</v>
      </c>
      <c r="D1203" s="136"/>
      <c r="E1203"/>
    </row>
    <row r="1204" spans="1:5" x14ac:dyDescent="0.25">
      <c r="A1204" s="78">
        <v>1201</v>
      </c>
      <c r="B1204" s="137">
        <v>101.3882142857143</v>
      </c>
      <c r="C1204" s="141">
        <v>-5.8986735458759314E-3</v>
      </c>
      <c r="D1204" s="136"/>
      <c r="E1204"/>
    </row>
    <row r="1205" spans="1:5" x14ac:dyDescent="0.25">
      <c r="A1205" s="78">
        <v>1202</v>
      </c>
      <c r="B1205" s="137">
        <v>101.3874458874464</v>
      </c>
      <c r="C1205" s="141">
        <v>-1.338869835834903E-2</v>
      </c>
      <c r="D1205" s="136"/>
      <c r="E1205"/>
    </row>
    <row r="1206" spans="1:5" x14ac:dyDescent="0.25">
      <c r="A1206" s="78">
        <v>1203</v>
      </c>
      <c r="B1206" s="137">
        <v>101.3559280303036</v>
      </c>
      <c r="C1206" s="141">
        <v>-1.3414809647313709E-2</v>
      </c>
      <c r="D1206" s="136"/>
      <c r="E1206"/>
    </row>
    <row r="1207" spans="1:5" x14ac:dyDescent="0.25">
      <c r="A1207" s="78">
        <v>1204</v>
      </c>
      <c r="B1207" s="137">
        <v>101.3555248917757</v>
      </c>
      <c r="C1207" s="141">
        <v>-1.3414809647313709E-2</v>
      </c>
      <c r="D1207" s="136"/>
      <c r="E1207"/>
    </row>
    <row r="1208" spans="1:5" x14ac:dyDescent="0.25">
      <c r="A1208" s="78">
        <v>1205</v>
      </c>
      <c r="B1208" s="137">
        <v>101.33793560606139</v>
      </c>
      <c r="C1208" s="141">
        <v>-1.375624205552709E-2</v>
      </c>
      <c r="D1208" s="136"/>
      <c r="E1208"/>
    </row>
    <row r="1209" spans="1:5" x14ac:dyDescent="0.25">
      <c r="A1209" s="78">
        <v>1206</v>
      </c>
      <c r="B1209" s="137">
        <v>101.3067748917756</v>
      </c>
      <c r="C1209" s="141">
        <v>-1.3756242055527329E-2</v>
      </c>
      <c r="D1209" s="136"/>
      <c r="E1209"/>
    </row>
    <row r="1210" spans="1:5" x14ac:dyDescent="0.25">
      <c r="A1210" s="78">
        <v>1207</v>
      </c>
      <c r="B1210" s="137">
        <v>101.2667316017322</v>
      </c>
      <c r="C1210" s="141">
        <v>-1.375624888427858E-2</v>
      </c>
      <c r="D1210" s="136"/>
      <c r="E1210"/>
    </row>
    <row r="1211" spans="1:5" x14ac:dyDescent="0.25">
      <c r="A1211" s="78">
        <v>1208</v>
      </c>
      <c r="B1211" s="137">
        <v>101.2667316017322</v>
      </c>
      <c r="C1211" s="141">
        <v>-1.375624888427858E-2</v>
      </c>
      <c r="D1211" s="136"/>
      <c r="E1211"/>
    </row>
    <row r="1212" spans="1:5" x14ac:dyDescent="0.25">
      <c r="A1212" s="78">
        <v>1209</v>
      </c>
      <c r="B1212" s="137">
        <v>101.2855357142858</v>
      </c>
      <c r="C1212" s="141">
        <v>-1.3756242055527329E-2</v>
      </c>
      <c r="D1212" s="136"/>
      <c r="E1212"/>
    </row>
    <row r="1213" spans="1:5" x14ac:dyDescent="0.25">
      <c r="A1213" s="78">
        <v>1210</v>
      </c>
      <c r="B1213" s="137">
        <v>101.31267857142851</v>
      </c>
      <c r="C1213" s="141">
        <v>-1.375624205552709E-2</v>
      </c>
      <c r="D1213" s="136"/>
      <c r="E1213"/>
    </row>
    <row r="1214" spans="1:5" x14ac:dyDescent="0.25">
      <c r="A1214" s="78">
        <v>1211</v>
      </c>
      <c r="B1214" s="137">
        <v>101.3306709956708</v>
      </c>
      <c r="C1214" s="141">
        <v>-1.3414809647313709E-2</v>
      </c>
      <c r="D1214" s="136"/>
      <c r="E1214"/>
    </row>
    <row r="1215" spans="1:5" x14ac:dyDescent="0.25">
      <c r="A1215" s="78">
        <v>1212</v>
      </c>
      <c r="B1215" s="137">
        <v>101.33942099567081</v>
      </c>
      <c r="C1215" s="141">
        <v>-8.8990359961392557E-3</v>
      </c>
      <c r="D1215" s="136"/>
      <c r="E1215"/>
    </row>
    <row r="1216" spans="1:5" x14ac:dyDescent="0.25">
      <c r="A1216" s="78">
        <v>1213</v>
      </c>
      <c r="B1216" s="137">
        <v>101.37067099567081</v>
      </c>
      <c r="C1216" s="141">
        <v>-5.8986735458759314E-3</v>
      </c>
      <c r="D1216" s="136"/>
      <c r="E1216"/>
    </row>
    <row r="1217" spans="1:5" x14ac:dyDescent="0.25">
      <c r="A1217" s="78">
        <v>1214</v>
      </c>
      <c r="B1217" s="137">
        <v>101.4151785714286</v>
      </c>
      <c r="C1217" s="141">
        <v>-5.8986735458759314E-3</v>
      </c>
      <c r="D1217" s="136"/>
      <c r="E1217"/>
    </row>
    <row r="1218" spans="1:5" x14ac:dyDescent="0.25">
      <c r="A1218" s="78">
        <v>1215</v>
      </c>
      <c r="B1218" s="137">
        <v>101.4061615983029</v>
      </c>
      <c r="C1218" s="141">
        <v>-4.6980972384771018E-3</v>
      </c>
      <c r="D1218" s="136"/>
      <c r="E1218"/>
    </row>
    <row r="1219" spans="1:5" x14ac:dyDescent="0.25">
      <c r="A1219" s="78">
        <v>1216</v>
      </c>
      <c r="B1219" s="137">
        <v>101.3838401697315</v>
      </c>
      <c r="C1219" s="141">
        <v>-4.6980972384771018E-3</v>
      </c>
      <c r="D1219" s="136"/>
      <c r="E1219"/>
    </row>
    <row r="1220" spans="1:5" x14ac:dyDescent="0.25">
      <c r="A1220" s="78">
        <v>1217</v>
      </c>
      <c r="B1220" s="137">
        <v>101.3749115983029</v>
      </c>
      <c r="C1220" s="141">
        <v>-4.6980972384771018E-3</v>
      </c>
      <c r="D1220" s="136"/>
      <c r="E1220"/>
    </row>
    <row r="1221" spans="1:5" x14ac:dyDescent="0.25">
      <c r="A1221" s="78">
        <v>1218</v>
      </c>
      <c r="B1221" s="137">
        <v>101.4375008840172</v>
      </c>
      <c r="C1221" s="141">
        <v>-4.6980972384771018E-3</v>
      </c>
      <c r="D1221" s="136"/>
      <c r="E1221"/>
    </row>
    <row r="1222" spans="1:5" x14ac:dyDescent="0.25">
      <c r="A1222" s="78">
        <v>1219</v>
      </c>
      <c r="B1222" s="137">
        <v>101.4598223125886</v>
      </c>
      <c r="C1222" s="141">
        <v>-4.391538042282238E-3</v>
      </c>
      <c r="D1222" s="136"/>
      <c r="E1222"/>
    </row>
    <row r="1223" spans="1:5" x14ac:dyDescent="0.25">
      <c r="A1223" s="78">
        <v>1220</v>
      </c>
      <c r="B1223" s="137">
        <v>101.4285723125886</v>
      </c>
      <c r="C1223" s="141">
        <v>2.588081530897342E-3</v>
      </c>
      <c r="D1223" s="136"/>
      <c r="E1223"/>
    </row>
    <row r="1224" spans="1:5" x14ac:dyDescent="0.25">
      <c r="A1224" s="78">
        <v>1221</v>
      </c>
      <c r="B1224" s="137">
        <v>101.38857231258859</v>
      </c>
      <c r="C1224" s="141">
        <v>2.5880815308986331E-3</v>
      </c>
      <c r="D1224" s="136"/>
      <c r="E1224"/>
    </row>
    <row r="1225" spans="1:5" x14ac:dyDescent="0.25">
      <c r="A1225" s="78">
        <v>1222</v>
      </c>
      <c r="B1225" s="137">
        <v>101.3752678571428</v>
      </c>
      <c r="C1225" s="141">
        <v>2.5880815308988859E-3</v>
      </c>
      <c r="D1225" s="136"/>
      <c r="E1225"/>
    </row>
    <row r="1226" spans="1:5" x14ac:dyDescent="0.25">
      <c r="A1226" s="78">
        <v>1223</v>
      </c>
      <c r="B1226" s="137">
        <v>101.3796870490619</v>
      </c>
      <c r="C1226" s="141">
        <v>7.0956009555656714E-3</v>
      </c>
      <c r="D1226" s="136"/>
      <c r="E1226"/>
    </row>
    <row r="1227" spans="1:5" x14ac:dyDescent="0.25">
      <c r="A1227" s="78">
        <v>1224</v>
      </c>
      <c r="B1227" s="137">
        <v>101.3305799062048</v>
      </c>
      <c r="C1227" s="141">
        <v>7.0956070656986343E-3</v>
      </c>
      <c r="D1227" s="136"/>
      <c r="E1227"/>
    </row>
    <row r="1228" spans="1:5" x14ac:dyDescent="0.25">
      <c r="A1228" s="78">
        <v>1225</v>
      </c>
      <c r="B1228" s="137">
        <v>100.9018740981239</v>
      </c>
      <c r="C1228" s="141">
        <v>2.3285940647362679E-2</v>
      </c>
      <c r="D1228" s="136"/>
      <c r="E1228"/>
    </row>
    <row r="1229" spans="1:5" x14ac:dyDescent="0.25">
      <c r="A1229" s="78">
        <v>1226</v>
      </c>
      <c r="B1229" s="137">
        <v>100.24557989727531</v>
      </c>
      <c r="C1229" s="141">
        <v>2.669244002862417E-2</v>
      </c>
      <c r="D1229" s="136"/>
      <c r="E1229"/>
    </row>
    <row r="1230" spans="1:5" x14ac:dyDescent="0.25">
      <c r="A1230" s="78">
        <v>1227</v>
      </c>
      <c r="B1230" s="137">
        <v>99.343794182989626</v>
      </c>
      <c r="C1230" s="141">
        <v>2.8594101609491669E-2</v>
      </c>
      <c r="D1230" s="136"/>
      <c r="E1230"/>
    </row>
    <row r="1231" spans="1:5" x14ac:dyDescent="0.25">
      <c r="A1231" s="78">
        <v>1228</v>
      </c>
      <c r="B1231" s="137">
        <v>98.147187040132522</v>
      </c>
      <c r="C1231" s="141">
        <v>2.859412663436478E-2</v>
      </c>
      <c r="D1231" s="136"/>
      <c r="E1231"/>
    </row>
    <row r="1232" spans="1:5" x14ac:dyDescent="0.25">
      <c r="A1232" s="78">
        <v>1229</v>
      </c>
      <c r="B1232" s="137">
        <v>96.63839375008908</v>
      </c>
      <c r="C1232" s="141">
        <v>2.859412663436478E-2</v>
      </c>
      <c r="D1232" s="136"/>
      <c r="E1232"/>
    </row>
    <row r="1233" spans="1:5" x14ac:dyDescent="0.25">
      <c r="A1233" s="78">
        <v>1230</v>
      </c>
      <c r="B1233" s="137">
        <v>94.830673692368848</v>
      </c>
      <c r="C1233" s="141">
        <v>2.859412663436478E-2</v>
      </c>
      <c r="D1233" s="136"/>
      <c r="E1233"/>
    </row>
    <row r="1234" spans="1:5" x14ac:dyDescent="0.25">
      <c r="A1234" s="78">
        <v>1231</v>
      </c>
      <c r="B1234" s="137">
        <v>92.745852263797431</v>
      </c>
      <c r="C1234" s="141">
        <v>2.859412663436478E-2</v>
      </c>
      <c r="D1234" s="136"/>
      <c r="E1234"/>
    </row>
    <row r="1235" spans="1:5" x14ac:dyDescent="0.25">
      <c r="A1235" s="78">
        <v>1232</v>
      </c>
      <c r="B1235" s="137">
        <v>90.696968786163993</v>
      </c>
      <c r="C1235" s="141">
        <v>3.2908893631143007E-2</v>
      </c>
      <c r="D1235" s="136"/>
      <c r="E1235"/>
    </row>
    <row r="1236" spans="1:5" x14ac:dyDescent="0.25">
      <c r="A1236" s="78">
        <v>1233</v>
      </c>
      <c r="B1236" s="137">
        <v>88.897905844155389</v>
      </c>
      <c r="C1236" s="141">
        <v>3.9225757268809468E-2</v>
      </c>
      <c r="D1236" s="136"/>
      <c r="E1236"/>
    </row>
    <row r="1237" spans="1:5" x14ac:dyDescent="0.25">
      <c r="A1237" s="78">
        <v>1234</v>
      </c>
      <c r="B1237" s="137">
        <v>87.629778138527954</v>
      </c>
      <c r="C1237" s="141">
        <v>3.9225757268809468E-2</v>
      </c>
      <c r="D1237" s="136"/>
      <c r="E1237"/>
    </row>
    <row r="1238" spans="1:5" x14ac:dyDescent="0.25">
      <c r="A1238" s="78">
        <v>1235</v>
      </c>
      <c r="B1238" s="137">
        <v>87.063349567099223</v>
      </c>
      <c r="C1238" s="141">
        <v>3.9225757268809468E-2</v>
      </c>
      <c r="D1238" s="136"/>
      <c r="E1238"/>
    </row>
    <row r="1239" spans="1:5" x14ac:dyDescent="0.25">
      <c r="A1239" s="78">
        <v>1236</v>
      </c>
      <c r="B1239" s="137">
        <v>87.20602633477607</v>
      </c>
      <c r="C1239" s="141">
        <v>3.9225757268809468E-2</v>
      </c>
      <c r="D1239" s="136"/>
      <c r="E1239"/>
    </row>
    <row r="1240" spans="1:5" x14ac:dyDescent="0.25">
      <c r="A1240" s="78">
        <v>1237</v>
      </c>
      <c r="B1240" s="137">
        <v>88.089319911947541</v>
      </c>
      <c r="C1240" s="141">
        <v>3.9225757268809468E-2</v>
      </c>
      <c r="D1240" s="136"/>
      <c r="E1240"/>
    </row>
    <row r="1241" spans="1:5" x14ac:dyDescent="0.25">
      <c r="A1241" s="78">
        <v>1238</v>
      </c>
      <c r="B1241" s="137">
        <v>89.66967705480468</v>
      </c>
      <c r="C1241" s="141">
        <v>3.9225757268809468E-2</v>
      </c>
      <c r="D1241" s="136"/>
      <c r="E1241"/>
    </row>
    <row r="1242" spans="1:5" x14ac:dyDescent="0.25">
      <c r="A1242" s="78">
        <v>1239</v>
      </c>
      <c r="B1242" s="137">
        <v>91.870573556262428</v>
      </c>
      <c r="C1242" s="141">
        <v>2.859412663436478E-2</v>
      </c>
      <c r="D1242" s="136"/>
      <c r="E1242"/>
    </row>
    <row r="1243" spans="1:5" x14ac:dyDescent="0.25">
      <c r="A1243" s="78">
        <v>1240</v>
      </c>
      <c r="B1243" s="137">
        <v>94.255037841976559</v>
      </c>
      <c r="C1243" s="141">
        <v>2.8594101609491669E-2</v>
      </c>
      <c r="D1243" s="136"/>
      <c r="E1243"/>
    </row>
    <row r="1244" spans="1:5" x14ac:dyDescent="0.25">
      <c r="A1244" s="78">
        <v>1241</v>
      </c>
      <c r="B1244" s="137">
        <v>96.447407971846275</v>
      </c>
      <c r="C1244" s="141">
        <v>2.100344545446348E-2</v>
      </c>
      <c r="D1244" s="136"/>
      <c r="E1244"/>
    </row>
    <row r="1245" spans="1:5" x14ac:dyDescent="0.25">
      <c r="A1245" s="78">
        <v>1242</v>
      </c>
      <c r="B1245" s="137">
        <v>98.241740583679089</v>
      </c>
      <c r="C1245" s="141">
        <v>9.5509418209687048E-3</v>
      </c>
      <c r="D1245" s="136"/>
      <c r="E1245"/>
    </row>
    <row r="1246" spans="1:5" x14ac:dyDescent="0.25">
      <c r="A1246" s="78">
        <v>1243</v>
      </c>
      <c r="B1246" s="137">
        <v>99.620807954702315</v>
      </c>
      <c r="C1246" s="141">
        <v>9.5509279370273731E-3</v>
      </c>
      <c r="D1246" s="136"/>
      <c r="E1246"/>
    </row>
    <row r="1247" spans="1:5" x14ac:dyDescent="0.25">
      <c r="A1247" s="78">
        <v>1244</v>
      </c>
      <c r="B1247" s="137">
        <v>100.54447595761791</v>
      </c>
      <c r="C1247" s="141">
        <v>9.5509279370273731E-3</v>
      </c>
      <c r="D1247" s="136"/>
      <c r="E1247"/>
    </row>
    <row r="1248" spans="1:5" x14ac:dyDescent="0.25">
      <c r="A1248" s="78">
        <v>1245</v>
      </c>
      <c r="B1248" s="137">
        <v>101.1027795290464</v>
      </c>
      <c r="C1248" s="141">
        <v>9.5509279370265925E-3</v>
      </c>
      <c r="D1248" s="136"/>
      <c r="E1248"/>
    </row>
    <row r="1249" spans="1:5" x14ac:dyDescent="0.25">
      <c r="A1249" s="78">
        <v>1246</v>
      </c>
      <c r="B1249" s="137">
        <v>101.31188302758881</v>
      </c>
      <c r="C1249" s="141">
        <v>6.6247724412670569E-3</v>
      </c>
      <c r="D1249" s="136"/>
      <c r="E1249"/>
    </row>
    <row r="1250" spans="1:5" x14ac:dyDescent="0.25">
      <c r="A1250" s="78">
        <v>1247</v>
      </c>
      <c r="B1250" s="137">
        <v>101.3554544561605</v>
      </c>
      <c r="C1250" s="141">
        <v>6.6247724412665339E-3</v>
      </c>
      <c r="D1250" s="136"/>
      <c r="E1250"/>
    </row>
    <row r="1251" spans="1:5" x14ac:dyDescent="0.25">
      <c r="A1251" s="78">
        <v>1248</v>
      </c>
      <c r="B1251" s="137">
        <v>101.33772988906099</v>
      </c>
      <c r="C1251" s="141">
        <v>6.6247724412665339E-3</v>
      </c>
      <c r="D1251" s="136"/>
      <c r="E1251"/>
    </row>
    <row r="1252" spans="1:5" x14ac:dyDescent="0.25">
      <c r="A1252" s="78">
        <v>1249</v>
      </c>
      <c r="B1252" s="137">
        <v>101.3461173349486</v>
      </c>
      <c r="C1252" s="141">
        <v>6.6247724412665339E-3</v>
      </c>
      <c r="D1252" s="136"/>
      <c r="E1252"/>
    </row>
    <row r="1253" spans="1:5" x14ac:dyDescent="0.25">
      <c r="A1253" s="78">
        <v>1250</v>
      </c>
      <c r="B1253" s="137">
        <v>101.27927940115509</v>
      </c>
      <c r="C1253" s="141">
        <v>6.6247724412665339E-3</v>
      </c>
      <c r="D1253" s="136"/>
      <c r="E1253"/>
    </row>
    <row r="1254" spans="1:5" x14ac:dyDescent="0.25">
      <c r="A1254" s="78">
        <v>1251</v>
      </c>
      <c r="B1254" s="137">
        <v>100.9583387445894</v>
      </c>
      <c r="C1254" s="141">
        <v>6.6247724412670569E-3</v>
      </c>
      <c r="D1254" s="136"/>
      <c r="E1254"/>
    </row>
    <row r="1255" spans="1:5" x14ac:dyDescent="0.25">
      <c r="A1255" s="78">
        <v>1252</v>
      </c>
      <c r="B1255" s="137">
        <v>100.3512436868693</v>
      </c>
      <c r="C1255" s="141">
        <v>6.6247724412670569E-3</v>
      </c>
      <c r="D1255" s="136"/>
      <c r="E1255"/>
    </row>
    <row r="1256" spans="1:5" x14ac:dyDescent="0.25">
      <c r="A1256" s="78">
        <v>1253</v>
      </c>
      <c r="B1256" s="137">
        <v>99.499416486291736</v>
      </c>
      <c r="C1256" s="141">
        <v>6.6247724412670569E-3</v>
      </c>
      <c r="D1256" s="136"/>
      <c r="E1256"/>
    </row>
    <row r="1257" spans="1:5" x14ac:dyDescent="0.25">
      <c r="A1257" s="78">
        <v>1254</v>
      </c>
      <c r="B1257" s="137">
        <v>98.406517857142816</v>
      </c>
      <c r="C1257" s="141">
        <v>6.6247724412665339E-3</v>
      </c>
      <c r="D1257" s="136"/>
      <c r="E1257"/>
    </row>
    <row r="1258" spans="1:5" x14ac:dyDescent="0.25">
      <c r="A1258" s="78">
        <v>1255</v>
      </c>
      <c r="B1258" s="137">
        <v>97.071428571428569</v>
      </c>
      <c r="C1258" s="141">
        <v>6.62477244126548E-3</v>
      </c>
      <c r="D1258" s="136"/>
      <c r="E1258"/>
    </row>
    <row r="1259" spans="1:5" x14ac:dyDescent="0.25">
      <c r="A1259" s="78">
        <v>1256</v>
      </c>
      <c r="B1259" s="137">
        <v>95.482726370851154</v>
      </c>
      <c r="C1259" s="141">
        <v>6.62477244126548E-3</v>
      </c>
      <c r="D1259" s="136"/>
      <c r="E1259"/>
    </row>
    <row r="1260" spans="1:5" x14ac:dyDescent="0.25">
      <c r="A1260" s="78">
        <v>1257</v>
      </c>
      <c r="B1260" s="137">
        <v>93.746434884559463</v>
      </c>
      <c r="C1260" s="141">
        <v>6.62477244126548E-3</v>
      </c>
      <c r="D1260" s="136"/>
      <c r="E1260"/>
    </row>
    <row r="1261" spans="1:5" x14ac:dyDescent="0.25">
      <c r="A1261" s="78">
        <v>1258</v>
      </c>
      <c r="B1261" s="137">
        <v>92.116654942279709</v>
      </c>
      <c r="C1261" s="141">
        <v>6.62477244126548E-3</v>
      </c>
      <c r="D1261" s="136"/>
      <c r="E1261"/>
    </row>
    <row r="1262" spans="1:5" x14ac:dyDescent="0.25">
      <c r="A1262" s="78">
        <v>1259</v>
      </c>
      <c r="B1262" s="137">
        <v>90.736874999999941</v>
      </c>
      <c r="C1262" s="141">
        <v>6.6247724412665339E-3</v>
      </c>
      <c r="D1262" s="136"/>
      <c r="E1262"/>
    </row>
    <row r="1263" spans="1:5" x14ac:dyDescent="0.25">
      <c r="A1263" s="78">
        <v>1260</v>
      </c>
      <c r="B1263" s="137">
        <v>89.562452200577326</v>
      </c>
      <c r="C1263" s="141">
        <v>6.6247724412665339E-3</v>
      </c>
      <c r="D1263" s="136"/>
      <c r="E1263"/>
    </row>
    <row r="1264" spans="1:5" x14ac:dyDescent="0.25">
      <c r="A1264" s="78">
        <v>1261</v>
      </c>
      <c r="B1264" s="137">
        <v>88.629100829726127</v>
      </c>
      <c r="C1264" s="141">
        <v>6.62477244126548E-3</v>
      </c>
      <c r="D1264" s="136"/>
      <c r="E1264"/>
    </row>
    <row r="1265" spans="1:5" x14ac:dyDescent="0.25">
      <c r="A1265" s="78">
        <v>1262</v>
      </c>
      <c r="B1265" s="137">
        <v>87.968474945708948</v>
      </c>
      <c r="C1265" s="141">
        <v>6.62477244126548E-3</v>
      </c>
      <c r="D1265" s="136"/>
      <c r="E1265"/>
    </row>
    <row r="1266" spans="1:5" x14ac:dyDescent="0.25">
      <c r="A1266" s="78">
        <v>1263</v>
      </c>
      <c r="B1266" s="137">
        <v>87.539679860843236</v>
      </c>
      <c r="C1266" s="141">
        <v>6.6247724412665339E-3</v>
      </c>
      <c r="D1266" s="136"/>
      <c r="E1266"/>
    </row>
    <row r="1267" spans="1:5" x14ac:dyDescent="0.25">
      <c r="A1267" s="78">
        <v>1264</v>
      </c>
      <c r="B1267" s="137">
        <v>87.464463410626124</v>
      </c>
      <c r="C1267" s="141">
        <v>6.6247724412670569E-3</v>
      </c>
      <c r="D1267" s="136"/>
      <c r="E1267"/>
    </row>
    <row r="1268" spans="1:5" x14ac:dyDescent="0.25">
      <c r="A1268" s="78">
        <v>1265</v>
      </c>
      <c r="B1268" s="137">
        <v>87.69249997157057</v>
      </c>
      <c r="C1268" s="141">
        <v>6.6247724412670569E-3</v>
      </c>
      <c r="D1268" s="136"/>
      <c r="E1268"/>
    </row>
    <row r="1269" spans="1:5" x14ac:dyDescent="0.25">
      <c r="A1269" s="78">
        <v>1266</v>
      </c>
      <c r="B1269" s="137">
        <v>88.027685831628787</v>
      </c>
      <c r="C1269" s="141">
        <v>6.6247724412675782E-3</v>
      </c>
      <c r="D1269" s="136"/>
      <c r="E1269"/>
    </row>
    <row r="1270" spans="1:5" x14ac:dyDescent="0.25">
      <c r="A1270" s="78">
        <v>1267</v>
      </c>
      <c r="B1270" s="137">
        <v>88.388928542999139</v>
      </c>
      <c r="C1270" s="141">
        <v>9.5543453600302752E-3</v>
      </c>
      <c r="D1270" s="136"/>
      <c r="E1270"/>
    </row>
    <row r="1271" spans="1:5" x14ac:dyDescent="0.25">
      <c r="A1271" s="78">
        <v>1268</v>
      </c>
      <c r="B1271" s="137">
        <v>88.715084005183954</v>
      </c>
      <c r="C1271" s="141">
        <v>9.5543453600313265E-3</v>
      </c>
      <c r="D1271" s="136"/>
      <c r="E1271"/>
    </row>
    <row r="1272" spans="1:5" x14ac:dyDescent="0.25">
      <c r="A1272" s="78">
        <v>1269</v>
      </c>
      <c r="B1272" s="137">
        <v>88.943080019071246</v>
      </c>
      <c r="C1272" s="141">
        <v>9.5543514148282837E-3</v>
      </c>
      <c r="D1272" s="136"/>
      <c r="E1272"/>
    </row>
    <row r="1273" spans="1:5" x14ac:dyDescent="0.25">
      <c r="A1273" s="78">
        <v>1270</v>
      </c>
      <c r="B1273" s="137">
        <v>89.095227376664269</v>
      </c>
      <c r="C1273" s="141">
        <v>9.5543514148282837E-3</v>
      </c>
      <c r="D1273" s="136"/>
      <c r="E1273"/>
    </row>
    <row r="1274" spans="1:5" x14ac:dyDescent="0.25">
      <c r="A1274" s="78">
        <v>1271</v>
      </c>
      <c r="B1274" s="137">
        <v>89.049543681108915</v>
      </c>
      <c r="C1274" s="141">
        <v>1.088409411002577E-2</v>
      </c>
      <c r="D1274" s="136"/>
      <c r="E1274"/>
    </row>
    <row r="1275" spans="1:5" x14ac:dyDescent="0.25">
      <c r="A1275" s="78">
        <v>1272</v>
      </c>
      <c r="B1275" s="137">
        <v>88.795352719009699</v>
      </c>
      <c r="C1275" s="141">
        <v>1.088409411002577E-2</v>
      </c>
      <c r="D1275" s="136"/>
      <c r="E1275"/>
    </row>
    <row r="1276" spans="1:5" x14ac:dyDescent="0.25">
      <c r="A1276" s="78">
        <v>1273</v>
      </c>
      <c r="B1276" s="137">
        <v>88.647666858951453</v>
      </c>
      <c r="C1276" s="141">
        <v>1.088409411002577E-2</v>
      </c>
      <c r="D1276" s="136"/>
      <c r="E1276"/>
    </row>
    <row r="1277" spans="1:5" x14ac:dyDescent="0.25">
      <c r="A1277" s="78">
        <v>1274</v>
      </c>
      <c r="B1277" s="137">
        <v>88.921081581983302</v>
      </c>
      <c r="C1277" s="141">
        <v>5.3894548411222241E-3</v>
      </c>
      <c r="D1277" s="136"/>
      <c r="E1277"/>
    </row>
    <row r="1278" spans="1:5" x14ac:dyDescent="0.25">
      <c r="A1278" s="78">
        <v>1275</v>
      </c>
      <c r="B1278" s="137">
        <v>89.653326265570996</v>
      </c>
      <c r="C1278" s="141">
        <v>0</v>
      </c>
      <c r="D1278" s="136"/>
      <c r="E1278"/>
    </row>
    <row r="1279" spans="1:5" x14ac:dyDescent="0.25">
      <c r="A1279" s="78">
        <v>1276</v>
      </c>
      <c r="B1279" s="137">
        <v>90.840111015474534</v>
      </c>
      <c r="C1279" s="141">
        <v>0</v>
      </c>
      <c r="D1279" s="136"/>
      <c r="E1279"/>
    </row>
    <row r="1280" spans="1:5" x14ac:dyDescent="0.25">
      <c r="A1280" s="78">
        <v>1277</v>
      </c>
      <c r="B1280" s="137">
        <v>92.415598028461545</v>
      </c>
      <c r="C1280" s="141">
        <v>4.3288863730663388E-3</v>
      </c>
      <c r="D1280" s="136"/>
      <c r="E1280"/>
    </row>
    <row r="1281" spans="1:5" x14ac:dyDescent="0.25">
      <c r="A1281" s="78">
        <v>1278</v>
      </c>
      <c r="B1281" s="137">
        <v>94.281196834948531</v>
      </c>
      <c r="C1281" s="141">
        <v>4.3288863730665036E-3</v>
      </c>
      <c r="D1281" s="136"/>
      <c r="E1281"/>
    </row>
    <row r="1282" spans="1:5" x14ac:dyDescent="0.25">
      <c r="A1282" s="78">
        <v>1279</v>
      </c>
      <c r="B1282" s="137">
        <v>96.26820982196152</v>
      </c>
      <c r="C1282" s="141">
        <v>4.3288863730665036E-3</v>
      </c>
      <c r="D1282" s="136"/>
      <c r="E1282"/>
    </row>
    <row r="1283" spans="1:5" x14ac:dyDescent="0.25">
      <c r="A1283" s="78">
        <v>1280</v>
      </c>
      <c r="B1283" s="137">
        <v>98.089638393390103</v>
      </c>
      <c r="C1283" s="141">
        <v>4.3288863730663388E-3</v>
      </c>
      <c r="D1283" s="136"/>
      <c r="E1283"/>
    </row>
    <row r="1284" spans="1:5" x14ac:dyDescent="0.25">
      <c r="A1284" s="78">
        <v>1281</v>
      </c>
      <c r="B1284" s="137">
        <v>99.499623816130793</v>
      </c>
      <c r="C1284" s="141">
        <v>4.3288863730665036E-3</v>
      </c>
      <c r="D1284" s="136"/>
      <c r="E1284"/>
    </row>
    <row r="1285" spans="1:5" x14ac:dyDescent="0.25">
      <c r="A1285" s="78">
        <v>1282</v>
      </c>
      <c r="B1285" s="137">
        <v>100.4769379560726</v>
      </c>
      <c r="C1285" s="141">
        <v>1.088409411002577E-2</v>
      </c>
      <c r="D1285" s="136"/>
      <c r="E1285"/>
    </row>
    <row r="1286" spans="1:5" x14ac:dyDescent="0.25">
      <c r="A1286" s="78">
        <v>1283</v>
      </c>
      <c r="B1286" s="137">
        <v>101.06135450487049</v>
      </c>
      <c r="C1286" s="141">
        <v>1.088409411002577E-2</v>
      </c>
      <c r="D1286" s="136"/>
      <c r="E1286"/>
    </row>
    <row r="1287" spans="1:5" x14ac:dyDescent="0.25">
      <c r="A1287" s="78">
        <v>1284</v>
      </c>
      <c r="B1287" s="137">
        <v>101.3251532061692</v>
      </c>
      <c r="C1287" s="141">
        <v>4.3288863730665036E-3</v>
      </c>
      <c r="D1287" s="136"/>
      <c r="E1287"/>
    </row>
    <row r="1288" spans="1:5" x14ac:dyDescent="0.25">
      <c r="A1288" s="78">
        <v>1285</v>
      </c>
      <c r="B1288" s="137">
        <v>101.379155844156</v>
      </c>
      <c r="C1288" s="141">
        <v>4.3288863730663388E-3</v>
      </c>
      <c r="D1288" s="136"/>
      <c r="E1288"/>
    </row>
    <row r="1289" spans="1:5" x14ac:dyDescent="0.25">
      <c r="A1289" s="78">
        <v>1286</v>
      </c>
      <c r="B1289" s="137">
        <v>101.379114431487</v>
      </c>
      <c r="C1289" s="141">
        <v>4.3288863730651956E-3</v>
      </c>
      <c r="D1289" s="136"/>
      <c r="E1289"/>
    </row>
    <row r="1290" spans="1:5" x14ac:dyDescent="0.25">
      <c r="A1290" s="78">
        <v>1287</v>
      </c>
      <c r="B1290" s="137">
        <v>101.3612572886299</v>
      </c>
      <c r="C1290" s="141">
        <v>4.3288824197738789E-3</v>
      </c>
      <c r="D1290" s="136"/>
      <c r="E1290"/>
    </row>
    <row r="1291" spans="1:5" x14ac:dyDescent="0.25">
      <c r="A1291" s="78">
        <v>1288</v>
      </c>
      <c r="B1291" s="137">
        <v>101.3206728730454</v>
      </c>
      <c r="C1291" s="141">
        <v>-1.431102784791497E-3</v>
      </c>
      <c r="D1291" s="136"/>
      <c r="E1291"/>
    </row>
    <row r="1292" spans="1:5" x14ac:dyDescent="0.25">
      <c r="A1292" s="78">
        <v>1289</v>
      </c>
      <c r="B1292" s="137">
        <v>101.2979456003182</v>
      </c>
      <c r="C1292" s="141">
        <v>-1.4311027847926259E-3</v>
      </c>
      <c r="D1292" s="136"/>
      <c r="E1292"/>
    </row>
    <row r="1293" spans="1:5" x14ac:dyDescent="0.25">
      <c r="A1293" s="78">
        <v>1290</v>
      </c>
      <c r="B1293" s="137">
        <v>101.3075884574608</v>
      </c>
      <c r="C1293" s="141">
        <v>-1.4311027847926259E-3</v>
      </c>
      <c r="D1293" s="136"/>
      <c r="E1293"/>
    </row>
    <row r="1294" spans="1:5" x14ac:dyDescent="0.25">
      <c r="A1294" s="78">
        <v>1291</v>
      </c>
      <c r="B1294" s="137">
        <v>101.338432613305</v>
      </c>
      <c r="C1294" s="141">
        <v>-1.431102784793631E-3</v>
      </c>
      <c r="D1294" s="136"/>
      <c r="E1294"/>
    </row>
    <row r="1295" spans="1:5" x14ac:dyDescent="0.25">
      <c r="A1295" s="78">
        <v>1292</v>
      </c>
      <c r="B1295" s="137">
        <v>101.3522313146037</v>
      </c>
      <c r="C1295" s="141">
        <v>-1.431102784793631E-3</v>
      </c>
      <c r="D1295" s="136"/>
      <c r="E1295"/>
    </row>
    <row r="1296" spans="1:5" x14ac:dyDescent="0.25">
      <c r="A1296" s="78">
        <v>1293</v>
      </c>
      <c r="B1296" s="137">
        <v>101.3563311688312</v>
      </c>
      <c r="C1296" s="141">
        <v>-1.4311027847926259E-3</v>
      </c>
      <c r="D1296" s="136"/>
      <c r="E1296"/>
    </row>
    <row r="1297" spans="1:5" x14ac:dyDescent="0.25">
      <c r="A1297" s="78">
        <v>1294</v>
      </c>
      <c r="B1297" s="137">
        <v>101.3695887445889</v>
      </c>
      <c r="C1297" s="141">
        <v>-1.431102784791497E-3</v>
      </c>
      <c r="D1297" s="136"/>
      <c r="E1297"/>
    </row>
    <row r="1298" spans="1:5" x14ac:dyDescent="0.25">
      <c r="A1298" s="78">
        <v>1295</v>
      </c>
      <c r="B1298" s="137">
        <v>101.4004329004331</v>
      </c>
      <c r="C1298" s="141">
        <v>-1.431102784791497E-3</v>
      </c>
      <c r="D1298" s="136"/>
      <c r="E1298"/>
    </row>
    <row r="1299" spans="1:5" x14ac:dyDescent="0.25">
      <c r="A1299" s="78">
        <v>1296</v>
      </c>
      <c r="B1299" s="137">
        <v>101.4134199134201</v>
      </c>
      <c r="C1299" s="141">
        <v>-1.431102784791497E-3</v>
      </c>
      <c r="D1299" s="136"/>
      <c r="E1299"/>
    </row>
    <row r="1300" spans="1:5" x14ac:dyDescent="0.25">
      <c r="A1300" s="78">
        <v>1297</v>
      </c>
      <c r="B1300" s="137">
        <v>101.4174783549785</v>
      </c>
      <c r="C1300" s="141">
        <v>9.6575908607302496E-4</v>
      </c>
      <c r="D1300" s="136"/>
      <c r="E1300"/>
    </row>
    <row r="1301" spans="1:5" x14ac:dyDescent="0.25">
      <c r="A1301" s="78">
        <v>1298</v>
      </c>
      <c r="B1301" s="137">
        <v>101.43595430971691</v>
      </c>
      <c r="C1301" s="141">
        <v>9.6575908607302496E-4</v>
      </c>
      <c r="D1301" s="136"/>
      <c r="E1301"/>
    </row>
    <row r="1302" spans="1:5" x14ac:dyDescent="0.25">
      <c r="A1302" s="78">
        <v>1299</v>
      </c>
      <c r="B1302" s="137">
        <v>101.4814088551714</v>
      </c>
      <c r="C1302" s="141">
        <v>9.6575908607302496E-4</v>
      </c>
      <c r="D1302" s="136"/>
      <c r="E1302"/>
    </row>
    <row r="1303" spans="1:5" x14ac:dyDescent="0.25">
      <c r="A1303" s="78">
        <v>1300</v>
      </c>
      <c r="B1303" s="137">
        <v>101.48222054348309</v>
      </c>
      <c r="C1303" s="141">
        <v>9.6575908607302496E-4</v>
      </c>
      <c r="D1303" s="136"/>
      <c r="E1303"/>
    </row>
    <row r="1304" spans="1:5" x14ac:dyDescent="0.25">
      <c r="A1304" s="78">
        <v>1301</v>
      </c>
      <c r="B1304" s="137">
        <v>101.4202616690241</v>
      </c>
      <c r="C1304" s="141">
        <v>9.6575908607302496E-4</v>
      </c>
      <c r="D1304" s="136"/>
      <c r="E1304"/>
    </row>
    <row r="1305" spans="1:5" x14ac:dyDescent="0.25">
      <c r="A1305" s="78">
        <v>1302</v>
      </c>
      <c r="B1305" s="137">
        <v>101.3991577729202</v>
      </c>
      <c r="C1305" s="141">
        <v>9.6575908607302496E-4</v>
      </c>
      <c r="D1305" s="136"/>
      <c r="E1305"/>
    </row>
    <row r="1306" spans="1:5" x14ac:dyDescent="0.25">
      <c r="A1306" s="78">
        <v>1303</v>
      </c>
      <c r="B1306" s="137">
        <v>101.417826604089</v>
      </c>
      <c r="C1306" s="141">
        <v>9.6575908607302496E-4</v>
      </c>
      <c r="D1306" s="136"/>
      <c r="E1306"/>
    </row>
    <row r="1307" spans="1:5" x14ac:dyDescent="0.25">
      <c r="A1307" s="78">
        <v>1304</v>
      </c>
      <c r="B1307" s="137">
        <v>101.417826604089</v>
      </c>
      <c r="C1307" s="141">
        <v>3.7332445280000939E-3</v>
      </c>
      <c r="D1307" s="136"/>
      <c r="E1307"/>
    </row>
    <row r="1308" spans="1:5" x14ac:dyDescent="0.25">
      <c r="A1308" s="78">
        <v>1305</v>
      </c>
      <c r="B1308" s="137">
        <v>101.3685064935065</v>
      </c>
      <c r="C1308" s="141">
        <v>3.7332478054391809E-3</v>
      </c>
      <c r="D1308" s="136"/>
      <c r="E1308"/>
    </row>
    <row r="1309" spans="1:5" x14ac:dyDescent="0.25">
      <c r="A1309" s="78">
        <v>1306</v>
      </c>
      <c r="B1309" s="137">
        <v>101.3011363636364</v>
      </c>
      <c r="C1309" s="141">
        <v>4.1383102465805451E-3</v>
      </c>
      <c r="D1309" s="136"/>
      <c r="E1309"/>
    </row>
    <row r="1310" spans="1:5" x14ac:dyDescent="0.25">
      <c r="A1310" s="78">
        <v>1307</v>
      </c>
      <c r="B1310" s="137">
        <v>101.2872962496686</v>
      </c>
      <c r="C1310" s="141">
        <v>4.1383102465805451E-3</v>
      </c>
      <c r="D1310" s="136"/>
      <c r="E1310"/>
    </row>
    <row r="1311" spans="1:5" x14ac:dyDescent="0.25">
      <c r="A1311" s="78">
        <v>1308</v>
      </c>
      <c r="B1311" s="137">
        <v>101.31732871720109</v>
      </c>
      <c r="C1311" s="141">
        <v>4.5719762752326597E-3</v>
      </c>
      <c r="D1311" s="136"/>
      <c r="E1311"/>
    </row>
    <row r="1312" spans="1:5" x14ac:dyDescent="0.25">
      <c r="A1312" s="78">
        <v>1309</v>
      </c>
      <c r="B1312" s="137">
        <v>101.32219884707121</v>
      </c>
      <c r="C1312" s="141">
        <v>5.527735276634041E-3</v>
      </c>
      <c r="D1312" s="136"/>
      <c r="E1312"/>
    </row>
    <row r="1313" spans="1:5" x14ac:dyDescent="0.25">
      <c r="A1313" s="78">
        <v>1310</v>
      </c>
      <c r="B1313" s="137">
        <v>101.2994715743439</v>
      </c>
      <c r="C1313" s="141">
        <v>5.5277567537358203E-3</v>
      </c>
      <c r="D1313" s="136"/>
      <c r="E1313"/>
    </row>
    <row r="1314" spans="1:5" x14ac:dyDescent="0.25">
      <c r="A1314" s="78">
        <v>1311</v>
      </c>
      <c r="B1314" s="137">
        <v>101.2824261197985</v>
      </c>
      <c r="C1314" s="141">
        <v>6.3994041969218174E-3</v>
      </c>
      <c r="D1314" s="136"/>
      <c r="E1314"/>
    </row>
    <row r="1315" spans="1:5" x14ac:dyDescent="0.25">
      <c r="A1315" s="78">
        <v>1312</v>
      </c>
      <c r="B1315" s="137">
        <v>101.2808027431751</v>
      </c>
      <c r="C1315" s="141">
        <v>6.3994041969218174E-3</v>
      </c>
      <c r="D1315" s="136"/>
      <c r="E1315"/>
    </row>
    <row r="1316" spans="1:5" x14ac:dyDescent="0.25">
      <c r="A1316" s="78">
        <v>1313</v>
      </c>
      <c r="B1316" s="137">
        <v>101.3067767691491</v>
      </c>
      <c r="C1316" s="141">
        <v>6.3994041969218174E-3</v>
      </c>
      <c r="D1316" s="136"/>
      <c r="E1316"/>
    </row>
    <row r="1317" spans="1:5" x14ac:dyDescent="0.25">
      <c r="A1317" s="78">
        <v>1314</v>
      </c>
      <c r="B1317" s="137">
        <v>101.30996554465921</v>
      </c>
      <c r="C1317" s="141">
        <v>6.3994041969218174E-3</v>
      </c>
      <c r="D1317" s="136"/>
      <c r="E1317"/>
    </row>
    <row r="1318" spans="1:5" x14ac:dyDescent="0.25">
      <c r="A1318" s="78">
        <v>1315</v>
      </c>
      <c r="B1318" s="137">
        <v>101.3408097005034</v>
      </c>
      <c r="C1318" s="141">
        <v>6.3994041969218174E-3</v>
      </c>
      <c r="D1318" s="136"/>
      <c r="E1318"/>
    </row>
    <row r="1319" spans="1:5" x14ac:dyDescent="0.25">
      <c r="A1319" s="78">
        <v>1316</v>
      </c>
      <c r="B1319" s="137">
        <v>101.4055956798299</v>
      </c>
      <c r="C1319" s="141">
        <v>6.3994041969218174E-3</v>
      </c>
      <c r="D1319" s="136"/>
      <c r="E1319"/>
    </row>
    <row r="1320" spans="1:5" x14ac:dyDescent="0.25">
      <c r="A1320" s="78">
        <v>1317</v>
      </c>
      <c r="B1320" s="137">
        <v>101.405545984627</v>
      </c>
      <c r="C1320" s="141">
        <v>6.3994041969240656E-3</v>
      </c>
      <c r="D1320" s="136"/>
      <c r="E1320"/>
    </row>
    <row r="1321" spans="1:5" x14ac:dyDescent="0.25">
      <c r="A1321" s="78">
        <v>1318</v>
      </c>
      <c r="B1321" s="137">
        <v>101.4006758547569</v>
      </c>
      <c r="C1321" s="141">
        <v>6.3994041969240656E-3</v>
      </c>
      <c r="D1321" s="136"/>
      <c r="E1321"/>
    </row>
    <row r="1322" spans="1:5" x14ac:dyDescent="0.25">
      <c r="A1322" s="78">
        <v>1319</v>
      </c>
      <c r="B1322" s="137">
        <v>101.3974291015101</v>
      </c>
      <c r="C1322" s="141">
        <v>6.3994041969218174E-3</v>
      </c>
      <c r="D1322" s="136"/>
      <c r="E1322"/>
    </row>
    <row r="1323" spans="1:5" x14ac:dyDescent="0.25">
      <c r="A1323" s="78">
        <v>1320</v>
      </c>
      <c r="B1323" s="137">
        <v>101.38976123745969</v>
      </c>
      <c r="C1323" s="141">
        <v>3.7332478054391809E-3</v>
      </c>
      <c r="D1323" s="136"/>
      <c r="E1323"/>
    </row>
    <row r="1324" spans="1:5" x14ac:dyDescent="0.25">
      <c r="A1324" s="78">
        <v>1321</v>
      </c>
      <c r="B1324" s="137">
        <v>101.37700613541919</v>
      </c>
      <c r="C1324" s="141">
        <v>3.7332478054391809E-3</v>
      </c>
      <c r="D1324" s="136"/>
      <c r="E1324"/>
    </row>
    <row r="1325" spans="1:5" x14ac:dyDescent="0.25">
      <c r="A1325" s="78">
        <v>1322</v>
      </c>
      <c r="B1325" s="137">
        <v>101.3600508684641</v>
      </c>
      <c r="C1325" s="141">
        <v>-3.790881982397809E-4</v>
      </c>
      <c r="D1325" s="136"/>
      <c r="E1325"/>
    </row>
    <row r="1326" spans="1:5" x14ac:dyDescent="0.25">
      <c r="A1326" s="78">
        <v>1323</v>
      </c>
      <c r="B1326" s="137">
        <v>101.2897210579688</v>
      </c>
      <c r="C1326" s="141">
        <v>-3.790881982397809E-4</v>
      </c>
      <c r="D1326" s="136"/>
      <c r="E1326"/>
    </row>
    <row r="1327" spans="1:5" x14ac:dyDescent="0.25">
      <c r="A1327" s="78">
        <v>1324</v>
      </c>
      <c r="B1327" s="137">
        <v>101.30446231161341</v>
      </c>
      <c r="C1327" s="141">
        <v>-3.790881982397809E-4</v>
      </c>
      <c r="D1327" s="136"/>
      <c r="E1327"/>
    </row>
    <row r="1328" spans="1:5" x14ac:dyDescent="0.25">
      <c r="A1328" s="78">
        <v>1325</v>
      </c>
      <c r="B1328" s="137">
        <v>101.3223194544705</v>
      </c>
      <c r="C1328" s="141">
        <v>-3.790881982397809E-4</v>
      </c>
      <c r="D1328" s="136"/>
      <c r="E1328"/>
    </row>
    <row r="1329" spans="1:5" x14ac:dyDescent="0.25">
      <c r="A1329" s="78">
        <v>1326</v>
      </c>
      <c r="B1329" s="137">
        <v>101.3223194544705</v>
      </c>
      <c r="C1329" s="141">
        <v>-3.790881982397809E-4</v>
      </c>
      <c r="D1329" s="136"/>
      <c r="E1329"/>
    </row>
    <row r="1330" spans="1:5" x14ac:dyDescent="0.25">
      <c r="A1330" s="78">
        <v>1327</v>
      </c>
      <c r="B1330" s="137">
        <v>101.3289050674382</v>
      </c>
      <c r="C1330" s="141">
        <v>-3.790881982397809E-4</v>
      </c>
      <c r="D1330" s="136"/>
      <c r="E1330"/>
    </row>
    <row r="1331" spans="1:5" x14ac:dyDescent="0.25">
      <c r="A1331" s="78">
        <v>1328</v>
      </c>
      <c r="B1331" s="137">
        <v>101.3475315656566</v>
      </c>
      <c r="C1331" s="141">
        <v>6.6429239083389824E-3</v>
      </c>
      <c r="D1331" s="136"/>
      <c r="E1331"/>
    </row>
    <row r="1332" spans="1:5" x14ac:dyDescent="0.25">
      <c r="A1332" s="78">
        <v>1329</v>
      </c>
      <c r="B1332" s="137">
        <v>101.3562797619044</v>
      </c>
      <c r="C1332" s="141">
        <v>6.6429239083389824E-3</v>
      </c>
      <c r="D1332" s="136"/>
      <c r="E1332"/>
    </row>
    <row r="1333" spans="1:5" x14ac:dyDescent="0.25">
      <c r="A1333" s="78">
        <v>1330</v>
      </c>
      <c r="B1333" s="137">
        <v>101.36494047619</v>
      </c>
      <c r="C1333" s="141">
        <v>6.6429239083389824E-3</v>
      </c>
      <c r="D1333" s="136"/>
      <c r="E1333"/>
    </row>
    <row r="1334" spans="1:5" x14ac:dyDescent="0.25">
      <c r="A1334" s="78">
        <v>1331</v>
      </c>
      <c r="B1334" s="137">
        <v>101.364047619047</v>
      </c>
      <c r="C1334" s="141">
        <v>6.6429273245943764E-3</v>
      </c>
      <c r="D1334" s="136"/>
      <c r="E1334"/>
    </row>
    <row r="1335" spans="1:5" x14ac:dyDescent="0.25">
      <c r="A1335" s="78">
        <v>1332</v>
      </c>
      <c r="B1335" s="137">
        <v>101.3679761904755</v>
      </c>
      <c r="C1335" s="141">
        <v>6.6846751862338159E-3</v>
      </c>
      <c r="D1335" s="136"/>
      <c r="E1335"/>
    </row>
    <row r="1336" spans="1:5" x14ac:dyDescent="0.25">
      <c r="A1336" s="78">
        <v>1333</v>
      </c>
      <c r="B1336" s="137">
        <v>101.3986904761897</v>
      </c>
      <c r="C1336" s="141">
        <v>6.6846751862338159E-3</v>
      </c>
      <c r="D1336" s="136"/>
      <c r="E1336"/>
    </row>
    <row r="1337" spans="1:5" x14ac:dyDescent="0.25">
      <c r="A1337" s="78">
        <v>1334</v>
      </c>
      <c r="B1337" s="137">
        <v>101.3996428571425</v>
      </c>
      <c r="C1337" s="141">
        <v>6.6846751862338159E-3</v>
      </c>
      <c r="D1337" s="136"/>
      <c r="E1337"/>
    </row>
    <row r="1338" spans="1:5" x14ac:dyDescent="0.25">
      <c r="A1338" s="78">
        <v>1335</v>
      </c>
      <c r="B1338" s="137">
        <v>101.4175396825392</v>
      </c>
      <c r="C1338" s="141">
        <v>6.6846751862338159E-3</v>
      </c>
      <c r="D1338" s="136"/>
      <c r="E1338"/>
    </row>
    <row r="1339" spans="1:5" x14ac:dyDescent="0.25">
      <c r="A1339" s="78">
        <v>1336</v>
      </c>
      <c r="B1339" s="137">
        <v>101.41464285714279</v>
      </c>
      <c r="C1339" s="141">
        <v>6.6846751862338159E-3</v>
      </c>
      <c r="D1339" s="136"/>
      <c r="E1339"/>
    </row>
    <row r="1340" spans="1:5" x14ac:dyDescent="0.25">
      <c r="A1340" s="78">
        <v>1337</v>
      </c>
      <c r="B1340" s="137">
        <v>101.3900000000002</v>
      </c>
      <c r="C1340" s="141">
        <v>6.6846751862338159E-3</v>
      </c>
      <c r="D1340" s="136"/>
      <c r="E1340"/>
    </row>
    <row r="1341" spans="1:5" x14ac:dyDescent="0.25">
      <c r="A1341" s="78">
        <v>1338</v>
      </c>
      <c r="B1341" s="137">
        <v>101.3492352092355</v>
      </c>
      <c r="C1341" s="141">
        <v>6.6846751862338159E-3</v>
      </c>
      <c r="D1341" s="136"/>
      <c r="E1341"/>
    </row>
    <row r="1342" spans="1:5" x14ac:dyDescent="0.25">
      <c r="A1342" s="78">
        <v>1339</v>
      </c>
      <c r="B1342" s="137">
        <v>101.3106637806643</v>
      </c>
      <c r="C1342" s="141">
        <v>6.6846751862338159E-3</v>
      </c>
      <c r="D1342" s="136"/>
      <c r="E1342"/>
    </row>
    <row r="1343" spans="1:5" x14ac:dyDescent="0.25">
      <c r="A1343" s="78">
        <v>1340</v>
      </c>
      <c r="B1343" s="137">
        <v>101.2799494949501</v>
      </c>
      <c r="C1343" s="141">
        <v>6.6846751862338159E-3</v>
      </c>
      <c r="D1343" s="136"/>
      <c r="E1343"/>
    </row>
    <row r="1344" spans="1:5" x14ac:dyDescent="0.25">
      <c r="A1344" s="78">
        <v>1341</v>
      </c>
      <c r="B1344" s="137">
        <v>101.2760209235216</v>
      </c>
      <c r="C1344" s="141">
        <v>6.6846751862338159E-3</v>
      </c>
      <c r="D1344" s="136"/>
      <c r="E1344"/>
    </row>
    <row r="1345" spans="1:5" x14ac:dyDescent="0.25">
      <c r="A1345" s="78">
        <v>1342</v>
      </c>
      <c r="B1345" s="137">
        <v>101.25316378066439</v>
      </c>
      <c r="C1345" s="141">
        <v>6.6846751862338159E-3</v>
      </c>
      <c r="D1345" s="136"/>
      <c r="E1345"/>
    </row>
    <row r="1346" spans="1:5" x14ac:dyDescent="0.25">
      <c r="A1346" s="78">
        <v>1343</v>
      </c>
      <c r="B1346" s="137">
        <v>101.2622709235214</v>
      </c>
      <c r="C1346" s="141">
        <v>6.6846751862338159E-3</v>
      </c>
      <c r="D1346" s="136"/>
      <c r="E1346"/>
    </row>
    <row r="1347" spans="1:5" x14ac:dyDescent="0.25">
      <c r="A1347" s="78">
        <v>1344</v>
      </c>
      <c r="B1347" s="137">
        <v>101.3208457861586</v>
      </c>
      <c r="C1347" s="141">
        <v>2.254202573518813E-3</v>
      </c>
      <c r="D1347" s="136"/>
      <c r="E1347"/>
    </row>
    <row r="1348" spans="1:5" x14ac:dyDescent="0.25">
      <c r="A1348" s="78">
        <v>1345</v>
      </c>
      <c r="B1348" s="137">
        <v>101.35656007187291</v>
      </c>
      <c r="C1348" s="141">
        <v>2.2542025735186018E-3</v>
      </c>
      <c r="D1348" s="136"/>
      <c r="E1348"/>
    </row>
    <row r="1349" spans="1:5" x14ac:dyDescent="0.25">
      <c r="A1349" s="78">
        <v>1346</v>
      </c>
      <c r="B1349" s="137">
        <v>101.3772238525365</v>
      </c>
      <c r="C1349" s="141">
        <v>9.2901333320075477E-4</v>
      </c>
      <c r="D1349" s="136"/>
      <c r="E1349"/>
    </row>
    <row r="1350" spans="1:5" x14ac:dyDescent="0.25">
      <c r="A1350" s="78">
        <v>1347</v>
      </c>
      <c r="B1350" s="137">
        <v>101.38999170967941</v>
      </c>
      <c r="C1350" s="141">
        <v>9.2901005506152974E-4</v>
      </c>
      <c r="D1350" s="136"/>
      <c r="E1350"/>
    </row>
    <row r="1351" spans="1:5" x14ac:dyDescent="0.25">
      <c r="A1351" s="78">
        <v>1348</v>
      </c>
      <c r="B1351" s="137">
        <v>101.3925809953936</v>
      </c>
      <c r="C1351" s="141">
        <v>-1.3251925184565741E-3</v>
      </c>
      <c r="D1351" s="136"/>
      <c r="E1351"/>
    </row>
    <row r="1352" spans="1:5" x14ac:dyDescent="0.25">
      <c r="A1352" s="78">
        <v>1349</v>
      </c>
      <c r="B1352" s="137">
        <v>101.415527423965</v>
      </c>
      <c r="C1352" s="141">
        <v>-1.3251925184566151E-3</v>
      </c>
      <c r="D1352" s="136"/>
      <c r="E1352"/>
    </row>
    <row r="1353" spans="1:5" x14ac:dyDescent="0.25">
      <c r="A1353" s="78">
        <v>1350</v>
      </c>
      <c r="B1353" s="137">
        <v>101.4232059953935</v>
      </c>
      <c r="C1353" s="141">
        <v>-1.3251925184566151E-3</v>
      </c>
      <c r="D1353" s="136"/>
      <c r="E1353"/>
    </row>
    <row r="1354" spans="1:5" x14ac:dyDescent="0.25">
      <c r="A1354" s="78">
        <v>1351</v>
      </c>
      <c r="B1354" s="137">
        <v>101.4032025613276</v>
      </c>
      <c r="C1354" s="141">
        <v>-1.3251925184566151E-3</v>
      </c>
      <c r="D1354" s="136"/>
      <c r="E1354"/>
    </row>
    <row r="1355" spans="1:5" x14ac:dyDescent="0.25">
      <c r="A1355" s="78">
        <v>1352</v>
      </c>
      <c r="B1355" s="137">
        <v>101.40015291910269</v>
      </c>
      <c r="C1355" s="141">
        <v>-1.3251925184566151E-3</v>
      </c>
      <c r="D1355" s="136"/>
      <c r="E1355"/>
    </row>
    <row r="1356" spans="1:5" x14ac:dyDescent="0.25">
      <c r="A1356" s="78">
        <v>1353</v>
      </c>
      <c r="B1356" s="137">
        <v>101.3834177098675</v>
      </c>
      <c r="C1356" s="141">
        <v>-1.3251925184566151E-3</v>
      </c>
      <c r="D1356" s="136"/>
      <c r="E1356"/>
    </row>
    <row r="1357" spans="1:5" x14ac:dyDescent="0.25">
      <c r="A1357" s="78">
        <v>1354</v>
      </c>
      <c r="B1357" s="137">
        <v>101.37957842415319</v>
      </c>
      <c r="C1357" s="141">
        <v>-1.3251925184565741E-3</v>
      </c>
      <c r="D1357" s="136"/>
      <c r="E1357"/>
    </row>
    <row r="1358" spans="1:5" x14ac:dyDescent="0.25">
      <c r="A1358" s="78">
        <v>1355</v>
      </c>
      <c r="B1358" s="137">
        <v>101.4142888714161</v>
      </c>
      <c r="C1358" s="141">
        <v>9.2901005506152974E-4</v>
      </c>
      <c r="D1358" s="136"/>
      <c r="E1358"/>
    </row>
    <row r="1359" spans="1:5" x14ac:dyDescent="0.25">
      <c r="A1359" s="78">
        <v>1356</v>
      </c>
      <c r="B1359" s="137">
        <v>101.4142897058618</v>
      </c>
      <c r="C1359" s="141">
        <v>9.2901333320075477E-4</v>
      </c>
      <c r="D1359" s="136"/>
      <c r="E1359"/>
    </row>
    <row r="1360" spans="1:5" x14ac:dyDescent="0.25">
      <c r="A1360" s="78">
        <v>1357</v>
      </c>
      <c r="B1360" s="137">
        <v>101.3728856442373</v>
      </c>
      <c r="C1360" s="141">
        <v>2.2542025735186018E-3</v>
      </c>
      <c r="D1360" s="136"/>
      <c r="E1360"/>
    </row>
    <row r="1361" spans="1:5" x14ac:dyDescent="0.25">
      <c r="A1361" s="78">
        <v>1358</v>
      </c>
      <c r="B1361" s="137">
        <v>101.36045239991159</v>
      </c>
      <c r="C1361" s="141">
        <v>2.2542025735186018E-3</v>
      </c>
      <c r="D1361" s="136"/>
      <c r="E1361"/>
    </row>
    <row r="1362" spans="1:5" x14ac:dyDescent="0.25">
      <c r="A1362" s="78">
        <v>1359</v>
      </c>
      <c r="B1362" s="137">
        <v>101.35420007722701</v>
      </c>
      <c r="C1362" s="141">
        <v>9.2901333320075477E-4</v>
      </c>
      <c r="D1362" s="136"/>
      <c r="E1362"/>
    </row>
    <row r="1363" spans="1:5" x14ac:dyDescent="0.25">
      <c r="A1363" s="78">
        <v>1360</v>
      </c>
      <c r="B1363" s="137">
        <v>101.3543407698677</v>
      </c>
      <c r="C1363" s="141">
        <v>9.2901333320075477E-4</v>
      </c>
      <c r="D1363" s="136"/>
      <c r="E1363"/>
    </row>
    <row r="1364" spans="1:5" x14ac:dyDescent="0.25">
      <c r="A1364" s="78">
        <v>1361</v>
      </c>
      <c r="B1364" s="137">
        <v>101.30419056960071</v>
      </c>
      <c r="C1364" s="141">
        <v>3.9319189007681133E-3</v>
      </c>
      <c r="D1364" s="136"/>
      <c r="E1364"/>
    </row>
    <row r="1365" spans="1:5" x14ac:dyDescent="0.25">
      <c r="A1365" s="78">
        <v>1362</v>
      </c>
      <c r="B1365" s="137">
        <v>101.26138349349939</v>
      </c>
      <c r="C1365" s="141">
        <v>3.9319189007681133E-3</v>
      </c>
      <c r="D1365" s="136"/>
      <c r="E1365"/>
    </row>
    <row r="1366" spans="1:5" x14ac:dyDescent="0.25">
      <c r="A1366" s="78">
        <v>1363</v>
      </c>
      <c r="B1366" s="137">
        <v>101.26660265168979</v>
      </c>
      <c r="C1366" s="141">
        <v>3.9319189007681133E-3</v>
      </c>
      <c r="D1366" s="136"/>
      <c r="E1366"/>
    </row>
    <row r="1367" spans="1:5" x14ac:dyDescent="0.25">
      <c r="A1367" s="78">
        <v>1364</v>
      </c>
      <c r="B1367" s="137">
        <v>101.2939235027106</v>
      </c>
      <c r="C1367" s="141">
        <v>3.9319189007681133E-3</v>
      </c>
      <c r="D1367" s="136"/>
      <c r="E1367"/>
    </row>
    <row r="1368" spans="1:5" x14ac:dyDescent="0.25">
      <c r="A1368" s="78">
        <v>1365</v>
      </c>
      <c r="B1368" s="137">
        <v>101.3152853184648</v>
      </c>
      <c r="C1368" s="141">
        <v>3.9319189007681133E-3</v>
      </c>
      <c r="D1368" s="136"/>
      <c r="E1368"/>
    </row>
    <row r="1369" spans="1:5" x14ac:dyDescent="0.25">
      <c r="A1369" s="78">
        <v>1366</v>
      </c>
      <c r="B1369" s="137">
        <v>101.32070921699631</v>
      </c>
      <c r="C1369" s="141">
        <v>3.9319189007681133E-3</v>
      </c>
      <c r="D1369" s="136"/>
      <c r="E1369"/>
    </row>
    <row r="1370" spans="1:5" x14ac:dyDescent="0.25">
      <c r="A1370" s="78">
        <v>1367</v>
      </c>
      <c r="B1370" s="137">
        <v>101.3512828100697</v>
      </c>
      <c r="C1370" s="141">
        <v>3.9319189007681133E-3</v>
      </c>
      <c r="D1370" s="136"/>
      <c r="E1370"/>
    </row>
    <row r="1371" spans="1:5" x14ac:dyDescent="0.25">
      <c r="A1371" s="78">
        <v>1368</v>
      </c>
      <c r="B1371" s="137">
        <v>101.4251830103368</v>
      </c>
      <c r="C1371" s="141">
        <v>3.9319189007681133E-3</v>
      </c>
      <c r="D1371" s="136"/>
      <c r="E1371"/>
    </row>
    <row r="1372" spans="1:5" x14ac:dyDescent="0.25">
      <c r="A1372" s="78">
        <v>1369</v>
      </c>
      <c r="B1372" s="137">
        <v>101.4098570201277</v>
      </c>
      <c r="C1372" s="141">
        <v>3.9319189007681133E-3</v>
      </c>
      <c r="D1372" s="136"/>
      <c r="E1372"/>
    </row>
    <row r="1373" spans="1:5" x14ac:dyDescent="0.25">
      <c r="A1373" s="78">
        <v>1370</v>
      </c>
      <c r="B1373" s="137">
        <v>101.39657155130131</v>
      </c>
      <c r="C1373" s="141">
        <v>3.9319189007681133E-3</v>
      </c>
      <c r="D1373" s="136"/>
      <c r="E1373"/>
    </row>
    <row r="1374" spans="1:5" x14ac:dyDescent="0.25">
      <c r="A1374" s="78">
        <v>1371</v>
      </c>
      <c r="B1374" s="137">
        <v>101.38985119047651</v>
      </c>
      <c r="C1374" s="141">
        <v>2.6545118685211999E-3</v>
      </c>
      <c r="D1374" s="136"/>
      <c r="E1374"/>
    </row>
    <row r="1375" spans="1:5" x14ac:dyDescent="0.25">
      <c r="A1375" s="78">
        <v>1372</v>
      </c>
      <c r="B1375" s="137">
        <v>101.3719047619049</v>
      </c>
      <c r="C1375" s="141">
        <v>2.6545080079185671E-3</v>
      </c>
      <c r="D1375" s="136"/>
      <c r="E1375"/>
    </row>
    <row r="1376" spans="1:5" x14ac:dyDescent="0.25">
      <c r="A1376" s="78">
        <v>1373</v>
      </c>
      <c r="B1376" s="137">
        <v>101.3577976190477</v>
      </c>
      <c r="C1376" s="141">
        <v>2.6545080079178069E-3</v>
      </c>
      <c r="D1376" s="136"/>
      <c r="E1376"/>
    </row>
    <row r="1377" spans="1:5" x14ac:dyDescent="0.25">
      <c r="A1377" s="78">
        <v>1374</v>
      </c>
      <c r="B1377" s="137">
        <v>101.3577976190477</v>
      </c>
      <c r="C1377" s="141">
        <v>2.6545080079169508E-3</v>
      </c>
      <c r="D1377" s="136"/>
      <c r="E1377"/>
    </row>
    <row r="1378" spans="1:5" x14ac:dyDescent="0.25">
      <c r="A1378" s="78">
        <v>1375</v>
      </c>
      <c r="B1378" s="137">
        <v>101.3251190476192</v>
      </c>
      <c r="C1378" s="141">
        <v>-1.476845965042693E-3</v>
      </c>
      <c r="D1378" s="136"/>
      <c r="E1378"/>
    </row>
    <row r="1379" spans="1:5" x14ac:dyDescent="0.25">
      <c r="A1379" s="78">
        <v>1376</v>
      </c>
      <c r="B1379" s="137">
        <v>101.3339880952379</v>
      </c>
      <c r="C1379" s="141">
        <v>-2.2543311152425109E-3</v>
      </c>
      <c r="D1379" s="136"/>
      <c r="E1379"/>
    </row>
    <row r="1380" spans="1:5" x14ac:dyDescent="0.25">
      <c r="A1380" s="78">
        <v>1377</v>
      </c>
      <c r="B1380" s="137">
        <v>101.31910714285689</v>
      </c>
      <c r="C1380" s="141">
        <v>-2.2543311152425109E-3</v>
      </c>
      <c r="D1380" s="136"/>
      <c r="E1380"/>
    </row>
    <row r="1381" spans="1:5" x14ac:dyDescent="0.25">
      <c r="A1381" s="78">
        <v>1378</v>
      </c>
      <c r="B1381" s="137">
        <v>101.33687499999949</v>
      </c>
      <c r="C1381" s="141">
        <v>-2.2543311152425109E-3</v>
      </c>
      <c r="D1381" s="136"/>
      <c r="E1381"/>
    </row>
    <row r="1382" spans="1:5" x14ac:dyDescent="0.25">
      <c r="A1382" s="78">
        <v>1379</v>
      </c>
      <c r="B1382" s="137">
        <v>101.3548214285712</v>
      </c>
      <c r="C1382" s="141">
        <v>-2.2543311152425109E-3</v>
      </c>
      <c r="D1382" s="136"/>
      <c r="E1382"/>
    </row>
    <row r="1383" spans="1:5" x14ac:dyDescent="0.25">
      <c r="A1383" s="78">
        <v>1380</v>
      </c>
      <c r="B1383" s="137">
        <v>101.3364285714283</v>
      </c>
      <c r="C1383" s="141">
        <v>-1.476845965042693E-3</v>
      </c>
      <c r="D1383" s="136"/>
      <c r="E1383"/>
    </row>
    <row r="1384" spans="1:5" x14ac:dyDescent="0.25">
      <c r="A1384" s="78">
        <v>1381</v>
      </c>
      <c r="B1384" s="137">
        <v>101.3393145743144</v>
      </c>
      <c r="C1384" s="141">
        <v>-1.476845965042693E-3</v>
      </c>
      <c r="D1384" s="136"/>
      <c r="E1384"/>
    </row>
    <row r="1385" spans="1:5" x14ac:dyDescent="0.25">
      <c r="A1385" s="78">
        <v>1382</v>
      </c>
      <c r="B1385" s="137">
        <v>101.3541360028858</v>
      </c>
      <c r="C1385" s="141">
        <v>-2.2543311152425109E-3</v>
      </c>
      <c r="D1385" s="136"/>
      <c r="E1385"/>
    </row>
    <row r="1386" spans="1:5" x14ac:dyDescent="0.25">
      <c r="A1386" s="78">
        <v>1383</v>
      </c>
      <c r="B1386" s="137">
        <v>101.3689574314574</v>
      </c>
      <c r="C1386" s="141">
        <v>-2.2543311152425109E-3</v>
      </c>
      <c r="D1386" s="136"/>
      <c r="E1386"/>
    </row>
    <row r="1387" spans="1:5" x14ac:dyDescent="0.25">
      <c r="A1387" s="78">
        <v>1384</v>
      </c>
      <c r="B1387" s="137">
        <v>101.36002886002881</v>
      </c>
      <c r="C1387" s="141">
        <v>-2.2543311152425109E-3</v>
      </c>
      <c r="D1387" s="136"/>
      <c r="E1387"/>
    </row>
    <row r="1388" spans="1:5" x14ac:dyDescent="0.25">
      <c r="A1388" s="78">
        <v>1385</v>
      </c>
      <c r="B1388" s="137">
        <v>101.3362788600289</v>
      </c>
      <c r="C1388" s="141">
        <v>-2.2543311152425109E-3</v>
      </c>
      <c r="D1388" s="136"/>
      <c r="E1388"/>
    </row>
    <row r="1389" spans="1:5" x14ac:dyDescent="0.25">
      <c r="A1389" s="78">
        <v>1386</v>
      </c>
      <c r="B1389" s="137">
        <v>101.3277074314574</v>
      </c>
      <c r="C1389" s="141">
        <v>-2.2543311152425109E-3</v>
      </c>
      <c r="D1389" s="136"/>
      <c r="E1389"/>
    </row>
    <row r="1390" spans="1:5" x14ac:dyDescent="0.25">
      <c r="A1390" s="78">
        <v>1387</v>
      </c>
      <c r="B1390" s="137">
        <v>101.35449314574311</v>
      </c>
      <c r="C1390" s="141">
        <v>-2.2543364398761121E-3</v>
      </c>
      <c r="D1390" s="136"/>
      <c r="E1390"/>
    </row>
    <row r="1391" spans="1:5" x14ac:dyDescent="0.25">
      <c r="A1391" s="78">
        <v>1388</v>
      </c>
      <c r="B1391" s="137">
        <v>101.35767857142839</v>
      </c>
      <c r="C1391" s="141">
        <v>-2.2543311152425109E-3</v>
      </c>
      <c r="D1391" s="136"/>
      <c r="E1391"/>
    </row>
    <row r="1392" spans="1:5" x14ac:dyDescent="0.25">
      <c r="A1392" s="78">
        <v>1389</v>
      </c>
      <c r="B1392" s="137">
        <v>101.3607142857141</v>
      </c>
      <c r="C1392" s="141">
        <v>5.9365446043906252E-4</v>
      </c>
      <c r="D1392" s="136"/>
      <c r="E1392"/>
    </row>
    <row r="1393" spans="1:5" x14ac:dyDescent="0.25">
      <c r="A1393" s="78">
        <v>1390</v>
      </c>
      <c r="B1393" s="137">
        <v>101.3517243867241</v>
      </c>
      <c r="C1393" s="141">
        <v>5.9365885405247029E-4</v>
      </c>
      <c r="D1393" s="136"/>
      <c r="E1393"/>
    </row>
    <row r="1394" spans="1:5" x14ac:dyDescent="0.25">
      <c r="A1394" s="78">
        <v>1391</v>
      </c>
      <c r="B1394" s="137">
        <v>101.3517243867241</v>
      </c>
      <c r="C1394" s="141">
        <v>5.9365885405462948E-4</v>
      </c>
      <c r="D1394" s="136"/>
      <c r="E1394"/>
    </row>
    <row r="1395" spans="1:5" x14ac:dyDescent="0.25">
      <c r="A1395" s="78">
        <v>1392</v>
      </c>
      <c r="B1395" s="137">
        <v>101.3578571428569</v>
      </c>
      <c r="C1395" s="141">
        <v>4.9136264233029308E-3</v>
      </c>
      <c r="D1395" s="136"/>
      <c r="E1395"/>
    </row>
    <row r="1396" spans="1:5" x14ac:dyDescent="0.25">
      <c r="A1396" s="78">
        <v>1393</v>
      </c>
      <c r="B1396" s="137">
        <v>101.33351010100991</v>
      </c>
      <c r="C1396" s="141">
        <v>5.2799733998571E-3</v>
      </c>
      <c r="D1396" s="136"/>
      <c r="E1396"/>
    </row>
    <row r="1397" spans="1:5" x14ac:dyDescent="0.25">
      <c r="A1397" s="78">
        <v>1394</v>
      </c>
      <c r="B1397" s="137">
        <v>101.3275279581529</v>
      </c>
      <c r="C1397" s="141">
        <v>5.279973399858107E-3</v>
      </c>
      <c r="D1397" s="136"/>
      <c r="E1397"/>
    </row>
    <row r="1398" spans="1:5" x14ac:dyDescent="0.25">
      <c r="A1398" s="78">
        <v>1395</v>
      </c>
      <c r="B1398" s="137">
        <v>101.3242243867243</v>
      </c>
      <c r="C1398" s="141">
        <v>7.3812716739238178E-3</v>
      </c>
      <c r="D1398" s="136"/>
      <c r="E1398"/>
    </row>
    <row r="1399" spans="1:5" x14ac:dyDescent="0.25">
      <c r="A1399" s="78">
        <v>1396</v>
      </c>
      <c r="B1399" s="137">
        <v>101.33654581529581</v>
      </c>
      <c r="C1399" s="141">
        <v>7.3812716739247554E-3</v>
      </c>
      <c r="D1399" s="136"/>
      <c r="E1399"/>
    </row>
    <row r="1400" spans="1:5" x14ac:dyDescent="0.25">
      <c r="A1400" s="78">
        <v>1397</v>
      </c>
      <c r="B1400" s="137">
        <v>101.33374999999999</v>
      </c>
      <c r="C1400" s="141">
        <v>7.3812716739256046E-3</v>
      </c>
      <c r="D1400" s="136"/>
      <c r="E1400"/>
    </row>
    <row r="1401" spans="1:5" x14ac:dyDescent="0.25">
      <c r="A1401" s="78">
        <v>1398</v>
      </c>
      <c r="B1401" s="137">
        <v>101.3391612554116</v>
      </c>
      <c r="C1401" s="141">
        <v>7.3812716739247554E-3</v>
      </c>
      <c r="D1401" s="136"/>
      <c r="E1401"/>
    </row>
    <row r="1402" spans="1:5" x14ac:dyDescent="0.25">
      <c r="A1402" s="78">
        <v>1399</v>
      </c>
      <c r="B1402" s="137">
        <v>101.35088564213591</v>
      </c>
      <c r="C1402" s="141">
        <v>7.3812716739238178E-3</v>
      </c>
      <c r="D1402" s="136"/>
      <c r="E1402"/>
    </row>
    <row r="1403" spans="1:5" x14ac:dyDescent="0.25">
      <c r="A1403" s="78">
        <v>1400</v>
      </c>
      <c r="B1403" s="137">
        <v>101.35978625541151</v>
      </c>
      <c r="C1403" s="141">
        <v>5.279973399858107E-3</v>
      </c>
      <c r="D1403" s="136"/>
      <c r="E1403"/>
    </row>
    <row r="1404" spans="1:5" x14ac:dyDescent="0.25">
      <c r="A1404" s="78">
        <v>1401</v>
      </c>
      <c r="B1404" s="137">
        <v>101.3590367965374</v>
      </c>
      <c r="C1404" s="141">
        <v>5.2799733998571E-3</v>
      </c>
      <c r="D1404" s="136"/>
      <c r="E1404"/>
    </row>
    <row r="1405" spans="1:5" x14ac:dyDescent="0.25">
      <c r="A1405" s="78">
        <v>1402</v>
      </c>
      <c r="B1405" s="137">
        <v>101.3562689393945</v>
      </c>
      <c r="C1405" s="141">
        <v>5.2799733998571E-3</v>
      </c>
      <c r="D1405" s="136"/>
      <c r="E1405"/>
    </row>
    <row r="1406" spans="1:5" x14ac:dyDescent="0.25">
      <c r="A1406" s="78">
        <v>1403</v>
      </c>
      <c r="B1406" s="137">
        <v>101.3359117965371</v>
      </c>
      <c r="C1406" s="141">
        <v>5.279973399858107E-3</v>
      </c>
      <c r="D1406" s="136"/>
      <c r="E1406"/>
    </row>
    <row r="1407" spans="1:5" x14ac:dyDescent="0.25">
      <c r="A1407" s="78">
        <v>1404</v>
      </c>
      <c r="B1407" s="137">
        <v>101.33664065951061</v>
      </c>
      <c r="C1407" s="141">
        <v>1.0506578818499359E-2</v>
      </c>
      <c r="D1407" s="136"/>
      <c r="E1407"/>
    </row>
    <row r="1408" spans="1:5" x14ac:dyDescent="0.25">
      <c r="A1408" s="78">
        <v>1405</v>
      </c>
      <c r="B1408" s="137">
        <v>101.3463533108046</v>
      </c>
      <c r="C1408" s="141">
        <v>1.0506578818499359E-2</v>
      </c>
      <c r="D1408" s="136"/>
      <c r="E1408"/>
    </row>
    <row r="1409" spans="1:5" x14ac:dyDescent="0.25">
      <c r="A1409" s="78">
        <v>1406</v>
      </c>
      <c r="B1409" s="137">
        <v>101.30974616794769</v>
      </c>
      <c r="C1409" s="141">
        <v>1.362798181200461E-2</v>
      </c>
      <c r="D1409" s="136"/>
      <c r="E1409"/>
    </row>
    <row r="1410" spans="1:5" x14ac:dyDescent="0.25">
      <c r="A1410" s="78">
        <v>1407</v>
      </c>
      <c r="B1410" s="137">
        <v>101.31590688223341</v>
      </c>
      <c r="C1410" s="141">
        <v>1.362798181200461E-2</v>
      </c>
      <c r="D1410" s="136"/>
      <c r="E1410"/>
    </row>
    <row r="1411" spans="1:5" x14ac:dyDescent="0.25">
      <c r="A1411" s="78">
        <v>1408</v>
      </c>
      <c r="B1411" s="137">
        <v>101.3069241982506</v>
      </c>
      <c r="C1411" s="141">
        <v>1.362798181200461E-2</v>
      </c>
      <c r="D1411" s="136"/>
      <c r="E1411"/>
    </row>
    <row r="1412" spans="1:5" x14ac:dyDescent="0.25">
      <c r="A1412" s="78">
        <v>1409</v>
      </c>
      <c r="B1412" s="137">
        <v>101.31317419825049</v>
      </c>
      <c r="C1412" s="141">
        <v>1.3627981812005859E-2</v>
      </c>
      <c r="D1412" s="136"/>
      <c r="E1412"/>
    </row>
    <row r="1413" spans="1:5" x14ac:dyDescent="0.25">
      <c r="A1413" s="78">
        <v>1410</v>
      </c>
      <c r="B1413" s="137">
        <v>101.3085836499101</v>
      </c>
      <c r="C1413" s="141">
        <v>1.3627981812005859E-2</v>
      </c>
      <c r="D1413" s="136"/>
      <c r="E1413"/>
    </row>
    <row r="1414" spans="1:5" x14ac:dyDescent="0.25">
      <c r="A1414" s="78">
        <v>1411</v>
      </c>
      <c r="B1414" s="137">
        <v>101.30156834378791</v>
      </c>
      <c r="C1414" s="141">
        <v>1.362798181200461E-2</v>
      </c>
      <c r="D1414" s="136"/>
      <c r="E1414"/>
    </row>
    <row r="1415" spans="1:5" x14ac:dyDescent="0.25">
      <c r="A1415" s="78">
        <v>1412</v>
      </c>
      <c r="B1415" s="137">
        <v>101.3070694370824</v>
      </c>
      <c r="C1415" s="141">
        <v>1.3627981812005859E-2</v>
      </c>
      <c r="D1415" s="136"/>
      <c r="E1415"/>
    </row>
    <row r="1416" spans="1:5" x14ac:dyDescent="0.25">
      <c r="A1416" s="78">
        <v>1413</v>
      </c>
      <c r="B1416" s="137">
        <v>101.3347480085107</v>
      </c>
      <c r="C1416" s="141">
        <v>1.3627981812005859E-2</v>
      </c>
      <c r="D1416" s="136"/>
      <c r="E1416"/>
    </row>
    <row r="1417" spans="1:5" x14ac:dyDescent="0.25">
      <c r="A1417" s="78">
        <v>1414</v>
      </c>
      <c r="B1417" s="137">
        <v>101.3536874024503</v>
      </c>
      <c r="C1417" s="141">
        <v>1.362798181200461E-2</v>
      </c>
      <c r="D1417" s="136"/>
      <c r="E1417"/>
    </row>
    <row r="1418" spans="1:5" x14ac:dyDescent="0.25">
      <c r="A1418" s="78">
        <v>1415</v>
      </c>
      <c r="B1418" s="137">
        <v>101.3929731167358</v>
      </c>
      <c r="C1418" s="141">
        <v>1.362798181200461E-2</v>
      </c>
      <c r="D1418" s="136"/>
      <c r="E1418"/>
    </row>
    <row r="1419" spans="1:5" x14ac:dyDescent="0.25">
      <c r="A1419" s="78">
        <v>1416</v>
      </c>
      <c r="B1419" s="137">
        <v>101.38672311673589</v>
      </c>
      <c r="C1419" s="141">
        <v>1.362798181200461E-2</v>
      </c>
      <c r="D1419" s="136"/>
      <c r="E1419"/>
    </row>
    <row r="1420" spans="1:5" x14ac:dyDescent="0.25">
      <c r="A1420" s="78">
        <v>1417</v>
      </c>
      <c r="B1420" s="137">
        <v>101.37515295079081</v>
      </c>
      <c r="C1420" s="141">
        <v>1.0506578818499359E-2</v>
      </c>
      <c r="D1420" s="136"/>
      <c r="E1420"/>
    </row>
    <row r="1421" spans="1:5" x14ac:dyDescent="0.25">
      <c r="A1421" s="78">
        <v>1418</v>
      </c>
      <c r="B1421" s="137">
        <v>101.4108143939395</v>
      </c>
      <c r="C1421" s="141">
        <v>9.6518378406992133E-3</v>
      </c>
      <c r="D1421" s="136"/>
      <c r="E1421"/>
    </row>
    <row r="1422" spans="1:5" x14ac:dyDescent="0.25">
      <c r="A1422" s="78">
        <v>1419</v>
      </c>
      <c r="B1422" s="137">
        <v>101.420853174603</v>
      </c>
      <c r="C1422" s="141">
        <v>9.6518378406992133E-3</v>
      </c>
      <c r="D1422" s="136"/>
      <c r="E1422"/>
    </row>
    <row r="1423" spans="1:5" x14ac:dyDescent="0.25">
      <c r="A1423" s="78">
        <v>1420</v>
      </c>
      <c r="B1423" s="137">
        <v>101.42725649350611</v>
      </c>
      <c r="C1423" s="141">
        <v>9.6518378406992133E-3</v>
      </c>
      <c r="D1423" s="136"/>
      <c r="E1423"/>
    </row>
    <row r="1424" spans="1:5" x14ac:dyDescent="0.25">
      <c r="A1424" s="78">
        <v>1421</v>
      </c>
      <c r="B1424" s="137">
        <v>101.35609848484739</v>
      </c>
      <c r="C1424" s="141">
        <v>9.6518378406992133E-3</v>
      </c>
      <c r="D1424" s="136"/>
      <c r="E1424"/>
    </row>
    <row r="1425" spans="1:5" x14ac:dyDescent="0.25">
      <c r="A1425" s="78">
        <v>1422</v>
      </c>
      <c r="B1425" s="137">
        <v>101.3128084415569</v>
      </c>
      <c r="C1425" s="141">
        <v>9.6518378406992133E-3</v>
      </c>
      <c r="D1425" s="136"/>
      <c r="E1425"/>
    </row>
    <row r="1426" spans="1:5" x14ac:dyDescent="0.25">
      <c r="A1426" s="78">
        <v>1423</v>
      </c>
      <c r="B1426" s="137">
        <v>101.3163798701289</v>
      </c>
      <c r="C1426" s="141">
        <v>9.6518325151944955E-3</v>
      </c>
      <c r="D1426" s="136"/>
      <c r="E1426"/>
    </row>
    <row r="1427" spans="1:5" x14ac:dyDescent="0.25">
      <c r="A1427" s="78">
        <v>1424</v>
      </c>
      <c r="B1427" s="137">
        <v>101.3545553751798</v>
      </c>
      <c r="C1427" s="141">
        <v>3.5797866778610379E-3</v>
      </c>
      <c r="D1427" s="136"/>
      <c r="E1427"/>
    </row>
    <row r="1428" spans="1:5" x14ac:dyDescent="0.25">
      <c r="A1428" s="78">
        <v>1425</v>
      </c>
      <c r="B1428" s="137">
        <v>101.32125180375149</v>
      </c>
      <c r="C1428" s="141">
        <v>3.5797841995761888E-3</v>
      </c>
      <c r="D1428" s="136"/>
      <c r="E1428"/>
    </row>
    <row r="1429" spans="1:5" x14ac:dyDescent="0.25">
      <c r="A1429" s="78">
        <v>1426</v>
      </c>
      <c r="B1429" s="137">
        <v>101.2790440115441</v>
      </c>
      <c r="C1429" s="141">
        <v>0</v>
      </c>
      <c r="D1429" s="136"/>
      <c r="E1429"/>
    </row>
    <row r="1430" spans="1:5" x14ac:dyDescent="0.25">
      <c r="A1430" s="78">
        <v>1427</v>
      </c>
      <c r="B1430" s="137">
        <v>101.2509054834061</v>
      </c>
      <c r="C1430" s="141">
        <v>-2.1765431450405499E-3</v>
      </c>
      <c r="D1430" s="136"/>
      <c r="E1430"/>
    </row>
    <row r="1431" spans="1:5" x14ac:dyDescent="0.25">
      <c r="A1431" s="78">
        <v>1428</v>
      </c>
      <c r="B1431" s="137">
        <v>101.3056493506507</v>
      </c>
      <c r="C1431" s="141">
        <v>-2.1765525360904949E-3</v>
      </c>
      <c r="D1431" s="136"/>
      <c r="E1431"/>
    </row>
    <row r="1432" spans="1:5" x14ac:dyDescent="0.25">
      <c r="A1432" s="78">
        <v>1429</v>
      </c>
      <c r="B1432" s="137">
        <v>101.3400108225127</v>
      </c>
      <c r="C1432" s="141">
        <v>-2.3498825828670951E-3</v>
      </c>
      <c r="D1432" s="136"/>
      <c r="E1432"/>
    </row>
    <row r="1433" spans="1:5" x14ac:dyDescent="0.25">
      <c r="A1433" s="78">
        <v>1430</v>
      </c>
      <c r="B1433" s="137">
        <v>101.33887445887569</v>
      </c>
      <c r="C1433" s="141">
        <v>-2.349882582867161E-3</v>
      </c>
      <c r="D1433" s="136"/>
      <c r="E1433"/>
    </row>
    <row r="1434" spans="1:5" x14ac:dyDescent="0.25">
      <c r="A1434" s="78">
        <v>1431</v>
      </c>
      <c r="B1434" s="137">
        <v>101.32489538239621</v>
      </c>
      <c r="C1434" s="141">
        <v>-2.3498869772626781E-3</v>
      </c>
      <c r="D1434" s="136"/>
      <c r="E1434"/>
    </row>
    <row r="1435" spans="1:5" x14ac:dyDescent="0.25">
      <c r="A1435" s="78">
        <v>1432</v>
      </c>
      <c r="B1435" s="137">
        <v>101.3312346681102</v>
      </c>
      <c r="C1435" s="141">
        <v>-2.3498869772626781E-3</v>
      </c>
      <c r="D1435" s="136"/>
      <c r="E1435"/>
    </row>
    <row r="1436" spans="1:5" x14ac:dyDescent="0.25">
      <c r="A1436" s="78">
        <v>1433</v>
      </c>
      <c r="B1436" s="137">
        <v>101.3492965367971</v>
      </c>
      <c r="C1436" s="141">
        <v>-2.3498869772626781E-3</v>
      </c>
      <c r="D1436" s="136"/>
      <c r="E1436"/>
    </row>
    <row r="1437" spans="1:5" x14ac:dyDescent="0.25">
      <c r="A1437" s="78">
        <v>1434</v>
      </c>
      <c r="B1437" s="137">
        <v>101.3912996031747</v>
      </c>
      <c r="C1437" s="141">
        <v>-2.3498869772626781E-3</v>
      </c>
      <c r="D1437" s="136"/>
      <c r="E1437"/>
    </row>
    <row r="1438" spans="1:5" x14ac:dyDescent="0.25">
      <c r="A1438" s="78">
        <v>1435</v>
      </c>
      <c r="B1438" s="137">
        <v>101.3936941757223</v>
      </c>
      <c r="C1438" s="141">
        <v>-2.349882582867161E-3</v>
      </c>
      <c r="D1438" s="136"/>
      <c r="E1438"/>
    </row>
    <row r="1439" spans="1:5" x14ac:dyDescent="0.25">
      <c r="A1439" s="78">
        <v>1436</v>
      </c>
      <c r="B1439" s="137">
        <v>101.396104890008</v>
      </c>
      <c r="C1439" s="141">
        <v>-2.3498869772626781E-3</v>
      </c>
      <c r="D1439" s="136"/>
      <c r="E1439"/>
    </row>
    <row r="1440" spans="1:5" x14ac:dyDescent="0.25">
      <c r="A1440" s="78">
        <v>1437</v>
      </c>
      <c r="B1440" s="137">
        <v>101.41152696793</v>
      </c>
      <c r="C1440" s="141">
        <v>-8.0952697444951361E-3</v>
      </c>
      <c r="D1440" s="136"/>
      <c r="E1440"/>
    </row>
    <row r="1441" spans="1:5" x14ac:dyDescent="0.25">
      <c r="A1441" s="78">
        <v>1438</v>
      </c>
      <c r="B1441" s="137">
        <v>101.422078915982</v>
      </c>
      <c r="C1441" s="141">
        <v>-8.0952697444951361E-3</v>
      </c>
      <c r="D1441" s="136"/>
      <c r="E1441"/>
    </row>
    <row r="1442" spans="1:5" x14ac:dyDescent="0.25">
      <c r="A1442" s="78">
        <v>1439</v>
      </c>
      <c r="B1442" s="137">
        <v>101.4018110588392</v>
      </c>
      <c r="C1442" s="141">
        <v>-8.0952697444951361E-3</v>
      </c>
      <c r="D1442" s="136"/>
      <c r="E1442"/>
    </row>
    <row r="1443" spans="1:5" x14ac:dyDescent="0.25">
      <c r="A1443" s="78">
        <v>1440</v>
      </c>
      <c r="B1443" s="137">
        <v>101.4084127352242</v>
      </c>
      <c r="C1443" s="141">
        <v>-8.0952697444951361E-3</v>
      </c>
      <c r="D1443" s="136"/>
      <c r="E1443"/>
    </row>
    <row r="1444" spans="1:5" x14ac:dyDescent="0.25">
      <c r="A1444" s="78">
        <v>1441</v>
      </c>
      <c r="B1444" s="137">
        <v>101.3772520209382</v>
      </c>
      <c r="C1444" s="141">
        <v>-2.3498869772626781E-3</v>
      </c>
      <c r="D1444" s="136"/>
      <c r="E1444"/>
    </row>
    <row r="1445" spans="1:5" x14ac:dyDescent="0.25">
      <c r="A1445" s="78">
        <v>1442</v>
      </c>
      <c r="B1445" s="137">
        <v>101.3569101179431</v>
      </c>
      <c r="C1445" s="141">
        <v>-2.3498869772626781E-3</v>
      </c>
      <c r="D1445" s="136"/>
      <c r="E1445"/>
    </row>
    <row r="1446" spans="1:5" x14ac:dyDescent="0.25">
      <c r="A1446" s="78">
        <v>1443</v>
      </c>
      <c r="B1446" s="137">
        <v>101.34753511794359</v>
      </c>
      <c r="C1446" s="141">
        <v>-2.3498869772626781E-3</v>
      </c>
      <c r="D1446" s="136"/>
      <c r="E1446"/>
    </row>
    <row r="1447" spans="1:5" x14ac:dyDescent="0.25">
      <c r="A1447" s="78">
        <v>1444</v>
      </c>
      <c r="B1447" s="137">
        <v>101.338606546515</v>
      </c>
      <c r="C1447" s="141">
        <v>-2.3498869772626781E-3</v>
      </c>
      <c r="D1447" s="136"/>
      <c r="E1447"/>
    </row>
    <row r="1448" spans="1:5" x14ac:dyDescent="0.25">
      <c r="A1448" s="78">
        <v>1445</v>
      </c>
      <c r="B1448" s="137">
        <v>101.3191260270345</v>
      </c>
      <c r="C1448" s="141">
        <v>-2.349882582867161E-3</v>
      </c>
      <c r="D1448" s="136"/>
      <c r="E1448"/>
    </row>
    <row r="1449" spans="1:5" x14ac:dyDescent="0.25">
      <c r="A1449" s="78">
        <v>1446</v>
      </c>
      <c r="B1449" s="137">
        <v>101.335018884177</v>
      </c>
      <c r="C1449" s="141">
        <v>-2.3498825828670951E-3</v>
      </c>
      <c r="D1449" s="136"/>
      <c r="E1449"/>
    </row>
    <row r="1450" spans="1:5" x14ac:dyDescent="0.25">
      <c r="A1450" s="78">
        <v>1447</v>
      </c>
      <c r="B1450" s="137">
        <v>101.3285064935063</v>
      </c>
      <c r="C1450" s="141">
        <v>-2.3498825828670951E-3</v>
      </c>
      <c r="D1450" s="136"/>
      <c r="E1450"/>
    </row>
    <row r="1451" spans="1:5" x14ac:dyDescent="0.25">
      <c r="A1451" s="78">
        <v>1448</v>
      </c>
      <c r="B1451" s="137">
        <v>101.33488997114</v>
      </c>
      <c r="C1451" s="141">
        <v>-2.3498825828670951E-3</v>
      </c>
      <c r="D1451" s="136"/>
      <c r="E1451"/>
    </row>
    <row r="1452" spans="1:5" x14ac:dyDescent="0.25">
      <c r="A1452" s="78">
        <v>1449</v>
      </c>
      <c r="B1452" s="137">
        <v>101.2633712121215</v>
      </c>
      <c r="C1452" s="141">
        <v>1.471839370053712E-3</v>
      </c>
      <c r="D1452" s="136"/>
      <c r="E1452"/>
    </row>
    <row r="1453" spans="1:5" x14ac:dyDescent="0.25">
      <c r="A1453" s="78">
        <v>1450</v>
      </c>
      <c r="B1453" s="137">
        <v>101.2502462121211</v>
      </c>
      <c r="C1453" s="141">
        <v>1.47183937005424E-3</v>
      </c>
      <c r="D1453" s="136"/>
      <c r="E1453"/>
    </row>
    <row r="1454" spans="1:5" x14ac:dyDescent="0.25">
      <c r="A1454" s="78">
        <v>1451</v>
      </c>
      <c r="B1454" s="137">
        <v>101.248014069264</v>
      </c>
      <c r="C1454" s="141">
        <v>1.47183937005424E-3</v>
      </c>
      <c r="D1454" s="136"/>
      <c r="E1454"/>
    </row>
    <row r="1455" spans="1:5" x14ac:dyDescent="0.25">
      <c r="A1455" s="78">
        <v>1452</v>
      </c>
      <c r="B1455" s="137">
        <v>101.2591747835497</v>
      </c>
      <c r="C1455" s="141">
        <v>1.47183937005424E-3</v>
      </c>
      <c r="D1455" s="136"/>
      <c r="E1455"/>
    </row>
    <row r="1456" spans="1:5" x14ac:dyDescent="0.25">
      <c r="A1456" s="78">
        <v>1453</v>
      </c>
      <c r="B1456" s="137">
        <v>101.29685335497859</v>
      </c>
      <c r="C1456" s="141">
        <v>1.47183937005424E-3</v>
      </c>
      <c r="D1456" s="136"/>
      <c r="E1456"/>
    </row>
    <row r="1457" spans="1:5" x14ac:dyDescent="0.25">
      <c r="A1457" s="78">
        <v>1454</v>
      </c>
      <c r="B1457" s="137">
        <v>101.31256764069281</v>
      </c>
      <c r="C1457" s="141">
        <v>1.47183937005424E-3</v>
      </c>
      <c r="D1457" s="136"/>
      <c r="E1457"/>
    </row>
    <row r="1458" spans="1:5" x14ac:dyDescent="0.25">
      <c r="A1458" s="78">
        <v>1455</v>
      </c>
      <c r="B1458" s="137">
        <v>101.312612734488</v>
      </c>
      <c r="C1458" s="141">
        <v>1.47183937005424E-3</v>
      </c>
      <c r="D1458" s="136"/>
      <c r="E1458"/>
    </row>
    <row r="1459" spans="1:5" x14ac:dyDescent="0.25">
      <c r="A1459" s="78">
        <v>1456</v>
      </c>
      <c r="B1459" s="137">
        <v>101.40178571428569</v>
      </c>
      <c r="C1459" s="141">
        <v>1.47183937005424E-3</v>
      </c>
      <c r="D1459" s="136"/>
      <c r="E1459"/>
    </row>
    <row r="1460" spans="1:5" x14ac:dyDescent="0.25">
      <c r="A1460" s="78">
        <v>1457</v>
      </c>
      <c r="B1460" s="137">
        <v>101.4040178571429</v>
      </c>
      <c r="C1460" s="141">
        <v>1.47183937005424E-3</v>
      </c>
      <c r="D1460" s="136"/>
      <c r="E1460"/>
    </row>
    <row r="1461" spans="1:5" x14ac:dyDescent="0.25">
      <c r="A1461" s="78">
        <v>1458</v>
      </c>
      <c r="B1461" s="137">
        <v>101.388210641399</v>
      </c>
      <c r="C1461" s="141">
        <v>1.471839370054914E-3</v>
      </c>
      <c r="D1461" s="136"/>
      <c r="E1461"/>
    </row>
    <row r="1462" spans="1:5" x14ac:dyDescent="0.25">
      <c r="A1462" s="78">
        <v>1459</v>
      </c>
      <c r="B1462" s="137">
        <v>101.38133564139891</v>
      </c>
      <c r="C1462" s="141">
        <v>2.3368925652422269E-3</v>
      </c>
      <c r="D1462" s="136"/>
      <c r="E1462"/>
    </row>
    <row r="1463" spans="1:5" x14ac:dyDescent="0.25">
      <c r="A1463" s="78">
        <v>1460</v>
      </c>
      <c r="B1463" s="137">
        <v>101.36133564139899</v>
      </c>
      <c r="C1463" s="141">
        <v>2.4607448726531138E-3</v>
      </c>
      <c r="D1463" s="136"/>
      <c r="E1463"/>
    </row>
    <row r="1464" spans="1:5" x14ac:dyDescent="0.25">
      <c r="A1464" s="78">
        <v>1461</v>
      </c>
      <c r="B1464" s="137">
        <v>101.33901421282749</v>
      </c>
      <c r="C1464" s="141">
        <v>2.4607484526605878E-3</v>
      </c>
      <c r="D1464" s="136"/>
      <c r="E1464"/>
    </row>
    <row r="1465" spans="1:5" x14ac:dyDescent="0.25">
      <c r="A1465" s="78">
        <v>1462</v>
      </c>
      <c r="B1465" s="137">
        <v>101.31204992711309</v>
      </c>
      <c r="C1465" s="141">
        <v>2.4607448726531138E-3</v>
      </c>
      <c r="D1465" s="136"/>
      <c r="E1465"/>
    </row>
    <row r="1466" spans="1:5" x14ac:dyDescent="0.25">
      <c r="A1466" s="78">
        <v>1463</v>
      </c>
      <c r="B1466" s="137">
        <v>101.3030320699702</v>
      </c>
      <c r="C1466" s="141">
        <v>2.4607448726531138E-3</v>
      </c>
      <c r="D1466" s="136"/>
      <c r="E1466"/>
    </row>
    <row r="1467" spans="1:5" x14ac:dyDescent="0.25">
      <c r="A1467" s="78">
        <v>1464</v>
      </c>
      <c r="B1467" s="137">
        <v>101.3162463556843</v>
      </c>
      <c r="C1467" s="141">
        <v>2.3368925652422269E-3</v>
      </c>
      <c r="D1467" s="136"/>
      <c r="E1467"/>
    </row>
    <row r="1468" spans="1:5" x14ac:dyDescent="0.25">
      <c r="A1468" s="78">
        <v>1465</v>
      </c>
      <c r="B1468" s="137">
        <v>101.35892857142819</v>
      </c>
      <c r="C1468" s="141">
        <v>1.471839370054914E-3</v>
      </c>
      <c r="D1468" s="136"/>
      <c r="E1468"/>
    </row>
    <row r="1469" spans="1:5" x14ac:dyDescent="0.25">
      <c r="A1469" s="78">
        <v>1466</v>
      </c>
      <c r="B1469" s="137">
        <v>101.3814285714283</v>
      </c>
      <c r="C1469" s="141">
        <v>1.47183937005424E-3</v>
      </c>
      <c r="D1469" s="136"/>
      <c r="E1469"/>
    </row>
    <row r="1470" spans="1:5" x14ac:dyDescent="0.25">
      <c r="A1470" s="78">
        <v>1467</v>
      </c>
      <c r="B1470" s="137">
        <v>101.38147594752149</v>
      </c>
      <c r="C1470" s="141">
        <v>1.471839370053712E-3</v>
      </c>
      <c r="D1470" s="136"/>
      <c r="E1470"/>
    </row>
    <row r="1471" spans="1:5" x14ac:dyDescent="0.25">
      <c r="A1471" s="78">
        <v>1468</v>
      </c>
      <c r="B1471" s="137">
        <v>101.4082616618072</v>
      </c>
      <c r="C1471" s="141">
        <v>0</v>
      </c>
      <c r="D1471" s="136"/>
      <c r="E1471"/>
    </row>
    <row r="1472" spans="1:5" x14ac:dyDescent="0.25">
      <c r="A1472" s="78">
        <v>1469</v>
      </c>
      <c r="B1472" s="137">
        <v>101.432815233236</v>
      </c>
      <c r="C1472" s="141">
        <v>0</v>
      </c>
      <c r="D1472" s="136"/>
      <c r="E1472"/>
    </row>
    <row r="1473" spans="1:5" x14ac:dyDescent="0.25">
      <c r="A1473" s="78">
        <v>1470</v>
      </c>
      <c r="B1473" s="137">
        <v>101.43754737609321</v>
      </c>
      <c r="C1473" s="141">
        <v>0</v>
      </c>
      <c r="D1473" s="136"/>
      <c r="E1473"/>
    </row>
    <row r="1474" spans="1:5" x14ac:dyDescent="0.25">
      <c r="A1474" s="78">
        <v>1471</v>
      </c>
      <c r="B1474" s="137">
        <v>101.4377259475219</v>
      </c>
      <c r="C1474" s="141">
        <v>0</v>
      </c>
      <c r="D1474" s="136"/>
      <c r="E1474"/>
    </row>
    <row r="1475" spans="1:5" x14ac:dyDescent="0.25">
      <c r="A1475" s="78">
        <v>1472</v>
      </c>
      <c r="B1475" s="137">
        <v>101.39103498542261</v>
      </c>
      <c r="C1475" s="141">
        <v>0</v>
      </c>
      <c r="D1475" s="136"/>
      <c r="E1475"/>
    </row>
    <row r="1476" spans="1:5" x14ac:dyDescent="0.25">
      <c r="A1476" s="78">
        <v>1473</v>
      </c>
      <c r="B1476" s="137">
        <v>101.3505407574286</v>
      </c>
      <c r="C1476" s="141">
        <v>0</v>
      </c>
      <c r="D1476" s="136"/>
      <c r="E1476"/>
    </row>
    <row r="1477" spans="1:5" x14ac:dyDescent="0.25">
      <c r="A1477" s="78">
        <v>1474</v>
      </c>
      <c r="B1477" s="137">
        <v>101.341654095621</v>
      </c>
      <c r="C1477" s="141">
        <v>0</v>
      </c>
      <c r="D1477" s="136"/>
      <c r="E1477"/>
    </row>
    <row r="1478" spans="1:5" x14ac:dyDescent="0.25">
      <c r="A1478" s="78">
        <v>1475</v>
      </c>
      <c r="B1478" s="137">
        <v>101.3212333035414</v>
      </c>
      <c r="C1478" s="141">
        <v>0</v>
      </c>
      <c r="D1478" s="136"/>
      <c r="E1478"/>
    </row>
    <row r="1479" spans="1:5" x14ac:dyDescent="0.25">
      <c r="A1479" s="78">
        <v>1476</v>
      </c>
      <c r="B1479" s="137">
        <v>101.3061025315354</v>
      </c>
      <c r="C1479" s="141">
        <v>0</v>
      </c>
      <c r="D1479" s="136"/>
      <c r="E1479"/>
    </row>
    <row r="1480" spans="1:5" x14ac:dyDescent="0.25">
      <c r="A1480" s="78">
        <v>1477</v>
      </c>
      <c r="B1480" s="137">
        <v>101.30615172978629</v>
      </c>
      <c r="C1480" s="141">
        <v>0</v>
      </c>
      <c r="D1480" s="136"/>
      <c r="E1480"/>
    </row>
    <row r="1481" spans="1:5" x14ac:dyDescent="0.25">
      <c r="A1481" s="78">
        <v>1478</v>
      </c>
      <c r="B1481" s="137">
        <v>101.3423215548592</v>
      </c>
      <c r="C1481" s="141">
        <v>0</v>
      </c>
      <c r="D1481" s="136"/>
      <c r="E1481"/>
    </row>
    <row r="1482" spans="1:5" x14ac:dyDescent="0.25">
      <c r="A1482" s="78">
        <v>1479</v>
      </c>
      <c r="B1482" s="137">
        <v>101.3575839455298</v>
      </c>
      <c r="C1482" s="141">
        <v>0</v>
      </c>
      <c r="D1482" s="136"/>
      <c r="E1482"/>
    </row>
    <row r="1483" spans="1:5" x14ac:dyDescent="0.25">
      <c r="A1483" s="78">
        <v>1480</v>
      </c>
      <c r="B1483" s="137">
        <v>101.3732968324159</v>
      </c>
      <c r="C1483" s="141">
        <v>0</v>
      </c>
      <c r="D1483" s="136"/>
      <c r="E1483"/>
    </row>
    <row r="1484" spans="1:5" x14ac:dyDescent="0.25">
      <c r="A1484" s="78">
        <v>1481</v>
      </c>
      <c r="B1484" s="137">
        <v>101.36642183241599</v>
      </c>
      <c r="C1484" s="141">
        <v>0</v>
      </c>
      <c r="D1484" s="136"/>
      <c r="E1484"/>
    </row>
    <row r="1485" spans="1:5" x14ac:dyDescent="0.25">
      <c r="A1485" s="78">
        <v>1482</v>
      </c>
      <c r="B1485" s="137">
        <v>101.35112833878119</v>
      </c>
      <c r="C1485" s="141">
        <v>0</v>
      </c>
      <c r="D1485" s="136"/>
      <c r="E1485"/>
    </row>
    <row r="1486" spans="1:5" x14ac:dyDescent="0.25">
      <c r="A1486" s="78">
        <v>1483</v>
      </c>
      <c r="B1486" s="137">
        <v>101.3879555393585</v>
      </c>
      <c r="C1486" s="141">
        <v>0</v>
      </c>
      <c r="D1486" s="136"/>
      <c r="E1486"/>
    </row>
    <row r="1487" spans="1:5" x14ac:dyDescent="0.25">
      <c r="A1487" s="78">
        <v>1484</v>
      </c>
      <c r="B1487" s="137">
        <v>101.4058527696792</v>
      </c>
      <c r="C1487" s="141">
        <v>0</v>
      </c>
      <c r="D1487" s="136"/>
      <c r="E1487"/>
    </row>
    <row r="1488" spans="1:5" x14ac:dyDescent="0.25">
      <c r="A1488" s="78">
        <v>1485</v>
      </c>
      <c r="B1488" s="137">
        <v>101.3543258017491</v>
      </c>
      <c r="C1488" s="141">
        <v>0</v>
      </c>
      <c r="D1488" s="136"/>
      <c r="E1488"/>
    </row>
    <row r="1489" spans="1:5" x14ac:dyDescent="0.25">
      <c r="A1489" s="78">
        <v>1486</v>
      </c>
      <c r="B1489" s="137">
        <v>101.35407688400041</v>
      </c>
      <c r="C1489" s="141">
        <v>0</v>
      </c>
      <c r="D1489" s="136"/>
      <c r="E1489"/>
    </row>
    <row r="1490" spans="1:5" x14ac:dyDescent="0.25">
      <c r="A1490" s="78">
        <v>1487</v>
      </c>
      <c r="B1490" s="137">
        <v>101.34526558012939</v>
      </c>
      <c r="C1490" s="141">
        <v>0</v>
      </c>
      <c r="D1490" s="136"/>
      <c r="E1490"/>
    </row>
    <row r="1491" spans="1:5" x14ac:dyDescent="0.25">
      <c r="A1491" s="78">
        <v>1488</v>
      </c>
      <c r="B1491" s="137">
        <v>101.35231915155789</v>
      </c>
      <c r="C1491" s="141">
        <v>0</v>
      </c>
      <c r="D1491" s="136"/>
      <c r="E1491"/>
    </row>
    <row r="1492" spans="1:5" x14ac:dyDescent="0.25">
      <c r="A1492" s="78">
        <v>1489</v>
      </c>
      <c r="B1492" s="137">
        <v>101.3931354780883</v>
      </c>
      <c r="C1492" s="141">
        <v>0</v>
      </c>
      <c r="D1492" s="136"/>
      <c r="E1492"/>
    </row>
    <row r="1493" spans="1:5" x14ac:dyDescent="0.25">
      <c r="A1493" s="78">
        <v>1490</v>
      </c>
      <c r="B1493" s="137">
        <v>101.3853676209455</v>
      </c>
      <c r="C1493" s="141">
        <v>0</v>
      </c>
      <c r="D1493" s="136"/>
      <c r="E1493"/>
    </row>
    <row r="1494" spans="1:5" x14ac:dyDescent="0.25">
      <c r="A1494" s="78">
        <v>1491</v>
      </c>
      <c r="B1494" s="137">
        <v>101.3516176209454</v>
      </c>
      <c r="C1494" s="141">
        <v>0</v>
      </c>
      <c r="D1494" s="136"/>
      <c r="E1494"/>
    </row>
    <row r="1495" spans="1:5" x14ac:dyDescent="0.25">
      <c r="A1495" s="78">
        <v>1492</v>
      </c>
      <c r="B1495" s="137">
        <v>101.3375997638027</v>
      </c>
      <c r="C1495" s="141">
        <v>0</v>
      </c>
      <c r="D1495" s="136"/>
      <c r="E1495"/>
    </row>
    <row r="1496" spans="1:5" x14ac:dyDescent="0.25">
      <c r="A1496" s="78">
        <v>1493</v>
      </c>
      <c r="B1496" s="137">
        <v>101.3375808244087</v>
      </c>
      <c r="C1496" s="141">
        <v>1.0081027574771429E-3</v>
      </c>
      <c r="D1496" s="136"/>
      <c r="E1496"/>
    </row>
    <row r="1497" spans="1:5" x14ac:dyDescent="0.25">
      <c r="A1497" s="78">
        <v>1494</v>
      </c>
      <c r="B1497" s="137">
        <v>101.362244897959</v>
      </c>
      <c r="C1497" s="141">
        <v>1.0081027574771429E-3</v>
      </c>
      <c r="D1497" s="136"/>
      <c r="E1497"/>
    </row>
    <row r="1498" spans="1:5" x14ac:dyDescent="0.25">
      <c r="A1498" s="78">
        <v>1495</v>
      </c>
      <c r="B1498" s="137">
        <v>101.35144132653031</v>
      </c>
      <c r="C1498" s="141">
        <v>-9.2595875766409848E-5</v>
      </c>
      <c r="D1498" s="136"/>
      <c r="E1498"/>
    </row>
    <row r="1499" spans="1:5" x14ac:dyDescent="0.25">
      <c r="A1499" s="78">
        <v>1496</v>
      </c>
      <c r="B1499" s="137">
        <v>101.3231610750359</v>
      </c>
      <c r="C1499" s="141">
        <v>-9.2603312921379029E-5</v>
      </c>
      <c r="D1499" s="136"/>
      <c r="E1499"/>
    </row>
    <row r="1500" spans="1:5" x14ac:dyDescent="0.25">
      <c r="A1500" s="78">
        <v>1497</v>
      </c>
      <c r="B1500" s="137">
        <v>101.3268582324704</v>
      </c>
      <c r="C1500" s="141">
        <v>-9.2603312921379029E-5</v>
      </c>
      <c r="D1500" s="136"/>
      <c r="E1500"/>
    </row>
    <row r="1501" spans="1:5" x14ac:dyDescent="0.25">
      <c r="A1501" s="78">
        <v>1498</v>
      </c>
      <c r="B1501" s="137">
        <v>101.3375725181847</v>
      </c>
      <c r="C1501" s="141">
        <v>-1.636005492397121E-3</v>
      </c>
      <c r="D1501" s="136"/>
      <c r="E1501"/>
    </row>
    <row r="1502" spans="1:5" x14ac:dyDescent="0.25">
      <c r="A1502" s="78">
        <v>1499</v>
      </c>
      <c r="B1502" s="137">
        <v>101.36962608961311</v>
      </c>
      <c r="C1502" s="141">
        <v>-1.8812922409479241E-3</v>
      </c>
      <c r="D1502" s="136"/>
      <c r="E1502"/>
    </row>
    <row r="1503" spans="1:5" x14ac:dyDescent="0.25">
      <c r="A1503" s="78">
        <v>1500</v>
      </c>
      <c r="B1503" s="137">
        <v>101.3748939467559</v>
      </c>
      <c r="C1503" s="141">
        <v>-5.448402695935153E-3</v>
      </c>
      <c r="D1503" s="136"/>
      <c r="E1503"/>
    </row>
    <row r="1504" spans="1:5" x14ac:dyDescent="0.25">
      <c r="A1504" s="78">
        <v>1501</v>
      </c>
      <c r="B1504" s="137">
        <v>101.3868582324703</v>
      </c>
      <c r="C1504" s="141">
        <v>-5.4484026959362294E-3</v>
      </c>
      <c r="D1504" s="136"/>
      <c r="E1504"/>
    </row>
    <row r="1505" spans="1:5" x14ac:dyDescent="0.25">
      <c r="A1505" s="78">
        <v>1502</v>
      </c>
      <c r="B1505" s="137">
        <v>101.4245368038991</v>
      </c>
      <c r="C1505" s="141">
        <v>-5.4484026959362294E-3</v>
      </c>
      <c r="D1505" s="136"/>
      <c r="E1505"/>
    </row>
    <row r="1506" spans="1:5" x14ac:dyDescent="0.25">
      <c r="A1506" s="78">
        <v>1503</v>
      </c>
      <c r="B1506" s="137">
        <v>101.46557215743449</v>
      </c>
      <c r="C1506" s="141">
        <v>-5.448402695935153E-3</v>
      </c>
      <c r="D1506" s="136"/>
      <c r="E1506"/>
    </row>
    <row r="1507" spans="1:5" x14ac:dyDescent="0.25">
      <c r="A1507" s="78">
        <v>1504</v>
      </c>
      <c r="B1507" s="137">
        <v>101.45660714285729</v>
      </c>
      <c r="C1507" s="141">
        <v>-1.8812922409479241E-3</v>
      </c>
      <c r="D1507" s="136"/>
      <c r="E1507"/>
    </row>
    <row r="1508" spans="1:5" x14ac:dyDescent="0.25">
      <c r="A1508" s="78">
        <v>1505</v>
      </c>
      <c r="B1508" s="137">
        <v>101.4496807359303</v>
      </c>
      <c r="C1508" s="141">
        <v>-1.636005492397121E-3</v>
      </c>
      <c r="D1508" s="136"/>
      <c r="E1508"/>
    </row>
    <row r="1509" spans="1:5" x14ac:dyDescent="0.25">
      <c r="A1509" s="78">
        <v>1506</v>
      </c>
      <c r="B1509" s="137">
        <v>101.4302164502157</v>
      </c>
      <c r="C1509" s="141">
        <v>-1.636005492397121E-3</v>
      </c>
      <c r="D1509" s="136"/>
      <c r="E1509"/>
    </row>
    <row r="1510" spans="1:5" x14ac:dyDescent="0.25">
      <c r="A1510" s="78">
        <v>1507</v>
      </c>
      <c r="B1510" s="137">
        <v>101.4195758022036</v>
      </c>
      <c r="C1510" s="141">
        <v>-1.636005492397121E-3</v>
      </c>
      <c r="D1510" s="136"/>
      <c r="E1510"/>
    </row>
    <row r="1511" spans="1:5" x14ac:dyDescent="0.25">
      <c r="A1511" s="78">
        <v>1508</v>
      </c>
      <c r="B1511" s="137">
        <v>101.3753950216442</v>
      </c>
      <c r="C1511" s="141">
        <v>-1.636005492397121E-3</v>
      </c>
      <c r="D1511" s="136"/>
      <c r="E1511"/>
    </row>
    <row r="1512" spans="1:5" x14ac:dyDescent="0.25">
      <c r="A1512" s="78">
        <v>1509</v>
      </c>
      <c r="B1512" s="137">
        <v>101.318073593073</v>
      </c>
      <c r="C1512" s="141">
        <v>3.0500135841894633E-4</v>
      </c>
      <c r="D1512" s="136"/>
      <c r="E1512"/>
    </row>
    <row r="1513" spans="1:5" x14ac:dyDescent="0.25">
      <c r="A1513" s="78">
        <v>1510</v>
      </c>
      <c r="B1513" s="137">
        <v>101.2377164502159</v>
      </c>
      <c r="C1513" s="141">
        <v>3.0500135841894633E-4</v>
      </c>
      <c r="D1513" s="136"/>
      <c r="E1513"/>
    </row>
    <row r="1514" spans="1:5" x14ac:dyDescent="0.25">
      <c r="A1514" s="78">
        <v>1511</v>
      </c>
      <c r="B1514" s="137">
        <v>101.218073593073</v>
      </c>
      <c r="C1514" s="141">
        <v>3.0500135841894633E-4</v>
      </c>
      <c r="D1514" s="136"/>
      <c r="E1514"/>
    </row>
    <row r="1515" spans="1:5" x14ac:dyDescent="0.25">
      <c r="A1515" s="78">
        <v>1512</v>
      </c>
      <c r="B1515" s="137">
        <v>101.21767857142891</v>
      </c>
      <c r="C1515" s="141">
        <v>-1.636005492397121E-3</v>
      </c>
      <c r="D1515" s="136"/>
      <c r="E1515"/>
    </row>
    <row r="1516" spans="1:5" x14ac:dyDescent="0.25">
      <c r="A1516" s="78">
        <v>1513</v>
      </c>
      <c r="B1516" s="137">
        <v>101.221071428572</v>
      </c>
      <c r="C1516" s="141">
        <v>-5.4410990379690034E-3</v>
      </c>
      <c r="D1516" s="136"/>
      <c r="E1516"/>
    </row>
    <row r="1517" spans="1:5" x14ac:dyDescent="0.25">
      <c r="A1517" s="78">
        <v>1514</v>
      </c>
      <c r="B1517" s="137">
        <v>101.21564064801269</v>
      </c>
      <c r="C1517" s="141">
        <v>-8.1915094010427889E-3</v>
      </c>
      <c r="D1517" s="136"/>
      <c r="E1517"/>
    </row>
    <row r="1518" spans="1:5" x14ac:dyDescent="0.25">
      <c r="A1518" s="78">
        <v>1515</v>
      </c>
      <c r="B1518" s="137">
        <v>101.228303571429</v>
      </c>
      <c r="C1518" s="141">
        <v>-8.1915094010427889E-3</v>
      </c>
      <c r="D1518" s="136"/>
      <c r="E1518"/>
    </row>
    <row r="1519" spans="1:5" x14ac:dyDescent="0.25">
      <c r="A1519" s="78">
        <v>1516</v>
      </c>
      <c r="B1519" s="137">
        <v>101.2622321428573</v>
      </c>
      <c r="C1519" s="141">
        <v>-8.1915094010427889E-3</v>
      </c>
      <c r="D1519" s="136"/>
      <c r="E1519"/>
    </row>
    <row r="1520" spans="1:5" x14ac:dyDescent="0.25">
      <c r="A1520" s="78">
        <v>1517</v>
      </c>
      <c r="B1520" s="137">
        <v>101.3352840909092</v>
      </c>
      <c r="C1520" s="141">
        <v>-8.1915094010427889E-3</v>
      </c>
      <c r="D1520" s="136"/>
      <c r="E1520"/>
    </row>
    <row r="1521" spans="1:5" x14ac:dyDescent="0.25">
      <c r="A1521" s="78">
        <v>1518</v>
      </c>
      <c r="B1521" s="137">
        <v>101.35314123376639</v>
      </c>
      <c r="C1521" s="141">
        <v>-8.1915094010421904E-3</v>
      </c>
      <c r="D1521" s="136"/>
      <c r="E1521"/>
    </row>
    <row r="1522" spans="1:5" x14ac:dyDescent="0.25">
      <c r="A1522" s="78">
        <v>1519</v>
      </c>
      <c r="B1522" s="137">
        <v>101.36354707792189</v>
      </c>
      <c r="C1522" s="141">
        <v>-5.8544009122943174E-3</v>
      </c>
      <c r="D1522" s="136"/>
      <c r="E1522"/>
    </row>
    <row r="1523" spans="1:5" x14ac:dyDescent="0.25">
      <c r="A1523" s="78">
        <v>1520</v>
      </c>
      <c r="B1523" s="137">
        <v>101.4099406353448</v>
      </c>
      <c r="C1523" s="141">
        <v>-5.4410990379690034E-3</v>
      </c>
      <c r="D1523" s="136"/>
      <c r="E1523"/>
    </row>
    <row r="1524" spans="1:5" x14ac:dyDescent="0.25">
      <c r="A1524" s="78">
        <v>1521</v>
      </c>
      <c r="B1524" s="137">
        <v>101.4350467173814</v>
      </c>
      <c r="C1524" s="141">
        <v>3.0500135841894633E-4</v>
      </c>
      <c r="D1524" s="136"/>
      <c r="E1524"/>
    </row>
    <row r="1525" spans="1:5" x14ac:dyDescent="0.25">
      <c r="A1525" s="78">
        <v>1522</v>
      </c>
      <c r="B1525" s="137">
        <v>101.467636003096</v>
      </c>
      <c r="C1525" s="141">
        <v>3.050013584192923E-4</v>
      </c>
      <c r="D1525" s="136"/>
      <c r="E1525"/>
    </row>
    <row r="1526" spans="1:5" x14ac:dyDescent="0.25">
      <c r="A1526" s="78">
        <v>1523</v>
      </c>
      <c r="B1526" s="137">
        <v>101.4628145745247</v>
      </c>
      <c r="C1526" s="141">
        <v>3.050013584192923E-4</v>
      </c>
      <c r="D1526" s="136"/>
      <c r="E1526"/>
    </row>
    <row r="1527" spans="1:5" x14ac:dyDescent="0.25">
      <c r="A1527" s="78">
        <v>1524</v>
      </c>
      <c r="B1527" s="137">
        <v>101.45395905504429</v>
      </c>
      <c r="C1527" s="141">
        <v>3.050013584192923E-4</v>
      </c>
      <c r="D1527" s="136"/>
      <c r="E1527"/>
    </row>
    <row r="1528" spans="1:5" x14ac:dyDescent="0.25">
      <c r="A1528" s="78">
        <v>1525</v>
      </c>
      <c r="B1528" s="137">
        <v>101.4571733407585</v>
      </c>
      <c r="C1528" s="141">
        <v>3.050013584192923E-4</v>
      </c>
      <c r="D1528" s="136"/>
      <c r="E1528"/>
    </row>
    <row r="1529" spans="1:5" x14ac:dyDescent="0.25">
      <c r="A1529" s="78">
        <v>1526</v>
      </c>
      <c r="B1529" s="137">
        <v>101.4523032108884</v>
      </c>
      <c r="C1529" s="141">
        <v>3.050013584192923E-4</v>
      </c>
      <c r="D1529" s="136"/>
      <c r="E1529"/>
    </row>
    <row r="1530" spans="1:5" x14ac:dyDescent="0.25">
      <c r="A1530" s="78">
        <v>1527</v>
      </c>
      <c r="B1530" s="137">
        <v>101.38957036775101</v>
      </c>
      <c r="C1530" s="141">
        <v>3.0500135841894633E-4</v>
      </c>
      <c r="D1530" s="136"/>
      <c r="E1530"/>
    </row>
    <row r="1531" spans="1:5" x14ac:dyDescent="0.25">
      <c r="A1531" s="78">
        <v>1528</v>
      </c>
      <c r="B1531" s="137">
        <v>101.37794642857109</v>
      </c>
      <c r="C1531" s="141">
        <v>-1.685552386903909E-3</v>
      </c>
      <c r="D1531" s="136"/>
      <c r="E1531"/>
    </row>
    <row r="1532" spans="1:5" x14ac:dyDescent="0.25">
      <c r="A1532" s="78">
        <v>1529</v>
      </c>
      <c r="B1532" s="137">
        <v>101.33812499999959</v>
      </c>
      <c r="C1532" s="141">
        <v>-5.4410990379690034E-3</v>
      </c>
      <c r="D1532" s="136"/>
      <c r="E1532"/>
    </row>
    <row r="1533" spans="1:5" x14ac:dyDescent="0.25">
      <c r="A1533" s="78">
        <v>1530</v>
      </c>
      <c r="B1533" s="137">
        <v>101.33964285714219</v>
      </c>
      <c r="C1533" s="141">
        <v>-5.8544009122943174E-3</v>
      </c>
      <c r="D1533" s="136"/>
      <c r="E1533"/>
    </row>
    <row r="1534" spans="1:5" x14ac:dyDescent="0.25">
      <c r="A1534" s="78">
        <v>1531</v>
      </c>
      <c r="B1534" s="137">
        <v>101.3022321428564</v>
      </c>
      <c r="C1534" s="141">
        <v>-8.1915094010421904E-3</v>
      </c>
      <c r="D1534" s="136"/>
      <c r="E1534"/>
    </row>
    <row r="1535" spans="1:5" x14ac:dyDescent="0.25">
      <c r="A1535" s="78">
        <v>1532</v>
      </c>
      <c r="B1535" s="137">
        <v>101.3168749999993</v>
      </c>
      <c r="C1535" s="141">
        <v>-8.1915094010421904E-3</v>
      </c>
      <c r="D1535" s="136"/>
      <c r="E1535"/>
    </row>
    <row r="1536" spans="1:5" x14ac:dyDescent="0.25">
      <c r="A1536" s="78">
        <v>1533</v>
      </c>
      <c r="B1536" s="137">
        <v>101.3168749999993</v>
      </c>
      <c r="C1536" s="141">
        <v>-8.1915094010421904E-3</v>
      </c>
      <c r="D1536" s="136"/>
      <c r="E1536"/>
    </row>
    <row r="1537" spans="1:5" x14ac:dyDescent="0.25">
      <c r="A1537" s="78">
        <v>1534</v>
      </c>
      <c r="B1537" s="137">
        <v>101.33169642857099</v>
      </c>
      <c r="C1537" s="141">
        <v>-5.8544009122943174E-3</v>
      </c>
      <c r="D1537" s="136"/>
      <c r="E1537"/>
    </row>
    <row r="1538" spans="1:5" x14ac:dyDescent="0.25">
      <c r="A1538" s="78">
        <v>1535</v>
      </c>
      <c r="B1538" s="137">
        <v>101.3419943422917</v>
      </c>
      <c r="C1538" s="141">
        <v>-4.2967135182399446E-3</v>
      </c>
      <c r="D1538" s="136"/>
      <c r="E1538"/>
    </row>
    <row r="1539" spans="1:5" x14ac:dyDescent="0.25">
      <c r="A1539" s="78">
        <v>1536</v>
      </c>
      <c r="B1539" s="137">
        <v>101.3654860205162</v>
      </c>
      <c r="C1539" s="141">
        <v>-1.685552386903909E-3</v>
      </c>
      <c r="D1539" s="136"/>
      <c r="E1539"/>
    </row>
    <row r="1540" spans="1:5" x14ac:dyDescent="0.25">
      <c r="A1540" s="78">
        <v>1537</v>
      </c>
      <c r="B1540" s="137">
        <v>101.37756874646379</v>
      </c>
      <c r="C1540" s="141">
        <v>5.702487731110489E-3</v>
      </c>
      <c r="D1540" s="136"/>
      <c r="E1540"/>
    </row>
    <row r="1541" spans="1:5" x14ac:dyDescent="0.25">
      <c r="A1541" s="78">
        <v>1538</v>
      </c>
      <c r="B1541" s="137">
        <v>101.3924202316127</v>
      </c>
      <c r="C1541" s="141">
        <v>9.2459440187640692E-3</v>
      </c>
      <c r="D1541" s="136"/>
      <c r="E1541"/>
    </row>
    <row r="1542" spans="1:5" x14ac:dyDescent="0.25">
      <c r="A1542" s="78">
        <v>1539</v>
      </c>
      <c r="B1542" s="137">
        <v>101.3551147153468</v>
      </c>
      <c r="C1542" s="141">
        <v>9.2459440187641368E-3</v>
      </c>
      <c r="D1542" s="136"/>
      <c r="E1542"/>
    </row>
    <row r="1543" spans="1:5" x14ac:dyDescent="0.25">
      <c r="A1543" s="78">
        <v>1540</v>
      </c>
      <c r="B1543" s="137">
        <v>101.3640432867754</v>
      </c>
      <c r="C1543" s="141">
        <v>9.2459440187641368E-3</v>
      </c>
      <c r="D1543" s="136"/>
      <c r="E1543"/>
    </row>
    <row r="1544" spans="1:5" x14ac:dyDescent="0.25">
      <c r="A1544" s="78">
        <v>1541</v>
      </c>
      <c r="B1544" s="137">
        <v>101.3684182867752</v>
      </c>
      <c r="C1544" s="141">
        <v>9.2459440187641368E-3</v>
      </c>
      <c r="D1544" s="136"/>
      <c r="E1544"/>
    </row>
    <row r="1545" spans="1:5" x14ac:dyDescent="0.25">
      <c r="A1545" s="78">
        <v>1542</v>
      </c>
      <c r="B1545" s="137">
        <v>101.34606680162641</v>
      </c>
      <c r="C1545" s="141">
        <v>9.2459440187653424E-3</v>
      </c>
      <c r="D1545" s="136"/>
      <c r="E1545"/>
    </row>
    <row r="1546" spans="1:5" x14ac:dyDescent="0.25">
      <c r="A1546" s="78">
        <v>1543</v>
      </c>
      <c r="B1546" s="137">
        <v>101.3597179805448</v>
      </c>
      <c r="C1546" s="141">
        <v>9.2459440187653424E-3</v>
      </c>
      <c r="D1546" s="136"/>
      <c r="E1546"/>
    </row>
    <row r="1547" spans="1:5" x14ac:dyDescent="0.25">
      <c r="A1547" s="78">
        <v>1544</v>
      </c>
      <c r="B1547" s="137">
        <v>101.35683168316871</v>
      </c>
      <c r="C1547" s="141">
        <v>9.2459440187653424E-3</v>
      </c>
      <c r="D1547" s="136"/>
      <c r="E1547"/>
    </row>
    <row r="1548" spans="1:5" x14ac:dyDescent="0.25">
      <c r="A1548" s="78">
        <v>1545</v>
      </c>
      <c r="B1548" s="137">
        <v>101.3701944837342</v>
      </c>
      <c r="C1548" s="141">
        <v>9.2459440187640692E-3</v>
      </c>
      <c r="D1548" s="136"/>
      <c r="E1548"/>
    </row>
    <row r="1549" spans="1:5" x14ac:dyDescent="0.25">
      <c r="A1549" s="78">
        <v>1546</v>
      </c>
      <c r="B1549" s="137">
        <v>101.3821428571429</v>
      </c>
      <c r="C1549" s="141">
        <v>5.9472612178488593E-3</v>
      </c>
      <c r="D1549" s="136"/>
      <c r="E1549"/>
    </row>
    <row r="1550" spans="1:5" x14ac:dyDescent="0.25">
      <c r="A1550" s="78">
        <v>1547</v>
      </c>
      <c r="B1550" s="137">
        <v>101.36285714285719</v>
      </c>
      <c r="C1550" s="141">
        <v>5.9472612178488593E-3</v>
      </c>
      <c r="D1550" s="136"/>
      <c r="E1550"/>
    </row>
    <row r="1551" spans="1:5" x14ac:dyDescent="0.25">
      <c r="A1551" s="78">
        <v>1548</v>
      </c>
      <c r="B1551" s="137">
        <v>101.31792079207921</v>
      </c>
      <c r="C1551" s="141">
        <v>9.5917602887425797E-3</v>
      </c>
      <c r="D1551" s="136"/>
      <c r="E1551"/>
    </row>
    <row r="1552" spans="1:5" x14ac:dyDescent="0.25">
      <c r="A1552" s="78">
        <v>1549</v>
      </c>
      <c r="B1552" s="137">
        <v>101.3102692769274</v>
      </c>
      <c r="C1552" s="141">
        <v>9.5917602887425797E-3</v>
      </c>
      <c r="D1552" s="136"/>
      <c r="E1552"/>
    </row>
    <row r="1553" spans="1:5" x14ac:dyDescent="0.25">
      <c r="A1553" s="78">
        <v>1550</v>
      </c>
      <c r="B1553" s="137">
        <v>101.3012649479229</v>
      </c>
      <c r="C1553" s="141">
        <v>9.5917602887425797E-3</v>
      </c>
      <c r="D1553" s="136"/>
      <c r="E1553"/>
    </row>
    <row r="1554" spans="1:5" x14ac:dyDescent="0.25">
      <c r="A1554" s="78">
        <v>1551</v>
      </c>
      <c r="B1554" s="137">
        <v>101.2772606189185</v>
      </c>
      <c r="C1554" s="141">
        <v>9.5917602887425797E-3</v>
      </c>
      <c r="D1554" s="136"/>
      <c r="E1554"/>
    </row>
    <row r="1555" spans="1:5" x14ac:dyDescent="0.25">
      <c r="A1555" s="78">
        <v>1552</v>
      </c>
      <c r="B1555" s="137">
        <v>101.2606805323381</v>
      </c>
      <c r="C1555" s="141">
        <v>9.5917602887425797E-3</v>
      </c>
      <c r="D1555" s="136"/>
      <c r="E1555"/>
    </row>
    <row r="1556" spans="1:5" x14ac:dyDescent="0.25">
      <c r="A1556" s="78">
        <v>1553</v>
      </c>
      <c r="B1556" s="137">
        <v>101.2516762033336</v>
      </c>
      <c r="C1556" s="141">
        <v>9.5917602887425797E-3</v>
      </c>
      <c r="D1556" s="136"/>
      <c r="E1556"/>
    </row>
    <row r="1557" spans="1:5" x14ac:dyDescent="0.25">
      <c r="A1557" s="78">
        <v>1554</v>
      </c>
      <c r="B1557" s="137">
        <v>101.2606805323381</v>
      </c>
      <c r="C1557" s="141">
        <v>9.5917602887433222E-3</v>
      </c>
      <c r="D1557" s="136"/>
      <c r="E1557"/>
    </row>
    <row r="1558" spans="1:5" x14ac:dyDescent="0.25">
      <c r="A1558" s="78">
        <v>1555</v>
      </c>
      <c r="B1558" s="137">
        <v>101.3295454545446</v>
      </c>
      <c r="C1558" s="141">
        <v>9.5917602887433222E-3</v>
      </c>
      <c r="D1558" s="136"/>
      <c r="E1558"/>
    </row>
    <row r="1559" spans="1:5" x14ac:dyDescent="0.25">
      <c r="A1559" s="78">
        <v>1556</v>
      </c>
      <c r="B1559" s="137">
        <v>101.35633116883029</v>
      </c>
      <c r="C1559" s="141">
        <v>9.5917602887433222E-3</v>
      </c>
      <c r="D1559" s="136"/>
      <c r="E1559"/>
    </row>
    <row r="1560" spans="1:5" x14ac:dyDescent="0.25">
      <c r="A1560" s="78">
        <v>1557</v>
      </c>
      <c r="B1560" s="137">
        <v>101.34334415584379</v>
      </c>
      <c r="C1560" s="141">
        <v>9.5917602887433222E-3</v>
      </c>
      <c r="D1560" s="136"/>
      <c r="E1560"/>
    </row>
    <row r="1561" spans="1:5" x14ac:dyDescent="0.25">
      <c r="A1561" s="78">
        <v>1558</v>
      </c>
      <c r="B1561" s="137">
        <v>101.38041125541071</v>
      </c>
      <c r="C1561" s="141">
        <v>9.5917602887433222E-3</v>
      </c>
      <c r="D1561" s="136"/>
      <c r="E1561"/>
    </row>
    <row r="1562" spans="1:5" x14ac:dyDescent="0.25">
      <c r="A1562" s="78">
        <v>1559</v>
      </c>
      <c r="B1562" s="137">
        <v>101.39173623995011</v>
      </c>
      <c r="C1562" s="141">
        <v>9.5917602887425797E-3</v>
      </c>
      <c r="D1562" s="136"/>
      <c r="E1562"/>
    </row>
    <row r="1563" spans="1:5" x14ac:dyDescent="0.25">
      <c r="A1563" s="78">
        <v>1560</v>
      </c>
      <c r="B1563" s="137">
        <v>101.41109771181171</v>
      </c>
      <c r="C1563" s="141">
        <v>7.739703736521086E-3</v>
      </c>
      <c r="D1563" s="136"/>
      <c r="E1563"/>
    </row>
    <row r="1564" spans="1:5" x14ac:dyDescent="0.25">
      <c r="A1564" s="78">
        <v>1561</v>
      </c>
      <c r="B1564" s="137">
        <v>101.40479746443999</v>
      </c>
      <c r="C1564" s="141">
        <v>7.739703736521086E-3</v>
      </c>
      <c r="D1564" s="136"/>
      <c r="E1564"/>
    </row>
    <row r="1565" spans="1:5" x14ac:dyDescent="0.25">
      <c r="A1565" s="78">
        <v>1562</v>
      </c>
      <c r="B1565" s="137">
        <v>101.3448484848483</v>
      </c>
      <c r="C1565" s="141">
        <v>7.7397026699477416E-3</v>
      </c>
      <c r="D1565" s="136"/>
      <c r="E1565"/>
    </row>
    <row r="1566" spans="1:5" x14ac:dyDescent="0.25">
      <c r="A1566" s="78">
        <v>1563</v>
      </c>
      <c r="B1566" s="137">
        <v>101.3128571428571</v>
      </c>
      <c r="C1566" s="141">
        <v>7.7397026699450693E-3</v>
      </c>
      <c r="D1566" s="136"/>
      <c r="E1566"/>
    </row>
    <row r="1567" spans="1:5" x14ac:dyDescent="0.25">
      <c r="A1567" s="78">
        <v>1564</v>
      </c>
      <c r="B1567" s="137">
        <v>101.2887770562767</v>
      </c>
      <c r="C1567" s="141">
        <v>6.2098062869392293E-3</v>
      </c>
      <c r="D1567" s="136"/>
      <c r="E1567"/>
    </row>
    <row r="1568" spans="1:5" x14ac:dyDescent="0.25">
      <c r="A1568" s="78">
        <v>1565</v>
      </c>
      <c r="B1568" s="137">
        <v>101.22612244897959</v>
      </c>
      <c r="C1568" s="141">
        <v>5.9472612178488593E-3</v>
      </c>
      <c r="D1568" s="136"/>
      <c r="E1568"/>
    </row>
    <row r="1569" spans="1:5" x14ac:dyDescent="0.25">
      <c r="A1569" s="78">
        <v>1566</v>
      </c>
      <c r="B1569" s="137">
        <v>101.2235714285718</v>
      </c>
      <c r="C1569" s="141">
        <v>5.9472612178488593E-3</v>
      </c>
      <c r="D1569" s="136"/>
      <c r="E1569"/>
    </row>
    <row r="1570" spans="1:5" x14ac:dyDescent="0.25">
      <c r="A1570" s="78">
        <v>1567</v>
      </c>
      <c r="B1570" s="137">
        <v>101.2309183673473</v>
      </c>
      <c r="C1570" s="141">
        <v>5.3230307691460987E-3</v>
      </c>
      <c r="D1570" s="136"/>
      <c r="E1570"/>
    </row>
    <row r="1571" spans="1:5" x14ac:dyDescent="0.25">
      <c r="A1571" s="78">
        <v>1568</v>
      </c>
      <c r="B1571" s="137">
        <v>101.2040178571431</v>
      </c>
      <c r="C1571" s="141">
        <v>5.3230307691460987E-3</v>
      </c>
      <c r="D1571" s="136"/>
      <c r="E1571"/>
    </row>
    <row r="1572" spans="1:5" x14ac:dyDescent="0.25">
      <c r="A1572" s="78">
        <v>1569</v>
      </c>
      <c r="B1572" s="137">
        <v>101.1979846938779</v>
      </c>
      <c r="C1572" s="141">
        <v>5.3230307691460987E-3</v>
      </c>
      <c r="D1572" s="136"/>
      <c r="E1572"/>
    </row>
    <row r="1573" spans="1:5" x14ac:dyDescent="0.25">
      <c r="A1573" s="78">
        <v>1570</v>
      </c>
      <c r="B1573" s="137">
        <v>101.2583418367354</v>
      </c>
      <c r="C1573" s="141">
        <v>5.3230307691460987E-3</v>
      </c>
      <c r="D1573" s="136"/>
      <c r="E1573"/>
    </row>
    <row r="1574" spans="1:5" x14ac:dyDescent="0.25">
      <c r="A1574" s="78">
        <v>1571</v>
      </c>
      <c r="B1574" s="137">
        <v>101.322002551021</v>
      </c>
      <c r="C1574" s="141">
        <v>5.3230307691460987E-3</v>
      </c>
      <c r="D1574" s="136"/>
      <c r="E1574"/>
    </row>
    <row r="1575" spans="1:5" x14ac:dyDescent="0.25">
      <c r="A1575" s="78">
        <v>1572</v>
      </c>
      <c r="B1575" s="137">
        <v>101.37186224489849</v>
      </c>
      <c r="C1575" s="141">
        <v>6.2098062869392293E-3</v>
      </c>
      <c r="D1575" s="136"/>
      <c r="E1575"/>
    </row>
    <row r="1576" spans="1:5" x14ac:dyDescent="0.25">
      <c r="A1576" s="78">
        <v>1573</v>
      </c>
      <c r="B1576" s="137">
        <v>101.3972576530616</v>
      </c>
      <c r="C1576" s="141">
        <v>6.2098062869392293E-3</v>
      </c>
      <c r="D1576" s="136"/>
      <c r="E1576"/>
    </row>
    <row r="1577" spans="1:5" x14ac:dyDescent="0.25">
      <c r="A1577" s="78">
        <v>1574</v>
      </c>
      <c r="B1577" s="137">
        <v>101.42508928571451</v>
      </c>
      <c r="C1577" s="141">
        <v>3.7226090338034409E-3</v>
      </c>
      <c r="D1577" s="136"/>
      <c r="E1577"/>
    </row>
    <row r="1578" spans="1:5" x14ac:dyDescent="0.25">
      <c r="A1578" s="78">
        <v>1575</v>
      </c>
      <c r="B1578" s="137">
        <v>101.4875777934938</v>
      </c>
      <c r="C1578" s="141">
        <v>3.6033784322377829E-3</v>
      </c>
      <c r="D1578" s="136"/>
      <c r="E1578"/>
    </row>
    <row r="1579" spans="1:5" x14ac:dyDescent="0.25">
      <c r="A1579" s="78">
        <v>1576</v>
      </c>
      <c r="B1579" s="137">
        <v>101.5457920792079</v>
      </c>
      <c r="C1579" s="141">
        <v>3.6033784322377829E-3</v>
      </c>
      <c r="D1579" s="136"/>
      <c r="E1579"/>
    </row>
    <row r="1580" spans="1:5" x14ac:dyDescent="0.25">
      <c r="A1580" s="78">
        <v>1577</v>
      </c>
      <c r="B1580" s="137">
        <v>101.57722065063621</v>
      </c>
      <c r="C1580" s="141">
        <v>3.6033784322377829E-3</v>
      </c>
      <c r="D1580" s="136"/>
      <c r="E1580"/>
    </row>
    <row r="1581" spans="1:5" x14ac:dyDescent="0.25">
      <c r="A1581" s="78">
        <v>1578</v>
      </c>
      <c r="B1581" s="137">
        <v>101.5728456506359</v>
      </c>
      <c r="C1581" s="141">
        <v>3.6033784322377829E-3</v>
      </c>
      <c r="D1581" s="136"/>
      <c r="E1581"/>
    </row>
    <row r="1582" spans="1:5" x14ac:dyDescent="0.25">
      <c r="A1582" s="78">
        <v>1579</v>
      </c>
      <c r="B1582" s="137">
        <v>101.6175777934929</v>
      </c>
      <c r="C1582" s="141">
        <v>3.6033784322377829E-3</v>
      </c>
      <c r="D1582" s="136"/>
      <c r="E1582"/>
    </row>
    <row r="1583" spans="1:5" x14ac:dyDescent="0.25">
      <c r="A1583" s="78">
        <v>1580</v>
      </c>
      <c r="B1583" s="137">
        <v>101.62748850777881</v>
      </c>
      <c r="C1583" s="141">
        <v>3.6033784322377829E-3</v>
      </c>
      <c r="D1583" s="136"/>
      <c r="E1583"/>
    </row>
    <row r="1584" spans="1:5" x14ac:dyDescent="0.25">
      <c r="A1584" s="78">
        <v>1581</v>
      </c>
      <c r="B1584" s="137">
        <v>101.6440956506363</v>
      </c>
      <c r="C1584" s="141">
        <v>3.7226090338034409E-3</v>
      </c>
      <c r="D1584" s="136"/>
      <c r="E1584"/>
    </row>
    <row r="1585" spans="1:5" x14ac:dyDescent="0.25">
      <c r="A1585" s="78">
        <v>1582</v>
      </c>
      <c r="B1585" s="137">
        <v>101.63401785714269</v>
      </c>
      <c r="C1585" s="141">
        <v>3.6033784322377829E-3</v>
      </c>
      <c r="D1585" s="136"/>
      <c r="E1585"/>
    </row>
    <row r="1586" spans="1:5" x14ac:dyDescent="0.25">
      <c r="A1586" s="78">
        <v>1583</v>
      </c>
      <c r="B1586" s="137">
        <v>101.5903571428572</v>
      </c>
      <c r="C1586" s="141">
        <v>3.6033784322377829E-3</v>
      </c>
      <c r="D1586" s="136"/>
      <c r="E1586"/>
    </row>
    <row r="1587" spans="1:5" x14ac:dyDescent="0.25">
      <c r="A1587" s="78">
        <v>1584</v>
      </c>
      <c r="B1587" s="137">
        <v>101.4742857142858</v>
      </c>
      <c r="C1587" s="141">
        <v>3.7226090338034409E-3</v>
      </c>
      <c r="D1587" s="136"/>
      <c r="E1587"/>
    </row>
    <row r="1588" spans="1:5" x14ac:dyDescent="0.25">
      <c r="A1588" s="78">
        <v>1585</v>
      </c>
      <c r="B1588" s="137">
        <v>101.4049222065069</v>
      </c>
      <c r="C1588" s="141">
        <v>8.205448855245533E-3</v>
      </c>
      <c r="D1588" s="136"/>
      <c r="E1588"/>
    </row>
    <row r="1589" spans="1:5" x14ac:dyDescent="0.25">
      <c r="A1589" s="78">
        <v>1586</v>
      </c>
      <c r="B1589" s="137">
        <v>101.2888613861391</v>
      </c>
      <c r="C1589" s="141">
        <v>8.205448855245533E-3</v>
      </c>
      <c r="D1589" s="136"/>
      <c r="E1589"/>
    </row>
    <row r="1590" spans="1:5" x14ac:dyDescent="0.25">
      <c r="A1590" s="78">
        <v>1587</v>
      </c>
      <c r="B1590" s="137">
        <v>101.22315770862819</v>
      </c>
      <c r="C1590" s="141">
        <v>8.205448855245533E-3</v>
      </c>
      <c r="D1590" s="136"/>
      <c r="E1590"/>
    </row>
    <row r="1591" spans="1:5" x14ac:dyDescent="0.25">
      <c r="A1591" s="78">
        <v>1588</v>
      </c>
      <c r="B1591" s="137">
        <v>101.1675327086281</v>
      </c>
      <c r="C1591" s="141">
        <v>8.2054504468839825E-3</v>
      </c>
      <c r="D1591" s="136"/>
      <c r="E1591"/>
    </row>
    <row r="1592" spans="1:5" x14ac:dyDescent="0.25">
      <c r="A1592" s="78">
        <v>1589</v>
      </c>
      <c r="B1592" s="137">
        <v>101.1562827086282</v>
      </c>
      <c r="C1592" s="141">
        <v>8.2054504468839825E-3</v>
      </c>
      <c r="D1592" s="136"/>
      <c r="E1592"/>
    </row>
    <row r="1593" spans="1:5" x14ac:dyDescent="0.25">
      <c r="A1593" s="78">
        <v>1590</v>
      </c>
      <c r="B1593" s="137">
        <v>101.2166398514851</v>
      </c>
      <c r="C1593" s="141">
        <v>4.5211384526568886E-3</v>
      </c>
      <c r="D1593" s="136"/>
      <c r="E1593"/>
    </row>
    <row r="1594" spans="1:5" x14ac:dyDescent="0.25">
      <c r="A1594" s="78">
        <v>1591</v>
      </c>
      <c r="B1594" s="137">
        <v>101.261282708628</v>
      </c>
      <c r="C1594" s="141">
        <v>4.5211384526568886E-3</v>
      </c>
      <c r="D1594" s="136"/>
      <c r="E1594"/>
    </row>
    <row r="1595" spans="1:5" x14ac:dyDescent="0.25">
      <c r="A1595" s="78">
        <v>1592</v>
      </c>
      <c r="B1595" s="137">
        <v>101.2435926449787</v>
      </c>
      <c r="C1595" s="141">
        <v>8.6859296120152512E-3</v>
      </c>
      <c r="D1595" s="136"/>
      <c r="E1595"/>
    </row>
    <row r="1596" spans="1:5" x14ac:dyDescent="0.25">
      <c r="A1596" s="78">
        <v>1593</v>
      </c>
      <c r="B1596" s="137">
        <v>101.3061713224894</v>
      </c>
      <c r="C1596" s="141">
        <v>4.5211384526568886E-3</v>
      </c>
      <c r="D1596" s="136"/>
      <c r="E1596"/>
    </row>
    <row r="1597" spans="1:5" x14ac:dyDescent="0.25">
      <c r="A1597" s="78">
        <v>1594</v>
      </c>
      <c r="B1597" s="137">
        <v>101.37267857142869</v>
      </c>
      <c r="C1597" s="141">
        <v>4.5211384526568886E-3</v>
      </c>
      <c r="D1597" s="136"/>
      <c r="E1597"/>
    </row>
    <row r="1598" spans="1:5" x14ac:dyDescent="0.25">
      <c r="A1598" s="78">
        <v>1595</v>
      </c>
      <c r="B1598" s="137">
        <v>101.4202484087695</v>
      </c>
      <c r="C1598" s="141">
        <v>4.5211384526568886E-3</v>
      </c>
      <c r="D1598" s="136"/>
      <c r="E1598"/>
    </row>
    <row r="1599" spans="1:5" x14ac:dyDescent="0.25">
      <c r="A1599" s="78">
        <v>1596</v>
      </c>
      <c r="B1599" s="137">
        <v>101.40568511315399</v>
      </c>
      <c r="C1599" s="141">
        <v>4.5211384526568886E-3</v>
      </c>
      <c r="D1599" s="136"/>
      <c r="E1599"/>
    </row>
    <row r="1600" spans="1:5" x14ac:dyDescent="0.25">
      <c r="A1600" s="78">
        <v>1597</v>
      </c>
      <c r="B1600" s="137">
        <v>101.3769351131541</v>
      </c>
      <c r="C1600" s="141">
        <v>3.8402930676596321E-3</v>
      </c>
      <c r="D1600" s="136"/>
      <c r="E1600"/>
    </row>
    <row r="1601" spans="1:5" x14ac:dyDescent="0.25">
      <c r="A1601" s="78">
        <v>1598</v>
      </c>
      <c r="B1601" s="137">
        <v>101.3849708274396</v>
      </c>
      <c r="C1601" s="141">
        <v>3.8402930676596321E-3</v>
      </c>
      <c r="D1601" s="136"/>
      <c r="E1601"/>
    </row>
    <row r="1602" spans="1:5" x14ac:dyDescent="0.25">
      <c r="A1602" s="78">
        <v>1599</v>
      </c>
      <c r="B1602" s="137">
        <v>101.3929367043845</v>
      </c>
      <c r="C1602" s="141">
        <v>3.840293067658998E-3</v>
      </c>
      <c r="D1602" s="136"/>
      <c r="E1602"/>
    </row>
    <row r="1603" spans="1:5" x14ac:dyDescent="0.25">
      <c r="A1603" s="78">
        <v>1600</v>
      </c>
      <c r="B1603" s="137">
        <v>101.39391884724159</v>
      </c>
      <c r="C1603" s="141">
        <v>3.8402930676575968E-3</v>
      </c>
      <c r="D1603" s="136"/>
      <c r="E1603"/>
    </row>
    <row r="1604" spans="1:5" x14ac:dyDescent="0.25">
      <c r="A1604" s="78">
        <v>1601</v>
      </c>
      <c r="B1604" s="137">
        <v>101.36418670438459</v>
      </c>
      <c r="C1604" s="141">
        <v>3.838330344976576E-3</v>
      </c>
      <c r="D1604" s="136"/>
      <c r="E1604"/>
    </row>
    <row r="1605" spans="1:5" x14ac:dyDescent="0.25">
      <c r="A1605" s="78">
        <v>1602</v>
      </c>
      <c r="B1605" s="137">
        <v>101.3086704384724</v>
      </c>
      <c r="C1605" s="141">
        <v>3.838330344976576E-3</v>
      </c>
      <c r="D1605" s="136"/>
      <c r="E1605"/>
    </row>
    <row r="1606" spans="1:5" x14ac:dyDescent="0.25">
      <c r="A1606" s="78">
        <v>1603</v>
      </c>
      <c r="B1606" s="137">
        <v>101.308590876945</v>
      </c>
      <c r="C1606" s="141">
        <v>3.838330344983377E-3</v>
      </c>
      <c r="D1606" s="136"/>
      <c r="E1606"/>
    </row>
    <row r="1607" spans="1:5" x14ac:dyDescent="0.25">
      <c r="A1607" s="78">
        <v>1604</v>
      </c>
      <c r="B1607" s="137">
        <v>101.3105551626592</v>
      </c>
      <c r="C1607" s="141">
        <v>3.8402930676575968E-3</v>
      </c>
      <c r="D1607" s="136"/>
      <c r="E1607"/>
    </row>
    <row r="1608" spans="1:5" x14ac:dyDescent="0.25">
      <c r="A1608" s="78">
        <v>1605</v>
      </c>
      <c r="B1608" s="137">
        <v>101.2837782885432</v>
      </c>
      <c r="C1608" s="141">
        <v>3.8402930676575968E-3</v>
      </c>
      <c r="D1608" s="136"/>
      <c r="E1608"/>
    </row>
    <row r="1609" spans="1:5" x14ac:dyDescent="0.25">
      <c r="A1609" s="78">
        <v>1606</v>
      </c>
      <c r="B1609" s="137">
        <v>101.29641973125911</v>
      </c>
      <c r="C1609" s="141">
        <v>3.8402930676575968E-3</v>
      </c>
      <c r="D1609" s="136"/>
      <c r="E1609"/>
    </row>
    <row r="1610" spans="1:5" x14ac:dyDescent="0.25">
      <c r="A1610" s="78">
        <v>1607</v>
      </c>
      <c r="B1610" s="137">
        <v>101.2590983026878</v>
      </c>
      <c r="C1610" s="141">
        <v>3.8402930676575968E-3</v>
      </c>
      <c r="D1610" s="136"/>
      <c r="E1610"/>
    </row>
    <row r="1611" spans="1:5" x14ac:dyDescent="0.25">
      <c r="A1611" s="78">
        <v>1608</v>
      </c>
      <c r="B1611" s="137">
        <v>101.2599018741163</v>
      </c>
      <c r="C1611" s="141">
        <v>3.840293067658998E-3</v>
      </c>
      <c r="D1611" s="136"/>
      <c r="E1611"/>
    </row>
    <row r="1612" spans="1:5" x14ac:dyDescent="0.25">
      <c r="A1612" s="78">
        <v>1609</v>
      </c>
      <c r="B1612" s="137">
        <v>101.26883044554491</v>
      </c>
      <c r="C1612" s="141">
        <v>3.840293067658998E-3</v>
      </c>
      <c r="D1612" s="136"/>
      <c r="E1612"/>
    </row>
    <row r="1613" spans="1:5" x14ac:dyDescent="0.25">
      <c r="A1613" s="78">
        <v>1610</v>
      </c>
      <c r="B1613" s="137">
        <v>101.2687411598304</v>
      </c>
      <c r="C1613" s="141">
        <v>3.8402930676596321E-3</v>
      </c>
      <c r="D1613" s="136"/>
      <c r="E1613"/>
    </row>
    <row r="1614" spans="1:5" x14ac:dyDescent="0.25">
      <c r="A1614" s="78">
        <v>1611</v>
      </c>
      <c r="B1614" s="137">
        <v>101.2598125884018</v>
      </c>
      <c r="C1614" s="141">
        <v>6.35078693105474E-3</v>
      </c>
      <c r="D1614" s="136"/>
      <c r="E1614"/>
    </row>
    <row r="1615" spans="1:5" x14ac:dyDescent="0.25">
      <c r="A1615" s="78">
        <v>1612</v>
      </c>
      <c r="B1615" s="137">
        <v>101.3118573196609</v>
      </c>
      <c r="C1615" s="141">
        <v>6.3507897102028496E-3</v>
      </c>
      <c r="D1615" s="136"/>
      <c r="E1615"/>
    </row>
    <row r="1616" spans="1:5" x14ac:dyDescent="0.25">
      <c r="A1616" s="78">
        <v>1613</v>
      </c>
      <c r="B1616" s="137">
        <v>101.3547321428572</v>
      </c>
      <c r="C1616" s="141">
        <v>6.3507897102028496E-3</v>
      </c>
      <c r="D1616" s="136"/>
      <c r="E1616"/>
    </row>
    <row r="1617" spans="1:5" x14ac:dyDescent="0.25">
      <c r="A1617" s="78">
        <v>1614</v>
      </c>
      <c r="B1617" s="137">
        <v>101.4001785714286</v>
      </c>
      <c r="C1617" s="141">
        <v>1.15211448928606E-2</v>
      </c>
      <c r="D1617" s="136"/>
      <c r="E1617"/>
    </row>
    <row r="1618" spans="1:5" x14ac:dyDescent="0.25">
      <c r="A1618" s="78">
        <v>1615</v>
      </c>
      <c r="B1618" s="137">
        <v>101.3985793847242</v>
      </c>
      <c r="C1618" s="141">
        <v>1.1521144892862659E-2</v>
      </c>
      <c r="D1618" s="136"/>
      <c r="E1618"/>
    </row>
    <row r="1619" spans="1:5" x14ac:dyDescent="0.25">
      <c r="A1619" s="78">
        <v>1616</v>
      </c>
      <c r="B1619" s="137">
        <v>101.3978650990101</v>
      </c>
      <c r="C1619" s="141">
        <v>1.152114489286327E-2</v>
      </c>
      <c r="D1619" s="136"/>
      <c r="E1619"/>
    </row>
    <row r="1620" spans="1:5" x14ac:dyDescent="0.25">
      <c r="A1620" s="78">
        <v>1617</v>
      </c>
      <c r="B1620" s="137">
        <v>101.3977758132957</v>
      </c>
      <c r="C1620" s="141">
        <v>1.3213692472408309E-2</v>
      </c>
      <c r="D1620" s="136"/>
      <c r="E1620"/>
    </row>
    <row r="1621" spans="1:5" x14ac:dyDescent="0.25">
      <c r="A1621" s="78">
        <v>1618</v>
      </c>
      <c r="B1621" s="137">
        <v>101.4074186704384</v>
      </c>
      <c r="C1621" s="141">
        <v>1.6133670826178181E-2</v>
      </c>
      <c r="D1621" s="136"/>
      <c r="E1621"/>
    </row>
    <row r="1622" spans="1:5" x14ac:dyDescent="0.25">
      <c r="A1622" s="78">
        <v>1619</v>
      </c>
      <c r="B1622" s="137">
        <v>101.36599009900969</v>
      </c>
      <c r="C1622" s="141">
        <v>1.6133670826178181E-2</v>
      </c>
      <c r="D1622" s="136"/>
      <c r="E1622"/>
    </row>
    <row r="1623" spans="1:5" x14ac:dyDescent="0.25">
      <c r="A1623" s="78">
        <v>1620</v>
      </c>
      <c r="B1623" s="137">
        <v>101.3667043847239</v>
      </c>
      <c r="C1623" s="141">
        <v>1.802083360932042E-2</v>
      </c>
      <c r="D1623" s="136"/>
      <c r="E1623"/>
    </row>
    <row r="1624" spans="1:5" x14ac:dyDescent="0.25">
      <c r="A1624" s="78">
        <v>1621</v>
      </c>
      <c r="B1624" s="137">
        <v>101.36750795615239</v>
      </c>
      <c r="C1624" s="141">
        <v>1.9713379769940201E-2</v>
      </c>
      <c r="D1624" s="136"/>
      <c r="E1624"/>
    </row>
    <row r="1625" spans="1:5" x14ac:dyDescent="0.25">
      <c r="A1625" s="78">
        <v>1622</v>
      </c>
      <c r="B1625" s="137">
        <v>101.35866071428551</v>
      </c>
      <c r="C1625" s="141">
        <v>1.9713379769940201E-2</v>
      </c>
      <c r="D1625" s="136"/>
      <c r="E1625"/>
    </row>
    <row r="1626" spans="1:5" x14ac:dyDescent="0.25">
      <c r="A1626" s="78">
        <v>1623</v>
      </c>
      <c r="B1626" s="137">
        <v>101.3675892857141</v>
      </c>
      <c r="C1626" s="141">
        <v>1.9713379769940201E-2</v>
      </c>
      <c r="D1626" s="136"/>
      <c r="E1626"/>
    </row>
    <row r="1627" spans="1:5" x14ac:dyDescent="0.25">
      <c r="A1627" s="78">
        <v>1624</v>
      </c>
      <c r="B1627" s="137">
        <v>101.34079649929259</v>
      </c>
      <c r="C1627" s="141">
        <v>1.9713379769940201E-2</v>
      </c>
      <c r="D1627" s="136"/>
      <c r="E1627"/>
    </row>
    <row r="1628" spans="1:5" x14ac:dyDescent="0.25">
      <c r="A1628" s="78">
        <v>1625</v>
      </c>
      <c r="B1628" s="137">
        <v>101.323487696984</v>
      </c>
      <c r="C1628" s="141">
        <v>1.9713379769940201E-2</v>
      </c>
      <c r="D1628" s="136"/>
      <c r="E1628"/>
    </row>
    <row r="1629" spans="1:5" x14ac:dyDescent="0.25">
      <c r="A1629" s="78">
        <v>1626</v>
      </c>
      <c r="B1629" s="137">
        <v>101.3316126969841</v>
      </c>
      <c r="C1629" s="141">
        <v>2.0175344560398989E-2</v>
      </c>
      <c r="D1629" s="136"/>
      <c r="E1629"/>
    </row>
    <row r="1630" spans="1:5" x14ac:dyDescent="0.25">
      <c r="A1630" s="78">
        <v>1627</v>
      </c>
      <c r="B1630" s="137">
        <v>101.3124162684128</v>
      </c>
      <c r="C1630" s="141">
        <v>3.6111937745945073E-2</v>
      </c>
      <c r="D1630" s="136"/>
      <c r="E1630"/>
    </row>
    <row r="1631" spans="1:5" x14ac:dyDescent="0.25">
      <c r="A1631" s="78">
        <v>1628</v>
      </c>
      <c r="B1631" s="137">
        <v>101.3200948398412</v>
      </c>
      <c r="C1631" s="141">
        <v>0.05</v>
      </c>
      <c r="D1631" s="136"/>
      <c r="E1631"/>
    </row>
    <row r="1632" spans="1:5" x14ac:dyDescent="0.25">
      <c r="A1632" s="78">
        <v>1629</v>
      </c>
      <c r="B1632" s="137">
        <v>101.3220591255555</v>
      </c>
      <c r="C1632" s="141">
        <v>0.05</v>
      </c>
      <c r="D1632" s="136"/>
      <c r="E1632"/>
    </row>
    <row r="1633" spans="1:5" x14ac:dyDescent="0.25">
      <c r="A1633" s="78">
        <v>1630</v>
      </c>
      <c r="B1633" s="137">
        <v>101.313844839841</v>
      </c>
      <c r="C1633" s="141">
        <v>0.05</v>
      </c>
      <c r="D1633" s="136"/>
      <c r="E1633"/>
    </row>
    <row r="1634" spans="1:5" x14ac:dyDescent="0.25">
      <c r="A1634" s="78">
        <v>1631</v>
      </c>
      <c r="B1634" s="137">
        <v>101.3660840548341</v>
      </c>
      <c r="C1634" s="141">
        <v>0.05</v>
      </c>
      <c r="D1634" s="136"/>
      <c r="E1634"/>
    </row>
    <row r="1635" spans="1:5" x14ac:dyDescent="0.25">
      <c r="A1635" s="78">
        <v>1632</v>
      </c>
      <c r="B1635" s="137">
        <v>101.4005357142857</v>
      </c>
      <c r="C1635" s="141">
        <v>0.05</v>
      </c>
      <c r="D1635" s="136"/>
      <c r="E1635"/>
    </row>
    <row r="1636" spans="1:5" x14ac:dyDescent="0.25">
      <c r="A1636" s="78">
        <v>1633</v>
      </c>
      <c r="B1636" s="137">
        <v>101.41714285714269</v>
      </c>
      <c r="C1636" s="141">
        <v>0.05</v>
      </c>
      <c r="D1636" s="136"/>
      <c r="E1636"/>
    </row>
    <row r="1637" spans="1:5" x14ac:dyDescent="0.25">
      <c r="A1637" s="78">
        <v>1634</v>
      </c>
      <c r="B1637" s="137">
        <v>101.4260714285713</v>
      </c>
      <c r="C1637" s="141">
        <v>2.0175346704467419E-2</v>
      </c>
      <c r="D1637" s="136"/>
      <c r="E1637"/>
    </row>
    <row r="1638" spans="1:5" x14ac:dyDescent="0.25">
      <c r="A1638" s="78">
        <v>1635</v>
      </c>
      <c r="B1638" s="137">
        <v>101.4190178571428</v>
      </c>
      <c r="C1638" s="141">
        <v>2.0175344560398989E-2</v>
      </c>
      <c r="D1638" s="136"/>
      <c r="E1638"/>
    </row>
    <row r="1639" spans="1:5" x14ac:dyDescent="0.25">
      <c r="A1639" s="78">
        <v>1636</v>
      </c>
      <c r="B1639" s="137">
        <v>101.445089285714</v>
      </c>
      <c r="C1639" s="141">
        <v>3.7219692271187352E-3</v>
      </c>
      <c r="D1639" s="136"/>
      <c r="E1639"/>
    </row>
    <row r="1640" spans="1:5" x14ac:dyDescent="0.25">
      <c r="A1640" s="78">
        <v>1637</v>
      </c>
      <c r="B1640" s="137">
        <v>101.4629464285712</v>
      </c>
      <c r="C1640" s="141">
        <v>3.7219692271166908E-3</v>
      </c>
      <c r="D1640" s="136"/>
      <c r="E1640"/>
    </row>
    <row r="1641" spans="1:5" x14ac:dyDescent="0.25">
      <c r="A1641" s="78">
        <v>1638</v>
      </c>
      <c r="B1641" s="137">
        <v>101.3105230880228</v>
      </c>
      <c r="C1641" s="141">
        <v>-3.0773829646227931E-2</v>
      </c>
      <c r="D1641" s="136"/>
      <c r="E1641"/>
    </row>
    <row r="1642" spans="1:5" x14ac:dyDescent="0.25">
      <c r="A1642" s="78">
        <v>1639</v>
      </c>
      <c r="B1642" s="137">
        <v>100.83838023087969</v>
      </c>
      <c r="C1642" s="141">
        <v>-3.0773829646227931E-2</v>
      </c>
      <c r="D1642" s="136"/>
      <c r="E1642"/>
    </row>
    <row r="1643" spans="1:5" x14ac:dyDescent="0.25">
      <c r="A1643" s="78">
        <v>1640</v>
      </c>
      <c r="B1643" s="137">
        <v>100.0801659451656</v>
      </c>
      <c r="C1643" s="141">
        <v>-3.0773829646227931E-2</v>
      </c>
      <c r="D1643" s="136"/>
      <c r="E1643"/>
    </row>
    <row r="1644" spans="1:5" x14ac:dyDescent="0.25">
      <c r="A1644" s="78">
        <v>1641</v>
      </c>
      <c r="B1644" s="137">
        <v>99.134898088022652</v>
      </c>
      <c r="C1644" s="141">
        <v>-3.0773829646227931E-2</v>
      </c>
      <c r="D1644" s="136"/>
      <c r="E1644"/>
    </row>
    <row r="1645" spans="1:5" x14ac:dyDescent="0.25">
      <c r="A1645" s="78">
        <v>1642</v>
      </c>
      <c r="B1645" s="137">
        <v>97.983826659451438</v>
      </c>
      <c r="C1645" s="141">
        <v>-3.0773829646227931E-2</v>
      </c>
      <c r="D1645" s="136"/>
      <c r="E1645"/>
    </row>
    <row r="1646" spans="1:5" x14ac:dyDescent="0.25">
      <c r="A1646" s="78">
        <v>1643</v>
      </c>
      <c r="B1646" s="137">
        <v>96.670344516594355</v>
      </c>
      <c r="C1646" s="141">
        <v>-3.032819862006992E-2</v>
      </c>
      <c r="D1646" s="136"/>
      <c r="E1646"/>
    </row>
    <row r="1647" spans="1:5" x14ac:dyDescent="0.25">
      <c r="A1647" s="78">
        <v>1644</v>
      </c>
      <c r="B1647" s="137">
        <v>95.19757665945157</v>
      </c>
      <c r="C1647" s="141">
        <v>-3.032819862006992E-2</v>
      </c>
      <c r="D1647" s="136"/>
      <c r="E1647"/>
    </row>
    <row r="1648" spans="1:5" x14ac:dyDescent="0.25">
      <c r="A1648" s="78">
        <v>1645</v>
      </c>
      <c r="B1648" s="137">
        <v>93.71580357142841</v>
      </c>
      <c r="C1648" s="141">
        <v>-3.032819862007578E-2</v>
      </c>
      <c r="D1648" s="136"/>
      <c r="E1648"/>
    </row>
    <row r="1649" spans="1:5" x14ac:dyDescent="0.25">
      <c r="A1649" s="78">
        <v>1646</v>
      </c>
      <c r="B1649" s="137">
        <v>92.383928571428569</v>
      </c>
      <c r="C1649" s="141">
        <v>-3.032819862007578E-2</v>
      </c>
      <c r="D1649" s="136"/>
      <c r="E1649"/>
    </row>
    <row r="1650" spans="1:5" x14ac:dyDescent="0.25">
      <c r="A1650" s="78">
        <v>1647</v>
      </c>
      <c r="B1650" s="137">
        <v>91.12553571428559</v>
      </c>
      <c r="C1650" s="141">
        <v>-3.0773829646227931E-2</v>
      </c>
      <c r="D1650" s="136"/>
      <c r="E1650"/>
    </row>
    <row r="1651" spans="1:5" x14ac:dyDescent="0.25">
      <c r="A1651" s="78">
        <v>1648</v>
      </c>
      <c r="B1651" s="137">
        <v>89.83866071428568</v>
      </c>
      <c r="C1651" s="141">
        <v>-3.0773829646227931E-2</v>
      </c>
      <c r="D1651" s="136"/>
      <c r="E1651"/>
    </row>
    <row r="1652" spans="1:5" x14ac:dyDescent="0.25">
      <c r="A1652" s="78">
        <v>1649</v>
      </c>
      <c r="B1652" s="137">
        <v>88.533749999999714</v>
      </c>
      <c r="C1652" s="141">
        <v>-3.0773829646227931E-2</v>
      </c>
      <c r="D1652" s="136"/>
      <c r="E1652"/>
    </row>
    <row r="1653" spans="1:5" x14ac:dyDescent="0.25">
      <c r="A1653" s="78">
        <v>1650</v>
      </c>
      <c r="B1653" s="137">
        <v>87.230178571428297</v>
      </c>
      <c r="C1653" s="141">
        <v>-3.0773829646227931E-2</v>
      </c>
      <c r="D1653" s="136"/>
      <c r="E1653"/>
    </row>
    <row r="1654" spans="1:5" x14ac:dyDescent="0.25">
      <c r="A1654" s="78">
        <v>1651</v>
      </c>
      <c r="B1654" s="137">
        <v>85.907857142856727</v>
      </c>
      <c r="C1654" s="141">
        <v>-3.032819862007578E-2</v>
      </c>
      <c r="D1654" s="136"/>
      <c r="E1654"/>
    </row>
    <row r="1655" spans="1:5" x14ac:dyDescent="0.25">
      <c r="A1655" s="78">
        <v>1652</v>
      </c>
      <c r="B1655" s="137">
        <v>84.577053571428038</v>
      </c>
      <c r="C1655" s="141">
        <v>-3.032819862006992E-2</v>
      </c>
      <c r="D1655" s="136"/>
      <c r="E1655"/>
    </row>
    <row r="1656" spans="1:5" x14ac:dyDescent="0.25">
      <c r="A1656" s="78">
        <v>1653</v>
      </c>
      <c r="B1656" s="137">
        <v>83.27283527696774</v>
      </c>
      <c r="C1656" s="141">
        <v>-2.016223916707845E-2</v>
      </c>
      <c r="D1656" s="136"/>
      <c r="E1656"/>
    </row>
    <row r="1657" spans="1:5" x14ac:dyDescent="0.25">
      <c r="A1657" s="78">
        <v>1654</v>
      </c>
      <c r="B1657" s="137">
        <v>82.041049562681948</v>
      </c>
      <c r="C1657" s="141">
        <v>-1.5135571204733891E-3</v>
      </c>
      <c r="D1657" s="136"/>
      <c r="E1657"/>
    </row>
    <row r="1658" spans="1:5" x14ac:dyDescent="0.25">
      <c r="A1658" s="78">
        <v>1655</v>
      </c>
      <c r="B1658" s="137">
        <v>80.809888848396184</v>
      </c>
      <c r="C1658" s="141">
        <v>-1.5135571204733891E-3</v>
      </c>
      <c r="D1658" s="136"/>
      <c r="E1658"/>
    </row>
    <row r="1659" spans="1:5" x14ac:dyDescent="0.25">
      <c r="A1659" s="78">
        <v>1656</v>
      </c>
      <c r="B1659" s="137">
        <v>79.542031705539031</v>
      </c>
      <c r="C1659" s="141">
        <v>-1.5135571204733891E-3</v>
      </c>
      <c r="D1659" s="136"/>
      <c r="E1659"/>
    </row>
    <row r="1660" spans="1:5" x14ac:dyDescent="0.25">
      <c r="A1660" s="78">
        <v>1657</v>
      </c>
      <c r="B1660" s="137">
        <v>78.220335276967859</v>
      </c>
      <c r="C1660" s="141">
        <v>-1.5135571204733891E-3</v>
      </c>
      <c r="D1660" s="136"/>
      <c r="E1660"/>
    </row>
    <row r="1661" spans="1:5" x14ac:dyDescent="0.25">
      <c r="A1661" s="78">
        <v>1658</v>
      </c>
      <c r="B1661" s="137">
        <v>76.889522686780168</v>
      </c>
      <c r="C1661" s="141">
        <v>-1.5135571204733891E-3</v>
      </c>
      <c r="D1661" s="136"/>
      <c r="E1661"/>
    </row>
    <row r="1662" spans="1:5" x14ac:dyDescent="0.25">
      <c r="A1662" s="78">
        <v>1659</v>
      </c>
      <c r="B1662" s="137">
        <v>75.534076258208898</v>
      </c>
      <c r="C1662" s="141">
        <v>-1.5135571204733891E-3</v>
      </c>
      <c r="D1662" s="136"/>
      <c r="E1662"/>
    </row>
    <row r="1663" spans="1:5" x14ac:dyDescent="0.25">
      <c r="A1663" s="78">
        <v>1660</v>
      </c>
      <c r="B1663" s="137">
        <v>74.107312409811968</v>
      </c>
      <c r="C1663" s="141">
        <v>-1.5135571204733891E-3</v>
      </c>
      <c r="D1663" s="136"/>
      <c r="E1663"/>
    </row>
    <row r="1664" spans="1:5" x14ac:dyDescent="0.25">
      <c r="A1664" s="78">
        <v>1661</v>
      </c>
      <c r="B1664" s="137">
        <v>72.63445526695476</v>
      </c>
      <c r="C1664" s="141">
        <v>-5.2933472882955492E-3</v>
      </c>
      <c r="D1664" s="136"/>
      <c r="E1664"/>
    </row>
    <row r="1665" spans="1:5" x14ac:dyDescent="0.25">
      <c r="A1665" s="78">
        <v>1662</v>
      </c>
      <c r="B1665" s="137">
        <v>71.223924963924816</v>
      </c>
      <c r="C1665" s="141">
        <v>-8.0821758779135652E-3</v>
      </c>
      <c r="D1665" s="136"/>
      <c r="E1665"/>
    </row>
    <row r="1666" spans="1:5" x14ac:dyDescent="0.25">
      <c r="A1666" s="78">
        <v>1663</v>
      </c>
      <c r="B1666" s="137">
        <v>69.911424963924816</v>
      </c>
      <c r="C1666" s="141">
        <v>-8.0821758779135652E-3</v>
      </c>
      <c r="D1666" s="136"/>
      <c r="E1666"/>
    </row>
    <row r="1667" spans="1:5" x14ac:dyDescent="0.25">
      <c r="A1667" s="78">
        <v>1664</v>
      </c>
      <c r="B1667" s="137">
        <v>68.688654401153954</v>
      </c>
      <c r="C1667" s="141">
        <v>-8.0821758779135652E-3</v>
      </c>
      <c r="D1667" s="136"/>
      <c r="E1667"/>
    </row>
    <row r="1668" spans="1:5" x14ac:dyDescent="0.25">
      <c r="A1668" s="78">
        <v>1665</v>
      </c>
      <c r="B1668" s="137">
        <v>67.483928571428166</v>
      </c>
      <c r="C1668" s="141">
        <v>-8.0821758779135652E-3</v>
      </c>
      <c r="D1668" s="136"/>
      <c r="E1668"/>
    </row>
    <row r="1669" spans="1:5" x14ac:dyDescent="0.25">
      <c r="A1669" s="78">
        <v>1666</v>
      </c>
      <c r="B1669" s="137">
        <v>66.394015151514694</v>
      </c>
      <c r="C1669" s="141">
        <v>-5.2933472882955492E-3</v>
      </c>
      <c r="D1669" s="136"/>
      <c r="E1669"/>
    </row>
    <row r="1670" spans="1:5" x14ac:dyDescent="0.25">
      <c r="A1670" s="78">
        <v>1667</v>
      </c>
      <c r="B1670" s="137">
        <v>65.339456113613849</v>
      </c>
      <c r="C1670" s="141">
        <v>-3.6474212269899122E-3</v>
      </c>
      <c r="D1670" s="136"/>
      <c r="E1670"/>
    </row>
    <row r="1671" spans="1:5" x14ac:dyDescent="0.25">
      <c r="A1671" s="78">
        <v>1668</v>
      </c>
      <c r="B1671" s="137">
        <v>64.311956113614002</v>
      </c>
      <c r="C1671" s="141">
        <v>-3.64742122698838E-3</v>
      </c>
      <c r="D1671" s="136"/>
      <c r="E1671"/>
    </row>
    <row r="1672" spans="1:5" x14ac:dyDescent="0.25">
      <c r="A1672" s="78">
        <v>1669</v>
      </c>
      <c r="B1672" s="137">
        <v>63.346855950171587</v>
      </c>
      <c r="C1672" s="141">
        <v>-3.6474212269899122E-3</v>
      </c>
      <c r="D1672" s="136"/>
      <c r="E1672"/>
    </row>
    <row r="1673" spans="1:5" x14ac:dyDescent="0.25">
      <c r="A1673" s="78">
        <v>1670</v>
      </c>
      <c r="B1673" s="137">
        <v>62.132023588655308</v>
      </c>
      <c r="C1673" s="141">
        <v>-5.2933472882955492E-3</v>
      </c>
      <c r="D1673" s="136"/>
      <c r="E1673"/>
    </row>
    <row r="1674" spans="1:5" x14ac:dyDescent="0.25">
      <c r="A1674" s="78">
        <v>1671</v>
      </c>
      <c r="B1674" s="137">
        <v>60.650151294283162</v>
      </c>
      <c r="C1674" s="141">
        <v>-5.2933472882955492E-3</v>
      </c>
      <c r="D1674" s="136"/>
      <c r="E1674"/>
    </row>
    <row r="1675" spans="1:5" x14ac:dyDescent="0.25">
      <c r="A1675" s="78">
        <v>1672</v>
      </c>
      <c r="B1675" s="137">
        <v>58.971585223390363</v>
      </c>
      <c r="C1675" s="141">
        <v>-5.2933472882955492E-3</v>
      </c>
      <c r="D1675" s="136"/>
      <c r="E1675"/>
    </row>
    <row r="1676" spans="1:5" x14ac:dyDescent="0.25">
      <c r="A1676" s="78">
        <v>1673</v>
      </c>
      <c r="B1676" s="137">
        <v>56.990070071875252</v>
      </c>
      <c r="C1676" s="141">
        <v>-5.2933472882955492E-3</v>
      </c>
      <c r="D1676" s="136"/>
      <c r="E1676"/>
    </row>
    <row r="1677" spans="1:5" x14ac:dyDescent="0.25">
      <c r="A1677" s="78">
        <v>1674</v>
      </c>
      <c r="B1677" s="137">
        <v>54.963379109776312</v>
      </c>
      <c r="C1677" s="141">
        <v>-5.2933472882955492E-3</v>
      </c>
      <c r="D1677" s="136"/>
      <c r="E1677"/>
    </row>
    <row r="1678" spans="1:5" x14ac:dyDescent="0.25">
      <c r="A1678" s="78">
        <v>1675</v>
      </c>
      <c r="B1678" s="137">
        <v>52.882664824062097</v>
      </c>
      <c r="C1678" s="141">
        <v>-5.2933472882955492E-3</v>
      </c>
      <c r="D1678" s="136"/>
      <c r="E1678"/>
    </row>
    <row r="1679" spans="1:5" x14ac:dyDescent="0.25">
      <c r="A1679" s="78">
        <v>1676</v>
      </c>
      <c r="B1679" s="137">
        <v>50.874188147677337</v>
      </c>
      <c r="C1679" s="141">
        <v>-3.6474212269899122E-3</v>
      </c>
      <c r="D1679" s="136"/>
      <c r="E1679"/>
    </row>
    <row r="1680" spans="1:5" x14ac:dyDescent="0.25">
      <c r="A1680" s="78">
        <v>1677</v>
      </c>
      <c r="B1680" s="137">
        <v>49.872949080622618</v>
      </c>
      <c r="C1680" s="141">
        <v>-3.6474212269899122E-3</v>
      </c>
      <c r="D1680" s="136"/>
      <c r="E1680"/>
    </row>
    <row r="1681" spans="1:5" x14ac:dyDescent="0.25">
      <c r="A1681" s="78">
        <v>1678</v>
      </c>
      <c r="B1681" s="137">
        <v>49.828038366336777</v>
      </c>
      <c r="C1681" s="141">
        <v>-3.64742122698838E-3</v>
      </c>
      <c r="D1681" s="136"/>
      <c r="E1681"/>
    </row>
    <row r="1682" spans="1:5" x14ac:dyDescent="0.25">
      <c r="A1682" s="78">
        <v>1679</v>
      </c>
      <c r="B1682" s="137">
        <v>50.676160714286077</v>
      </c>
      <c r="C1682" s="141">
        <v>-3.0325148848775099E-3</v>
      </c>
      <c r="D1682" s="136"/>
      <c r="E1682"/>
    </row>
    <row r="1683" spans="1:5" x14ac:dyDescent="0.25">
      <c r="A1683" s="78">
        <v>1680</v>
      </c>
      <c r="B1683" s="137">
        <v>51.970446428571869</v>
      </c>
      <c r="C1683" s="141">
        <v>-3.0325148848775099E-3</v>
      </c>
      <c r="D1683" s="136"/>
      <c r="E1683"/>
    </row>
    <row r="1684" spans="1:5" x14ac:dyDescent="0.25">
      <c r="A1684" s="78">
        <v>1681</v>
      </c>
      <c r="B1684" s="137">
        <v>53.880888347762827</v>
      </c>
      <c r="C1684" s="141">
        <v>-3.0325148848775099E-3</v>
      </c>
      <c r="D1684" s="136"/>
      <c r="E1684"/>
    </row>
    <row r="1685" spans="1:5" x14ac:dyDescent="0.25">
      <c r="A1685" s="78">
        <v>1682</v>
      </c>
      <c r="B1685" s="137">
        <v>56.577763347762932</v>
      </c>
      <c r="C1685" s="141">
        <v>-3.0325148848775099E-3</v>
      </c>
      <c r="D1685" s="136"/>
      <c r="E1685"/>
    </row>
    <row r="1686" spans="1:5" x14ac:dyDescent="0.25">
      <c r="A1686" s="78">
        <v>1683</v>
      </c>
      <c r="B1686" s="137">
        <v>59.836781204906359</v>
      </c>
      <c r="C1686" s="141">
        <v>-3.0325148848775099E-3</v>
      </c>
      <c r="D1686" s="136"/>
      <c r="E1686"/>
    </row>
    <row r="1687" spans="1:5" x14ac:dyDescent="0.25">
      <c r="A1687" s="78">
        <v>1684</v>
      </c>
      <c r="B1687" s="137">
        <v>62.963477633477211</v>
      </c>
      <c r="C1687" s="141">
        <v>-3.0325148848775099E-3</v>
      </c>
      <c r="D1687" s="136"/>
      <c r="E1687"/>
    </row>
    <row r="1688" spans="1:5" x14ac:dyDescent="0.25">
      <c r="A1688" s="78">
        <v>1685</v>
      </c>
      <c r="B1688" s="137">
        <v>65.910174062048767</v>
      </c>
      <c r="C1688" s="141">
        <v>-3.0325148848775099E-3</v>
      </c>
      <c r="D1688" s="136"/>
      <c r="E1688"/>
    </row>
    <row r="1689" spans="1:5" x14ac:dyDescent="0.25">
      <c r="A1689" s="78">
        <v>1686</v>
      </c>
      <c r="B1689" s="137">
        <v>68.320977633476716</v>
      </c>
      <c r="C1689" s="141">
        <v>-3.0325148848775099E-3</v>
      </c>
      <c r="D1689" s="136"/>
      <c r="E1689"/>
    </row>
    <row r="1690" spans="1:5" x14ac:dyDescent="0.25">
      <c r="A1690" s="78">
        <v>1687</v>
      </c>
      <c r="B1690" s="137">
        <v>70.910531204905823</v>
      </c>
      <c r="C1690" s="141">
        <v>-3.0325148848775099E-3</v>
      </c>
      <c r="D1690" s="136"/>
      <c r="E1690"/>
    </row>
    <row r="1691" spans="1:5" x14ac:dyDescent="0.25">
      <c r="A1691" s="78">
        <v>1688</v>
      </c>
      <c r="B1691" s="137">
        <v>73.482946428573044</v>
      </c>
      <c r="C1691" s="141">
        <v>-3.0325148848775099E-3</v>
      </c>
      <c r="D1691" s="136"/>
      <c r="E1691"/>
    </row>
    <row r="1692" spans="1:5" x14ac:dyDescent="0.25">
      <c r="A1692" s="78">
        <v>1689</v>
      </c>
      <c r="B1692" s="137">
        <v>75.839732142858026</v>
      </c>
      <c r="C1692" s="141">
        <v>-3.0325148848775099E-3</v>
      </c>
      <c r="D1692" s="136"/>
      <c r="E1692"/>
    </row>
    <row r="1693" spans="1:5" x14ac:dyDescent="0.25">
      <c r="A1693" s="78">
        <v>1690</v>
      </c>
      <c r="B1693" s="137">
        <v>77.893035714286071</v>
      </c>
      <c r="C1693" s="141">
        <v>2.1557356956274451E-4</v>
      </c>
      <c r="D1693" s="136"/>
      <c r="E1693"/>
    </row>
    <row r="1694" spans="1:5" x14ac:dyDescent="0.25">
      <c r="A1694" s="78">
        <v>1691</v>
      </c>
      <c r="B1694" s="137">
        <v>79.349196428571787</v>
      </c>
      <c r="C1694" s="141">
        <v>2.1557356956318179E-4</v>
      </c>
      <c r="D1694" s="136"/>
      <c r="E1694"/>
    </row>
    <row r="1695" spans="1:5" x14ac:dyDescent="0.25">
      <c r="A1695" s="78">
        <v>1692</v>
      </c>
      <c r="B1695" s="137">
        <v>80.509910714286079</v>
      </c>
      <c r="C1695" s="141">
        <v>2.1557356956318179E-4</v>
      </c>
      <c r="D1695" s="136"/>
      <c r="E1695"/>
    </row>
    <row r="1696" spans="1:5" x14ac:dyDescent="0.25">
      <c r="A1696" s="78">
        <v>1693</v>
      </c>
      <c r="B1696" s="137">
        <v>81.938750000000908</v>
      </c>
      <c r="C1696" s="141">
        <v>2.1557356956274451E-4</v>
      </c>
      <c r="D1696" s="136"/>
      <c r="E1696"/>
    </row>
    <row r="1697" spans="1:5" x14ac:dyDescent="0.25">
      <c r="A1697" s="78">
        <v>1694</v>
      </c>
      <c r="B1697" s="137">
        <v>83.500982142857509</v>
      </c>
      <c r="C1697" s="141">
        <v>-3.0325148848775099E-3</v>
      </c>
      <c r="D1697" s="136"/>
      <c r="E1697"/>
    </row>
    <row r="1698" spans="1:5" x14ac:dyDescent="0.25">
      <c r="A1698" s="78">
        <v>1695</v>
      </c>
      <c r="B1698" s="137">
        <v>85.06294642857074</v>
      </c>
      <c r="C1698" s="141">
        <v>-3.3079453846970599E-3</v>
      </c>
      <c r="D1698" s="136"/>
      <c r="E1698"/>
    </row>
    <row r="1699" spans="1:5" x14ac:dyDescent="0.25">
      <c r="A1699" s="78">
        <v>1696</v>
      </c>
      <c r="B1699" s="137">
        <v>86.688214285714125</v>
      </c>
      <c r="C1699" s="141">
        <v>-3.3079453846970599E-3</v>
      </c>
      <c r="D1699" s="136"/>
      <c r="E1699"/>
    </row>
    <row r="1700" spans="1:5" x14ac:dyDescent="0.25">
      <c r="A1700" s="78">
        <v>1697</v>
      </c>
      <c r="B1700" s="137">
        <v>88.456071428571263</v>
      </c>
      <c r="C1700" s="141">
        <v>-3.3079453846970599E-3</v>
      </c>
      <c r="D1700" s="136"/>
      <c r="E1700"/>
    </row>
    <row r="1701" spans="1:5" x14ac:dyDescent="0.25">
      <c r="A1701" s="78">
        <v>1698</v>
      </c>
      <c r="B1701" s="137">
        <v>90.732142857142861</v>
      </c>
      <c r="C1701" s="141">
        <v>2.1557356956274451E-4</v>
      </c>
      <c r="D1701" s="136"/>
      <c r="E1701"/>
    </row>
    <row r="1702" spans="1:5" x14ac:dyDescent="0.25">
      <c r="A1702" s="78">
        <v>1699</v>
      </c>
      <c r="B1702" s="137">
        <v>93.133928571428569</v>
      </c>
      <c r="C1702" s="141">
        <v>2.1557356956318179E-4</v>
      </c>
      <c r="D1702" s="136"/>
      <c r="E1702"/>
    </row>
    <row r="1703" spans="1:5" x14ac:dyDescent="0.25">
      <c r="A1703" s="78">
        <v>1700</v>
      </c>
      <c r="B1703" s="137">
        <v>95.401785714285708</v>
      </c>
      <c r="C1703" s="141">
        <v>-3.3079453846970599E-3</v>
      </c>
      <c r="D1703" s="136"/>
      <c r="E1703"/>
    </row>
    <row r="1704" spans="1:5" x14ac:dyDescent="0.25">
      <c r="A1704" s="78">
        <v>1701</v>
      </c>
      <c r="B1704" s="137">
        <v>97.303571428571431</v>
      </c>
      <c r="C1704" s="141">
        <v>2.3889506458624411E-3</v>
      </c>
      <c r="D1704" s="136"/>
      <c r="E1704"/>
    </row>
    <row r="1705" spans="1:5" x14ac:dyDescent="0.25">
      <c r="A1705" s="78">
        <v>1702</v>
      </c>
      <c r="B1705" s="137">
        <v>98.821428571428569</v>
      </c>
      <c r="C1705" s="141">
        <v>8.0339735096972079E-3</v>
      </c>
      <c r="D1705" s="136"/>
      <c r="E1705"/>
    </row>
    <row r="1706" spans="1:5" x14ac:dyDescent="0.25">
      <c r="A1706" s="78">
        <v>1703</v>
      </c>
      <c r="B1706" s="137">
        <v>99.91080357142873</v>
      </c>
      <c r="C1706" s="141">
        <v>9.1028592934611526E-3</v>
      </c>
      <c r="D1706" s="136"/>
      <c r="E1706"/>
    </row>
    <row r="1707" spans="1:5" x14ac:dyDescent="0.25">
      <c r="A1707" s="78">
        <v>1704</v>
      </c>
      <c r="B1707" s="137">
        <v>100.6428571428571</v>
      </c>
      <c r="C1707" s="141">
        <v>9.1028592934651997E-3</v>
      </c>
      <c r="D1707" s="136"/>
      <c r="E1707"/>
    </row>
    <row r="1708" spans="1:5" x14ac:dyDescent="0.25">
      <c r="A1708" s="78">
        <v>1705</v>
      </c>
      <c r="B1708" s="137">
        <v>100.97321428571431</v>
      </c>
      <c r="C1708" s="141">
        <v>9.1028592934651997E-3</v>
      </c>
      <c r="D1708" s="136"/>
      <c r="E1708"/>
    </row>
    <row r="1709" spans="1:5" x14ac:dyDescent="0.25">
      <c r="A1709" s="78">
        <v>1706</v>
      </c>
      <c r="B1709" s="137">
        <v>101.0799999999993</v>
      </c>
      <c r="C1709" s="141">
        <v>1.14516907346865E-2</v>
      </c>
      <c r="D1709" s="136"/>
      <c r="E1709"/>
    </row>
    <row r="1710" spans="1:5" x14ac:dyDescent="0.25">
      <c r="A1710" s="78">
        <v>1707</v>
      </c>
      <c r="B1710" s="137">
        <v>101.0353571428564</v>
      </c>
      <c r="C1710" s="141">
        <v>1.14516907346865E-2</v>
      </c>
      <c r="D1710" s="136"/>
      <c r="E1710"/>
    </row>
    <row r="1711" spans="1:5" x14ac:dyDescent="0.25">
      <c r="A1711" s="78">
        <v>1708</v>
      </c>
      <c r="B1711" s="137">
        <v>100.9816964285705</v>
      </c>
      <c r="C1711" s="141">
        <v>1.14516907346865E-2</v>
      </c>
      <c r="D1711" s="136"/>
      <c r="E1711"/>
    </row>
    <row r="1712" spans="1:5" x14ac:dyDescent="0.25">
      <c r="A1712" s="78">
        <v>1709</v>
      </c>
      <c r="B1712" s="137">
        <v>100.94598214285629</v>
      </c>
      <c r="C1712" s="141">
        <v>1.14516907346865E-2</v>
      </c>
      <c r="D1712" s="136"/>
      <c r="E1712"/>
    </row>
    <row r="1713" spans="1:5" x14ac:dyDescent="0.25">
      <c r="A1713" s="78">
        <v>1710</v>
      </c>
      <c r="B1713" s="137">
        <v>100.9100892857131</v>
      </c>
      <c r="C1713" s="141">
        <v>9.1028592934651997E-3</v>
      </c>
      <c r="D1713" s="136"/>
      <c r="E1713"/>
    </row>
    <row r="1714" spans="1:5" x14ac:dyDescent="0.25">
      <c r="A1714" s="78">
        <v>1711</v>
      </c>
      <c r="B1714" s="137">
        <v>100.892053571427</v>
      </c>
      <c r="C1714" s="141">
        <v>1.14516907346865E-2</v>
      </c>
      <c r="D1714" s="136"/>
      <c r="E1714"/>
    </row>
    <row r="1715" spans="1:5" x14ac:dyDescent="0.25">
      <c r="A1715" s="78">
        <v>1712</v>
      </c>
      <c r="B1715" s="137">
        <v>100.9011607142841</v>
      </c>
      <c r="C1715" s="141">
        <v>8.0339735096972079E-3</v>
      </c>
      <c r="D1715" s="136"/>
      <c r="E1715"/>
    </row>
    <row r="1716" spans="1:5" x14ac:dyDescent="0.25">
      <c r="A1716" s="78">
        <v>1713</v>
      </c>
      <c r="B1716" s="137">
        <v>100.89276785714191</v>
      </c>
      <c r="C1716" s="141">
        <v>1.14516907346865E-2</v>
      </c>
      <c r="D1716" s="136"/>
      <c r="E1716"/>
    </row>
    <row r="1717" spans="1:5" x14ac:dyDescent="0.25">
      <c r="A1717" s="78">
        <v>1714</v>
      </c>
      <c r="B1717" s="137">
        <v>100.9372321428562</v>
      </c>
      <c r="C1717" s="141">
        <v>1.328146843268211E-2</v>
      </c>
      <c r="D1717" s="136"/>
      <c r="E1717"/>
    </row>
    <row r="1718" spans="1:5" x14ac:dyDescent="0.25">
      <c r="A1718" s="78">
        <v>1715</v>
      </c>
      <c r="B1718" s="137">
        <v>100.9914285714277</v>
      </c>
      <c r="C1718" s="141">
        <v>1.3281481978201941E-2</v>
      </c>
      <c r="D1718" s="136"/>
      <c r="E1718"/>
    </row>
    <row r="1719" spans="1:5" x14ac:dyDescent="0.25">
      <c r="A1719" s="78">
        <v>1716</v>
      </c>
      <c r="B1719" s="137">
        <v>101.02785714285611</v>
      </c>
      <c r="C1719" s="141">
        <v>1.3281481978201941E-2</v>
      </c>
      <c r="D1719" s="136"/>
      <c r="E1719"/>
    </row>
    <row r="1720" spans="1:5" x14ac:dyDescent="0.25">
      <c r="A1720" s="78">
        <v>1717</v>
      </c>
      <c r="B1720" s="137">
        <v>101.09955357142771</v>
      </c>
      <c r="C1720" s="141">
        <v>1.328146843268211E-2</v>
      </c>
      <c r="D1720" s="136"/>
      <c r="E1720"/>
    </row>
    <row r="1721" spans="1:5" x14ac:dyDescent="0.25">
      <c r="A1721" s="78">
        <v>1718</v>
      </c>
      <c r="B1721" s="137">
        <v>101.1621428571425</v>
      </c>
      <c r="C1721" s="141">
        <v>1.14516907346865E-2</v>
      </c>
      <c r="D1721" s="136"/>
      <c r="E1721"/>
    </row>
    <row r="1722" spans="1:5" x14ac:dyDescent="0.25">
      <c r="A1722" s="78">
        <v>1719</v>
      </c>
      <c r="B1722" s="137">
        <v>101.2333928571426</v>
      </c>
      <c r="C1722" s="141">
        <v>6.3511062672794404E-3</v>
      </c>
      <c r="D1722" s="136"/>
      <c r="E1722"/>
    </row>
    <row r="1723" spans="1:5" x14ac:dyDescent="0.25">
      <c r="A1723" s="78">
        <v>1720</v>
      </c>
      <c r="B1723" s="137">
        <v>101.2782178932184</v>
      </c>
      <c r="C1723" s="141">
        <v>4.0258075476006048E-3</v>
      </c>
      <c r="D1723" s="136"/>
      <c r="E1723"/>
    </row>
    <row r="1724" spans="1:5" x14ac:dyDescent="0.25">
      <c r="A1724" s="78">
        <v>1721</v>
      </c>
      <c r="B1724" s="137">
        <v>101.32303932178981</v>
      </c>
      <c r="C1724" s="141">
        <v>4.0258075476006048E-3</v>
      </c>
      <c r="D1724" s="136"/>
      <c r="E1724"/>
    </row>
    <row r="1725" spans="1:5" x14ac:dyDescent="0.25">
      <c r="A1725" s="78">
        <v>1722</v>
      </c>
      <c r="B1725" s="137">
        <v>101.36768217893299</v>
      </c>
      <c r="C1725" s="141">
        <v>3.9806034535785776E-3</v>
      </c>
      <c r="D1725" s="136"/>
      <c r="E1725"/>
    </row>
    <row r="1726" spans="1:5" x14ac:dyDescent="0.25">
      <c r="A1726" s="78">
        <v>1723</v>
      </c>
      <c r="B1726" s="137">
        <v>101.4551821789327</v>
      </c>
      <c r="C1726" s="141">
        <v>3.9805976562696608E-3</v>
      </c>
      <c r="D1726" s="136"/>
      <c r="E1726"/>
    </row>
    <row r="1727" spans="1:5" x14ac:dyDescent="0.25">
      <c r="A1727" s="78">
        <v>1724</v>
      </c>
      <c r="B1727" s="137">
        <v>101.4904500360754</v>
      </c>
      <c r="C1727" s="141">
        <v>3.9805976562692497E-3</v>
      </c>
      <c r="D1727" s="136"/>
      <c r="E1727"/>
    </row>
    <row r="1728" spans="1:5" x14ac:dyDescent="0.25">
      <c r="A1728" s="78">
        <v>1725</v>
      </c>
      <c r="B1728" s="137">
        <v>101.48143217893239</v>
      </c>
      <c r="C1728" s="141">
        <v>3.9805976562664533E-3</v>
      </c>
      <c r="D1728" s="136"/>
      <c r="E1728"/>
    </row>
    <row r="1729" spans="1:5" x14ac:dyDescent="0.25">
      <c r="A1729" s="78">
        <v>1726</v>
      </c>
      <c r="B1729" s="137">
        <v>101.4722384024118</v>
      </c>
      <c r="C1729" s="141">
        <v>3.9805976562664533E-3</v>
      </c>
      <c r="D1729" s="136"/>
      <c r="E1729"/>
    </row>
    <row r="1730" spans="1:5" x14ac:dyDescent="0.25">
      <c r="A1730" s="78">
        <v>1727</v>
      </c>
      <c r="B1730" s="137">
        <v>101.498931223479</v>
      </c>
      <c r="C1730" s="141">
        <v>3.9805976562664533E-3</v>
      </c>
      <c r="D1730" s="136"/>
      <c r="E1730"/>
    </row>
    <row r="1731" spans="1:5" x14ac:dyDescent="0.25">
      <c r="A1731" s="78">
        <v>1728</v>
      </c>
      <c r="B1731" s="137">
        <v>101.498931223479</v>
      </c>
      <c r="C1731" s="141">
        <v>3.9805976562692497E-3</v>
      </c>
      <c r="D1731" s="136"/>
      <c r="E1731"/>
    </row>
    <row r="1732" spans="1:5" x14ac:dyDescent="0.25">
      <c r="A1732" s="78">
        <v>1729</v>
      </c>
      <c r="B1732" s="137">
        <v>101.5073240806216</v>
      </c>
      <c r="C1732" s="141">
        <v>3.9805976562696608E-3</v>
      </c>
      <c r="D1732" s="136"/>
      <c r="E1732"/>
    </row>
    <row r="1733" spans="1:5" x14ac:dyDescent="0.25">
      <c r="A1733" s="78">
        <v>1730</v>
      </c>
      <c r="B1733" s="137">
        <v>101.4466097949076</v>
      </c>
      <c r="C1733" s="141">
        <v>3.9806034535785776E-3</v>
      </c>
      <c r="D1733" s="136"/>
      <c r="E1733"/>
    </row>
    <row r="1734" spans="1:5" x14ac:dyDescent="0.25">
      <c r="A1734" s="78">
        <v>1731</v>
      </c>
      <c r="B1734" s="137">
        <v>101.4108955091934</v>
      </c>
      <c r="C1734" s="141">
        <v>6.3511062672794404E-3</v>
      </c>
      <c r="D1734" s="136"/>
      <c r="E1734"/>
    </row>
    <row r="1735" spans="1:5" x14ac:dyDescent="0.25">
      <c r="A1735" s="78">
        <v>1732</v>
      </c>
      <c r="B1735" s="137">
        <v>101.4197383309758</v>
      </c>
      <c r="C1735" s="141">
        <v>6.3511062672794404E-3</v>
      </c>
      <c r="D1735" s="136"/>
      <c r="E1735"/>
    </row>
    <row r="1736" spans="1:5" x14ac:dyDescent="0.25">
      <c r="A1736" s="78">
        <v>1733</v>
      </c>
      <c r="B1736" s="137">
        <v>101.4014321074966</v>
      </c>
      <c r="C1736" s="141">
        <v>7.3042903232862959E-3</v>
      </c>
      <c r="D1736" s="136"/>
      <c r="E1736"/>
    </row>
    <row r="1737" spans="1:5" x14ac:dyDescent="0.25">
      <c r="A1737" s="78">
        <v>1734</v>
      </c>
      <c r="B1737" s="137">
        <v>101.3840213932106</v>
      </c>
      <c r="C1737" s="141">
        <v>7.3042903232862959E-3</v>
      </c>
      <c r="D1737" s="136"/>
      <c r="E1737"/>
    </row>
    <row r="1738" spans="1:5" x14ac:dyDescent="0.25">
      <c r="A1738" s="78">
        <v>1735</v>
      </c>
      <c r="B1738" s="137">
        <v>101.3843785360676</v>
      </c>
      <c r="C1738" s="141">
        <v>7.3042903232862959E-3</v>
      </c>
      <c r="D1738" s="136"/>
      <c r="E1738"/>
    </row>
    <row r="1739" spans="1:5" x14ac:dyDescent="0.25">
      <c r="A1739" s="78">
        <v>1736</v>
      </c>
      <c r="B1739" s="137">
        <v>101.34866425035329</v>
      </c>
      <c r="C1739" s="141">
        <v>7.3042903232862959E-3</v>
      </c>
      <c r="D1739" s="136"/>
      <c r="E1739"/>
    </row>
    <row r="1740" spans="1:5" x14ac:dyDescent="0.25">
      <c r="A1740" s="78">
        <v>1737</v>
      </c>
      <c r="B1740" s="137">
        <v>101.3392919559813</v>
      </c>
      <c r="C1740" s="141">
        <v>7.3042903232870557E-3</v>
      </c>
      <c r="D1740" s="136"/>
      <c r="E1740"/>
    </row>
    <row r="1741" spans="1:5" x14ac:dyDescent="0.25">
      <c r="A1741" s="78">
        <v>1738</v>
      </c>
      <c r="B1741" s="137">
        <v>101.31331522438001</v>
      </c>
      <c r="C1741" s="141">
        <v>7.3043009614352662E-3</v>
      </c>
      <c r="D1741" s="136"/>
      <c r="E1741"/>
    </row>
    <row r="1742" spans="1:5" x14ac:dyDescent="0.25">
      <c r="A1742" s="78">
        <v>1739</v>
      </c>
      <c r="B1742" s="137">
        <v>101.295811688312</v>
      </c>
      <c r="C1742" s="141">
        <v>7.3043009614352662E-3</v>
      </c>
      <c r="D1742" s="136"/>
      <c r="E1742"/>
    </row>
    <row r="1743" spans="1:5" x14ac:dyDescent="0.25">
      <c r="A1743" s="78">
        <v>1740</v>
      </c>
      <c r="B1743" s="137">
        <v>101.2958044733048</v>
      </c>
      <c r="C1743" s="141">
        <v>7.3043009614352662E-3</v>
      </c>
      <c r="D1743" s="136"/>
      <c r="E1743"/>
    </row>
    <row r="1744" spans="1:5" x14ac:dyDescent="0.25">
      <c r="A1744" s="78">
        <v>1741</v>
      </c>
      <c r="B1744" s="137">
        <v>101.31250090187631</v>
      </c>
      <c r="C1744" s="141">
        <v>7.3043009614352662E-3</v>
      </c>
      <c r="D1744" s="136"/>
      <c r="E1744"/>
    </row>
    <row r="1745" spans="1:5" x14ac:dyDescent="0.25">
      <c r="A1745" s="78">
        <v>1742</v>
      </c>
      <c r="B1745" s="137">
        <v>101.31214375901931</v>
      </c>
      <c r="C1745" s="141">
        <v>7.3043009614352662E-3</v>
      </c>
      <c r="D1745" s="136"/>
      <c r="E1745"/>
    </row>
    <row r="1746" spans="1:5" x14ac:dyDescent="0.25">
      <c r="A1746" s="78">
        <v>1743</v>
      </c>
      <c r="B1746" s="137">
        <v>101.3304473304479</v>
      </c>
      <c r="C1746" s="141">
        <v>7.3043009614352662E-3</v>
      </c>
      <c r="D1746" s="136"/>
      <c r="E1746"/>
    </row>
    <row r="1747" spans="1:5" x14ac:dyDescent="0.25">
      <c r="A1747" s="78">
        <v>1744</v>
      </c>
      <c r="B1747" s="137">
        <v>101.3484715856045</v>
      </c>
      <c r="C1747" s="141">
        <v>8.7747208455387724E-3</v>
      </c>
      <c r="D1747" s="136"/>
      <c r="E1747"/>
    </row>
    <row r="1748" spans="1:5" x14ac:dyDescent="0.25">
      <c r="A1748" s="78">
        <v>1745</v>
      </c>
      <c r="B1748" s="137">
        <v>101.3488233172061</v>
      </c>
      <c r="C1748" s="141">
        <v>8.7747208455387724E-3</v>
      </c>
      <c r="D1748" s="136"/>
      <c r="E1748"/>
    </row>
    <row r="1749" spans="1:5" x14ac:dyDescent="0.25">
      <c r="A1749" s="78">
        <v>1746</v>
      </c>
      <c r="B1749" s="137">
        <v>101.330966174349</v>
      </c>
      <c r="C1749" s="141">
        <v>8.7747347543111441E-3</v>
      </c>
      <c r="D1749" s="136"/>
      <c r="E1749"/>
    </row>
    <row r="1750" spans="1:5" x14ac:dyDescent="0.25">
      <c r="A1750" s="78">
        <v>1747</v>
      </c>
      <c r="B1750" s="137">
        <v>101.3307948179273</v>
      </c>
      <c r="C1750" s="141">
        <v>1.8075844403527129E-2</v>
      </c>
      <c r="D1750" s="136"/>
      <c r="E1750"/>
    </row>
    <row r="1751" spans="1:5" x14ac:dyDescent="0.25">
      <c r="A1751" s="78">
        <v>1748</v>
      </c>
      <c r="B1751" s="137">
        <v>101.3392769607843</v>
      </c>
      <c r="C1751" s="141">
        <v>1.8075844403527129E-2</v>
      </c>
      <c r="D1751" s="136"/>
      <c r="E1751"/>
    </row>
    <row r="1752" spans="1:5" x14ac:dyDescent="0.25">
      <c r="A1752" s="78">
        <v>1749</v>
      </c>
      <c r="B1752" s="137">
        <v>101.3307948179273</v>
      </c>
      <c r="C1752" s="141">
        <v>1.8075844403527129E-2</v>
      </c>
      <c r="D1752" s="136"/>
      <c r="E1752"/>
    </row>
    <row r="1753" spans="1:5" x14ac:dyDescent="0.25">
      <c r="A1753" s="78">
        <v>1750</v>
      </c>
      <c r="B1753" s="137">
        <v>101.3040930852538</v>
      </c>
      <c r="C1753" s="141">
        <v>1.8075857950105311E-2</v>
      </c>
      <c r="D1753" s="136"/>
      <c r="E1753"/>
    </row>
    <row r="1754" spans="1:5" x14ac:dyDescent="0.25">
      <c r="A1754" s="78">
        <v>1751</v>
      </c>
      <c r="B1754" s="137">
        <v>101.28624469589801</v>
      </c>
      <c r="C1754" s="141">
        <v>1.8875847807724031E-2</v>
      </c>
      <c r="D1754" s="136"/>
      <c r="E1754"/>
    </row>
    <row r="1755" spans="1:5" x14ac:dyDescent="0.25">
      <c r="A1755" s="78">
        <v>1752</v>
      </c>
      <c r="B1755" s="137">
        <v>101.31160183875519</v>
      </c>
      <c r="C1755" s="141">
        <v>1.8875847807724031E-2</v>
      </c>
      <c r="D1755" s="136"/>
      <c r="E1755"/>
    </row>
    <row r="1756" spans="1:5" x14ac:dyDescent="0.25">
      <c r="A1756" s="78">
        <v>1753</v>
      </c>
      <c r="B1756" s="137">
        <v>101.31266265912269</v>
      </c>
      <c r="C1756" s="141">
        <v>1.8875847807727109E-2</v>
      </c>
      <c r="D1756" s="136"/>
      <c r="E1756"/>
    </row>
    <row r="1757" spans="1:5" x14ac:dyDescent="0.25">
      <c r="A1757" s="78">
        <v>1754</v>
      </c>
      <c r="B1757" s="137">
        <v>101.338198373409</v>
      </c>
      <c r="C1757" s="141">
        <v>1.8875847807724031E-2</v>
      </c>
      <c r="D1757" s="136"/>
      <c r="E1757"/>
    </row>
    <row r="1758" spans="1:5" x14ac:dyDescent="0.25">
      <c r="A1758" s="78">
        <v>1755</v>
      </c>
      <c r="B1758" s="137">
        <v>101.3396269448376</v>
      </c>
      <c r="C1758" s="141">
        <v>1.8875847807724031E-2</v>
      </c>
      <c r="D1758" s="136"/>
      <c r="E1758"/>
    </row>
    <row r="1759" spans="1:5" x14ac:dyDescent="0.25">
      <c r="A1759" s="78">
        <v>1756</v>
      </c>
      <c r="B1759" s="137">
        <v>101.34720721179259</v>
      </c>
      <c r="C1759" s="141">
        <v>1.8875847807724031E-2</v>
      </c>
      <c r="D1759" s="136"/>
      <c r="E1759"/>
    </row>
    <row r="1760" spans="1:5" x14ac:dyDescent="0.25">
      <c r="A1760" s="78">
        <v>1757</v>
      </c>
      <c r="B1760" s="137">
        <v>101.39078394446619</v>
      </c>
      <c r="C1760" s="141">
        <v>1.8875847807723521E-2</v>
      </c>
      <c r="D1760" s="136"/>
      <c r="E1760"/>
    </row>
    <row r="1761" spans="1:5" x14ac:dyDescent="0.25">
      <c r="A1761" s="78">
        <v>1758</v>
      </c>
      <c r="B1761" s="137">
        <v>101.4249803730377</v>
      </c>
      <c r="C1761" s="141">
        <v>1.8875847807723521E-2</v>
      </c>
      <c r="D1761" s="136"/>
      <c r="E1761"/>
    </row>
    <row r="1762" spans="1:5" x14ac:dyDescent="0.25">
      <c r="A1762" s="78">
        <v>1759</v>
      </c>
      <c r="B1762" s="137">
        <v>101.4349803730374</v>
      </c>
      <c r="C1762" s="141">
        <v>1.8875847807723521E-2</v>
      </c>
      <c r="D1762" s="136"/>
      <c r="E1762"/>
    </row>
    <row r="1763" spans="1:5" x14ac:dyDescent="0.25">
      <c r="A1763" s="78">
        <v>1760</v>
      </c>
      <c r="B1763" s="137">
        <v>101.4517766955271</v>
      </c>
      <c r="C1763" s="141">
        <v>1.8875847807723521E-2</v>
      </c>
      <c r="D1763" s="136"/>
      <c r="E1763"/>
    </row>
    <row r="1764" spans="1:5" x14ac:dyDescent="0.25">
      <c r="A1764" s="78">
        <v>1761</v>
      </c>
      <c r="B1764" s="137">
        <v>101.4277406345003</v>
      </c>
      <c r="C1764" s="141">
        <v>1.8875847807723521E-2</v>
      </c>
      <c r="D1764" s="136"/>
      <c r="E1764"/>
    </row>
    <row r="1765" spans="1:5" x14ac:dyDescent="0.25">
      <c r="A1765" s="78">
        <v>1762</v>
      </c>
      <c r="B1765" s="137">
        <v>101.40103801781029</v>
      </c>
      <c r="C1765" s="141">
        <v>1.8875847807723521E-2</v>
      </c>
      <c r="D1765" s="136"/>
      <c r="E1765"/>
    </row>
    <row r="1766" spans="1:5" x14ac:dyDescent="0.25">
      <c r="A1766" s="78">
        <v>1763</v>
      </c>
      <c r="B1766" s="137">
        <v>101.38354162531419</v>
      </c>
      <c r="C1766" s="141">
        <v>1.8875847807723521E-2</v>
      </c>
      <c r="D1766" s="136"/>
      <c r="E1766"/>
    </row>
    <row r="1767" spans="1:5" x14ac:dyDescent="0.25">
      <c r="A1767" s="78">
        <v>1764</v>
      </c>
      <c r="B1767" s="137">
        <v>101.3751487681712</v>
      </c>
      <c r="C1767" s="141">
        <v>1.8875847807723521E-2</v>
      </c>
      <c r="D1767" s="136"/>
      <c r="E1767"/>
    </row>
    <row r="1768" spans="1:5" x14ac:dyDescent="0.25">
      <c r="A1768" s="78">
        <v>1765</v>
      </c>
      <c r="B1768" s="137">
        <v>101.3583630538853</v>
      </c>
      <c r="C1768" s="141">
        <v>3.9782868353253958E-3</v>
      </c>
      <c r="D1768" s="136"/>
      <c r="E1768"/>
    </row>
    <row r="1769" spans="1:5" x14ac:dyDescent="0.25">
      <c r="A1769" s="78">
        <v>1766</v>
      </c>
      <c r="B1769" s="137">
        <v>101.3583684651407</v>
      </c>
      <c r="C1769" s="141">
        <v>1.8875847807723521E-2</v>
      </c>
      <c r="D1769" s="136"/>
      <c r="E1769"/>
    </row>
    <row r="1770" spans="1:5" x14ac:dyDescent="0.25">
      <c r="A1770" s="78">
        <v>1767</v>
      </c>
      <c r="B1770" s="137">
        <v>101.3411363222835</v>
      </c>
      <c r="C1770" s="141">
        <v>1.8875847807723521E-2</v>
      </c>
      <c r="D1770" s="136"/>
      <c r="E1770"/>
    </row>
    <row r="1771" spans="1:5" x14ac:dyDescent="0.25">
      <c r="A1771" s="78">
        <v>1768</v>
      </c>
      <c r="B1771" s="137">
        <v>101.3500830975956</v>
      </c>
      <c r="C1771" s="141">
        <v>8.8354532462381792E-3</v>
      </c>
      <c r="D1771" s="136"/>
      <c r="E1771"/>
    </row>
    <row r="1772" spans="1:5" x14ac:dyDescent="0.25">
      <c r="A1772" s="78">
        <v>1769</v>
      </c>
      <c r="B1772" s="137">
        <v>101.34116071428581</v>
      </c>
      <c r="C1772" s="141">
        <v>8.8354438360136785E-3</v>
      </c>
      <c r="D1772" s="136"/>
      <c r="E1772"/>
    </row>
    <row r="1773" spans="1:5" x14ac:dyDescent="0.25">
      <c r="A1773" s="78">
        <v>1770</v>
      </c>
      <c r="B1773" s="137">
        <v>101.3340358946609</v>
      </c>
      <c r="C1773" s="141">
        <v>8.8354438360136785E-3</v>
      </c>
      <c r="D1773" s="136"/>
      <c r="E1773"/>
    </row>
    <row r="1774" spans="1:5" x14ac:dyDescent="0.25">
      <c r="A1774" s="78">
        <v>1771</v>
      </c>
      <c r="B1774" s="137">
        <v>101.3238573232323</v>
      </c>
      <c r="C1774" s="141">
        <v>8.2291167737391091E-3</v>
      </c>
      <c r="D1774" s="136"/>
      <c r="E1774"/>
    </row>
    <row r="1775" spans="1:5" x14ac:dyDescent="0.25">
      <c r="A1775" s="78">
        <v>1772</v>
      </c>
      <c r="B1775" s="137">
        <v>101.3232260101009</v>
      </c>
      <c r="C1775" s="141">
        <v>8.2291167737391091E-3</v>
      </c>
      <c r="D1775" s="136"/>
      <c r="E1775"/>
    </row>
    <row r="1776" spans="1:5" x14ac:dyDescent="0.25">
      <c r="A1776" s="78">
        <v>1773</v>
      </c>
      <c r="B1776" s="137">
        <v>101.3482079725829</v>
      </c>
      <c r="C1776" s="141">
        <v>8.2291167737391091E-3</v>
      </c>
      <c r="D1776" s="136"/>
      <c r="E1776"/>
    </row>
    <row r="1777" spans="1:5" x14ac:dyDescent="0.25">
      <c r="A1777" s="78">
        <v>1774</v>
      </c>
      <c r="B1777" s="137">
        <v>101.3762626262627</v>
      </c>
      <c r="C1777" s="141">
        <v>8.2291167737391091E-3</v>
      </c>
      <c r="D1777" s="136"/>
      <c r="E1777"/>
    </row>
    <row r="1778" spans="1:5" x14ac:dyDescent="0.25">
      <c r="A1778" s="78">
        <v>1775</v>
      </c>
      <c r="B1778" s="137">
        <v>101.3833035714285</v>
      </c>
      <c r="C1778" s="141">
        <v>8.2291167737391091E-3</v>
      </c>
      <c r="D1778" s="136"/>
      <c r="E1778"/>
    </row>
    <row r="1779" spans="1:5" x14ac:dyDescent="0.25">
      <c r="A1779" s="78">
        <v>1776</v>
      </c>
      <c r="B1779" s="137">
        <v>101.4005357142856</v>
      </c>
      <c r="C1779" s="141">
        <v>8.2291167737391091E-3</v>
      </c>
      <c r="D1779" s="136"/>
      <c r="E1779"/>
    </row>
    <row r="1780" spans="1:5" x14ac:dyDescent="0.25">
      <c r="A1780" s="78">
        <v>1777</v>
      </c>
      <c r="B1780" s="137">
        <v>101.4178445165942</v>
      </c>
      <c r="C1780" s="141">
        <v>8.229125354608343E-3</v>
      </c>
      <c r="D1780" s="136"/>
      <c r="E1780"/>
    </row>
    <row r="1781" spans="1:5" x14ac:dyDescent="0.25">
      <c r="A1781" s="78">
        <v>1778</v>
      </c>
      <c r="B1781" s="137">
        <v>101.4286544011542</v>
      </c>
      <c r="C1781" s="141">
        <v>8.8354438360136785E-3</v>
      </c>
      <c r="D1781" s="136"/>
      <c r="E1781"/>
    </row>
    <row r="1782" spans="1:5" x14ac:dyDescent="0.25">
      <c r="A1782" s="78">
        <v>1779</v>
      </c>
      <c r="B1782" s="137">
        <v>101.4210786435783</v>
      </c>
      <c r="C1782" s="141">
        <v>8.8354532462381792E-3</v>
      </c>
      <c r="D1782" s="136"/>
      <c r="E1782"/>
    </row>
    <row r="1783" spans="1:5" x14ac:dyDescent="0.25">
      <c r="A1783" s="78">
        <v>1780</v>
      </c>
      <c r="B1783" s="137">
        <v>101.37769841269819</v>
      </c>
      <c r="C1783" s="141">
        <v>1.0469965502532159E-2</v>
      </c>
      <c r="D1783" s="136"/>
      <c r="E1783"/>
    </row>
    <row r="1784" spans="1:5" x14ac:dyDescent="0.25">
      <c r="A1784" s="78">
        <v>1781</v>
      </c>
      <c r="B1784" s="137">
        <v>101.3758044733041</v>
      </c>
      <c r="C1784" s="141">
        <v>1.0469965502532159E-2</v>
      </c>
      <c r="D1784" s="136"/>
      <c r="E1784"/>
    </row>
    <row r="1785" spans="1:5" x14ac:dyDescent="0.25">
      <c r="A1785" s="78">
        <v>1782</v>
      </c>
      <c r="B1785" s="137">
        <v>101.3859956709954</v>
      </c>
      <c r="C1785" s="141">
        <v>1.0469965502532159E-2</v>
      </c>
      <c r="D1785" s="136"/>
      <c r="E1785"/>
    </row>
    <row r="1786" spans="1:5" x14ac:dyDescent="0.25">
      <c r="A1786" s="78">
        <v>1783</v>
      </c>
      <c r="B1786" s="137">
        <v>101.36669552669559</v>
      </c>
      <c r="C1786" s="141">
        <v>1.0469965502532159E-2</v>
      </c>
      <c r="D1786" s="136"/>
      <c r="E1786"/>
    </row>
    <row r="1787" spans="1:5" x14ac:dyDescent="0.25">
      <c r="A1787" s="78">
        <v>1784</v>
      </c>
      <c r="B1787" s="137">
        <v>101.3493740981244</v>
      </c>
      <c r="C1787" s="141">
        <v>1.1621498579153801E-2</v>
      </c>
      <c r="D1787" s="136"/>
      <c r="E1787"/>
    </row>
    <row r="1788" spans="1:5" x14ac:dyDescent="0.25">
      <c r="A1788" s="78">
        <v>1785</v>
      </c>
      <c r="B1788" s="137">
        <v>101.3576713564216</v>
      </c>
      <c r="C1788" s="141">
        <v>1.1621501985242101E-2</v>
      </c>
      <c r="D1788" s="136"/>
      <c r="E1788"/>
    </row>
    <row r="1789" spans="1:5" x14ac:dyDescent="0.25">
      <c r="A1789" s="78">
        <v>1786</v>
      </c>
      <c r="B1789" s="137">
        <v>101.366592712843</v>
      </c>
      <c r="C1789" s="141">
        <v>1.253360098190404E-2</v>
      </c>
      <c r="D1789" s="136"/>
      <c r="E1789"/>
    </row>
    <row r="1790" spans="1:5" x14ac:dyDescent="0.25">
      <c r="A1790" s="78">
        <v>1787</v>
      </c>
      <c r="B1790" s="137">
        <v>101.3837283549788</v>
      </c>
      <c r="C1790" s="141">
        <v>1.1621501985242101E-2</v>
      </c>
      <c r="D1790" s="136"/>
      <c r="E1790"/>
    </row>
    <row r="1791" spans="1:5" x14ac:dyDescent="0.25">
      <c r="A1791" s="78">
        <v>1788</v>
      </c>
      <c r="B1791" s="137">
        <v>101.3822853535362</v>
      </c>
      <c r="C1791" s="141">
        <v>1.1621498579153801E-2</v>
      </c>
      <c r="D1791" s="136"/>
      <c r="E1791"/>
    </row>
    <row r="1792" spans="1:5" x14ac:dyDescent="0.25">
      <c r="A1792" s="78">
        <v>1789</v>
      </c>
      <c r="B1792" s="137">
        <v>101.3540566378078</v>
      </c>
      <c r="C1792" s="141">
        <v>1.1621498579153801E-2</v>
      </c>
      <c r="D1792" s="136"/>
      <c r="E1792"/>
    </row>
    <row r="1793" spans="1:5" x14ac:dyDescent="0.25">
      <c r="A1793" s="78">
        <v>1790</v>
      </c>
      <c r="B1793" s="137">
        <v>101.3992496392503</v>
      </c>
      <c r="C1793" s="141">
        <v>1.1621498579153801E-2</v>
      </c>
      <c r="D1793" s="136"/>
      <c r="E1793"/>
    </row>
    <row r="1794" spans="1:5" x14ac:dyDescent="0.25">
      <c r="A1794" s="78">
        <v>1791</v>
      </c>
      <c r="B1794" s="137">
        <v>101.41657106782149</v>
      </c>
      <c r="C1794" s="141">
        <v>1.0469965502532159E-2</v>
      </c>
      <c r="D1794" s="136"/>
      <c r="E1794"/>
    </row>
    <row r="1795" spans="1:5" x14ac:dyDescent="0.25">
      <c r="A1795" s="78">
        <v>1792</v>
      </c>
      <c r="B1795" s="137">
        <v>101.41478535353539</v>
      </c>
      <c r="C1795" s="141">
        <v>1.0469965502532159E-2</v>
      </c>
      <c r="D1795" s="136"/>
      <c r="E1795"/>
    </row>
    <row r="1796" spans="1:5" x14ac:dyDescent="0.25">
      <c r="A1796" s="78">
        <v>1793</v>
      </c>
      <c r="B1796" s="137">
        <v>101.4222853535358</v>
      </c>
      <c r="C1796" s="141">
        <v>1.0469965502532159E-2</v>
      </c>
      <c r="D1796" s="136"/>
      <c r="E1796"/>
    </row>
    <row r="1797" spans="1:5" x14ac:dyDescent="0.25">
      <c r="A1797" s="78">
        <v>1794</v>
      </c>
      <c r="B1797" s="137">
        <v>101.4416675685428</v>
      </c>
      <c r="C1797" s="141">
        <v>9.1362461949736629E-3</v>
      </c>
      <c r="D1797" s="136"/>
      <c r="E1797"/>
    </row>
    <row r="1798" spans="1:5" x14ac:dyDescent="0.25">
      <c r="A1798" s="78">
        <v>1795</v>
      </c>
      <c r="B1798" s="137">
        <v>101.4270391414143</v>
      </c>
      <c r="C1798" s="141">
        <v>9.1362397363031842E-3</v>
      </c>
      <c r="D1798" s="136"/>
      <c r="E1798"/>
    </row>
    <row r="1799" spans="1:5" x14ac:dyDescent="0.25">
      <c r="A1799" s="78">
        <v>1796</v>
      </c>
      <c r="B1799" s="137">
        <v>101.4106249999998</v>
      </c>
      <c r="C1799" s="141">
        <v>6.7849210127305182E-3</v>
      </c>
      <c r="D1799" s="136"/>
      <c r="E1799"/>
    </row>
    <row r="1800" spans="1:5" x14ac:dyDescent="0.25">
      <c r="A1800" s="78">
        <v>1797</v>
      </c>
      <c r="B1800" s="137">
        <v>101.4008035714282</v>
      </c>
      <c r="C1800" s="141">
        <v>6.7849210127298339E-3</v>
      </c>
      <c r="D1800" s="136"/>
      <c r="E1800"/>
    </row>
    <row r="1801" spans="1:5" x14ac:dyDescent="0.25">
      <c r="A1801" s="78">
        <v>1798</v>
      </c>
      <c r="B1801" s="137">
        <v>101.4163230519479</v>
      </c>
      <c r="C1801" s="141">
        <v>-1.286343853173427E-3</v>
      </c>
      <c r="D1801" s="136"/>
      <c r="E1801"/>
    </row>
    <row r="1802" spans="1:5" x14ac:dyDescent="0.25">
      <c r="A1802" s="78">
        <v>1799</v>
      </c>
      <c r="B1802" s="137">
        <v>101.3993587662337</v>
      </c>
      <c r="C1802" s="141">
        <v>-5.6441065148946446E-3</v>
      </c>
      <c r="D1802" s="136"/>
      <c r="E1802"/>
    </row>
    <row r="1803" spans="1:5" x14ac:dyDescent="0.25">
      <c r="A1803" s="78">
        <v>1800</v>
      </c>
      <c r="B1803" s="137">
        <v>101.4081087662335</v>
      </c>
      <c r="C1803" s="141">
        <v>-1.263013526771288E-2</v>
      </c>
      <c r="D1803" s="136"/>
      <c r="E1803"/>
    </row>
    <row r="1804" spans="1:5" x14ac:dyDescent="0.25">
      <c r="A1804" s="78">
        <v>1801</v>
      </c>
      <c r="B1804" s="137">
        <v>101.390332068921</v>
      </c>
      <c r="C1804" s="141">
        <v>-1.263013526771288E-2</v>
      </c>
      <c r="D1804" s="136"/>
      <c r="E1804"/>
    </row>
    <row r="1805" spans="1:5" x14ac:dyDescent="0.25">
      <c r="A1805" s="78">
        <v>1802</v>
      </c>
      <c r="B1805" s="137">
        <v>101.40640349749209</v>
      </c>
      <c r="C1805" s="141">
        <v>-1.263013526771288E-2</v>
      </c>
      <c r="D1805" s="136"/>
      <c r="E1805"/>
    </row>
    <row r="1806" spans="1:5" x14ac:dyDescent="0.25">
      <c r="A1806" s="78">
        <v>1803</v>
      </c>
      <c r="B1806" s="137">
        <v>101.41630448759111</v>
      </c>
      <c r="C1806" s="141">
        <v>-1.263013526771288E-2</v>
      </c>
      <c r="D1806" s="136"/>
      <c r="E1806"/>
    </row>
    <row r="1807" spans="1:5" x14ac:dyDescent="0.25">
      <c r="A1807" s="78">
        <v>1804</v>
      </c>
      <c r="B1807" s="137">
        <v>101.36630448759171</v>
      </c>
      <c r="C1807" s="141">
        <v>-1.263013526771288E-2</v>
      </c>
      <c r="D1807" s="136"/>
      <c r="E1807"/>
    </row>
    <row r="1808" spans="1:5" x14ac:dyDescent="0.25">
      <c r="A1808" s="78">
        <v>1805</v>
      </c>
      <c r="B1808" s="137">
        <v>101.29560643564351</v>
      </c>
      <c r="C1808" s="141">
        <v>-1.263013526771288E-2</v>
      </c>
      <c r="D1808" s="136"/>
      <c r="E1808"/>
    </row>
    <row r="1809" spans="1:5" x14ac:dyDescent="0.25">
      <c r="A1809" s="78">
        <v>1806</v>
      </c>
      <c r="B1809" s="137">
        <v>101.289356435644</v>
      </c>
      <c r="C1809" s="141">
        <v>-1.263013526771288E-2</v>
      </c>
      <c r="D1809" s="136"/>
      <c r="E1809"/>
    </row>
    <row r="1810" spans="1:5" x14ac:dyDescent="0.25">
      <c r="A1810" s="78">
        <v>1807</v>
      </c>
      <c r="B1810" s="137">
        <v>101.3357850070729</v>
      </c>
      <c r="C1810" s="141">
        <v>-1.263013526771288E-2</v>
      </c>
      <c r="D1810" s="136"/>
      <c r="E1810"/>
    </row>
    <row r="1811" spans="1:5" x14ac:dyDescent="0.25">
      <c r="A1811" s="78">
        <v>1808</v>
      </c>
      <c r="B1811" s="137">
        <v>101.3795438472425</v>
      </c>
      <c r="C1811" s="141">
        <v>-1.263013526771288E-2</v>
      </c>
      <c r="D1811" s="136"/>
      <c r="E1811"/>
    </row>
    <row r="1812" spans="1:5" x14ac:dyDescent="0.25">
      <c r="A1812" s="78">
        <v>1809</v>
      </c>
      <c r="B1812" s="137">
        <v>101.3715081329569</v>
      </c>
      <c r="C1812" s="141">
        <v>-5.6441065148946446E-3</v>
      </c>
      <c r="D1812" s="136"/>
      <c r="E1812"/>
    </row>
    <row r="1813" spans="1:5" x14ac:dyDescent="0.25">
      <c r="A1813" s="78">
        <v>1810</v>
      </c>
      <c r="B1813" s="137">
        <v>101.3446428571438</v>
      </c>
      <c r="C1813" s="141">
        <v>-1.263013526771288E-2</v>
      </c>
      <c r="D1813" s="136"/>
      <c r="E1813"/>
    </row>
    <row r="1814" spans="1:5" x14ac:dyDescent="0.25">
      <c r="A1814" s="78">
        <v>1811</v>
      </c>
      <c r="B1814" s="137">
        <v>101.3687588401702</v>
      </c>
      <c r="C1814" s="141">
        <v>-1.263013526771288E-2</v>
      </c>
      <c r="D1814" s="136"/>
      <c r="E1814"/>
    </row>
    <row r="1815" spans="1:5" x14ac:dyDescent="0.25">
      <c r="A1815" s="78">
        <v>1812</v>
      </c>
      <c r="B1815" s="137">
        <v>101.4428659830279</v>
      </c>
      <c r="C1815" s="141">
        <v>-1.8245971014709951E-3</v>
      </c>
      <c r="D1815" s="136"/>
      <c r="E1815"/>
    </row>
    <row r="1816" spans="1:5" x14ac:dyDescent="0.25">
      <c r="A1816" s="78">
        <v>1813</v>
      </c>
      <c r="B1816" s="137">
        <v>101.4535802687425</v>
      </c>
      <c r="C1816" s="141">
        <v>3.8293043742640758E-3</v>
      </c>
      <c r="D1816" s="136"/>
      <c r="E1816"/>
    </row>
    <row r="1817" spans="1:5" x14ac:dyDescent="0.25">
      <c r="A1817" s="78">
        <v>1814</v>
      </c>
      <c r="B1817" s="137">
        <v>101.3910802687425</v>
      </c>
      <c r="C1817" s="141">
        <v>4.9381286311988839E-3</v>
      </c>
      <c r="D1817" s="136"/>
      <c r="E1817"/>
    </row>
    <row r="1818" spans="1:5" x14ac:dyDescent="0.25">
      <c r="A1818" s="78">
        <v>1815</v>
      </c>
      <c r="B1818" s="137">
        <v>101.34465169731359</v>
      </c>
      <c r="C1818" s="141">
        <v>4.9381286311993523E-3</v>
      </c>
      <c r="D1818" s="136"/>
      <c r="E1818"/>
    </row>
    <row r="1819" spans="1:5" x14ac:dyDescent="0.25">
      <c r="A1819" s="78">
        <v>1816</v>
      </c>
      <c r="B1819" s="137">
        <v>101.34286598302759</v>
      </c>
      <c r="C1819" s="141">
        <v>4.9381286311993523E-3</v>
      </c>
      <c r="D1819" s="136"/>
      <c r="E1819"/>
    </row>
    <row r="1820" spans="1:5" x14ac:dyDescent="0.25">
      <c r="A1820" s="78">
        <v>1817</v>
      </c>
      <c r="B1820" s="137">
        <v>101.3858042947157</v>
      </c>
      <c r="C1820" s="141">
        <v>4.9381286311993523E-3</v>
      </c>
      <c r="D1820" s="136"/>
      <c r="E1820"/>
    </row>
    <row r="1821" spans="1:5" x14ac:dyDescent="0.25">
      <c r="A1821" s="78">
        <v>1818</v>
      </c>
      <c r="B1821" s="137">
        <v>101.3956168831175</v>
      </c>
      <c r="C1821" s="141">
        <v>4.9381286311993523E-3</v>
      </c>
      <c r="D1821" s="136"/>
      <c r="E1821"/>
    </row>
    <row r="1822" spans="1:5" x14ac:dyDescent="0.25">
      <c r="A1822" s="78">
        <v>1819</v>
      </c>
      <c r="B1822" s="137">
        <v>101.3759740259743</v>
      </c>
      <c r="C1822" s="141">
        <v>4.9381286311993523E-3</v>
      </c>
      <c r="D1822" s="136"/>
      <c r="E1822"/>
    </row>
    <row r="1823" spans="1:5" x14ac:dyDescent="0.25">
      <c r="A1823" s="78">
        <v>1820</v>
      </c>
      <c r="B1823" s="137">
        <v>101.3733044733043</v>
      </c>
      <c r="C1823" s="141">
        <v>4.9381286311993523E-3</v>
      </c>
      <c r="D1823" s="136"/>
      <c r="E1823"/>
    </row>
    <row r="1824" spans="1:5" x14ac:dyDescent="0.25">
      <c r="A1824" s="78">
        <v>1821</v>
      </c>
      <c r="B1824" s="137">
        <v>101.3786616161608</v>
      </c>
      <c r="C1824" s="141">
        <v>4.9381286311993523E-3</v>
      </c>
      <c r="D1824" s="136"/>
      <c r="E1824"/>
    </row>
    <row r="1825" spans="1:5" x14ac:dyDescent="0.25">
      <c r="A1825" s="78">
        <v>1822</v>
      </c>
      <c r="B1825" s="137">
        <v>101.3731259018754</v>
      </c>
      <c r="C1825" s="141">
        <v>4.9381286311988839E-3</v>
      </c>
      <c r="D1825" s="136"/>
      <c r="E1825"/>
    </row>
    <row r="1826" spans="1:5" x14ac:dyDescent="0.25">
      <c r="A1826" s="78">
        <v>1823</v>
      </c>
      <c r="B1826" s="137">
        <v>101.4077687590185</v>
      </c>
      <c r="C1826" s="141">
        <v>4.9381286311988839E-3</v>
      </c>
      <c r="D1826" s="136"/>
      <c r="E1826"/>
    </row>
    <row r="1827" spans="1:5" x14ac:dyDescent="0.25">
      <c r="A1827" s="78">
        <v>1824</v>
      </c>
      <c r="B1827" s="137">
        <v>101.4165068321698</v>
      </c>
      <c r="C1827" s="141">
        <v>3.8293043742640758E-3</v>
      </c>
      <c r="D1827" s="136"/>
      <c r="E1827"/>
    </row>
    <row r="1828" spans="1:5" x14ac:dyDescent="0.25">
      <c r="A1828" s="78">
        <v>1825</v>
      </c>
      <c r="B1828" s="137">
        <v>101.434363975027</v>
      </c>
      <c r="C1828" s="141">
        <v>-1.141667108650518E-2</v>
      </c>
      <c r="D1828" s="136"/>
      <c r="E1828"/>
    </row>
    <row r="1829" spans="1:5" x14ac:dyDescent="0.25">
      <c r="A1829" s="78">
        <v>1826</v>
      </c>
      <c r="B1829" s="137">
        <v>101.43632826074121</v>
      </c>
      <c r="C1829" s="141">
        <v>-1.141667108650518E-2</v>
      </c>
      <c r="D1829" s="136"/>
      <c r="E1829"/>
    </row>
    <row r="1830" spans="1:5" x14ac:dyDescent="0.25">
      <c r="A1830" s="78">
        <v>1827</v>
      </c>
      <c r="B1830" s="137">
        <v>101.4433728134106</v>
      </c>
      <c r="C1830" s="141">
        <v>-1.141667108650518E-2</v>
      </c>
      <c r="D1830" s="136"/>
      <c r="E1830"/>
    </row>
    <row r="1831" spans="1:5" x14ac:dyDescent="0.25">
      <c r="A1831" s="78">
        <v>1828</v>
      </c>
      <c r="B1831" s="137">
        <v>101.44506924198249</v>
      </c>
      <c r="C1831" s="141">
        <v>-1.141667108650518E-2</v>
      </c>
      <c r="D1831" s="136"/>
      <c r="E1831"/>
    </row>
    <row r="1832" spans="1:5" x14ac:dyDescent="0.25">
      <c r="A1832" s="78">
        <v>1829</v>
      </c>
      <c r="B1832" s="137">
        <v>101.47024781341111</v>
      </c>
      <c r="C1832" s="141">
        <v>-1.141667108650518E-2</v>
      </c>
      <c r="D1832" s="136"/>
      <c r="E1832"/>
    </row>
    <row r="1833" spans="1:5" x14ac:dyDescent="0.25">
      <c r="A1833" s="78">
        <v>1830</v>
      </c>
      <c r="B1833" s="137">
        <v>101.4532835276967</v>
      </c>
      <c r="C1833" s="141">
        <v>-1.141667108650518E-2</v>
      </c>
      <c r="D1833" s="136"/>
      <c r="E1833"/>
    </row>
    <row r="1834" spans="1:5" x14ac:dyDescent="0.25">
      <c r="A1834" s="78">
        <v>1831</v>
      </c>
      <c r="B1834" s="137">
        <v>101.4474787835928</v>
      </c>
      <c r="C1834" s="141">
        <v>-1.141667108650518E-2</v>
      </c>
      <c r="D1834" s="136"/>
      <c r="E1834"/>
    </row>
    <row r="1835" spans="1:5" x14ac:dyDescent="0.25">
      <c r="A1835" s="78">
        <v>1832</v>
      </c>
      <c r="B1835" s="137">
        <v>101.4028359264499</v>
      </c>
      <c r="C1835" s="141">
        <v>-1.141668049938919E-2</v>
      </c>
      <c r="D1835" s="136"/>
      <c r="E1835"/>
    </row>
    <row r="1836" spans="1:5" x14ac:dyDescent="0.25">
      <c r="A1836" s="78">
        <v>1833</v>
      </c>
      <c r="B1836" s="137">
        <v>101.3026573550214</v>
      </c>
      <c r="C1836" s="141">
        <v>-1.7877563782092092E-2</v>
      </c>
      <c r="D1836" s="136"/>
      <c r="E1836"/>
    </row>
    <row r="1837" spans="1:5" x14ac:dyDescent="0.25">
      <c r="A1837" s="78">
        <v>1834</v>
      </c>
      <c r="B1837" s="137">
        <v>101.10721092644999</v>
      </c>
      <c r="C1837" s="141">
        <v>-1.7877567971585569E-2</v>
      </c>
      <c r="D1837" s="136"/>
      <c r="E1837"/>
    </row>
    <row r="1838" spans="1:5" x14ac:dyDescent="0.25">
      <c r="A1838" s="78">
        <v>1835</v>
      </c>
      <c r="B1838" s="137">
        <v>100.8939073550214</v>
      </c>
      <c r="C1838" s="141">
        <v>-1.7877567971585961E-2</v>
      </c>
      <c r="D1838" s="136"/>
      <c r="E1838"/>
    </row>
    <row r="1839" spans="1:5" x14ac:dyDescent="0.25">
      <c r="A1839" s="78">
        <v>1836</v>
      </c>
      <c r="B1839" s="137">
        <v>100.6092644978786</v>
      </c>
      <c r="C1839" s="141">
        <v>-2.3979695911950219E-2</v>
      </c>
      <c r="D1839" s="136"/>
      <c r="E1839"/>
    </row>
    <row r="1840" spans="1:5" x14ac:dyDescent="0.25">
      <c r="A1840" s="78">
        <v>1837</v>
      </c>
      <c r="B1840" s="137">
        <v>100.29569306930711</v>
      </c>
      <c r="C1840" s="141">
        <v>-2.3979709987409129E-2</v>
      </c>
      <c r="D1840" s="136"/>
      <c r="E1840"/>
    </row>
    <row r="1841" spans="1:5" x14ac:dyDescent="0.25">
      <c r="A1841" s="78">
        <v>1838</v>
      </c>
      <c r="B1841" s="137">
        <v>99.908493635077761</v>
      </c>
      <c r="C1841" s="141">
        <v>-2.855342439769323E-2</v>
      </c>
      <c r="D1841" s="136"/>
      <c r="E1841"/>
    </row>
    <row r="1842" spans="1:5" x14ac:dyDescent="0.25">
      <c r="A1842" s="78">
        <v>1839</v>
      </c>
      <c r="B1842" s="137">
        <v>99.498928571428451</v>
      </c>
      <c r="C1842" s="141">
        <v>-2.8553424397693931E-2</v>
      </c>
      <c r="D1842" s="136"/>
      <c r="E1842"/>
    </row>
    <row r="1843" spans="1:5" x14ac:dyDescent="0.25">
      <c r="A1843" s="78">
        <v>1840</v>
      </c>
      <c r="B1843" s="137">
        <v>99.132857142857034</v>
      </c>
      <c r="C1843" s="141">
        <v>-2.8553424397696339E-2</v>
      </c>
      <c r="D1843" s="136"/>
      <c r="E1843"/>
    </row>
    <row r="1844" spans="1:5" x14ac:dyDescent="0.25">
      <c r="A1844" s="78">
        <v>1841</v>
      </c>
      <c r="B1844" s="137">
        <v>98.777053571428354</v>
      </c>
      <c r="C1844" s="141">
        <v>-3.1472084631467771E-2</v>
      </c>
      <c r="D1844" s="136"/>
      <c r="E1844"/>
    </row>
    <row r="1845" spans="1:5" x14ac:dyDescent="0.25">
      <c r="A1845" s="78">
        <v>1842</v>
      </c>
      <c r="B1845" s="137">
        <v>98.409821428571277</v>
      </c>
      <c r="C1845" s="141">
        <v>-2.8553424397696339E-2</v>
      </c>
      <c r="D1845" s="136"/>
      <c r="E1845"/>
    </row>
    <row r="1846" spans="1:5" x14ac:dyDescent="0.25">
      <c r="A1846" s="78">
        <v>1843</v>
      </c>
      <c r="B1846" s="137">
        <v>98.051607142856867</v>
      </c>
      <c r="C1846" s="141">
        <v>-2.8553424397693931E-2</v>
      </c>
      <c r="D1846" s="136"/>
      <c r="E1846"/>
    </row>
    <row r="1847" spans="1:5" x14ac:dyDescent="0.25">
      <c r="A1847" s="78">
        <v>1844</v>
      </c>
      <c r="B1847" s="137">
        <v>97.673374635568265</v>
      </c>
      <c r="C1847" s="141">
        <v>-2.855342439769323E-2</v>
      </c>
      <c r="D1847" s="136"/>
      <c r="E1847"/>
    </row>
    <row r="1848" spans="1:5" x14ac:dyDescent="0.25">
      <c r="A1848" s="78">
        <v>1845</v>
      </c>
      <c r="B1848" s="137">
        <v>97.325148857633295</v>
      </c>
      <c r="C1848" s="141">
        <v>-2.3979709987409129E-2</v>
      </c>
      <c r="D1848" s="136"/>
      <c r="E1848"/>
    </row>
    <row r="1849" spans="1:5" x14ac:dyDescent="0.25">
      <c r="A1849" s="78">
        <v>1846</v>
      </c>
      <c r="B1849" s="137">
        <v>96.985874635568265</v>
      </c>
      <c r="C1849" s="141">
        <v>-2.3979695911950219E-2</v>
      </c>
      <c r="D1849" s="136"/>
      <c r="E1849"/>
    </row>
    <row r="1850" spans="1:5" x14ac:dyDescent="0.25">
      <c r="A1850" s="78">
        <v>1847</v>
      </c>
      <c r="B1850" s="137">
        <v>96.671053206996959</v>
      </c>
      <c r="C1850" s="141">
        <v>-2.3979709987409129E-2</v>
      </c>
      <c r="D1850" s="136"/>
      <c r="E1850"/>
    </row>
    <row r="1851" spans="1:5" x14ac:dyDescent="0.25">
      <c r="A1851" s="78">
        <v>1848</v>
      </c>
      <c r="B1851" s="137">
        <v>96.345734329445932</v>
      </c>
      <c r="C1851" s="141">
        <v>-2.3979709987409129E-2</v>
      </c>
      <c r="D1851" s="136"/>
      <c r="E1851"/>
    </row>
    <row r="1852" spans="1:5" x14ac:dyDescent="0.25">
      <c r="A1852" s="78">
        <v>1849</v>
      </c>
      <c r="B1852" s="137">
        <v>95.99991838177975</v>
      </c>
      <c r="C1852" s="141">
        <v>-2.5012850087682389E-2</v>
      </c>
      <c r="D1852" s="136"/>
      <c r="E1852"/>
    </row>
    <row r="1853" spans="1:5" x14ac:dyDescent="0.25">
      <c r="A1853" s="78">
        <v>1850</v>
      </c>
      <c r="B1853" s="137">
        <v>95.664382667494237</v>
      </c>
      <c r="C1853" s="141">
        <v>-2.5012867657554911E-2</v>
      </c>
      <c r="D1853" s="136"/>
      <c r="E1853"/>
    </row>
    <row r="1854" spans="1:5" x14ac:dyDescent="0.25">
      <c r="A1854" s="78">
        <v>1851</v>
      </c>
      <c r="B1854" s="137">
        <v>95.358329460497472</v>
      </c>
      <c r="C1854" s="141">
        <v>-2.5012867657554911E-2</v>
      </c>
      <c r="D1854" s="136"/>
      <c r="E1854"/>
    </row>
    <row r="1855" spans="1:5" x14ac:dyDescent="0.25">
      <c r="A1855" s="78">
        <v>1852</v>
      </c>
      <c r="B1855" s="137">
        <v>95.055918746211702</v>
      </c>
      <c r="C1855" s="141">
        <v>-2.5012867657554911E-2</v>
      </c>
      <c r="D1855" s="136"/>
      <c r="E1855"/>
    </row>
    <row r="1856" spans="1:5" x14ac:dyDescent="0.25">
      <c r="A1856" s="78">
        <v>1853</v>
      </c>
      <c r="B1856" s="137">
        <v>94.773418746212187</v>
      </c>
      <c r="C1856" s="141">
        <v>-2.5012867657554911E-2</v>
      </c>
      <c r="D1856" s="136"/>
      <c r="E1856"/>
    </row>
    <row r="1857" spans="1:5" x14ac:dyDescent="0.25">
      <c r="A1857" s="78">
        <v>1854</v>
      </c>
      <c r="B1857" s="137">
        <v>94.435245383116907</v>
      </c>
      <c r="C1857" s="141">
        <v>-2.5012867657554911E-2</v>
      </c>
      <c r="D1857" s="136"/>
      <c r="E1857"/>
    </row>
    <row r="1858" spans="1:5" x14ac:dyDescent="0.25">
      <c r="A1858" s="78">
        <v>1855</v>
      </c>
      <c r="B1858" s="137">
        <v>94.128332117810615</v>
      </c>
      <c r="C1858" s="141">
        <v>-2.5012850087682389E-2</v>
      </c>
      <c r="D1858" s="136"/>
      <c r="E1858"/>
    </row>
    <row r="1859" spans="1:5" x14ac:dyDescent="0.25">
      <c r="A1859" s="78">
        <v>1856</v>
      </c>
      <c r="B1859" s="137">
        <v>93.850308779762415</v>
      </c>
      <c r="C1859" s="141">
        <v>-1.855155782500946E-2</v>
      </c>
      <c r="D1859" s="136"/>
      <c r="E1859"/>
    </row>
    <row r="1860" spans="1:5" x14ac:dyDescent="0.25">
      <c r="A1860" s="78">
        <v>1857</v>
      </c>
      <c r="B1860" s="137">
        <v>93.595040922619518</v>
      </c>
      <c r="C1860" s="141">
        <v>-1.645475069575935E-2</v>
      </c>
      <c r="D1860" s="136"/>
      <c r="E1860"/>
    </row>
    <row r="1861" spans="1:5" x14ac:dyDescent="0.25">
      <c r="A1861" s="78">
        <v>1858</v>
      </c>
      <c r="B1861" s="137">
        <v>93.211558779762115</v>
      </c>
      <c r="C1861" s="141">
        <v>-1.645473092100521E-2</v>
      </c>
      <c r="D1861" s="136"/>
      <c r="E1861"/>
    </row>
    <row r="1862" spans="1:5" x14ac:dyDescent="0.25">
      <c r="A1862" s="78">
        <v>1859</v>
      </c>
      <c r="B1862" s="137">
        <v>92.794951636904685</v>
      </c>
      <c r="C1862" s="141">
        <v>-1.645473092100521E-2</v>
      </c>
      <c r="D1862" s="136"/>
      <c r="E1862"/>
    </row>
    <row r="1863" spans="1:5" x14ac:dyDescent="0.25">
      <c r="A1863" s="78">
        <v>1860</v>
      </c>
      <c r="B1863" s="137">
        <v>92.317362351189971</v>
      </c>
      <c r="C1863" s="141">
        <v>-1.645473092100521E-2</v>
      </c>
      <c r="D1863" s="136"/>
      <c r="E1863"/>
    </row>
    <row r="1864" spans="1:5" x14ac:dyDescent="0.25">
      <c r="A1864" s="78">
        <v>1861</v>
      </c>
      <c r="B1864" s="137">
        <v>91.897410714285272</v>
      </c>
      <c r="C1864" s="141">
        <v>-1.645473092100521E-2</v>
      </c>
      <c r="D1864" s="136"/>
      <c r="E1864"/>
    </row>
    <row r="1865" spans="1:5" x14ac:dyDescent="0.25">
      <c r="A1865" s="78">
        <v>1862</v>
      </c>
      <c r="B1865" s="137">
        <v>91.767857142857139</v>
      </c>
      <c r="C1865" s="141">
        <v>-1.645473092100521E-2</v>
      </c>
      <c r="D1865" s="136"/>
      <c r="E1865"/>
    </row>
    <row r="1866" spans="1:5" x14ac:dyDescent="0.25">
      <c r="A1866" s="78">
        <v>1863</v>
      </c>
      <c r="B1866" s="137">
        <v>91.962752525252697</v>
      </c>
      <c r="C1866" s="141">
        <v>-1.645475069575935E-2</v>
      </c>
      <c r="D1866" s="136"/>
      <c r="E1866"/>
    </row>
    <row r="1867" spans="1:5" x14ac:dyDescent="0.25">
      <c r="A1867" s="78">
        <v>1864</v>
      </c>
      <c r="B1867" s="137">
        <v>92.564017857142716</v>
      </c>
      <c r="C1867" s="141">
        <v>-1.855155782500946E-2</v>
      </c>
      <c r="D1867" s="136"/>
      <c r="E1867"/>
    </row>
    <row r="1868" spans="1:5" x14ac:dyDescent="0.25">
      <c r="A1868" s="78">
        <v>1865</v>
      </c>
      <c r="B1868" s="137">
        <v>93.659412202380892</v>
      </c>
      <c r="C1868" s="141">
        <v>-2.311441459685893E-2</v>
      </c>
      <c r="D1868" s="136"/>
      <c r="E1868"/>
    </row>
    <row r="1869" spans="1:5" x14ac:dyDescent="0.25">
      <c r="A1869" s="78">
        <v>1866</v>
      </c>
      <c r="B1869" s="137">
        <v>95.022447916666906</v>
      </c>
      <c r="C1869" s="141">
        <v>-2.5012850087682389E-2</v>
      </c>
      <c r="D1869" s="136"/>
      <c r="E1869"/>
    </row>
    <row r="1870" spans="1:5" x14ac:dyDescent="0.25">
      <c r="A1870" s="78">
        <v>1867</v>
      </c>
      <c r="B1870" s="137">
        <v>96.542909226190815</v>
      </c>
      <c r="C1870" s="141">
        <v>-2.5012867657554911E-2</v>
      </c>
      <c r="D1870" s="136"/>
      <c r="E1870"/>
    </row>
    <row r="1871" spans="1:5" x14ac:dyDescent="0.25">
      <c r="A1871" s="78">
        <v>1868</v>
      </c>
      <c r="B1871" s="137">
        <v>98.13482886904751</v>
      </c>
      <c r="C1871" s="141">
        <v>-2.5012850087682389E-2</v>
      </c>
      <c r="D1871" s="136"/>
      <c r="E1871"/>
    </row>
    <row r="1872" spans="1:5" x14ac:dyDescent="0.25">
      <c r="A1872" s="78">
        <v>1869</v>
      </c>
      <c r="B1872" s="137">
        <v>99.465401785713979</v>
      </c>
      <c r="C1872" s="141">
        <v>-2.5012850087682389E-2</v>
      </c>
      <c r="D1872" s="136"/>
      <c r="E1872"/>
    </row>
    <row r="1873" spans="1:5" x14ac:dyDescent="0.25">
      <c r="A1873" s="78">
        <v>1870</v>
      </c>
      <c r="B1873" s="137">
        <v>100.46693497474701</v>
      </c>
      <c r="C1873" s="141">
        <v>-2.311441459685893E-2</v>
      </c>
      <c r="D1873" s="136"/>
      <c r="E1873"/>
    </row>
    <row r="1874" spans="1:5" x14ac:dyDescent="0.25">
      <c r="A1874" s="78">
        <v>1871</v>
      </c>
      <c r="B1874" s="137">
        <v>101.0725446428568</v>
      </c>
      <c r="C1874" s="141">
        <v>-1.9515305582160681E-2</v>
      </c>
      <c r="D1874" s="136"/>
      <c r="E1874"/>
    </row>
    <row r="1875" spans="1:5" x14ac:dyDescent="0.25">
      <c r="A1875" s="78">
        <v>1872</v>
      </c>
      <c r="B1875" s="137">
        <v>101.3361345621169</v>
      </c>
      <c r="C1875" s="141">
        <v>-1.9515305582160681E-2</v>
      </c>
      <c r="D1875" s="136"/>
      <c r="E1875"/>
    </row>
    <row r="1876" spans="1:5" x14ac:dyDescent="0.25">
      <c r="A1876" s="78">
        <v>1873</v>
      </c>
      <c r="B1876" s="137">
        <v>101.3952752976188</v>
      </c>
      <c r="C1876" s="141">
        <v>-2.286381211978554E-2</v>
      </c>
      <c r="D1876" s="136"/>
      <c r="E1876"/>
    </row>
    <row r="1877" spans="1:5" x14ac:dyDescent="0.25">
      <c r="A1877" s="78">
        <v>1874</v>
      </c>
      <c r="B1877" s="137">
        <v>101.40159970238059</v>
      </c>
      <c r="C1877" s="141">
        <v>-2.286381211978554E-2</v>
      </c>
      <c r="D1877" s="136"/>
      <c r="E1877"/>
    </row>
    <row r="1878" spans="1:5" x14ac:dyDescent="0.25">
      <c r="A1878" s="78">
        <v>1875</v>
      </c>
      <c r="B1878" s="137">
        <v>101.3362872023807</v>
      </c>
      <c r="C1878" s="141">
        <v>-1.9515305582160681E-2</v>
      </c>
      <c r="D1878" s="136"/>
      <c r="E1878"/>
    </row>
    <row r="1879" spans="1:5" x14ac:dyDescent="0.25">
      <c r="A1879" s="78">
        <v>1876</v>
      </c>
      <c r="B1879" s="137">
        <v>101.2963392857144</v>
      </c>
      <c r="C1879" s="141">
        <v>-1.9515305582160681E-2</v>
      </c>
      <c r="D1879" s="136"/>
      <c r="E1879"/>
    </row>
    <row r="1880" spans="1:5" x14ac:dyDescent="0.25">
      <c r="A1880" s="78">
        <v>1877</v>
      </c>
      <c r="B1880" s="137">
        <v>101.27464285714341</v>
      </c>
      <c r="C1880" s="141">
        <v>-1.9515305582160681E-2</v>
      </c>
      <c r="D1880" s="136"/>
      <c r="E1880"/>
    </row>
    <row r="1881" spans="1:5" x14ac:dyDescent="0.25">
      <c r="A1881" s="78">
        <v>1878</v>
      </c>
      <c r="B1881" s="137">
        <v>101.2640178571433</v>
      </c>
      <c r="C1881" s="141">
        <v>-1.9515305582160681E-2</v>
      </c>
      <c r="D1881" s="136"/>
      <c r="E1881"/>
    </row>
    <row r="1882" spans="1:5" x14ac:dyDescent="0.25">
      <c r="A1882" s="78">
        <v>1879</v>
      </c>
      <c r="B1882" s="137">
        <v>101.25006685595039</v>
      </c>
      <c r="C1882" s="141">
        <v>-1.9515305582160681E-2</v>
      </c>
      <c r="D1882" s="136"/>
      <c r="E1882"/>
    </row>
    <row r="1883" spans="1:5" x14ac:dyDescent="0.25">
      <c r="A1883" s="78">
        <v>1880</v>
      </c>
      <c r="B1883" s="137">
        <v>101.2518189775914</v>
      </c>
      <c r="C1883" s="141">
        <v>-1.498431969052735E-2</v>
      </c>
      <c r="D1883" s="136"/>
      <c r="E1883"/>
    </row>
    <row r="1884" spans="1:5" x14ac:dyDescent="0.25">
      <c r="A1884" s="78">
        <v>1881</v>
      </c>
      <c r="B1884" s="137">
        <v>101.2679080865023</v>
      </c>
      <c r="C1884" s="141">
        <v>-1.498430293435974E-2</v>
      </c>
      <c r="D1884" s="136"/>
      <c r="E1884"/>
    </row>
    <row r="1885" spans="1:5" x14ac:dyDescent="0.25">
      <c r="A1885" s="78">
        <v>1882</v>
      </c>
      <c r="B1885" s="137">
        <v>101.2570514740554</v>
      </c>
      <c r="C1885" s="141">
        <v>-3.4853926629200209E-3</v>
      </c>
      <c r="D1885" s="136"/>
      <c r="E1885"/>
    </row>
    <row r="1886" spans="1:5" x14ac:dyDescent="0.25">
      <c r="A1886" s="78">
        <v>1883</v>
      </c>
      <c r="B1886" s="137">
        <v>101.2322300454837</v>
      </c>
      <c r="C1886" s="141">
        <v>-3.4853854858692482E-3</v>
      </c>
      <c r="D1886" s="136"/>
      <c r="E1886"/>
    </row>
    <row r="1887" spans="1:5" x14ac:dyDescent="0.25">
      <c r="A1887" s="78">
        <v>1884</v>
      </c>
      <c r="B1887" s="137">
        <v>101.2503550454832</v>
      </c>
      <c r="C1887" s="141">
        <v>8.2087148375014508E-3</v>
      </c>
      <c r="D1887" s="136"/>
      <c r="E1887"/>
    </row>
    <row r="1888" spans="1:5" x14ac:dyDescent="0.25">
      <c r="A1888" s="78">
        <v>1885</v>
      </c>
      <c r="B1888" s="137">
        <v>101.25026575976911</v>
      </c>
      <c r="C1888" s="141">
        <v>1.1937650616646761E-2</v>
      </c>
      <c r="D1888" s="136"/>
      <c r="E1888"/>
    </row>
    <row r="1889" spans="1:5" x14ac:dyDescent="0.25">
      <c r="A1889" s="78">
        <v>1886</v>
      </c>
      <c r="B1889" s="137">
        <v>101.2751432107496</v>
      </c>
      <c r="C1889" s="141">
        <v>1.1937650616646761E-2</v>
      </c>
      <c r="D1889" s="136"/>
      <c r="E1889"/>
    </row>
    <row r="1890" spans="1:5" x14ac:dyDescent="0.25">
      <c r="A1890" s="78">
        <v>1887</v>
      </c>
      <c r="B1890" s="137">
        <v>101.299964639321</v>
      </c>
      <c r="C1890" s="141">
        <v>1.1937650616646761E-2</v>
      </c>
      <c r="D1890" s="136"/>
      <c r="E1890"/>
    </row>
    <row r="1891" spans="1:5" x14ac:dyDescent="0.25">
      <c r="A1891" s="78">
        <v>1888</v>
      </c>
      <c r="B1891" s="137">
        <v>101.2803041018386</v>
      </c>
      <c r="C1891" s="141">
        <v>1.1937650616646761E-2</v>
      </c>
      <c r="D1891" s="136"/>
      <c r="E1891"/>
    </row>
    <row r="1892" spans="1:5" x14ac:dyDescent="0.25">
      <c r="A1892" s="78">
        <v>1889</v>
      </c>
      <c r="B1892" s="137">
        <v>101.2928571428572</v>
      </c>
      <c r="C1892" s="141">
        <v>1.1937650616646761E-2</v>
      </c>
      <c r="D1892" s="136"/>
      <c r="E1892"/>
    </row>
    <row r="1893" spans="1:5" x14ac:dyDescent="0.25">
      <c r="A1893" s="78">
        <v>1890</v>
      </c>
      <c r="B1893" s="137">
        <v>101.3321428571429</v>
      </c>
      <c r="C1893" s="141">
        <v>1.1937650616646761E-2</v>
      </c>
      <c r="D1893" s="136"/>
      <c r="E1893"/>
    </row>
    <row r="1894" spans="1:5" x14ac:dyDescent="0.25">
      <c r="A1894" s="78">
        <v>1891</v>
      </c>
      <c r="B1894" s="137">
        <v>101.3321428571429</v>
      </c>
      <c r="C1894" s="141">
        <v>1.193765061664911E-2</v>
      </c>
      <c r="D1894" s="136"/>
      <c r="E1894"/>
    </row>
    <row r="1895" spans="1:5" x14ac:dyDescent="0.25">
      <c r="A1895" s="78">
        <v>1892</v>
      </c>
      <c r="B1895" s="137">
        <v>101.34848214285741</v>
      </c>
      <c r="C1895" s="141">
        <v>1.8706525696384521E-2</v>
      </c>
      <c r="D1895" s="136"/>
      <c r="E1895"/>
    </row>
    <row r="1896" spans="1:5" x14ac:dyDescent="0.25">
      <c r="A1896" s="78">
        <v>1893</v>
      </c>
      <c r="B1896" s="137">
        <v>101.3520535714289</v>
      </c>
      <c r="C1896" s="141">
        <v>1.8706525696384521E-2</v>
      </c>
      <c r="D1896" s="136"/>
      <c r="E1896"/>
    </row>
    <row r="1897" spans="1:5" x14ac:dyDescent="0.25">
      <c r="A1897" s="78">
        <v>1894</v>
      </c>
      <c r="B1897" s="137">
        <v>101.319910714286</v>
      </c>
      <c r="C1897" s="141">
        <v>1.8706525696384521E-2</v>
      </c>
      <c r="D1897" s="136"/>
      <c r="E1897"/>
    </row>
    <row r="1898" spans="1:5" x14ac:dyDescent="0.25">
      <c r="A1898" s="78">
        <v>1895</v>
      </c>
      <c r="B1898" s="137">
        <v>101.3357142857143</v>
      </c>
      <c r="C1898" s="141">
        <v>2.2649659198384541E-2</v>
      </c>
      <c r="D1898" s="136"/>
      <c r="E1898"/>
    </row>
    <row r="1899" spans="1:5" x14ac:dyDescent="0.25">
      <c r="A1899" s="78">
        <v>1896</v>
      </c>
      <c r="B1899" s="137">
        <v>101.3446428571429</v>
      </c>
      <c r="C1899" s="141">
        <v>1.8706525696384521E-2</v>
      </c>
      <c r="D1899" s="136"/>
      <c r="E1899"/>
    </row>
    <row r="1900" spans="1:5" x14ac:dyDescent="0.25">
      <c r="A1900" s="78">
        <v>1897</v>
      </c>
      <c r="B1900" s="137">
        <v>101.3535714285714</v>
      </c>
      <c r="C1900" s="141">
        <v>1.193765061664911E-2</v>
      </c>
      <c r="D1900" s="136"/>
      <c r="E1900"/>
    </row>
    <row r="1901" spans="1:5" x14ac:dyDescent="0.25">
      <c r="A1901" s="78">
        <v>1898</v>
      </c>
      <c r="B1901" s="137">
        <v>101.3430357142859</v>
      </c>
      <c r="C1901" s="141">
        <v>1.1937650616646761E-2</v>
      </c>
      <c r="D1901" s="136"/>
      <c r="E1901"/>
    </row>
    <row r="1902" spans="1:5" x14ac:dyDescent="0.25">
      <c r="A1902" s="78">
        <v>1899</v>
      </c>
      <c r="B1902" s="137">
        <v>101.3641964285713</v>
      </c>
      <c r="C1902" s="141">
        <v>3.4098768808105691E-3</v>
      </c>
      <c r="D1902" s="136"/>
      <c r="E1902"/>
    </row>
    <row r="1903" spans="1:5" x14ac:dyDescent="0.25">
      <c r="A1903" s="78">
        <v>1900</v>
      </c>
      <c r="B1903" s="137">
        <v>101.3641964285713</v>
      </c>
      <c r="C1903" s="141">
        <v>3.4098700263005661E-3</v>
      </c>
      <c r="D1903" s="136"/>
      <c r="E1903"/>
    </row>
    <row r="1904" spans="1:5" x14ac:dyDescent="0.25">
      <c r="A1904" s="78">
        <v>1901</v>
      </c>
      <c r="B1904" s="137">
        <v>101.39473214285719</v>
      </c>
      <c r="C1904" s="141">
        <v>3.4098700262996432E-3</v>
      </c>
      <c r="D1904" s="136"/>
      <c r="E1904"/>
    </row>
    <row r="1905" spans="1:5" x14ac:dyDescent="0.25">
      <c r="A1905" s="78">
        <v>1902</v>
      </c>
      <c r="B1905" s="137">
        <v>101.4023214285718</v>
      </c>
      <c r="C1905" s="141">
        <v>3.2252883291480541E-3</v>
      </c>
      <c r="D1905" s="136"/>
      <c r="E1905"/>
    </row>
    <row r="1906" spans="1:5" x14ac:dyDescent="0.25">
      <c r="A1906" s="78">
        <v>1903</v>
      </c>
      <c r="B1906" s="137">
        <v>101.39535714285751</v>
      </c>
      <c r="C1906" s="141">
        <v>8.7355624608286269E-4</v>
      </c>
      <c r="D1906" s="136"/>
      <c r="E1906"/>
    </row>
    <row r="1907" spans="1:5" x14ac:dyDescent="0.25">
      <c r="A1907" s="78">
        <v>1904</v>
      </c>
      <c r="B1907" s="137">
        <v>101.39535714285751</v>
      </c>
      <c r="C1907" s="141">
        <v>8.7355624608259034E-4</v>
      </c>
      <c r="D1907" s="136"/>
      <c r="E1907"/>
    </row>
    <row r="1908" spans="1:5" x14ac:dyDescent="0.25">
      <c r="A1908" s="78">
        <v>1905</v>
      </c>
      <c r="B1908" s="137">
        <v>101.3985714285716</v>
      </c>
      <c r="C1908" s="141">
        <v>-8.3487575985936504E-3</v>
      </c>
      <c r="D1908" s="136"/>
      <c r="E1908"/>
    </row>
    <row r="1909" spans="1:5" x14ac:dyDescent="0.25">
      <c r="A1909" s="78">
        <v>1906</v>
      </c>
      <c r="B1909" s="137">
        <v>101.38767857142879</v>
      </c>
      <c r="C1909" s="141">
        <v>-8.3487575985944293E-3</v>
      </c>
      <c r="D1909" s="136"/>
      <c r="E1909"/>
    </row>
    <row r="1910" spans="1:5" x14ac:dyDescent="0.25">
      <c r="A1910" s="78">
        <v>1907</v>
      </c>
      <c r="B1910" s="137">
        <v>101.40357142857169</v>
      </c>
      <c r="C1910" s="141">
        <v>-8.3487575985936504E-3</v>
      </c>
      <c r="D1910" s="136"/>
      <c r="E1910"/>
    </row>
    <row r="1911" spans="1:5" x14ac:dyDescent="0.25">
      <c r="A1911" s="78">
        <v>1908</v>
      </c>
      <c r="B1911" s="137">
        <v>101.3783928571429</v>
      </c>
      <c r="C1911" s="141">
        <v>-2.9465731109768372E-3</v>
      </c>
      <c r="D1911" s="136"/>
      <c r="E1911"/>
    </row>
    <row r="1912" spans="1:5" x14ac:dyDescent="0.25">
      <c r="A1912" s="78">
        <v>1909</v>
      </c>
      <c r="B1912" s="137">
        <v>101.35553571428569</v>
      </c>
      <c r="C1912" s="141">
        <v>-8.3487575985936504E-3</v>
      </c>
      <c r="D1912" s="136"/>
      <c r="E1912"/>
    </row>
    <row r="1913" spans="1:5" x14ac:dyDescent="0.25">
      <c r="A1913" s="78">
        <v>1910</v>
      </c>
      <c r="B1913" s="137">
        <v>101.3397807637909</v>
      </c>
      <c r="C1913" s="141">
        <v>-8.3487575985936504E-3</v>
      </c>
      <c r="D1913" s="136"/>
      <c r="E1913"/>
    </row>
    <row r="1914" spans="1:5" x14ac:dyDescent="0.25">
      <c r="A1914" s="78">
        <v>1911</v>
      </c>
      <c r="B1914" s="137">
        <v>101.3061200495052</v>
      </c>
      <c r="C1914" s="141">
        <v>-8.3487575985936504E-3</v>
      </c>
      <c r="D1914" s="136"/>
      <c r="E1914"/>
    </row>
    <row r="1915" spans="1:5" x14ac:dyDescent="0.25">
      <c r="A1915" s="78">
        <v>1912</v>
      </c>
      <c r="B1915" s="137">
        <v>101.3109131895332</v>
      </c>
      <c r="C1915" s="141">
        <v>-8.3487575985936504E-3</v>
      </c>
      <c r="D1915" s="136"/>
      <c r="E1915"/>
    </row>
    <row r="1916" spans="1:5" x14ac:dyDescent="0.25">
      <c r="A1916" s="78">
        <v>1913</v>
      </c>
      <c r="B1916" s="137">
        <v>101.2970739038189</v>
      </c>
      <c r="C1916" s="141">
        <v>-8.3487575985936504E-3</v>
      </c>
      <c r="D1916" s="136"/>
      <c r="E1916"/>
    </row>
    <row r="1917" spans="1:5" x14ac:dyDescent="0.25">
      <c r="A1917" s="78">
        <v>1914</v>
      </c>
      <c r="B1917" s="137">
        <v>101.28805604667591</v>
      </c>
      <c r="C1917" s="141">
        <v>-8.3487575985936504E-3</v>
      </c>
      <c r="D1917" s="136"/>
      <c r="E1917"/>
    </row>
    <row r="1918" spans="1:5" x14ac:dyDescent="0.25">
      <c r="A1918" s="78">
        <v>1915</v>
      </c>
      <c r="B1918" s="137">
        <v>101.3026096181045</v>
      </c>
      <c r="C1918" s="141">
        <v>-8.3487575985936504E-3</v>
      </c>
      <c r="D1918" s="136"/>
      <c r="E1918"/>
    </row>
    <row r="1919" spans="1:5" x14ac:dyDescent="0.25">
      <c r="A1919" s="78">
        <v>1916</v>
      </c>
      <c r="B1919" s="137">
        <v>101.3283239038188</v>
      </c>
      <c r="C1919" s="141">
        <v>-8.3487575985936504E-3</v>
      </c>
      <c r="D1919" s="136"/>
      <c r="E1919"/>
    </row>
    <row r="1920" spans="1:5" x14ac:dyDescent="0.25">
      <c r="A1920" s="78">
        <v>1917</v>
      </c>
      <c r="B1920" s="137">
        <v>101.3599717114565</v>
      </c>
      <c r="C1920" s="141">
        <v>-8.3487575985944293E-3</v>
      </c>
      <c r="D1920" s="136"/>
      <c r="E1920"/>
    </row>
    <row r="1921" spans="1:5" x14ac:dyDescent="0.25">
      <c r="A1921" s="78">
        <v>1918</v>
      </c>
      <c r="B1921" s="137">
        <v>101.3558645685993</v>
      </c>
      <c r="C1921" s="141">
        <v>-8.3487575985944293E-3</v>
      </c>
      <c r="D1921" s="136"/>
      <c r="E1921"/>
    </row>
    <row r="1922" spans="1:5" x14ac:dyDescent="0.25">
      <c r="A1922" s="78">
        <v>1919</v>
      </c>
      <c r="B1922" s="137">
        <v>101.3530357142856</v>
      </c>
      <c r="C1922" s="141">
        <v>-8.3487575985936504E-3</v>
      </c>
      <c r="D1922" s="136"/>
      <c r="E1922"/>
    </row>
    <row r="1923" spans="1:5" x14ac:dyDescent="0.25">
      <c r="A1923" s="78">
        <v>1920</v>
      </c>
      <c r="B1923" s="137">
        <v>101.3688392857141</v>
      </c>
      <c r="C1923" s="141">
        <v>-4.703554959192913E-3</v>
      </c>
      <c r="D1923" s="136"/>
      <c r="E1923"/>
    </row>
    <row r="1924" spans="1:5" x14ac:dyDescent="0.25">
      <c r="A1924" s="78">
        <v>1921</v>
      </c>
      <c r="B1924" s="137">
        <v>101.36196428571419</v>
      </c>
      <c r="C1924" s="141">
        <v>-4.7035481040978277E-3</v>
      </c>
      <c r="D1924" s="136"/>
      <c r="E1924"/>
    </row>
    <row r="1925" spans="1:5" x14ac:dyDescent="0.25">
      <c r="A1925" s="78">
        <v>1922</v>
      </c>
      <c r="B1925" s="137">
        <v>101.3577678571428</v>
      </c>
      <c r="C1925" s="141">
        <v>-2.9465731109768372E-3</v>
      </c>
      <c r="D1925" s="136"/>
      <c r="E1925"/>
    </row>
    <row r="1926" spans="1:5" x14ac:dyDescent="0.25">
      <c r="A1926" s="78">
        <v>1923</v>
      </c>
      <c r="B1926" s="137">
        <v>101.3440178571429</v>
      </c>
      <c r="C1926" s="141">
        <v>-5.9482529031159789E-4</v>
      </c>
      <c r="D1926" s="136"/>
      <c r="E1926"/>
    </row>
    <row r="1927" spans="1:5" x14ac:dyDescent="0.25">
      <c r="A1927" s="78">
        <v>1924</v>
      </c>
      <c r="B1927" s="137">
        <v>101.3597321428573</v>
      </c>
      <c r="C1927" s="141">
        <v>0</v>
      </c>
      <c r="D1927" s="136"/>
      <c r="E1927"/>
    </row>
    <row r="1928" spans="1:5" x14ac:dyDescent="0.25">
      <c r="A1928" s="78">
        <v>1925</v>
      </c>
      <c r="B1928" s="137">
        <v>101.3571428571429</v>
      </c>
      <c r="C1928" s="141">
        <v>0</v>
      </c>
      <c r="D1928" s="136"/>
      <c r="E1928"/>
    </row>
    <row r="1929" spans="1:5" x14ac:dyDescent="0.25">
      <c r="A1929" s="78">
        <v>1926</v>
      </c>
      <c r="B1929" s="137">
        <v>101.3682142857142</v>
      </c>
      <c r="C1929" s="141">
        <v>2.8849326520318302E-3</v>
      </c>
      <c r="D1929" s="136"/>
      <c r="E1929"/>
    </row>
    <row r="1930" spans="1:5" x14ac:dyDescent="0.25">
      <c r="A1930" s="78">
        <v>1927</v>
      </c>
      <c r="B1930" s="137">
        <v>101.3321428571424</v>
      </c>
      <c r="C1930" s="141">
        <v>2.884932652034902E-3</v>
      </c>
      <c r="D1930" s="136"/>
      <c r="E1930"/>
    </row>
    <row r="1931" spans="1:5" x14ac:dyDescent="0.25">
      <c r="A1931" s="78">
        <v>1928</v>
      </c>
      <c r="B1931" s="137">
        <v>101.3321428571425</v>
      </c>
      <c r="C1931" s="141">
        <v>2.884932652034902E-3</v>
      </c>
      <c r="D1931" s="136"/>
      <c r="E1931"/>
    </row>
    <row r="1932" spans="1:5" x14ac:dyDescent="0.25">
      <c r="A1932" s="78">
        <v>1929</v>
      </c>
      <c r="B1932" s="137">
        <v>101.3142185289952</v>
      </c>
      <c r="C1932" s="141">
        <v>2.884932652034902E-3</v>
      </c>
      <c r="D1932" s="136"/>
      <c r="E1932"/>
    </row>
    <row r="1933" spans="1:5" x14ac:dyDescent="0.25">
      <c r="A1933" s="78">
        <v>1930</v>
      </c>
      <c r="B1933" s="137">
        <v>101.2920756718525</v>
      </c>
      <c r="C1933" s="141">
        <v>2.884932652034902E-3</v>
      </c>
      <c r="D1933" s="136"/>
      <c r="E1933"/>
    </row>
    <row r="1934" spans="1:5" x14ac:dyDescent="0.25">
      <c r="A1934" s="78">
        <v>1931</v>
      </c>
      <c r="B1934" s="137">
        <v>101.2696649575667</v>
      </c>
      <c r="C1934" s="141">
        <v>2.884932652034902E-3</v>
      </c>
      <c r="D1934" s="136"/>
      <c r="E1934"/>
    </row>
    <row r="1935" spans="1:5" x14ac:dyDescent="0.25">
      <c r="A1935" s="78">
        <v>1932</v>
      </c>
      <c r="B1935" s="137">
        <v>101.2832363861383</v>
      </c>
      <c r="C1935" s="141">
        <v>2.884932652034902E-3</v>
      </c>
      <c r="D1935" s="136"/>
      <c r="E1935"/>
    </row>
    <row r="1936" spans="1:5" x14ac:dyDescent="0.25">
      <c r="A1936" s="78">
        <v>1933</v>
      </c>
      <c r="B1936" s="137">
        <v>101.287789957567</v>
      </c>
      <c r="C1936" s="141">
        <v>2.884932652034902E-3</v>
      </c>
      <c r="D1936" s="136"/>
      <c r="E1936"/>
    </row>
    <row r="1937" spans="1:5" x14ac:dyDescent="0.25">
      <c r="A1937" s="78">
        <v>1934</v>
      </c>
      <c r="B1937" s="137">
        <v>101.3327899575673</v>
      </c>
      <c r="C1937" s="141">
        <v>2.8849326520318302E-3</v>
      </c>
      <c r="D1937" s="136"/>
      <c r="E1937"/>
    </row>
    <row r="1938" spans="1:5" x14ac:dyDescent="0.25">
      <c r="A1938" s="78">
        <v>1935</v>
      </c>
      <c r="B1938" s="137">
        <v>101.30600424328161</v>
      </c>
      <c r="C1938" s="141">
        <v>0</v>
      </c>
      <c r="D1938" s="136"/>
      <c r="E1938"/>
    </row>
    <row r="1939" spans="1:5" x14ac:dyDescent="0.25">
      <c r="A1939" s="78">
        <v>1936</v>
      </c>
      <c r="B1939" s="137">
        <v>101.32830357142871</v>
      </c>
      <c r="C1939" s="141">
        <v>0</v>
      </c>
      <c r="D1939" s="136"/>
      <c r="E1939"/>
    </row>
    <row r="1940" spans="1:5" x14ac:dyDescent="0.25">
      <c r="A1940" s="78">
        <v>1937</v>
      </c>
      <c r="B1940" s="137">
        <v>101.3772321428571</v>
      </c>
      <c r="C1940" s="141">
        <v>0</v>
      </c>
      <c r="D1940" s="136"/>
      <c r="E1940"/>
    </row>
    <row r="1941" spans="1:5" x14ac:dyDescent="0.25">
      <c r="A1941" s="78">
        <v>1938</v>
      </c>
      <c r="B1941" s="137">
        <v>101.3683035714286</v>
      </c>
      <c r="C1941" s="141">
        <v>0</v>
      </c>
      <c r="D1941" s="136"/>
      <c r="E1941"/>
    </row>
    <row r="1942" spans="1:5" x14ac:dyDescent="0.25">
      <c r="A1942" s="78">
        <v>1939</v>
      </c>
      <c r="B1942" s="137">
        <v>101.37946428571431</v>
      </c>
      <c r="C1942" s="141">
        <v>0</v>
      </c>
      <c r="D1942" s="136"/>
      <c r="E1942"/>
    </row>
    <row r="1943" spans="1:5" x14ac:dyDescent="0.25">
      <c r="A1943" s="78">
        <v>1940</v>
      </c>
      <c r="B1943" s="137">
        <v>101.37073461810419</v>
      </c>
      <c r="C1943" s="141">
        <v>0</v>
      </c>
      <c r="D1943" s="136"/>
      <c r="E1943"/>
    </row>
    <row r="1944" spans="1:5" x14ac:dyDescent="0.25">
      <c r="A1944" s="78">
        <v>1941</v>
      </c>
      <c r="B1944" s="137">
        <v>101.37966318953271</v>
      </c>
      <c r="C1944" s="141">
        <v>0</v>
      </c>
      <c r="D1944" s="136"/>
      <c r="E1944"/>
    </row>
    <row r="1945" spans="1:5" x14ac:dyDescent="0.25">
      <c r="A1945" s="78">
        <v>1942</v>
      </c>
      <c r="B1945" s="137">
        <v>101.3816274752474</v>
      </c>
      <c r="C1945" s="141">
        <v>0</v>
      </c>
      <c r="D1945" s="136"/>
      <c r="E1945"/>
    </row>
    <row r="1946" spans="1:5" x14ac:dyDescent="0.25">
      <c r="A1946" s="78">
        <v>1943</v>
      </c>
      <c r="B1946" s="137">
        <v>101.36153818953311</v>
      </c>
      <c r="C1946" s="141">
        <v>0</v>
      </c>
      <c r="D1946" s="136"/>
      <c r="E1946"/>
    </row>
    <row r="1947" spans="1:5" x14ac:dyDescent="0.25">
      <c r="A1947" s="78">
        <v>1944</v>
      </c>
      <c r="B1947" s="137">
        <v>101.3417167609613</v>
      </c>
      <c r="C1947" s="141">
        <v>0</v>
      </c>
      <c r="D1947" s="136"/>
      <c r="E1947"/>
    </row>
    <row r="1948" spans="1:5" x14ac:dyDescent="0.25">
      <c r="A1948" s="78">
        <v>1945</v>
      </c>
      <c r="B1948" s="137">
        <v>101.36859176096119</v>
      </c>
      <c r="C1948" s="141">
        <v>0</v>
      </c>
      <c r="D1948" s="136"/>
      <c r="E1948"/>
    </row>
    <row r="1949" spans="1:5" x14ac:dyDescent="0.25">
      <c r="A1949" s="78">
        <v>1946</v>
      </c>
      <c r="B1949" s="137">
        <v>101.3620739038181</v>
      </c>
      <c r="C1949" s="141">
        <v>0</v>
      </c>
      <c r="D1949" s="136"/>
      <c r="E1949"/>
    </row>
    <row r="1950" spans="1:5" x14ac:dyDescent="0.25">
      <c r="A1950" s="78">
        <v>1947</v>
      </c>
      <c r="B1950" s="137">
        <v>101.3551785714282</v>
      </c>
      <c r="C1950" s="141">
        <v>0</v>
      </c>
      <c r="D1950" s="136"/>
      <c r="E1950"/>
    </row>
    <row r="1951" spans="1:5" x14ac:dyDescent="0.25">
      <c r="A1951" s="78">
        <v>1948</v>
      </c>
      <c r="B1951" s="137">
        <v>101.34392857142829</v>
      </c>
      <c r="C1951" s="141">
        <v>0</v>
      </c>
      <c r="D1951" s="136"/>
      <c r="E1951"/>
    </row>
    <row r="1952" spans="1:5" x14ac:dyDescent="0.25">
      <c r="A1952" s="78">
        <v>1949</v>
      </c>
      <c r="B1952" s="137">
        <v>101.3955357142851</v>
      </c>
      <c r="C1952" s="141">
        <v>0</v>
      </c>
      <c r="D1952" s="136"/>
      <c r="E1952"/>
    </row>
    <row r="1953" spans="1:5" x14ac:dyDescent="0.25">
      <c r="A1953" s="78">
        <v>1950</v>
      </c>
      <c r="B1953" s="137">
        <v>101.4044642857137</v>
      </c>
      <c r="C1953" s="141">
        <v>0</v>
      </c>
      <c r="D1953" s="136"/>
      <c r="E1953"/>
    </row>
    <row r="1954" spans="1:5" x14ac:dyDescent="0.25">
      <c r="A1954" s="78">
        <v>1951</v>
      </c>
      <c r="B1954" s="137">
        <v>101.37548797736891</v>
      </c>
      <c r="C1954" s="141">
        <v>0</v>
      </c>
      <c r="D1954" s="136"/>
      <c r="E1954"/>
    </row>
    <row r="1955" spans="1:5" x14ac:dyDescent="0.25">
      <c r="A1955" s="78">
        <v>1952</v>
      </c>
      <c r="B1955" s="137">
        <v>101.3618272630834</v>
      </c>
      <c r="C1955" s="141">
        <v>0</v>
      </c>
      <c r="D1955" s="136"/>
      <c r="E1955"/>
    </row>
    <row r="1956" spans="1:5" x14ac:dyDescent="0.25">
      <c r="A1956" s="78">
        <v>1953</v>
      </c>
      <c r="B1956" s="137">
        <v>101.3653986916553</v>
      </c>
      <c r="C1956" s="141">
        <v>0</v>
      </c>
      <c r="D1956" s="136"/>
      <c r="E1956"/>
    </row>
    <row r="1957" spans="1:5" x14ac:dyDescent="0.25">
      <c r="A1957" s="78">
        <v>1954</v>
      </c>
      <c r="B1957" s="137">
        <v>101.3743272630838</v>
      </c>
      <c r="C1957" s="141">
        <v>0</v>
      </c>
      <c r="D1957" s="136"/>
      <c r="E1957"/>
    </row>
    <row r="1958" spans="1:5" x14ac:dyDescent="0.25">
      <c r="A1958" s="78">
        <v>1955</v>
      </c>
      <c r="B1958" s="137">
        <v>101.3986129773695</v>
      </c>
      <c r="C1958" s="141">
        <v>0</v>
      </c>
      <c r="D1958" s="136"/>
      <c r="E1958"/>
    </row>
    <row r="1959" spans="1:5" x14ac:dyDescent="0.25">
      <c r="A1959" s="78">
        <v>1956</v>
      </c>
      <c r="B1959" s="137">
        <v>101.389684405941</v>
      </c>
      <c r="C1959" s="141">
        <v>1.581328377793114E-3</v>
      </c>
      <c r="D1959" s="136"/>
      <c r="E1959"/>
    </row>
    <row r="1960" spans="1:5" x14ac:dyDescent="0.25">
      <c r="A1960" s="78">
        <v>1957</v>
      </c>
      <c r="B1960" s="137">
        <v>101.4123629773694</v>
      </c>
      <c r="C1960" s="141">
        <v>1.581328377793114E-3</v>
      </c>
      <c r="D1960" s="136"/>
      <c r="E1960"/>
    </row>
    <row r="1961" spans="1:5" x14ac:dyDescent="0.25">
      <c r="A1961" s="78">
        <v>1958</v>
      </c>
      <c r="B1961" s="137">
        <v>101.40361120933559</v>
      </c>
      <c r="C1961" s="141">
        <v>3.3284016859570571E-3</v>
      </c>
      <c r="D1961" s="136"/>
      <c r="E1961"/>
    </row>
    <row r="1962" spans="1:5" x14ac:dyDescent="0.25">
      <c r="A1962" s="78">
        <v>1959</v>
      </c>
      <c r="B1962" s="137">
        <v>101.3946181046679</v>
      </c>
      <c r="C1962" s="141">
        <v>3.3284016859570571E-3</v>
      </c>
      <c r="D1962" s="136"/>
      <c r="E1962"/>
    </row>
    <row r="1963" spans="1:5" x14ac:dyDescent="0.25">
      <c r="A1963" s="78">
        <v>1960</v>
      </c>
      <c r="B1963" s="137">
        <v>101.4375</v>
      </c>
      <c r="C1963" s="141">
        <v>3.3284016859570571E-3</v>
      </c>
      <c r="D1963" s="136"/>
      <c r="E1963"/>
    </row>
    <row r="1964" spans="1:5" x14ac:dyDescent="0.25">
      <c r="A1964" s="78">
        <v>1961</v>
      </c>
      <c r="B1964" s="137">
        <v>101.4213392857144</v>
      </c>
      <c r="C1964" s="141">
        <v>3.3284016859570571E-3</v>
      </c>
      <c r="D1964" s="136"/>
      <c r="E1964"/>
    </row>
    <row r="1965" spans="1:5" x14ac:dyDescent="0.25">
      <c r="A1965" s="78">
        <v>1962</v>
      </c>
      <c r="B1965" s="137">
        <v>101.36223214285759</v>
      </c>
      <c r="C1965" s="141">
        <v>3.3284016859570571E-3</v>
      </c>
      <c r="D1965" s="136"/>
      <c r="E1965"/>
    </row>
    <row r="1966" spans="1:5" x14ac:dyDescent="0.25">
      <c r="A1966" s="78">
        <v>1963</v>
      </c>
      <c r="B1966" s="137">
        <v>101.33401785714371</v>
      </c>
      <c r="C1966" s="141">
        <v>3.3284016859570571E-3</v>
      </c>
      <c r="D1966" s="136"/>
      <c r="E1966"/>
    </row>
    <row r="1967" spans="1:5" x14ac:dyDescent="0.25">
      <c r="A1967" s="78">
        <v>1964</v>
      </c>
      <c r="B1967" s="137">
        <v>101.2934821428581</v>
      </c>
      <c r="C1967" s="141">
        <v>3.3284016859570571E-3</v>
      </c>
      <c r="D1967" s="136"/>
      <c r="E1967"/>
    </row>
    <row r="1968" spans="1:5" x14ac:dyDescent="0.25">
      <c r="A1968" s="78">
        <v>1965</v>
      </c>
      <c r="B1968" s="137">
        <v>101.31531736209411</v>
      </c>
      <c r="C1968" s="141">
        <v>3.3284016859570571E-3</v>
      </c>
      <c r="D1968" s="136"/>
      <c r="E1968"/>
    </row>
    <row r="1969" spans="1:5" x14ac:dyDescent="0.25">
      <c r="A1969" s="78">
        <v>1966</v>
      </c>
      <c r="B1969" s="137">
        <v>101.3243343352201</v>
      </c>
      <c r="C1969" s="141">
        <v>3.3284016859570571E-3</v>
      </c>
      <c r="D1969" s="136"/>
      <c r="E1969"/>
    </row>
    <row r="1970" spans="1:5" x14ac:dyDescent="0.25">
      <c r="A1970" s="78">
        <v>1967</v>
      </c>
      <c r="B1970" s="137">
        <v>101.26943688118899</v>
      </c>
      <c r="C1970" s="141">
        <v>1.985681097772481E-2</v>
      </c>
      <c r="D1970" s="136"/>
      <c r="E1970"/>
    </row>
    <row r="1971" spans="1:5" x14ac:dyDescent="0.25">
      <c r="A1971" s="78">
        <v>1968</v>
      </c>
      <c r="B1971" s="137">
        <v>101.2867583097602</v>
      </c>
      <c r="C1971" s="141">
        <v>4.1010952247960654E-3</v>
      </c>
      <c r="D1971" s="136"/>
      <c r="E1971"/>
    </row>
    <row r="1972" spans="1:5" x14ac:dyDescent="0.25">
      <c r="A1972" s="78">
        <v>1969</v>
      </c>
      <c r="B1972" s="137">
        <v>101.2804190240455</v>
      </c>
      <c r="C1972" s="141">
        <v>4.1010952247943376E-3</v>
      </c>
      <c r="D1972" s="136"/>
      <c r="E1972"/>
    </row>
    <row r="1973" spans="1:5" x14ac:dyDescent="0.25">
      <c r="A1973" s="78">
        <v>1970</v>
      </c>
      <c r="B1973" s="137">
        <v>101.3343475954731</v>
      </c>
      <c r="C1973" s="141">
        <v>4.1010952247943376E-3</v>
      </c>
      <c r="D1973" s="136"/>
      <c r="E1973"/>
    </row>
    <row r="1974" spans="1:5" x14ac:dyDescent="0.25">
      <c r="A1974" s="78">
        <v>1971</v>
      </c>
      <c r="B1974" s="137">
        <v>101.3942583097588</v>
      </c>
      <c r="C1974" s="141">
        <v>4.1010952247943376E-3</v>
      </c>
      <c r="D1974" s="136"/>
      <c r="E1974"/>
    </row>
    <row r="1975" spans="1:5" x14ac:dyDescent="0.25">
      <c r="A1975" s="78">
        <v>1972</v>
      </c>
      <c r="B1975" s="137">
        <v>101.4210440240446</v>
      </c>
      <c r="C1975" s="141">
        <v>4.1010952247943376E-3</v>
      </c>
      <c r="D1975" s="136"/>
      <c r="E1975"/>
    </row>
    <row r="1976" spans="1:5" x14ac:dyDescent="0.25">
      <c r="A1976" s="78">
        <v>1973</v>
      </c>
      <c r="B1976" s="137">
        <v>101.4260201555863</v>
      </c>
      <c r="C1976" s="141">
        <v>4.1010952247943376E-3</v>
      </c>
      <c r="D1976" s="136"/>
      <c r="E1976"/>
    </row>
    <row r="1977" spans="1:5" x14ac:dyDescent="0.25">
      <c r="A1977" s="78">
        <v>1974</v>
      </c>
      <c r="B1977" s="137">
        <v>101.4617857142851</v>
      </c>
      <c r="C1977" s="141">
        <v>3.3284016859570571E-3</v>
      </c>
      <c r="D1977" s="136"/>
      <c r="E1977"/>
    </row>
    <row r="1978" spans="1:5" x14ac:dyDescent="0.25">
      <c r="A1978" s="78">
        <v>1975</v>
      </c>
      <c r="B1978" s="137">
        <v>101.46955357142799</v>
      </c>
      <c r="C1978" s="141">
        <v>3.3284016859570571E-3</v>
      </c>
      <c r="D1978" s="136"/>
      <c r="E1978"/>
    </row>
    <row r="1979" spans="1:5" x14ac:dyDescent="0.25">
      <c r="A1979" s="78">
        <v>1976</v>
      </c>
      <c r="B1979" s="137">
        <v>101.49783062234761</v>
      </c>
      <c r="C1979" s="141">
        <v>3.3284016859570571E-3</v>
      </c>
      <c r="D1979" s="136"/>
      <c r="E1979"/>
    </row>
    <row r="1980" spans="1:5" x14ac:dyDescent="0.25">
      <c r="A1980" s="78">
        <v>1977</v>
      </c>
      <c r="B1980" s="137">
        <v>101.46469059405931</v>
      </c>
      <c r="C1980" s="141">
        <v>3.3284016859570571E-3</v>
      </c>
      <c r="D1980" s="136"/>
      <c r="E1980"/>
    </row>
    <row r="1981" spans="1:5" x14ac:dyDescent="0.25">
      <c r="A1981" s="78">
        <v>1978</v>
      </c>
      <c r="B1981" s="137">
        <v>101.4252890735503</v>
      </c>
      <c r="C1981" s="141">
        <v>4.1010952247943376E-3</v>
      </c>
      <c r="D1981" s="136"/>
      <c r="E1981"/>
    </row>
    <row r="1982" spans="1:5" x14ac:dyDescent="0.25">
      <c r="A1982" s="78">
        <v>1979</v>
      </c>
      <c r="B1982" s="137">
        <v>101.3922533592647</v>
      </c>
      <c r="C1982" s="141">
        <v>4.1010952247960654E-3</v>
      </c>
      <c r="D1982" s="136"/>
      <c r="E1982"/>
    </row>
    <row r="1983" spans="1:5" x14ac:dyDescent="0.25">
      <c r="A1983" s="78">
        <v>1980</v>
      </c>
      <c r="B1983" s="137">
        <v>101.3441283592649</v>
      </c>
      <c r="C1983" s="141">
        <v>7.8183242820588864E-3</v>
      </c>
      <c r="D1983" s="136"/>
      <c r="E1983"/>
    </row>
    <row r="1984" spans="1:5" x14ac:dyDescent="0.25">
      <c r="A1984" s="78">
        <v>1981</v>
      </c>
      <c r="B1984" s="137">
        <v>101.33537835926511</v>
      </c>
      <c r="C1984" s="141">
        <v>7.8183242820589714E-3</v>
      </c>
      <c r="D1984" s="136"/>
      <c r="E1984"/>
    </row>
    <row r="1985" spans="1:5" x14ac:dyDescent="0.25">
      <c r="A1985" s="78">
        <v>1982</v>
      </c>
      <c r="B1985" s="137">
        <v>101.34698550212229</v>
      </c>
      <c r="C1985" s="141">
        <v>7.8183242820589714E-3</v>
      </c>
      <c r="D1985" s="136"/>
      <c r="E1985"/>
    </row>
    <row r="1986" spans="1:5" x14ac:dyDescent="0.25">
      <c r="A1986" s="78">
        <v>1983</v>
      </c>
      <c r="B1986" s="137">
        <v>101.3568334512026</v>
      </c>
      <c r="C1986" s="141">
        <v>7.8183242820589714E-3</v>
      </c>
      <c r="D1986" s="136"/>
      <c r="E1986"/>
    </row>
    <row r="1987" spans="1:5" x14ac:dyDescent="0.25">
      <c r="A1987" s="78">
        <v>1984</v>
      </c>
      <c r="B1987" s="137">
        <v>101.31693776520559</v>
      </c>
      <c r="C1987" s="141">
        <v>7.8183242820589714E-3</v>
      </c>
      <c r="D1987" s="136"/>
      <c r="E1987"/>
    </row>
    <row r="1988" spans="1:5" x14ac:dyDescent="0.25">
      <c r="A1988" s="78">
        <v>1985</v>
      </c>
      <c r="B1988" s="137">
        <v>101.32595473833121</v>
      </c>
      <c r="C1988" s="141">
        <v>7.8183242820589714E-3</v>
      </c>
      <c r="D1988" s="136"/>
      <c r="E1988"/>
    </row>
    <row r="1989" spans="1:5" x14ac:dyDescent="0.25">
      <c r="A1989" s="78">
        <v>1986</v>
      </c>
      <c r="B1989" s="137">
        <v>101.36238330975969</v>
      </c>
      <c r="C1989" s="141">
        <v>7.8183242820589714E-3</v>
      </c>
      <c r="D1989" s="136"/>
      <c r="E1989"/>
    </row>
    <row r="1990" spans="1:5" x14ac:dyDescent="0.25">
      <c r="A1990" s="78">
        <v>1987</v>
      </c>
      <c r="B1990" s="137">
        <v>101.3873214285715</v>
      </c>
      <c r="C1990" s="141">
        <v>7.8183242820589714E-3</v>
      </c>
      <c r="D1990" s="136"/>
      <c r="E1990"/>
    </row>
    <row r="1991" spans="1:5" x14ac:dyDescent="0.25">
      <c r="A1991" s="78">
        <v>1988</v>
      </c>
      <c r="B1991" s="137">
        <v>101.36749999999989</v>
      </c>
      <c r="C1991" s="141">
        <v>7.8183242820588864E-3</v>
      </c>
      <c r="D1991" s="136"/>
      <c r="E1991"/>
    </row>
    <row r="1992" spans="1:5" x14ac:dyDescent="0.25">
      <c r="A1992" s="78">
        <v>1989</v>
      </c>
      <c r="B1992" s="137">
        <v>101.3765178571427</v>
      </c>
      <c r="C1992" s="141">
        <v>7.8183242820588864E-3</v>
      </c>
      <c r="D1992" s="136"/>
      <c r="E1992"/>
    </row>
    <row r="1993" spans="1:5" x14ac:dyDescent="0.25">
      <c r="A1993" s="78">
        <v>1990</v>
      </c>
      <c r="B1993" s="137">
        <v>101.3729464285714</v>
      </c>
      <c r="C1993" s="141">
        <v>7.8183242820588864E-3</v>
      </c>
      <c r="D1993" s="136"/>
      <c r="E1993"/>
    </row>
    <row r="1994" spans="1:5" x14ac:dyDescent="0.25">
      <c r="A1994" s="78">
        <v>1991</v>
      </c>
      <c r="B1994" s="137">
        <v>101.416875</v>
      </c>
      <c r="C1994" s="141">
        <v>-2.9233907904776188E-3</v>
      </c>
      <c r="D1994" s="136"/>
      <c r="E1994"/>
    </row>
    <row r="1995" spans="1:5" x14ac:dyDescent="0.25">
      <c r="A1995" s="78">
        <v>1992</v>
      </c>
      <c r="B1995" s="137">
        <v>101.3901166902405</v>
      </c>
      <c r="C1995" s="141">
        <v>-3.7544199408421852E-2</v>
      </c>
      <c r="D1995" s="136"/>
      <c r="E1995"/>
    </row>
    <row r="1996" spans="1:5" x14ac:dyDescent="0.25">
      <c r="A1996" s="78">
        <v>1993</v>
      </c>
      <c r="B1996" s="137">
        <v>101.3627059759548</v>
      </c>
      <c r="C1996" s="141">
        <v>-4.694382486895006E-2</v>
      </c>
      <c r="D1996" s="136"/>
      <c r="E1996"/>
    </row>
    <row r="1997" spans="1:5" x14ac:dyDescent="0.25">
      <c r="A1997" s="78">
        <v>1994</v>
      </c>
      <c r="B1997" s="137">
        <v>101.374375</v>
      </c>
      <c r="C1997" s="141">
        <v>-4.694382486895006E-2</v>
      </c>
      <c r="D1997" s="136"/>
      <c r="E1997"/>
    </row>
    <row r="1998" spans="1:5" x14ac:dyDescent="0.25">
      <c r="A1998" s="78">
        <v>1995</v>
      </c>
      <c r="B1998" s="137">
        <v>101.3888392857142</v>
      </c>
      <c r="C1998" s="141">
        <v>-4.6943824868950532E-2</v>
      </c>
      <c r="D1998" s="136"/>
      <c r="E1998"/>
    </row>
    <row r="1999" spans="1:5" x14ac:dyDescent="0.25">
      <c r="A1999" s="78">
        <v>1996</v>
      </c>
      <c r="B1999" s="137">
        <v>101.18354314002831</v>
      </c>
      <c r="C1999" s="141">
        <v>-4.6943824868951281E-2</v>
      </c>
      <c r="D1999" s="136"/>
      <c r="E1999"/>
    </row>
    <row r="2000" spans="1:5" x14ac:dyDescent="0.25">
      <c r="A2000" s="78">
        <v>1997</v>
      </c>
      <c r="B2000" s="137">
        <v>100.8267574257425</v>
      </c>
      <c r="C2000" s="141">
        <v>-4.6943824868951281E-2</v>
      </c>
      <c r="D2000" s="136"/>
      <c r="E2000"/>
    </row>
    <row r="2001" spans="1:5" x14ac:dyDescent="0.25">
      <c r="A2001" s="78">
        <v>1998</v>
      </c>
      <c r="B2001" s="137">
        <v>100.3122931400283</v>
      </c>
      <c r="C2001" s="141">
        <v>-4.6943824868951281E-2</v>
      </c>
      <c r="D2001" s="136"/>
      <c r="E2001"/>
    </row>
    <row r="2002" spans="1:5" x14ac:dyDescent="0.25">
      <c r="A2002" s="78">
        <v>1999</v>
      </c>
      <c r="B2002" s="137">
        <v>99.657739568599709</v>
      </c>
      <c r="C2002" s="141">
        <v>-4.6943824868951281E-2</v>
      </c>
      <c r="D2002" s="136"/>
      <c r="E2002"/>
    </row>
    <row r="2003" spans="1:5" x14ac:dyDescent="0.25">
      <c r="A2003" s="78">
        <v>2000</v>
      </c>
      <c r="B2003" s="137">
        <v>98.836757425742505</v>
      </c>
      <c r="C2003" s="141">
        <v>-4.6943824868951281E-2</v>
      </c>
      <c r="D2003" s="136"/>
      <c r="E2003"/>
    </row>
    <row r="2004" spans="1:5" x14ac:dyDescent="0.25">
      <c r="A2004" s="78">
        <v>2001</v>
      </c>
      <c r="B2004" s="137">
        <v>97.824614568599713</v>
      </c>
      <c r="C2004" s="141">
        <v>-4.6943824868951281E-2</v>
      </c>
      <c r="D2004" s="136"/>
      <c r="E2004"/>
    </row>
    <row r="2005" spans="1:5" x14ac:dyDescent="0.25">
      <c r="A2005" s="78">
        <v>2002</v>
      </c>
      <c r="B2005" s="137">
        <v>96.687828854313963</v>
      </c>
      <c r="C2005" s="141">
        <v>-4.6943824868951281E-2</v>
      </c>
      <c r="D2005" s="136"/>
      <c r="E2005"/>
    </row>
    <row r="2006" spans="1:5" x14ac:dyDescent="0.25">
      <c r="A2006" s="78">
        <v>2003</v>
      </c>
      <c r="B2006" s="137">
        <v>95.610714285714124</v>
      </c>
      <c r="C2006" s="141">
        <v>-4.6943824868950532E-2</v>
      </c>
      <c r="D2006" s="136"/>
      <c r="E2006"/>
    </row>
    <row r="2007" spans="1:5" x14ac:dyDescent="0.25">
      <c r="A2007" s="78">
        <v>2004</v>
      </c>
      <c r="B2007" s="137">
        <v>94.586517857142738</v>
      </c>
      <c r="C2007" s="141">
        <v>-4.694382486895006E-2</v>
      </c>
      <c r="D2007" s="136"/>
      <c r="E2007"/>
    </row>
    <row r="2008" spans="1:5" x14ac:dyDescent="0.25">
      <c r="A2008" s="78">
        <v>2005</v>
      </c>
      <c r="B2008" s="137">
        <v>93.485386315417244</v>
      </c>
      <c r="C2008" s="141">
        <v>-4.2502748510181057E-2</v>
      </c>
      <c r="D2008" s="136"/>
      <c r="E2008"/>
    </row>
    <row r="2009" spans="1:5" x14ac:dyDescent="0.25">
      <c r="A2009" s="78">
        <v>2006</v>
      </c>
      <c r="B2009" s="137">
        <v>92.297886315417244</v>
      </c>
      <c r="C2009" s="141">
        <v>-4.0276763967225522E-2</v>
      </c>
      <c r="D2009" s="136"/>
      <c r="E2009"/>
    </row>
    <row r="2010" spans="1:5" x14ac:dyDescent="0.25">
      <c r="A2010" s="78">
        <v>2007</v>
      </c>
      <c r="B2010" s="137">
        <v>91.04172560113166</v>
      </c>
      <c r="C2010" s="141">
        <v>-4.0276763967225522E-2</v>
      </c>
      <c r="D2010" s="136"/>
      <c r="E2010"/>
    </row>
    <row r="2011" spans="1:5" x14ac:dyDescent="0.25">
      <c r="A2011" s="78">
        <v>2008</v>
      </c>
      <c r="B2011" s="137">
        <v>89.788957743988675</v>
      </c>
      <c r="C2011" s="141">
        <v>-4.0276763967225522E-2</v>
      </c>
      <c r="D2011" s="136"/>
      <c r="E2011"/>
    </row>
    <row r="2012" spans="1:5" x14ac:dyDescent="0.25">
      <c r="A2012" s="78">
        <v>2009</v>
      </c>
      <c r="B2012" s="137">
        <v>88.449493458274304</v>
      </c>
      <c r="C2012" s="141">
        <v>-2.3195106715312861E-2</v>
      </c>
      <c r="D2012" s="136"/>
      <c r="E2012"/>
    </row>
    <row r="2013" spans="1:5" x14ac:dyDescent="0.25">
      <c r="A2013" s="78">
        <v>2010</v>
      </c>
      <c r="B2013" s="137">
        <v>87.068245226307937</v>
      </c>
      <c r="C2013" s="141">
        <v>-2.3195106715312861E-2</v>
      </c>
      <c r="D2013" s="136"/>
      <c r="E2013"/>
    </row>
    <row r="2014" spans="1:5" x14ac:dyDescent="0.25">
      <c r="A2014" s="78">
        <v>2011</v>
      </c>
      <c r="B2014" s="137">
        <v>85.633780940593752</v>
      </c>
      <c r="C2014" s="141">
        <v>-2.3195106715312861E-2</v>
      </c>
      <c r="D2014" s="136"/>
      <c r="E2014"/>
    </row>
    <row r="2015" spans="1:5" x14ac:dyDescent="0.25">
      <c r="A2015" s="78">
        <v>2012</v>
      </c>
      <c r="B2015" s="137">
        <v>84.285537482319313</v>
      </c>
      <c r="C2015" s="141">
        <v>-2.3195106715312861E-2</v>
      </c>
      <c r="D2015" s="136"/>
      <c r="E2015"/>
    </row>
    <row r="2016" spans="1:5" x14ac:dyDescent="0.25">
      <c r="A2016" s="78">
        <v>2013</v>
      </c>
      <c r="B2016" s="137">
        <v>83.044466053747882</v>
      </c>
      <c r="C2016" s="141">
        <v>-2.3195106715312861E-2</v>
      </c>
      <c r="D2016" s="136"/>
      <c r="E2016"/>
    </row>
    <row r="2017" spans="1:5" x14ac:dyDescent="0.25">
      <c r="A2017" s="78">
        <v>2014</v>
      </c>
      <c r="B2017" s="137">
        <v>81.824198196604954</v>
      </c>
      <c r="C2017" s="141">
        <v>-2.3195106715312861E-2</v>
      </c>
      <c r="D2017" s="136"/>
      <c r="E2017"/>
    </row>
    <row r="2018" spans="1:5" x14ac:dyDescent="0.25">
      <c r="A2018" s="78">
        <v>2015</v>
      </c>
      <c r="B2018" s="137">
        <v>80.636787482319292</v>
      </c>
      <c r="C2018" s="141">
        <v>-2.3195106715312861E-2</v>
      </c>
      <c r="D2018" s="136"/>
      <c r="E2018"/>
    </row>
    <row r="2019" spans="1:5" x14ac:dyDescent="0.25">
      <c r="A2019" s="78">
        <v>2016</v>
      </c>
      <c r="B2019" s="137">
        <v>79.493751768033761</v>
      </c>
      <c r="C2019" s="141">
        <v>-2.3195106715312861E-2</v>
      </c>
      <c r="D2019" s="136"/>
      <c r="E2019"/>
    </row>
    <row r="2020" spans="1:5" x14ac:dyDescent="0.25">
      <c r="A2020" s="78">
        <v>2017</v>
      </c>
      <c r="B2020" s="137">
        <v>78.351071428571601</v>
      </c>
      <c r="C2020" s="141">
        <v>-2.31951067153091E-2</v>
      </c>
      <c r="D2020" s="136"/>
      <c r="E2020"/>
    </row>
    <row r="2021" spans="1:5" x14ac:dyDescent="0.25">
      <c r="A2021" s="78">
        <v>2018</v>
      </c>
      <c r="B2021" s="137">
        <v>77.246875000000117</v>
      </c>
      <c r="C2021" s="141">
        <v>-2.31951067153091E-2</v>
      </c>
      <c r="D2021" s="136"/>
      <c r="E2021"/>
    </row>
    <row r="2022" spans="1:5" x14ac:dyDescent="0.25">
      <c r="A2022" s="78">
        <v>2019</v>
      </c>
      <c r="B2022" s="137">
        <v>76.124642857142959</v>
      </c>
      <c r="C2022" s="141">
        <v>-2.31951067153091E-2</v>
      </c>
      <c r="D2022" s="136"/>
      <c r="E2022"/>
    </row>
    <row r="2023" spans="1:5" x14ac:dyDescent="0.25">
      <c r="A2023" s="78">
        <v>2020</v>
      </c>
      <c r="B2023" s="137">
        <v>75.062142857142959</v>
      </c>
      <c r="C2023" s="141">
        <v>-1.163234424315975E-2</v>
      </c>
      <c r="D2023" s="136"/>
      <c r="E2023"/>
    </row>
    <row r="2024" spans="1:5" x14ac:dyDescent="0.25">
      <c r="A2024" s="78">
        <v>2021</v>
      </c>
      <c r="B2024" s="137">
        <v>74.035357142857237</v>
      </c>
      <c r="C2024" s="141">
        <v>-1.1632344243159639E-2</v>
      </c>
      <c r="D2024" s="136"/>
      <c r="E2024"/>
    </row>
    <row r="2025" spans="1:5" x14ac:dyDescent="0.25">
      <c r="A2025" s="78">
        <v>2022</v>
      </c>
      <c r="B2025" s="137">
        <v>73.044375000000016</v>
      </c>
      <c r="C2025" s="141">
        <v>-1.1632344243159639E-2</v>
      </c>
      <c r="D2025" s="136"/>
      <c r="E2025"/>
    </row>
    <row r="2026" spans="1:5" x14ac:dyDescent="0.25">
      <c r="A2026" s="78">
        <v>2023</v>
      </c>
      <c r="B2026" s="137">
        <v>72.056517857142794</v>
      </c>
      <c r="C2026" s="141">
        <v>-1.1632344243159639E-2</v>
      </c>
      <c r="D2026" s="136"/>
      <c r="E2026"/>
    </row>
    <row r="2027" spans="1:5" x14ac:dyDescent="0.25">
      <c r="A2027" s="78">
        <v>2024</v>
      </c>
      <c r="B2027" s="137">
        <v>70.916456529581382</v>
      </c>
      <c r="C2027" s="141">
        <v>-1.163234091461717E-2</v>
      </c>
      <c r="D2027" s="136"/>
      <c r="E2027"/>
    </row>
    <row r="2028" spans="1:5" x14ac:dyDescent="0.25">
      <c r="A2028" s="78">
        <v>2025</v>
      </c>
      <c r="B2028" s="137">
        <v>69.707974386724359</v>
      </c>
      <c r="C2028" s="141">
        <v>-1.163234091461717E-2</v>
      </c>
      <c r="D2028" s="136"/>
      <c r="E2028"/>
    </row>
    <row r="2029" spans="1:5" x14ac:dyDescent="0.25">
      <c r="A2029" s="78">
        <v>2026</v>
      </c>
      <c r="B2029" s="137">
        <v>68.455027958152968</v>
      </c>
      <c r="C2029" s="141">
        <v>-1.163234091461717E-2</v>
      </c>
      <c r="D2029" s="136"/>
      <c r="E2029"/>
    </row>
    <row r="2030" spans="1:5" x14ac:dyDescent="0.25">
      <c r="A2030" s="78">
        <v>2027</v>
      </c>
      <c r="B2030" s="137">
        <v>67.092020255071645</v>
      </c>
      <c r="C2030" s="141">
        <v>-2.3127365934022731E-2</v>
      </c>
      <c r="D2030" s="136"/>
      <c r="E2030"/>
    </row>
    <row r="2031" spans="1:5" x14ac:dyDescent="0.25">
      <c r="A2031" s="78">
        <v>2028</v>
      </c>
      <c r="B2031" s="137">
        <v>65.651395255071762</v>
      </c>
      <c r="C2031" s="141">
        <v>-2.3127365934022731E-2</v>
      </c>
      <c r="D2031" s="136"/>
      <c r="E2031"/>
    </row>
    <row r="2032" spans="1:5" x14ac:dyDescent="0.25">
      <c r="A2032" s="78">
        <v>2029</v>
      </c>
      <c r="B2032" s="137">
        <v>63.987555969357572</v>
      </c>
      <c r="C2032" s="141">
        <v>-2.3127365934026041E-2</v>
      </c>
      <c r="D2032" s="136"/>
      <c r="E2032"/>
    </row>
    <row r="2033" spans="1:5" x14ac:dyDescent="0.25">
      <c r="A2033" s="78">
        <v>2030</v>
      </c>
      <c r="B2033" s="137">
        <v>62.153984540786197</v>
      </c>
      <c r="C2033" s="141">
        <v>-2.3127365934026041E-2</v>
      </c>
      <c r="D2033" s="136"/>
      <c r="E2033"/>
    </row>
    <row r="2034" spans="1:5" x14ac:dyDescent="0.25">
      <c r="A2034" s="78">
        <v>2031</v>
      </c>
      <c r="B2034" s="137">
        <v>60.326545868347679</v>
      </c>
      <c r="C2034" s="141">
        <v>-2.3127365934022731E-2</v>
      </c>
      <c r="D2034" s="136"/>
      <c r="E2034"/>
    </row>
    <row r="2035" spans="1:5" x14ac:dyDescent="0.25">
      <c r="A2035" s="78">
        <v>2032</v>
      </c>
      <c r="B2035" s="137">
        <v>58.404313725490383</v>
      </c>
      <c r="C2035" s="141">
        <v>-2.3127365934022731E-2</v>
      </c>
      <c r="D2035" s="136"/>
      <c r="E2035"/>
    </row>
    <row r="2036" spans="1:5" x14ac:dyDescent="0.25">
      <c r="A2036" s="78">
        <v>2033</v>
      </c>
      <c r="B2036" s="137">
        <v>56.419581582633057</v>
      </c>
      <c r="C2036" s="141">
        <v>-2.3127365934022731E-2</v>
      </c>
      <c r="D2036" s="136"/>
      <c r="E2036"/>
    </row>
    <row r="2037" spans="1:5" x14ac:dyDescent="0.25">
      <c r="A2037" s="78">
        <v>2034</v>
      </c>
      <c r="B2037" s="137">
        <v>54.664017857142838</v>
      </c>
      <c r="C2037" s="141">
        <v>3.491856371480776E-3</v>
      </c>
      <c r="D2037" s="136"/>
      <c r="E2037"/>
    </row>
    <row r="2038" spans="1:5" x14ac:dyDescent="0.25">
      <c r="A2038" s="78">
        <v>2035</v>
      </c>
      <c r="B2038" s="137">
        <v>53.604642857142728</v>
      </c>
      <c r="C2038" s="141">
        <v>3.4918563714808181E-3</v>
      </c>
      <c r="D2038" s="136"/>
      <c r="E2038"/>
    </row>
    <row r="2039" spans="1:5" x14ac:dyDescent="0.25">
      <c r="A2039" s="78">
        <v>2036</v>
      </c>
      <c r="B2039" s="137">
        <v>53.27428571428559</v>
      </c>
      <c r="C2039" s="141">
        <v>3.491856371481574E-3</v>
      </c>
      <c r="D2039" s="136"/>
      <c r="E2039"/>
    </row>
    <row r="2040" spans="1:5" x14ac:dyDescent="0.25">
      <c r="A2040" s="78">
        <v>2037</v>
      </c>
      <c r="B2040" s="137">
        <v>53.524317538896533</v>
      </c>
      <c r="C2040" s="141">
        <v>3.4918563714827319E-3</v>
      </c>
      <c r="D2040" s="136"/>
      <c r="E2040"/>
    </row>
    <row r="2041" spans="1:5" x14ac:dyDescent="0.25">
      <c r="A2041" s="78">
        <v>2038</v>
      </c>
      <c r="B2041" s="137">
        <v>53.976347241866677</v>
      </c>
      <c r="C2041" s="141">
        <v>3.4918563714827319E-3</v>
      </c>
      <c r="D2041" s="136"/>
      <c r="E2041"/>
    </row>
    <row r="2042" spans="1:5" x14ac:dyDescent="0.25">
      <c r="A2042" s="78">
        <v>2039</v>
      </c>
      <c r="B2042" s="137">
        <v>54.583514608813637</v>
      </c>
      <c r="C2042" s="141">
        <v>3.4918563714827319E-3</v>
      </c>
      <c r="D2042" s="136"/>
      <c r="E2042"/>
    </row>
    <row r="2043" spans="1:5" x14ac:dyDescent="0.25">
      <c r="A2043" s="78">
        <v>2040</v>
      </c>
      <c r="B2043" s="137">
        <v>55.319050323099653</v>
      </c>
      <c r="C2043" s="141">
        <v>3.4918563714829748E-3</v>
      </c>
      <c r="D2043" s="136"/>
      <c r="E2043"/>
    </row>
    <row r="2044" spans="1:5" x14ac:dyDescent="0.25">
      <c r="A2044" s="78">
        <v>2041</v>
      </c>
      <c r="B2044" s="137">
        <v>55.875121751671209</v>
      </c>
      <c r="C2044" s="141">
        <v>3.4918633531190822E-3</v>
      </c>
      <c r="D2044" s="136"/>
      <c r="E2044"/>
    </row>
    <row r="2045" spans="1:5" x14ac:dyDescent="0.25">
      <c r="A2045" s="78">
        <v>2042</v>
      </c>
      <c r="B2045" s="137">
        <v>55.776907465956917</v>
      </c>
      <c r="C2045" s="141">
        <v>7.512637006552479E-3</v>
      </c>
      <c r="D2045" s="136"/>
      <c r="E2045"/>
    </row>
    <row r="2046" spans="1:5" x14ac:dyDescent="0.25">
      <c r="A2046" s="78">
        <v>2043</v>
      </c>
      <c r="B2046" s="137">
        <v>55.082800323099548</v>
      </c>
      <c r="C2046" s="141">
        <v>7.512637006552479E-3</v>
      </c>
      <c r="D2046" s="136"/>
      <c r="E2046"/>
    </row>
    <row r="2047" spans="1:5" x14ac:dyDescent="0.25">
      <c r="A2047" s="78">
        <v>2044</v>
      </c>
      <c r="B2047" s="137">
        <v>54.023482784202827</v>
      </c>
      <c r="C2047" s="141">
        <v>7.512637006552479E-3</v>
      </c>
      <c r="D2047" s="136"/>
      <c r="E2047"/>
    </row>
    <row r="2048" spans="1:5" x14ac:dyDescent="0.25">
      <c r="A2048" s="78">
        <v>2045</v>
      </c>
      <c r="B2048" s="137">
        <v>52.929488795518573</v>
      </c>
      <c r="C2048" s="141">
        <v>7.512637006552479E-3</v>
      </c>
      <c r="D2048" s="136"/>
      <c r="E2048"/>
    </row>
    <row r="2049" spans="1:5" x14ac:dyDescent="0.25">
      <c r="A2049" s="78">
        <v>2046</v>
      </c>
      <c r="B2049" s="137">
        <v>51.776674328147386</v>
      </c>
      <c r="C2049" s="141">
        <v>7.5126732533897164E-3</v>
      </c>
      <c r="D2049" s="136"/>
      <c r="E2049"/>
    </row>
    <row r="2050" spans="1:5" x14ac:dyDescent="0.25">
      <c r="A2050" s="78">
        <v>2047</v>
      </c>
      <c r="B2050" s="137">
        <v>50.47206506364931</v>
      </c>
      <c r="C2050" s="141">
        <v>1.543209877696115E-2</v>
      </c>
      <c r="D2050" s="136"/>
      <c r="E2050"/>
    </row>
    <row r="2051" spans="1:5" x14ac:dyDescent="0.25">
      <c r="A2051" s="78">
        <v>2048</v>
      </c>
      <c r="B2051" s="137">
        <v>48.562600777935153</v>
      </c>
      <c r="C2051" s="141">
        <v>1.543209877696192E-2</v>
      </c>
      <c r="D2051" s="136"/>
      <c r="E2051"/>
    </row>
    <row r="2052" spans="1:5" x14ac:dyDescent="0.25">
      <c r="A2052" s="78">
        <v>2049</v>
      </c>
      <c r="B2052" s="137">
        <v>45.10599363507788</v>
      </c>
      <c r="C2052" s="141">
        <v>1.5432098776961981E-2</v>
      </c>
      <c r="D2052" s="136"/>
      <c r="E2052"/>
    </row>
    <row r="2053" spans="1:5" x14ac:dyDescent="0.25">
      <c r="A2053" s="78">
        <v>2050</v>
      </c>
      <c r="B2053" s="137">
        <v>40.77002102758852</v>
      </c>
      <c r="C2053" s="141">
        <v>1.5432098776962239E-2</v>
      </c>
      <c r="D2053" s="136"/>
      <c r="E2053"/>
    </row>
    <row r="2054" spans="1:5" x14ac:dyDescent="0.25">
      <c r="A2054" s="78">
        <v>2051</v>
      </c>
      <c r="B2054" s="137">
        <v>36.230913884731329</v>
      </c>
      <c r="C2054" s="141">
        <v>2.2083220728176051E-2</v>
      </c>
      <c r="D2054" s="136"/>
      <c r="E2054"/>
    </row>
    <row r="2055" spans="1:5" x14ac:dyDescent="0.25">
      <c r="A2055" s="78">
        <v>2052</v>
      </c>
      <c r="B2055" s="137">
        <v>31.581449599016821</v>
      </c>
      <c r="C2055" s="141">
        <v>2.2083220728176051E-2</v>
      </c>
      <c r="D2055" s="136"/>
      <c r="E2055"/>
    </row>
    <row r="2056" spans="1:5" x14ac:dyDescent="0.25">
      <c r="A2056" s="78">
        <v>2053</v>
      </c>
      <c r="B2056" s="137">
        <v>26.772275270869621</v>
      </c>
      <c r="C2056" s="141">
        <v>2.2083220728176051E-2</v>
      </c>
      <c r="D2056" s="136"/>
      <c r="E2056"/>
    </row>
    <row r="2057" spans="1:5" x14ac:dyDescent="0.25">
      <c r="A2057" s="78">
        <v>2054</v>
      </c>
      <c r="B2057" s="137">
        <v>22.238670249653069</v>
      </c>
      <c r="C2057" s="141">
        <v>2.2083220728176051E-2</v>
      </c>
      <c r="D2057" s="136"/>
      <c r="E2057"/>
    </row>
    <row r="2058" spans="1:5" x14ac:dyDescent="0.25">
      <c r="A2058" s="78">
        <v>2055</v>
      </c>
      <c r="B2058" s="137">
        <v>18.808848821081519</v>
      </c>
      <c r="C2058" s="141">
        <v>2.2083220728176051E-2</v>
      </c>
      <c r="D2058" s="136"/>
      <c r="E2058"/>
    </row>
    <row r="2059" spans="1:5" x14ac:dyDescent="0.25">
      <c r="A2059" s="78">
        <v>2056</v>
      </c>
      <c r="B2059" s="137">
        <v>17.390455963938781</v>
      </c>
      <c r="C2059" s="141">
        <v>2.2083220728176051E-2</v>
      </c>
      <c r="D2059" s="136"/>
      <c r="E2059"/>
    </row>
    <row r="2060" spans="1:5" x14ac:dyDescent="0.25">
      <c r="A2060" s="78">
        <v>2057</v>
      </c>
      <c r="B2060" s="137">
        <v>17.272086940836921</v>
      </c>
      <c r="C2060" s="141">
        <v>2.1561426578043441E-2</v>
      </c>
      <c r="D2060" s="136"/>
      <c r="E2060"/>
    </row>
    <row r="2061" spans="1:5" x14ac:dyDescent="0.25">
      <c r="A2061" s="78">
        <v>2058</v>
      </c>
      <c r="B2061" s="137">
        <v>17.629229797979779</v>
      </c>
      <c r="C2061" s="141">
        <v>2.156142657803977E-2</v>
      </c>
      <c r="D2061" s="136"/>
      <c r="E2061"/>
    </row>
    <row r="2062" spans="1:5" x14ac:dyDescent="0.25">
      <c r="A2062" s="78">
        <v>2059</v>
      </c>
      <c r="B2062" s="137">
        <v>18.35244408369406</v>
      </c>
      <c r="C2062" s="141">
        <v>2.1561426578039548E-2</v>
      </c>
      <c r="D2062" s="136"/>
      <c r="E2062"/>
    </row>
    <row r="2063" spans="1:5" x14ac:dyDescent="0.25">
      <c r="A2063" s="78">
        <v>2060</v>
      </c>
      <c r="B2063" s="137">
        <v>19.638158369408352</v>
      </c>
      <c r="C2063" s="141">
        <v>2.156142657803977E-2</v>
      </c>
      <c r="D2063" s="136"/>
      <c r="E2063"/>
    </row>
    <row r="2064" spans="1:5" x14ac:dyDescent="0.25">
      <c r="A2064" s="78">
        <v>2061</v>
      </c>
      <c r="B2064" s="137">
        <v>21.246551226551329</v>
      </c>
      <c r="C2064" s="141">
        <v>2.1561426578043441E-2</v>
      </c>
      <c r="D2064" s="136"/>
      <c r="E2064"/>
    </row>
    <row r="2065" spans="1:5" x14ac:dyDescent="0.25">
      <c r="A2065" s="78">
        <v>2062</v>
      </c>
      <c r="B2065" s="137">
        <v>22.61262265512276</v>
      </c>
      <c r="C2065" s="141">
        <v>2.1561426578043441E-2</v>
      </c>
      <c r="D2065" s="136"/>
      <c r="E2065"/>
    </row>
    <row r="2066" spans="1:5" x14ac:dyDescent="0.25">
      <c r="A2066" s="78">
        <v>2063</v>
      </c>
      <c r="B2066" s="137">
        <v>23.523336940837041</v>
      </c>
      <c r="C2066" s="141">
        <v>2.1561426578043441E-2</v>
      </c>
      <c r="D2066" s="136"/>
      <c r="E2066"/>
    </row>
    <row r="2067" spans="1:5" x14ac:dyDescent="0.25">
      <c r="A2067" s="78">
        <v>2064</v>
      </c>
      <c r="B2067" s="137">
        <v>24.392678571428721</v>
      </c>
      <c r="C2067" s="141">
        <v>2.4564500599222189E-2</v>
      </c>
      <c r="D2067" s="136"/>
      <c r="E2067"/>
    </row>
    <row r="2068" spans="1:5" x14ac:dyDescent="0.25">
      <c r="A2068" s="78">
        <v>2065</v>
      </c>
      <c r="B2068" s="137">
        <v>25.517678571428721</v>
      </c>
      <c r="C2068" s="141">
        <v>3.0245128322330329E-2</v>
      </c>
      <c r="D2068" s="136"/>
      <c r="E2068"/>
    </row>
    <row r="2069" spans="1:5" x14ac:dyDescent="0.25">
      <c r="A2069" s="78">
        <v>2066</v>
      </c>
      <c r="B2069" s="137">
        <v>27.03553571428586</v>
      </c>
      <c r="C2069" s="141">
        <v>3.0245128322331592E-2</v>
      </c>
      <c r="D2069" s="136"/>
      <c r="E2069"/>
    </row>
    <row r="2070" spans="1:5" x14ac:dyDescent="0.25">
      <c r="A2070" s="78">
        <v>2067</v>
      </c>
      <c r="B2070" s="137">
        <v>28.914821428571411</v>
      </c>
      <c r="C2070" s="141">
        <v>3.0245128322333989E-2</v>
      </c>
      <c r="D2070" s="136"/>
      <c r="E2070"/>
    </row>
    <row r="2071" spans="1:5" x14ac:dyDescent="0.25">
      <c r="A2071" s="78">
        <v>2068</v>
      </c>
      <c r="B2071" s="137">
        <v>31.118035714285782</v>
      </c>
      <c r="C2071" s="141">
        <v>3.0245128322333989E-2</v>
      </c>
      <c r="D2071" s="136"/>
      <c r="E2071"/>
    </row>
    <row r="2072" spans="1:5" x14ac:dyDescent="0.25">
      <c r="A2072" s="78">
        <v>2069</v>
      </c>
      <c r="B2072" s="137">
        <v>33.337857142857168</v>
      </c>
      <c r="C2072" s="141">
        <v>3.0245128322331592E-2</v>
      </c>
      <c r="D2072" s="136"/>
      <c r="E2072"/>
    </row>
    <row r="2073" spans="1:5" x14ac:dyDescent="0.25">
      <c r="A2073" s="78">
        <v>2070</v>
      </c>
      <c r="B2073" s="137">
        <v>36.080446428571648</v>
      </c>
      <c r="C2073" s="141">
        <v>3.0245128322331592E-2</v>
      </c>
      <c r="D2073" s="136"/>
      <c r="E2073"/>
    </row>
    <row r="2074" spans="1:5" x14ac:dyDescent="0.25">
      <c r="A2074" s="78">
        <v>2071</v>
      </c>
      <c r="B2074" s="137">
        <v>38.782623556998502</v>
      </c>
      <c r="C2074" s="141">
        <v>3.0245128322331592E-2</v>
      </c>
      <c r="D2074" s="136"/>
      <c r="E2074"/>
    </row>
    <row r="2075" spans="1:5" x14ac:dyDescent="0.25">
      <c r="A2075" s="78">
        <v>2072</v>
      </c>
      <c r="B2075" s="137">
        <v>41.182266414141438</v>
      </c>
      <c r="C2075" s="141">
        <v>3.0245128322331592E-2</v>
      </c>
      <c r="D2075" s="136"/>
      <c r="E2075"/>
    </row>
    <row r="2076" spans="1:5" x14ac:dyDescent="0.25">
      <c r="A2076" s="78">
        <v>2073</v>
      </c>
      <c r="B2076" s="137">
        <v>43.28048069985573</v>
      </c>
      <c r="C2076" s="141">
        <v>3.0245128322331592E-2</v>
      </c>
      <c r="D2076" s="136"/>
      <c r="E2076"/>
    </row>
    <row r="2077" spans="1:5" x14ac:dyDescent="0.25">
      <c r="A2077" s="78">
        <v>2074</v>
      </c>
      <c r="B2077" s="137">
        <v>44.990391414141577</v>
      </c>
      <c r="C2077" s="141">
        <v>3.0245128322331592E-2</v>
      </c>
      <c r="D2077" s="136"/>
      <c r="E2077"/>
    </row>
    <row r="2078" spans="1:5" x14ac:dyDescent="0.25">
      <c r="A2078" s="78">
        <v>2075</v>
      </c>
      <c r="B2078" s="137">
        <v>46.110569985569938</v>
      </c>
      <c r="C2078" s="141">
        <v>3.0245128322331592E-2</v>
      </c>
      <c r="D2078" s="136"/>
      <c r="E2078"/>
    </row>
    <row r="2079" spans="1:5" x14ac:dyDescent="0.25">
      <c r="A2079" s="78">
        <v>2076</v>
      </c>
      <c r="B2079" s="137">
        <v>47.337623556998217</v>
      </c>
      <c r="C2079" s="141">
        <v>3.0245128322331592E-2</v>
      </c>
      <c r="D2079" s="136"/>
      <c r="E2079"/>
    </row>
    <row r="2080" spans="1:5" x14ac:dyDescent="0.25">
      <c r="A2080" s="78">
        <v>2077</v>
      </c>
      <c r="B2080" s="137">
        <v>48.397252886002498</v>
      </c>
      <c r="C2080" s="141">
        <v>3.0245128322331592E-2</v>
      </c>
      <c r="D2080" s="136"/>
      <c r="E2080"/>
    </row>
    <row r="2081" spans="1:5" x14ac:dyDescent="0.25">
      <c r="A2081" s="78">
        <v>2078</v>
      </c>
      <c r="B2081" s="137">
        <v>49.504450757575491</v>
      </c>
      <c r="C2081" s="141">
        <v>3.0245128322331592E-2</v>
      </c>
      <c r="D2081" s="136"/>
      <c r="E2081"/>
    </row>
    <row r="2082" spans="1:5" x14ac:dyDescent="0.25">
      <c r="A2082" s="78">
        <v>2079</v>
      </c>
      <c r="B2082" s="137">
        <v>50.567486471860889</v>
      </c>
      <c r="C2082" s="141">
        <v>3.0245128322331592E-2</v>
      </c>
      <c r="D2082" s="136"/>
      <c r="E2082"/>
    </row>
    <row r="2083" spans="1:5" x14ac:dyDescent="0.25">
      <c r="A2083" s="78">
        <v>2080</v>
      </c>
      <c r="B2083" s="137">
        <v>51.052932900432431</v>
      </c>
      <c r="C2083" s="141">
        <v>3.0245128322331592E-2</v>
      </c>
      <c r="D2083" s="136"/>
      <c r="E2083"/>
    </row>
    <row r="2084" spans="1:5" x14ac:dyDescent="0.25">
      <c r="A2084" s="78">
        <v>2081</v>
      </c>
      <c r="B2084" s="137">
        <v>51.044004329003869</v>
      </c>
      <c r="C2084" s="141">
        <v>3.0245128322331592E-2</v>
      </c>
      <c r="D2084" s="136"/>
      <c r="E2084"/>
    </row>
    <row r="2085" spans="1:5" x14ac:dyDescent="0.25">
      <c r="A2085" s="78">
        <v>2082</v>
      </c>
      <c r="B2085" s="137">
        <v>50.722575757575306</v>
      </c>
      <c r="C2085" s="141">
        <v>3.0245128322331592E-2</v>
      </c>
      <c r="D2085" s="136"/>
      <c r="E2085"/>
    </row>
    <row r="2086" spans="1:5" x14ac:dyDescent="0.25">
      <c r="A2086" s="78">
        <v>2083</v>
      </c>
      <c r="B2086" s="137">
        <v>50.029182900432829</v>
      </c>
      <c r="C2086" s="141">
        <v>3.0245128322331592E-2</v>
      </c>
      <c r="D2086" s="136"/>
      <c r="E2086"/>
    </row>
    <row r="2087" spans="1:5" x14ac:dyDescent="0.25">
      <c r="A2087" s="78">
        <v>2084</v>
      </c>
      <c r="B2087" s="137">
        <v>48.946696428571158</v>
      </c>
      <c r="C2087" s="141">
        <v>3.0245128322331071E-2</v>
      </c>
      <c r="D2087" s="136"/>
      <c r="E2087"/>
    </row>
    <row r="2088" spans="1:5" x14ac:dyDescent="0.25">
      <c r="A2088" s="78">
        <v>2085</v>
      </c>
      <c r="B2088" s="137">
        <v>47.552321428570963</v>
      </c>
      <c r="C2088" s="141">
        <v>3.0245128322331071E-2</v>
      </c>
      <c r="D2088" s="136"/>
      <c r="E2088"/>
    </row>
    <row r="2089" spans="1:5" x14ac:dyDescent="0.25">
      <c r="A2089" s="78">
        <v>2086</v>
      </c>
      <c r="B2089" s="137">
        <v>46.032499999999658</v>
      </c>
      <c r="C2089" s="141">
        <v>2.118466131014177E-2</v>
      </c>
      <c r="D2089" s="136"/>
      <c r="E2089"/>
    </row>
    <row r="2090" spans="1:5" x14ac:dyDescent="0.25">
      <c r="A2090" s="78">
        <v>2087</v>
      </c>
      <c r="B2090" s="137">
        <v>44.757912157286754</v>
      </c>
      <c r="C2090" s="141">
        <v>2.118466131014177E-2</v>
      </c>
      <c r="D2090" s="136"/>
      <c r="E2090"/>
    </row>
    <row r="2091" spans="1:5" x14ac:dyDescent="0.25">
      <c r="A2091" s="78">
        <v>2088</v>
      </c>
      <c r="B2091" s="137">
        <v>43.48807068498364</v>
      </c>
      <c r="C2091" s="141">
        <v>2.118466131014177E-2</v>
      </c>
      <c r="D2091" s="136"/>
      <c r="E2091"/>
    </row>
    <row r="2092" spans="1:5" x14ac:dyDescent="0.25">
      <c r="A2092" s="78">
        <v>2089</v>
      </c>
      <c r="B2092" s="137">
        <v>41.788220101893323</v>
      </c>
      <c r="C2092" s="141">
        <v>2.118466131014177E-2</v>
      </c>
      <c r="D2092" s="136"/>
      <c r="E2092"/>
    </row>
    <row r="2093" spans="1:5" x14ac:dyDescent="0.25">
      <c r="A2093" s="78">
        <v>2090</v>
      </c>
      <c r="B2093" s="137">
        <v>39.859683846482127</v>
      </c>
      <c r="C2093" s="141">
        <v>2.118466131014177E-2</v>
      </c>
      <c r="D2093" s="136"/>
      <c r="E2093"/>
    </row>
    <row r="2094" spans="1:5" x14ac:dyDescent="0.25">
      <c r="A2094" s="78">
        <v>2091</v>
      </c>
      <c r="B2094" s="137">
        <v>37.866628088464722</v>
      </c>
      <c r="C2094" s="141">
        <v>2.118466131014177E-2</v>
      </c>
      <c r="D2094" s="136"/>
      <c r="E2094"/>
    </row>
    <row r="2095" spans="1:5" x14ac:dyDescent="0.25">
      <c r="A2095" s="78">
        <v>2092</v>
      </c>
      <c r="B2095" s="137">
        <v>36.209306659893421</v>
      </c>
      <c r="C2095" s="141">
        <v>2.1184661310138901E-2</v>
      </c>
      <c r="D2095" s="136"/>
      <c r="E2095"/>
    </row>
    <row r="2096" spans="1:5" x14ac:dyDescent="0.25">
      <c r="A2096" s="78">
        <v>2093</v>
      </c>
      <c r="B2096" s="137">
        <v>35.021628088464979</v>
      </c>
      <c r="C2096" s="141">
        <v>2.1184661310138901E-2</v>
      </c>
      <c r="D2096" s="136"/>
      <c r="E2096"/>
    </row>
    <row r="2097" spans="1:5" x14ac:dyDescent="0.25">
      <c r="A2097" s="78">
        <v>2094</v>
      </c>
      <c r="B2097" s="137">
        <v>34.411037359749258</v>
      </c>
      <c r="C2097" s="141">
        <v>2.118466131014177E-2</v>
      </c>
      <c r="D2097" s="136"/>
      <c r="E2097"/>
    </row>
    <row r="2098" spans="1:5" x14ac:dyDescent="0.25">
      <c r="A2098" s="78">
        <v>2095</v>
      </c>
      <c r="B2098" s="137">
        <v>34.711146689195303</v>
      </c>
      <c r="C2098" s="141">
        <v>2.118466131014177E-2</v>
      </c>
      <c r="D2098" s="136"/>
      <c r="E2098"/>
    </row>
    <row r="2099" spans="1:5" x14ac:dyDescent="0.25">
      <c r="A2099" s="78">
        <v>2096</v>
      </c>
      <c r="B2099" s="137">
        <v>36.275104415142899</v>
      </c>
      <c r="C2099" s="141">
        <v>2.118466131014177E-2</v>
      </c>
      <c r="D2099" s="136"/>
      <c r="E2099"/>
    </row>
    <row r="2100" spans="1:5" x14ac:dyDescent="0.25">
      <c r="A2100" s="78">
        <v>2097</v>
      </c>
      <c r="B2100" s="137">
        <v>38.308908527696843</v>
      </c>
      <c r="C2100" s="141">
        <v>4.1736924153897778E-2</v>
      </c>
      <c r="D2100" s="136"/>
      <c r="E2100"/>
    </row>
    <row r="2101" spans="1:5" x14ac:dyDescent="0.25">
      <c r="A2101" s="78">
        <v>2098</v>
      </c>
      <c r="B2101" s="137">
        <v>40.633303571428463</v>
      </c>
      <c r="C2101" s="141">
        <v>0.05</v>
      </c>
      <c r="D2101" s="136"/>
      <c r="E2101"/>
    </row>
    <row r="2102" spans="1:5" x14ac:dyDescent="0.25">
      <c r="A2102" s="78">
        <v>2099</v>
      </c>
      <c r="B2102" s="137">
        <v>43.124285714285577</v>
      </c>
      <c r="C2102" s="141">
        <v>0.05</v>
      </c>
      <c r="D2102" s="136"/>
      <c r="E2102"/>
    </row>
    <row r="2103" spans="1:5" x14ac:dyDescent="0.25">
      <c r="A2103" s="78">
        <v>2100</v>
      </c>
      <c r="B2103" s="137">
        <v>45.608303571428458</v>
      </c>
      <c r="C2103" s="141">
        <v>0.05</v>
      </c>
      <c r="D2103" s="136"/>
      <c r="E2103"/>
    </row>
    <row r="2104" spans="1:5" x14ac:dyDescent="0.25">
      <c r="A2104" s="78">
        <v>2101</v>
      </c>
      <c r="B2104" s="137">
        <v>48.009821428571257</v>
      </c>
      <c r="C2104" s="141">
        <v>0.05</v>
      </c>
      <c r="D2104" s="136"/>
      <c r="E2104"/>
    </row>
    <row r="2105" spans="1:5" x14ac:dyDescent="0.25">
      <c r="A2105" s="78">
        <v>2102</v>
      </c>
      <c r="B2105" s="137">
        <v>50.156391442715417</v>
      </c>
      <c r="C2105" s="141">
        <v>0.05</v>
      </c>
      <c r="D2105" s="136"/>
      <c r="E2105"/>
    </row>
    <row r="2106" spans="1:5" x14ac:dyDescent="0.25">
      <c r="A2106" s="78">
        <v>2103</v>
      </c>
      <c r="B2106" s="137">
        <v>51.999337871286869</v>
      </c>
      <c r="C2106" s="141">
        <v>0.05</v>
      </c>
      <c r="D2106" s="136"/>
      <c r="E2106"/>
    </row>
    <row r="2107" spans="1:5" x14ac:dyDescent="0.25">
      <c r="A2107" s="78">
        <v>2104</v>
      </c>
      <c r="B2107" s="137">
        <v>53.502858026872623</v>
      </c>
      <c r="C2107" s="141">
        <v>0.05</v>
      </c>
      <c r="D2107" s="136"/>
      <c r="E2107"/>
    </row>
    <row r="2108" spans="1:5" x14ac:dyDescent="0.25">
      <c r="A2108" s="78">
        <v>2105</v>
      </c>
      <c r="B2108" s="137">
        <v>55.118572312586871</v>
      </c>
      <c r="C2108" s="141">
        <v>0.05</v>
      </c>
      <c r="D2108" s="136"/>
      <c r="E2108"/>
    </row>
    <row r="2109" spans="1:5" x14ac:dyDescent="0.25">
      <c r="A2109" s="78">
        <v>2106</v>
      </c>
      <c r="B2109" s="137">
        <v>56.625909497461222</v>
      </c>
      <c r="C2109" s="141">
        <v>0.05</v>
      </c>
      <c r="D2109" s="136"/>
      <c r="E2109"/>
    </row>
    <row r="2110" spans="1:5" x14ac:dyDescent="0.25">
      <c r="A2110" s="78">
        <v>2107</v>
      </c>
      <c r="B2110" s="137">
        <v>57.745820211746832</v>
      </c>
      <c r="C2110" s="141">
        <v>0.05</v>
      </c>
      <c r="D2110" s="136"/>
      <c r="E2110"/>
    </row>
    <row r="2111" spans="1:5" x14ac:dyDescent="0.25">
      <c r="A2111" s="78">
        <v>2108</v>
      </c>
      <c r="B2111" s="137">
        <v>58.426177354603958</v>
      </c>
      <c r="C2111" s="141">
        <v>0.05</v>
      </c>
      <c r="D2111" s="136"/>
      <c r="E2111"/>
    </row>
    <row r="2112" spans="1:5" x14ac:dyDescent="0.25">
      <c r="A2112" s="78">
        <v>2109</v>
      </c>
      <c r="B2112" s="137">
        <v>58.788535911888381</v>
      </c>
      <c r="C2112" s="141">
        <v>0.05</v>
      </c>
      <c r="D2112" s="136"/>
      <c r="E2112"/>
    </row>
    <row r="2113" spans="1:5" x14ac:dyDescent="0.25">
      <c r="A2113" s="78">
        <v>2110</v>
      </c>
      <c r="B2113" s="137">
        <v>58.919930676104649</v>
      </c>
      <c r="C2113" s="141">
        <v>0.05</v>
      </c>
      <c r="D2113" s="136"/>
      <c r="E2113"/>
    </row>
    <row r="2114" spans="1:5" x14ac:dyDescent="0.25">
      <c r="A2114" s="78">
        <v>2111</v>
      </c>
      <c r="B2114" s="137">
        <v>59.316589091947513</v>
      </c>
      <c r="C2114" s="141">
        <v>0.05</v>
      </c>
      <c r="D2114" s="136"/>
      <c r="E2114"/>
    </row>
    <row r="2115" spans="1:5" x14ac:dyDescent="0.25">
      <c r="A2115" s="78">
        <v>2112</v>
      </c>
      <c r="B2115" s="137">
        <v>59.580160520519428</v>
      </c>
      <c r="C2115" s="141">
        <v>0.05</v>
      </c>
      <c r="D2115" s="136"/>
      <c r="E2115"/>
    </row>
    <row r="2116" spans="1:5" x14ac:dyDescent="0.25">
      <c r="A2116" s="78">
        <v>2113</v>
      </c>
      <c r="B2116" s="137">
        <v>59.40773404993098</v>
      </c>
      <c r="C2116" s="141">
        <v>0.05</v>
      </c>
      <c r="D2116" s="136"/>
      <c r="E2116"/>
    </row>
    <row r="2117" spans="1:5" x14ac:dyDescent="0.25">
      <c r="A2117" s="78">
        <v>2114</v>
      </c>
      <c r="B2117" s="137">
        <v>59.144430478502258</v>
      </c>
      <c r="C2117" s="141">
        <v>0.05</v>
      </c>
      <c r="D2117" s="136"/>
      <c r="E2117"/>
    </row>
    <row r="2118" spans="1:5" x14ac:dyDescent="0.25">
      <c r="A2118" s="78">
        <v>2115</v>
      </c>
      <c r="B2118" s="137">
        <v>58.947555478502011</v>
      </c>
      <c r="C2118" s="141">
        <v>0.05</v>
      </c>
      <c r="D2118" s="136"/>
      <c r="E2118"/>
    </row>
    <row r="2119" spans="1:5" x14ac:dyDescent="0.25">
      <c r="A2119" s="78">
        <v>2116</v>
      </c>
      <c r="B2119" s="137">
        <v>58.634162621358989</v>
      </c>
      <c r="C2119" s="141">
        <v>0.05</v>
      </c>
      <c r="D2119" s="136"/>
      <c r="E2119"/>
    </row>
    <row r="2120" spans="1:5" x14ac:dyDescent="0.25">
      <c r="A2120" s="78">
        <v>2117</v>
      </c>
      <c r="B2120" s="137">
        <v>57.987053571428653</v>
      </c>
      <c r="C2120" s="141">
        <v>0.05</v>
      </c>
      <c r="D2120" s="136"/>
      <c r="E2120"/>
    </row>
    <row r="2121" spans="1:5" x14ac:dyDescent="0.25">
      <c r="A2121" s="78">
        <v>2118</v>
      </c>
      <c r="B2121" s="137">
        <v>57.026834335219341</v>
      </c>
      <c r="C2121" s="141">
        <v>0.05</v>
      </c>
      <c r="D2121" s="136"/>
      <c r="E2121"/>
    </row>
    <row r="2122" spans="1:5" x14ac:dyDescent="0.25">
      <c r="A2122" s="78">
        <v>2119</v>
      </c>
      <c r="B2122" s="137">
        <v>55.811558521923359</v>
      </c>
      <c r="C2122" s="141">
        <v>8.6956261050723628E-4</v>
      </c>
      <c r="D2122" s="136"/>
      <c r="E2122"/>
    </row>
    <row r="2123" spans="1:5" x14ac:dyDescent="0.25">
      <c r="A2123" s="78">
        <v>2120</v>
      </c>
      <c r="B2123" s="137">
        <v>54.516022807637484</v>
      </c>
      <c r="C2123" s="141">
        <v>8.6956261050456839E-4</v>
      </c>
      <c r="D2123" s="136"/>
      <c r="E2123"/>
    </row>
    <row r="2124" spans="1:5" x14ac:dyDescent="0.25">
      <c r="A2124" s="78">
        <v>2121</v>
      </c>
      <c r="B2124" s="137">
        <v>53.103612093351622</v>
      </c>
      <c r="C2124" s="141">
        <v>8.6956261049814904E-4</v>
      </c>
      <c r="D2124" s="136"/>
      <c r="E2124"/>
    </row>
    <row r="2125" spans="1:5" x14ac:dyDescent="0.25">
      <c r="A2125" s="78">
        <v>2122</v>
      </c>
      <c r="B2125" s="137">
        <v>51.467272807637379</v>
      </c>
      <c r="C2125" s="141">
        <v>8.6956261049814904E-4</v>
      </c>
      <c r="D2125" s="136"/>
      <c r="E2125"/>
    </row>
    <row r="2126" spans="1:5" x14ac:dyDescent="0.25">
      <c r="A2126" s="78">
        <v>2123</v>
      </c>
      <c r="B2126" s="137">
        <v>49.719594236208593</v>
      </c>
      <c r="C2126" s="141">
        <v>8.6956261049814904E-4</v>
      </c>
      <c r="D2126" s="136"/>
      <c r="E2126"/>
    </row>
    <row r="2127" spans="1:5" x14ac:dyDescent="0.25">
      <c r="A2127" s="78">
        <v>2124</v>
      </c>
      <c r="B2127" s="137">
        <v>47.848433521922438</v>
      </c>
      <c r="C2127" s="141">
        <v>8.6956261049814904E-4</v>
      </c>
      <c r="D2127" s="136"/>
      <c r="E2127"/>
    </row>
    <row r="2128" spans="1:5" x14ac:dyDescent="0.25">
      <c r="A2128" s="78">
        <v>2125</v>
      </c>
      <c r="B2128" s="137">
        <v>45.871867043845853</v>
      </c>
      <c r="C2128" s="141">
        <v>8.6956261049814904E-4</v>
      </c>
      <c r="D2128" s="136"/>
      <c r="E2128"/>
    </row>
    <row r="2129" spans="1:5" x14ac:dyDescent="0.25">
      <c r="A2129" s="78">
        <v>2126</v>
      </c>
      <c r="B2129" s="137">
        <v>44.384107142855868</v>
      </c>
      <c r="C2129" s="141">
        <v>8.6956261049814904E-4</v>
      </c>
      <c r="D2129" s="136"/>
      <c r="E2129"/>
    </row>
    <row r="2130" spans="1:5" x14ac:dyDescent="0.25">
      <c r="A2130" s="78">
        <v>2127</v>
      </c>
      <c r="B2130" s="137">
        <v>43.67803571428464</v>
      </c>
      <c r="C2130" s="141">
        <v>-1.278486322803429E-2</v>
      </c>
      <c r="D2130" s="136"/>
      <c r="E2130"/>
    </row>
    <row r="2131" spans="1:5" x14ac:dyDescent="0.25">
      <c r="A2131" s="78">
        <v>2128</v>
      </c>
      <c r="B2131" s="137">
        <v>43.172499999999218</v>
      </c>
      <c r="C2131" s="141">
        <v>-3.2259517757711791E-2</v>
      </c>
      <c r="D2131" s="136"/>
      <c r="E2131"/>
    </row>
    <row r="2132" spans="1:5" x14ac:dyDescent="0.25">
      <c r="A2132" s="78">
        <v>2129</v>
      </c>
      <c r="B2132" s="137">
        <v>43.523660714285313</v>
      </c>
      <c r="C2132" s="141">
        <v>-3.2259517757716447E-2</v>
      </c>
      <c r="D2132" s="136"/>
      <c r="E2132"/>
    </row>
    <row r="2133" spans="1:5" x14ac:dyDescent="0.25">
      <c r="A2133" s="78">
        <v>2130</v>
      </c>
      <c r="B2133" s="137">
        <v>44.817493811881221</v>
      </c>
      <c r="C2133" s="141">
        <v>-3.2259517757716447E-2</v>
      </c>
      <c r="D2133" s="136"/>
      <c r="E2133"/>
    </row>
    <row r="2134" spans="1:5" x14ac:dyDescent="0.25">
      <c r="A2134" s="78">
        <v>2131</v>
      </c>
      <c r="B2134" s="137">
        <v>47.263208097595701</v>
      </c>
      <c r="C2134" s="141">
        <v>-3.2259517757716447E-2</v>
      </c>
      <c r="D2134" s="136"/>
      <c r="E2134"/>
    </row>
    <row r="2135" spans="1:5" x14ac:dyDescent="0.25">
      <c r="A2135" s="78">
        <v>2132</v>
      </c>
      <c r="B2135" s="137">
        <v>50.569725954738942</v>
      </c>
      <c r="C2135" s="141">
        <v>-3.2259517757716447E-2</v>
      </c>
      <c r="D2135" s="136"/>
      <c r="E2135"/>
    </row>
    <row r="2136" spans="1:5" x14ac:dyDescent="0.25">
      <c r="A2136" s="78">
        <v>2133</v>
      </c>
      <c r="B2136" s="137">
        <v>53.712136669024737</v>
      </c>
      <c r="C2136" s="141">
        <v>-3.2259517757716447E-2</v>
      </c>
      <c r="D2136" s="136"/>
      <c r="E2136"/>
    </row>
    <row r="2137" spans="1:5" x14ac:dyDescent="0.25">
      <c r="A2137" s="78">
        <v>2134</v>
      </c>
      <c r="B2137" s="137">
        <v>56.615172383310153</v>
      </c>
      <c r="C2137" s="141">
        <v>-3.2259517757716447E-2</v>
      </c>
      <c r="D2137" s="136"/>
      <c r="E2137"/>
    </row>
    <row r="2138" spans="1:5" x14ac:dyDescent="0.25">
      <c r="A2138" s="78">
        <v>2135</v>
      </c>
      <c r="B2138" s="137">
        <v>59.64972595473899</v>
      </c>
      <c r="C2138" s="141">
        <v>-3.8920449478407233E-2</v>
      </c>
      <c r="D2138" s="136"/>
      <c r="E2138"/>
    </row>
    <row r="2139" spans="1:5" x14ac:dyDescent="0.25">
      <c r="A2139" s="78">
        <v>2136</v>
      </c>
      <c r="B2139" s="137">
        <v>62.177583097595893</v>
      </c>
      <c r="C2139" s="141">
        <v>-3.8920449478407233E-2</v>
      </c>
      <c r="D2139" s="136"/>
      <c r="E2139"/>
    </row>
    <row r="2140" spans="1:5" x14ac:dyDescent="0.25">
      <c r="A2140" s="78">
        <v>2137</v>
      </c>
      <c r="B2140" s="137">
        <v>64.039118075802165</v>
      </c>
      <c r="C2140" s="141">
        <v>-1.527283585967119E-2</v>
      </c>
      <c r="D2140" s="136"/>
      <c r="E2140"/>
    </row>
    <row r="2141" spans="1:5" x14ac:dyDescent="0.25">
      <c r="A2141" s="78">
        <v>2138</v>
      </c>
      <c r="B2141" s="137">
        <v>65.369475218659318</v>
      </c>
      <c r="C2141" s="141">
        <v>-1.5272835859670269E-2</v>
      </c>
      <c r="D2141" s="136"/>
      <c r="E2141"/>
    </row>
    <row r="2142" spans="1:5" x14ac:dyDescent="0.25">
      <c r="A2142" s="78">
        <v>2139</v>
      </c>
      <c r="B2142" s="137">
        <v>66.427778790087828</v>
      </c>
      <c r="C2142" s="141">
        <v>-1.5272835859670221E-2</v>
      </c>
      <c r="D2142" s="136"/>
      <c r="E2142"/>
    </row>
    <row r="2143" spans="1:5" x14ac:dyDescent="0.25">
      <c r="A2143" s="78">
        <v>2140</v>
      </c>
      <c r="B2143" s="137">
        <v>67.518089080045044</v>
      </c>
      <c r="C2143" s="141">
        <v>-1.5272835859670221E-2</v>
      </c>
      <c r="D2143" s="136"/>
      <c r="E2143"/>
    </row>
    <row r="2144" spans="1:5" x14ac:dyDescent="0.25">
      <c r="A2144" s="78">
        <v>2141</v>
      </c>
      <c r="B2144" s="137">
        <v>68.276124794330983</v>
      </c>
      <c r="C2144" s="141">
        <v>-1.5272835859670221E-2</v>
      </c>
      <c r="D2144" s="136"/>
      <c r="E2144"/>
    </row>
    <row r="2145" spans="1:5" x14ac:dyDescent="0.25">
      <c r="A2145" s="78">
        <v>2142</v>
      </c>
      <c r="B2145" s="137">
        <v>68.897821222902138</v>
      </c>
      <c r="C2145" s="141">
        <v>-1.5272835859670221E-2</v>
      </c>
      <c r="D2145" s="136"/>
      <c r="E2145"/>
    </row>
    <row r="2146" spans="1:5" x14ac:dyDescent="0.25">
      <c r="A2146" s="78">
        <v>2143</v>
      </c>
      <c r="B2146" s="137">
        <v>69.371303365759189</v>
      </c>
      <c r="C2146" s="141">
        <v>-1.5272835859670221E-2</v>
      </c>
      <c r="D2146" s="136"/>
      <c r="E2146"/>
    </row>
    <row r="2147" spans="1:5" x14ac:dyDescent="0.25">
      <c r="A2147" s="78">
        <v>2144</v>
      </c>
      <c r="B2147" s="137">
        <v>69.759149575671671</v>
      </c>
      <c r="C2147" s="141">
        <v>-1.5272835859670221E-2</v>
      </c>
      <c r="D2147" s="136"/>
      <c r="E2147"/>
    </row>
    <row r="2148" spans="1:5" x14ac:dyDescent="0.25">
      <c r="A2148" s="78">
        <v>2145</v>
      </c>
      <c r="B2148" s="137">
        <v>69.964149575671769</v>
      </c>
      <c r="C2148" s="141">
        <v>-1.5272835859670221E-2</v>
      </c>
      <c r="D2148" s="136"/>
      <c r="E2148"/>
    </row>
    <row r="2149" spans="1:5" x14ac:dyDescent="0.25">
      <c r="A2149" s="78">
        <v>2146</v>
      </c>
      <c r="B2149" s="137">
        <v>69.973613861385928</v>
      </c>
      <c r="C2149" s="141">
        <v>-1.5272835859670221E-2</v>
      </c>
      <c r="D2149" s="136"/>
      <c r="E2149"/>
    </row>
    <row r="2150" spans="1:5" x14ac:dyDescent="0.25">
      <c r="A2150" s="78">
        <v>2147</v>
      </c>
      <c r="B2150" s="137">
        <v>69.839999999999804</v>
      </c>
      <c r="C2150" s="141">
        <v>-1.5272835859670221E-2</v>
      </c>
      <c r="D2150" s="136"/>
      <c r="E2150"/>
    </row>
    <row r="2151" spans="1:5" x14ac:dyDescent="0.25">
      <c r="A2151" s="78">
        <v>2148</v>
      </c>
      <c r="B2151" s="137">
        <v>69.719553571428335</v>
      </c>
      <c r="C2151" s="141">
        <v>-1.5272835859670221E-2</v>
      </c>
      <c r="D2151" s="136"/>
      <c r="E2151"/>
    </row>
    <row r="2152" spans="1:5" x14ac:dyDescent="0.25">
      <c r="A2152" s="78">
        <v>2149</v>
      </c>
      <c r="B2152" s="137">
        <v>69.594374999999815</v>
      </c>
      <c r="C2152" s="141">
        <v>-1.5272835859670221E-2</v>
      </c>
      <c r="D2152" s="136"/>
      <c r="E2152"/>
    </row>
    <row r="2153" spans="1:5" x14ac:dyDescent="0.25">
      <c r="A2153" s="78">
        <v>2150</v>
      </c>
      <c r="B2153" s="137">
        <v>69.48205357142858</v>
      </c>
      <c r="C2153" s="141">
        <v>-1.527283585966986E-2</v>
      </c>
      <c r="D2153" s="136"/>
      <c r="E2153"/>
    </row>
    <row r="2154" spans="1:5" x14ac:dyDescent="0.25">
      <c r="A2154" s="78">
        <v>2151</v>
      </c>
      <c r="B2154" s="137">
        <v>69.406249999999986</v>
      </c>
      <c r="C2154" s="141">
        <v>-1.5272835859664571E-2</v>
      </c>
      <c r="D2154" s="136"/>
      <c r="E2154"/>
    </row>
    <row r="2155" spans="1:5" x14ac:dyDescent="0.25">
      <c r="A2155" s="78">
        <v>2152</v>
      </c>
      <c r="B2155" s="137">
        <v>69.339732142857017</v>
      </c>
      <c r="C2155" s="141">
        <v>7.7880961143805046E-3</v>
      </c>
      <c r="D2155" s="136"/>
      <c r="E2155"/>
    </row>
    <row r="2156" spans="1:5" x14ac:dyDescent="0.25">
      <c r="A2156" s="78">
        <v>2153</v>
      </c>
      <c r="B2156" s="137">
        <v>69.335535714285527</v>
      </c>
      <c r="C2156" s="141">
        <v>7.7880961143851693E-3</v>
      </c>
      <c r="D2156" s="136"/>
      <c r="E2156"/>
    </row>
    <row r="2157" spans="1:5" x14ac:dyDescent="0.25">
      <c r="A2157" s="78">
        <v>2154</v>
      </c>
      <c r="B2157" s="137">
        <v>69.451339285714184</v>
      </c>
      <c r="C2157" s="141">
        <v>7.7880961143851693E-3</v>
      </c>
      <c r="D2157" s="136"/>
      <c r="E2157"/>
    </row>
    <row r="2158" spans="1:5" x14ac:dyDescent="0.25">
      <c r="A2158" s="78">
        <v>2155</v>
      </c>
      <c r="B2158" s="137">
        <v>69.719196428571323</v>
      </c>
      <c r="C2158" s="141">
        <v>7.7880961143877271E-3</v>
      </c>
      <c r="D2158" s="136"/>
      <c r="E2158"/>
    </row>
    <row r="2159" spans="1:5" x14ac:dyDescent="0.25">
      <c r="A2159" s="78">
        <v>2156</v>
      </c>
      <c r="B2159" s="137">
        <v>69.982454915134198</v>
      </c>
      <c r="C2159" s="141">
        <v>1.175402416510089E-2</v>
      </c>
      <c r="D2159" s="136"/>
      <c r="E2159"/>
    </row>
    <row r="2160" spans="1:5" x14ac:dyDescent="0.25">
      <c r="A2160" s="78">
        <v>2157</v>
      </c>
      <c r="B2160" s="137">
        <v>70.281740629419872</v>
      </c>
      <c r="C2160" s="141">
        <v>1.175402416510089E-2</v>
      </c>
      <c r="D2160" s="136"/>
      <c r="E2160"/>
    </row>
    <row r="2161" spans="1:5" x14ac:dyDescent="0.25">
      <c r="A2161" s="78">
        <v>2158</v>
      </c>
      <c r="B2161" s="137">
        <v>70.571829915134188</v>
      </c>
      <c r="C2161" s="141">
        <v>1.175402416510089E-2</v>
      </c>
      <c r="D2161" s="136"/>
      <c r="E2161"/>
    </row>
    <row r="2162" spans="1:5" x14ac:dyDescent="0.25">
      <c r="A2162" s="78">
        <v>2159</v>
      </c>
      <c r="B2162" s="137">
        <v>70.875312057991337</v>
      </c>
      <c r="C2162" s="141">
        <v>1.424800854606475E-2</v>
      </c>
      <c r="D2162" s="136"/>
      <c r="E2162"/>
    </row>
    <row r="2163" spans="1:5" x14ac:dyDescent="0.25">
      <c r="A2163" s="78">
        <v>2160</v>
      </c>
      <c r="B2163" s="137">
        <v>71.142901343705688</v>
      </c>
      <c r="C2163" s="141">
        <v>1.826720705394114E-2</v>
      </c>
      <c r="D2163" s="136"/>
      <c r="E2163"/>
    </row>
    <row r="2164" spans="1:5" x14ac:dyDescent="0.25">
      <c r="A2164" s="78">
        <v>2161</v>
      </c>
      <c r="B2164" s="137">
        <v>71.3301334865629</v>
      </c>
      <c r="C2164" s="141">
        <v>1.8267207053942719E-2</v>
      </c>
      <c r="D2164" s="136"/>
      <c r="E2164"/>
    </row>
    <row r="2165" spans="1:5" x14ac:dyDescent="0.25">
      <c r="A2165" s="78">
        <v>2162</v>
      </c>
      <c r="B2165" s="137">
        <v>71.401829915134257</v>
      </c>
      <c r="C2165" s="141">
        <v>1.8267208466910691E-2</v>
      </c>
      <c r="D2165" s="136"/>
      <c r="E2165"/>
    </row>
    <row r="2166" spans="1:5" x14ac:dyDescent="0.25">
      <c r="A2166" s="78">
        <v>2163</v>
      </c>
      <c r="B2166" s="137">
        <v>71.486607142857139</v>
      </c>
      <c r="C2166" s="141">
        <v>2.1949024789316249E-2</v>
      </c>
      <c r="D2166" s="136"/>
      <c r="E2166"/>
    </row>
    <row r="2167" spans="1:5" x14ac:dyDescent="0.25">
      <c r="A2167" s="78">
        <v>2164</v>
      </c>
      <c r="B2167" s="137">
        <v>71.491071428571431</v>
      </c>
      <c r="C2167" s="141">
        <v>2.1949030295367961E-2</v>
      </c>
      <c r="D2167" s="136"/>
      <c r="E2167"/>
    </row>
    <row r="2168" spans="1:5" x14ac:dyDescent="0.25">
      <c r="A2168" s="78">
        <v>2165</v>
      </c>
      <c r="B2168" s="137">
        <v>71.530844155844562</v>
      </c>
      <c r="C2168" s="141">
        <v>2.260415508186981E-2</v>
      </c>
      <c r="D2168" s="136"/>
      <c r="E2168"/>
    </row>
    <row r="2169" spans="1:5" x14ac:dyDescent="0.25">
      <c r="A2169" s="78">
        <v>2166</v>
      </c>
      <c r="B2169" s="137">
        <v>71.530711553298929</v>
      </c>
      <c r="C2169" s="141">
        <v>2.260415508187098E-2</v>
      </c>
      <c r="D2169" s="136"/>
      <c r="E2169"/>
    </row>
    <row r="2170" spans="1:5" x14ac:dyDescent="0.25">
      <c r="A2170" s="78">
        <v>2167</v>
      </c>
      <c r="B2170" s="137">
        <v>71.486024495307532</v>
      </c>
      <c r="C2170" s="141">
        <v>2.260415508187098E-2</v>
      </c>
      <c r="D2170" s="136"/>
      <c r="E2170"/>
    </row>
    <row r="2171" spans="1:5" x14ac:dyDescent="0.25">
      <c r="A2171" s="78">
        <v>2168</v>
      </c>
      <c r="B2171" s="137">
        <v>71.427810209593289</v>
      </c>
      <c r="C2171" s="141">
        <v>2.260415508187098E-2</v>
      </c>
      <c r="D2171" s="136"/>
      <c r="E2171"/>
    </row>
    <row r="2172" spans="1:5" x14ac:dyDescent="0.25">
      <c r="A2172" s="78">
        <v>2169</v>
      </c>
      <c r="B2172" s="137">
        <v>71.356828066736043</v>
      </c>
      <c r="C2172" s="141">
        <v>2.2604155081871961E-2</v>
      </c>
      <c r="D2172" s="136"/>
      <c r="E2172"/>
    </row>
    <row r="2173" spans="1:5" x14ac:dyDescent="0.25">
      <c r="A2173" s="78">
        <v>2170</v>
      </c>
      <c r="B2173" s="137">
        <v>71.33423878102181</v>
      </c>
      <c r="C2173" s="141">
        <v>2.2604155081871961E-2</v>
      </c>
      <c r="D2173" s="136"/>
      <c r="E2173"/>
    </row>
    <row r="2174" spans="1:5" x14ac:dyDescent="0.25">
      <c r="A2174" s="78">
        <v>2171</v>
      </c>
      <c r="B2174" s="137">
        <v>71.378524495307616</v>
      </c>
      <c r="C2174" s="141">
        <v>2.2604155081871961E-2</v>
      </c>
      <c r="D2174" s="136"/>
      <c r="E2174"/>
    </row>
    <row r="2175" spans="1:5" x14ac:dyDescent="0.25">
      <c r="A2175" s="78">
        <v>2172</v>
      </c>
      <c r="B2175" s="137">
        <v>71.325269625177356</v>
      </c>
      <c r="C2175" s="141">
        <v>2.2604155081871961E-2</v>
      </c>
      <c r="D2175" s="136"/>
      <c r="E2175"/>
    </row>
    <row r="2176" spans="1:5" x14ac:dyDescent="0.25">
      <c r="A2176" s="78">
        <v>2173</v>
      </c>
      <c r="B2176" s="137">
        <v>71.330223656294336</v>
      </c>
      <c r="C2176" s="141">
        <v>1.8267208466910691E-2</v>
      </c>
      <c r="D2176" s="136"/>
      <c r="E2176"/>
    </row>
    <row r="2177" spans="1:5" x14ac:dyDescent="0.25">
      <c r="A2177" s="78">
        <v>2174</v>
      </c>
      <c r="B2177" s="137">
        <v>71.401607142857188</v>
      </c>
      <c r="C2177" s="141">
        <v>1.8267207053942719E-2</v>
      </c>
      <c r="D2177" s="136"/>
      <c r="E2177"/>
    </row>
    <row r="2178" spans="1:5" x14ac:dyDescent="0.25">
      <c r="A2178" s="78">
        <v>2175</v>
      </c>
      <c r="B2178" s="137">
        <v>71.451028138528002</v>
      </c>
      <c r="C2178" s="141">
        <v>1.826720705394114E-2</v>
      </c>
      <c r="D2178" s="136"/>
      <c r="E2178"/>
    </row>
    <row r="2179" spans="1:5" x14ac:dyDescent="0.25">
      <c r="A2179" s="78">
        <v>2176</v>
      </c>
      <c r="B2179" s="137">
        <v>71.450045995671104</v>
      </c>
      <c r="C2179" s="141">
        <v>1.5858298399060979E-2</v>
      </c>
      <c r="D2179" s="136"/>
      <c r="E2179"/>
    </row>
    <row r="2180" spans="1:5" x14ac:dyDescent="0.25">
      <c r="A2180" s="78">
        <v>2177</v>
      </c>
      <c r="B2180" s="137">
        <v>71.316563852813857</v>
      </c>
      <c r="C2180" s="141">
        <v>1.5858298399060979E-2</v>
      </c>
      <c r="D2180" s="136"/>
      <c r="E2180"/>
    </row>
    <row r="2181" spans="1:5" x14ac:dyDescent="0.25">
      <c r="A2181" s="78">
        <v>2178</v>
      </c>
      <c r="B2181" s="137">
        <v>71.223349567099461</v>
      </c>
      <c r="C2181" s="141">
        <v>1.5858298399060979E-2</v>
      </c>
      <c r="D2181" s="136"/>
      <c r="E2181"/>
    </row>
    <row r="2182" spans="1:5" x14ac:dyDescent="0.25">
      <c r="A2182" s="78">
        <v>2179</v>
      </c>
      <c r="B2182" s="137">
        <v>71.255403138527797</v>
      </c>
      <c r="C2182" s="141">
        <v>1.5858298399060979E-2</v>
      </c>
      <c r="D2182" s="136"/>
      <c r="E2182"/>
    </row>
    <row r="2183" spans="1:5" x14ac:dyDescent="0.25">
      <c r="A2183" s="78">
        <v>2180</v>
      </c>
      <c r="B2183" s="137">
        <v>71.399331709956058</v>
      </c>
      <c r="C2183" s="141">
        <v>-8.2970258937919341E-3</v>
      </c>
      <c r="D2183" s="136"/>
      <c r="E2183"/>
    </row>
    <row r="2184" spans="1:5" x14ac:dyDescent="0.25">
      <c r="A2184" s="78">
        <v>2181</v>
      </c>
      <c r="B2184" s="137">
        <v>71.470670995670375</v>
      </c>
      <c r="C2184" s="141">
        <v>-8.2970258937922741E-3</v>
      </c>
      <c r="D2184" s="136"/>
      <c r="E2184"/>
    </row>
    <row r="2185" spans="1:5" x14ac:dyDescent="0.25">
      <c r="A2185" s="78">
        <v>2182</v>
      </c>
      <c r="B2185" s="137">
        <v>71.501785714285219</v>
      </c>
      <c r="C2185" s="141">
        <v>-8.2970258937944755E-3</v>
      </c>
      <c r="D2185" s="136"/>
      <c r="E2185"/>
    </row>
    <row r="2186" spans="1:5" x14ac:dyDescent="0.25">
      <c r="A2186" s="78">
        <v>2183</v>
      </c>
      <c r="B2186" s="137">
        <v>71.560357142856517</v>
      </c>
      <c r="C2186" s="141">
        <v>-8.2970258937947444E-3</v>
      </c>
      <c r="D2186" s="136"/>
      <c r="E2186"/>
    </row>
    <row r="2187" spans="1:5" x14ac:dyDescent="0.25">
      <c r="A2187" s="78">
        <v>2184</v>
      </c>
      <c r="B2187" s="137">
        <v>71.677589285713395</v>
      </c>
      <c r="C2187" s="141">
        <v>-8.2970258937953723E-3</v>
      </c>
      <c r="D2187" s="136"/>
      <c r="E2187"/>
    </row>
    <row r="2188" spans="1:5" x14ac:dyDescent="0.25">
      <c r="A2188" s="78">
        <v>2185</v>
      </c>
      <c r="B2188" s="137">
        <v>71.751696428570952</v>
      </c>
      <c r="C2188" s="141">
        <v>-8.2970258937953723E-3</v>
      </c>
      <c r="D2188" s="136"/>
      <c r="E2188"/>
    </row>
    <row r="2189" spans="1:5" x14ac:dyDescent="0.25">
      <c r="A2189" s="78">
        <v>2186</v>
      </c>
      <c r="B2189" s="137">
        <v>71.790892857142637</v>
      </c>
      <c r="C2189" s="141">
        <v>-8.2970258937953723E-3</v>
      </c>
      <c r="D2189" s="136"/>
      <c r="E2189"/>
    </row>
    <row r="2190" spans="1:5" x14ac:dyDescent="0.25">
      <c r="A2190" s="78">
        <v>2187</v>
      </c>
      <c r="B2190" s="137">
        <v>71.663928571428869</v>
      </c>
      <c r="C2190" s="141">
        <v>-8.2970258937953723E-3</v>
      </c>
      <c r="D2190" s="136"/>
      <c r="E2190"/>
    </row>
    <row r="2191" spans="1:5" x14ac:dyDescent="0.25">
      <c r="A2191" s="78">
        <v>2188</v>
      </c>
      <c r="B2191" s="137">
        <v>71.534107142857493</v>
      </c>
      <c r="C2191" s="141">
        <v>-8.2970258937947444E-3</v>
      </c>
      <c r="D2191" s="136"/>
      <c r="E2191"/>
    </row>
    <row r="2192" spans="1:5" x14ac:dyDescent="0.25">
      <c r="A2192" s="78">
        <v>2189</v>
      </c>
      <c r="B2192" s="137">
        <v>71.467946428571594</v>
      </c>
      <c r="C2192" s="141">
        <v>-8.2970258937944755E-3</v>
      </c>
      <c r="D2192" s="136"/>
      <c r="E2192"/>
    </row>
    <row r="2193" spans="1:5" x14ac:dyDescent="0.25">
      <c r="A2193" s="78">
        <v>2190</v>
      </c>
      <c r="B2193" s="137">
        <v>71.432232142857316</v>
      </c>
      <c r="C2193" s="141">
        <v>-8.2970258937944755E-3</v>
      </c>
      <c r="D2193" s="136"/>
      <c r="E2193"/>
    </row>
    <row r="2194" spans="1:5" x14ac:dyDescent="0.25">
      <c r="A2194" s="78">
        <v>2191</v>
      </c>
      <c r="B2194" s="137">
        <v>71.461071428572154</v>
      </c>
      <c r="C2194" s="141">
        <v>-8.2970258937944755E-3</v>
      </c>
      <c r="D2194" s="136"/>
      <c r="E2194"/>
    </row>
    <row r="2195" spans="1:5" x14ac:dyDescent="0.25">
      <c r="A2195" s="78">
        <v>2192</v>
      </c>
      <c r="B2195" s="137">
        <v>71.511517857143289</v>
      </c>
      <c r="C2195" s="141">
        <v>-8.2970258937944755E-3</v>
      </c>
      <c r="D2195" s="136"/>
      <c r="E2195"/>
    </row>
    <row r="2196" spans="1:5" x14ac:dyDescent="0.25">
      <c r="A2196" s="78">
        <v>2193</v>
      </c>
      <c r="B2196" s="137">
        <v>71.494063852814079</v>
      </c>
      <c r="C2196" s="141">
        <v>-8.2970258937947444E-3</v>
      </c>
      <c r="D2196" s="136"/>
      <c r="E2196"/>
    </row>
    <row r="2197" spans="1:5" x14ac:dyDescent="0.25">
      <c r="A2197" s="78">
        <v>2194</v>
      </c>
      <c r="B2197" s="137">
        <v>71.459410491469285</v>
      </c>
      <c r="C2197" s="141">
        <v>-8.2970258937953723E-3</v>
      </c>
      <c r="D2197" s="136"/>
      <c r="E2197"/>
    </row>
    <row r="2198" spans="1:5" x14ac:dyDescent="0.25">
      <c r="A2198" s="78">
        <v>2195</v>
      </c>
      <c r="B2198" s="137">
        <v>71.445481920040876</v>
      </c>
      <c r="C2198" s="141">
        <v>-8.2970258937947444E-3</v>
      </c>
      <c r="D2198" s="136"/>
      <c r="E2198"/>
    </row>
    <row r="2199" spans="1:5" x14ac:dyDescent="0.25">
      <c r="A2199" s="78">
        <v>2196</v>
      </c>
      <c r="B2199" s="137">
        <v>71.488964062898305</v>
      </c>
      <c r="C2199" s="141">
        <v>-1.618217247742567E-2</v>
      </c>
      <c r="D2199" s="136"/>
      <c r="E2199"/>
    </row>
    <row r="2200" spans="1:5" x14ac:dyDescent="0.25">
      <c r="A2200" s="78">
        <v>2197</v>
      </c>
      <c r="B2200" s="137">
        <v>71.555571205755555</v>
      </c>
      <c r="C2200" s="141">
        <v>-2.4056233404466731E-2</v>
      </c>
      <c r="D2200" s="136"/>
      <c r="E2200"/>
    </row>
    <row r="2201" spans="1:5" x14ac:dyDescent="0.25">
      <c r="A2201" s="78">
        <v>2198</v>
      </c>
      <c r="B2201" s="137">
        <v>71.426821205755402</v>
      </c>
      <c r="C2201" s="141">
        <v>-2.4056233404466731E-2</v>
      </c>
      <c r="D2201" s="136"/>
      <c r="E2201"/>
    </row>
    <row r="2202" spans="1:5" x14ac:dyDescent="0.25">
      <c r="A2202" s="78">
        <v>2199</v>
      </c>
      <c r="B2202" s="137">
        <v>71.002981920041051</v>
      </c>
      <c r="C2202" s="141">
        <v>-2.4056233404466731E-2</v>
      </c>
      <c r="D2202" s="136"/>
      <c r="E2202"/>
    </row>
    <row r="2203" spans="1:5" x14ac:dyDescent="0.25">
      <c r="A2203" s="78">
        <v>2200</v>
      </c>
      <c r="B2203" s="137">
        <v>70.29302521008448</v>
      </c>
      <c r="C2203" s="141">
        <v>-2.4056233404466731E-2</v>
      </c>
      <c r="D2203" s="136"/>
      <c r="E2203"/>
    </row>
    <row r="2204" spans="1:5" x14ac:dyDescent="0.25">
      <c r="A2204" s="78">
        <v>2201</v>
      </c>
      <c r="B2204" s="137">
        <v>69.333035714286197</v>
      </c>
      <c r="C2204" s="141">
        <v>-2.4056233404466731E-2</v>
      </c>
      <c r="D2204" s="136"/>
      <c r="E2204"/>
    </row>
    <row r="2205" spans="1:5" x14ac:dyDescent="0.25">
      <c r="A2205" s="78">
        <v>2202</v>
      </c>
      <c r="B2205" s="137">
        <v>68.132582972583535</v>
      </c>
      <c r="C2205" s="141">
        <v>-2.4056233404466731E-2</v>
      </c>
      <c r="D2205" s="136"/>
      <c r="E2205"/>
    </row>
    <row r="2206" spans="1:5" x14ac:dyDescent="0.25">
      <c r="A2206" s="78">
        <v>2203</v>
      </c>
      <c r="B2206" s="137">
        <v>66.654465928736229</v>
      </c>
      <c r="C2206" s="141">
        <v>-2.4056233404466731E-2</v>
      </c>
      <c r="D2206" s="136"/>
      <c r="E2206"/>
    </row>
    <row r="2207" spans="1:5" x14ac:dyDescent="0.25">
      <c r="A2207" s="78">
        <v>2204</v>
      </c>
      <c r="B2207" s="137">
        <v>64.900358785878979</v>
      </c>
      <c r="C2207" s="141">
        <v>-2.4056233404466731E-2</v>
      </c>
      <c r="D2207" s="136"/>
      <c r="E2207"/>
    </row>
    <row r="2208" spans="1:5" x14ac:dyDescent="0.25">
      <c r="A2208" s="78">
        <v>2205</v>
      </c>
      <c r="B2208" s="137">
        <v>63.048037357307457</v>
      </c>
      <c r="C2208" s="141">
        <v>-2.4056233404466731E-2</v>
      </c>
      <c r="D2208" s="136"/>
      <c r="E2208"/>
    </row>
    <row r="2209" spans="1:5" x14ac:dyDescent="0.25">
      <c r="A2209" s="78">
        <v>2206</v>
      </c>
      <c r="B2209" s="137">
        <v>61.211876643021498</v>
      </c>
      <c r="C2209" s="141">
        <v>-2.4056240885443048E-2</v>
      </c>
      <c r="D2209" s="136"/>
      <c r="E2209"/>
    </row>
    <row r="2210" spans="1:5" x14ac:dyDescent="0.25">
      <c r="A2210" s="78">
        <v>2207</v>
      </c>
      <c r="B2210" s="137">
        <v>59.418126643021672</v>
      </c>
      <c r="C2210" s="141">
        <v>-2.4056240885443048E-2</v>
      </c>
      <c r="D2210" s="136"/>
      <c r="E2210"/>
    </row>
    <row r="2211" spans="1:5" x14ac:dyDescent="0.25">
      <c r="A2211" s="78">
        <v>2208</v>
      </c>
      <c r="B2211" s="137">
        <v>57.628386544011832</v>
      </c>
      <c r="C2211" s="141">
        <v>-2.4056240885443048E-2</v>
      </c>
      <c r="D2211" s="136"/>
      <c r="E2211"/>
    </row>
    <row r="2212" spans="1:5" x14ac:dyDescent="0.25">
      <c r="A2212" s="78">
        <v>2209</v>
      </c>
      <c r="B2212" s="137">
        <v>55.839285714285722</v>
      </c>
      <c r="C2212" s="141">
        <v>-2.4056240885443048E-2</v>
      </c>
      <c r="D2212" s="136"/>
      <c r="E2212"/>
    </row>
    <row r="2213" spans="1:5" x14ac:dyDescent="0.25">
      <c r="A2213" s="78">
        <v>2210</v>
      </c>
      <c r="B2213" s="137">
        <v>54.2150813295615</v>
      </c>
      <c r="C2213" s="141">
        <v>-2.4056240885443048E-2</v>
      </c>
      <c r="D2213" s="136"/>
      <c r="E2213"/>
    </row>
    <row r="2214" spans="1:5" x14ac:dyDescent="0.25">
      <c r="A2214" s="78">
        <v>2211</v>
      </c>
      <c r="B2214" s="137">
        <v>52.969992043847299</v>
      </c>
      <c r="C2214" s="141">
        <v>-2.4056240885443048E-2</v>
      </c>
      <c r="D2214" s="136"/>
      <c r="E2214"/>
    </row>
    <row r="2215" spans="1:5" x14ac:dyDescent="0.25">
      <c r="A2215" s="78">
        <v>2212</v>
      </c>
      <c r="B2215" s="137">
        <v>51.956112977369237</v>
      </c>
      <c r="C2215" s="141">
        <v>-2.4056240885443048E-2</v>
      </c>
      <c r="D2215" s="136"/>
      <c r="E2215"/>
    </row>
    <row r="2216" spans="1:5" x14ac:dyDescent="0.25">
      <c r="A2216" s="78">
        <v>2213</v>
      </c>
      <c r="B2216" s="137">
        <v>51.005487977369327</v>
      </c>
      <c r="C2216" s="141">
        <v>-2.4056240885443048E-2</v>
      </c>
      <c r="D2216" s="136"/>
      <c r="E2216"/>
    </row>
    <row r="2217" spans="1:5" x14ac:dyDescent="0.25">
      <c r="A2217" s="78">
        <v>2214</v>
      </c>
      <c r="B2217" s="137">
        <v>50.194952263083188</v>
      </c>
      <c r="C2217" s="141">
        <v>-2.4056240885443048E-2</v>
      </c>
      <c r="D2217" s="136"/>
      <c r="E2217"/>
    </row>
    <row r="2218" spans="1:5" x14ac:dyDescent="0.25">
      <c r="A2218" s="78">
        <v>2215</v>
      </c>
      <c r="B2218" s="137">
        <v>49.406299504949963</v>
      </c>
      <c r="C2218" s="141">
        <v>-1.618217247742567E-2</v>
      </c>
      <c r="D2218" s="136"/>
      <c r="E2218"/>
    </row>
    <row r="2219" spans="1:5" x14ac:dyDescent="0.25">
      <c r="A2219" s="78">
        <v>2216</v>
      </c>
      <c r="B2219" s="137">
        <v>48.674245933521377</v>
      </c>
      <c r="C2219" s="141">
        <v>-1.618217247742567E-2</v>
      </c>
      <c r="D2219" s="136"/>
      <c r="E2219"/>
    </row>
    <row r="2220" spans="1:5" x14ac:dyDescent="0.25">
      <c r="A2220" s="78">
        <v>2217</v>
      </c>
      <c r="B2220" s="137">
        <v>47.785317362092727</v>
      </c>
      <c r="C2220" s="141">
        <v>-8.8401607188131719E-3</v>
      </c>
      <c r="D2220" s="136"/>
      <c r="E2220"/>
    </row>
    <row r="2221" spans="1:5" x14ac:dyDescent="0.25">
      <c r="A2221" s="78">
        <v>2218</v>
      </c>
      <c r="B2221" s="137">
        <v>46.544335219235577</v>
      </c>
      <c r="C2221" s="141">
        <v>-8.8401607188101135E-3</v>
      </c>
      <c r="D2221" s="136"/>
      <c r="E2221"/>
    </row>
    <row r="2222" spans="1:5" x14ac:dyDescent="0.25">
      <c r="A2222" s="78">
        <v>2219</v>
      </c>
      <c r="B2222" s="137">
        <v>45.0403571428565</v>
      </c>
      <c r="C2222" s="141">
        <v>-8.8401607188101135E-3</v>
      </c>
      <c r="D2222" s="136"/>
      <c r="E2222"/>
    </row>
    <row r="2223" spans="1:5" x14ac:dyDescent="0.25">
      <c r="A2223" s="78">
        <v>2220</v>
      </c>
      <c r="B2223" s="137">
        <v>42.822053571428057</v>
      </c>
      <c r="C2223" s="141">
        <v>-8.8401607188055981E-3</v>
      </c>
      <c r="D2223" s="136"/>
      <c r="E2223"/>
    </row>
    <row r="2224" spans="1:5" x14ac:dyDescent="0.25">
      <c r="A2224" s="78">
        <v>2221</v>
      </c>
      <c r="B2224" s="137">
        <v>40.13553571428541</v>
      </c>
      <c r="C2224" s="141">
        <v>4.7733795198970109E-4</v>
      </c>
      <c r="D2224" s="136"/>
      <c r="E2224"/>
    </row>
    <row r="2225" spans="1:5" x14ac:dyDescent="0.25">
      <c r="A2225" s="78">
        <v>2222</v>
      </c>
      <c r="B2225" s="137">
        <v>37.334107142857157</v>
      </c>
      <c r="C2225" s="141">
        <v>8.1409830185138841E-3</v>
      </c>
      <c r="D2225" s="136"/>
      <c r="E2225"/>
    </row>
    <row r="2226" spans="1:5" x14ac:dyDescent="0.25">
      <c r="A2226" s="78">
        <v>2223</v>
      </c>
      <c r="B2226" s="137">
        <v>34.571170634920932</v>
      </c>
      <c r="C2226" s="141">
        <v>8.1409830185143976E-3</v>
      </c>
      <c r="D2226" s="136"/>
      <c r="E2226"/>
    </row>
    <row r="2227" spans="1:5" x14ac:dyDescent="0.25">
      <c r="A2227" s="78">
        <v>2224</v>
      </c>
      <c r="B2227" s="137">
        <v>31.985634920635231</v>
      </c>
      <c r="C2227" s="141">
        <v>8.1409830185166995E-3</v>
      </c>
      <c r="D2227" s="136"/>
      <c r="E2227"/>
    </row>
    <row r="2228" spans="1:5" x14ac:dyDescent="0.25">
      <c r="A2228" s="78">
        <v>2225</v>
      </c>
      <c r="B2228" s="137">
        <v>29.746349206349119</v>
      </c>
      <c r="C2228" s="141">
        <v>8.1409830185166995E-3</v>
      </c>
      <c r="D2228" s="136"/>
      <c r="E2228"/>
    </row>
    <row r="2229" spans="1:5" x14ac:dyDescent="0.25">
      <c r="A2229" s="78">
        <v>2226</v>
      </c>
      <c r="B2229" s="137">
        <v>28.1162599206348</v>
      </c>
      <c r="C2229" s="141">
        <v>8.1409830185189998E-3</v>
      </c>
      <c r="D2229" s="136"/>
      <c r="E2229"/>
    </row>
    <row r="2230" spans="1:5" x14ac:dyDescent="0.25">
      <c r="A2230" s="78">
        <v>2227</v>
      </c>
      <c r="B2230" s="137">
        <v>27.822867063492009</v>
      </c>
      <c r="C2230" s="141">
        <v>8.1409830185189998E-3</v>
      </c>
      <c r="D2230" s="136"/>
      <c r="E2230"/>
    </row>
    <row r="2231" spans="1:5" x14ac:dyDescent="0.25">
      <c r="A2231" s="78">
        <v>2228</v>
      </c>
      <c r="B2231" s="137">
        <v>28.54992063492055</v>
      </c>
      <c r="C2231" s="141">
        <v>1.2696385703256589E-2</v>
      </c>
      <c r="D2231" s="136"/>
      <c r="E2231"/>
    </row>
    <row r="2232" spans="1:5" x14ac:dyDescent="0.25">
      <c r="A2232" s="78">
        <v>2229</v>
      </c>
      <c r="B2232" s="137">
        <v>29.723313492063369</v>
      </c>
      <c r="C2232" s="141">
        <v>1.2696385703257301E-2</v>
      </c>
      <c r="D2232" s="136"/>
      <c r="E2232"/>
    </row>
    <row r="2233" spans="1:5" x14ac:dyDescent="0.25">
      <c r="A2233" s="78">
        <v>2230</v>
      </c>
      <c r="B2233" s="137">
        <v>31.029642857142331</v>
      </c>
      <c r="C2233" s="141">
        <v>1.2696385703257301E-2</v>
      </c>
      <c r="D2233" s="136"/>
      <c r="E2233"/>
    </row>
    <row r="2234" spans="1:5" x14ac:dyDescent="0.25">
      <c r="A2234" s="78">
        <v>2231</v>
      </c>
      <c r="B2234" s="137">
        <v>32.381582390381617</v>
      </c>
      <c r="C2234" s="141">
        <v>1.2696385703262879E-2</v>
      </c>
      <c r="D2234" s="136"/>
      <c r="E2234"/>
    </row>
    <row r="2235" spans="1:5" x14ac:dyDescent="0.25">
      <c r="A2235" s="78">
        <v>2232</v>
      </c>
      <c r="B2235" s="137">
        <v>33.444899222065239</v>
      </c>
      <c r="C2235" s="141">
        <v>1.269638570326358E-2</v>
      </c>
      <c r="D2235" s="136"/>
      <c r="E2235"/>
    </row>
    <row r="2236" spans="1:5" x14ac:dyDescent="0.25">
      <c r="A2236" s="78">
        <v>2233</v>
      </c>
      <c r="B2236" s="137">
        <v>33.819861209335492</v>
      </c>
      <c r="C2236" s="141">
        <v>1.2696385703262879E-2</v>
      </c>
      <c r="D2236" s="136"/>
      <c r="E2236"/>
    </row>
    <row r="2237" spans="1:5" x14ac:dyDescent="0.25">
      <c r="A2237" s="78">
        <v>2234</v>
      </c>
      <c r="B2237" s="137">
        <v>32.895129066478319</v>
      </c>
      <c r="C2237" s="141">
        <v>1.2696385703258701E-2</v>
      </c>
      <c r="D2237" s="136"/>
      <c r="E2237"/>
    </row>
    <row r="2238" spans="1:5" x14ac:dyDescent="0.25">
      <c r="A2238" s="78">
        <v>2235</v>
      </c>
      <c r="B2238" s="137">
        <v>30.287910183875962</v>
      </c>
      <c r="C2238" s="141">
        <v>1.2696385703258701E-2</v>
      </c>
      <c r="D2238" s="136"/>
      <c r="E2238"/>
    </row>
    <row r="2239" spans="1:5" x14ac:dyDescent="0.25">
      <c r="A2239" s="78">
        <v>2236</v>
      </c>
      <c r="B2239" s="137">
        <v>26.412961456860501</v>
      </c>
      <c r="C2239" s="141">
        <v>1.2696385703258701E-2</v>
      </c>
      <c r="D2239" s="136"/>
      <c r="E2239"/>
    </row>
    <row r="2240" spans="1:5" x14ac:dyDescent="0.25">
      <c r="A2240" s="78">
        <v>2237</v>
      </c>
      <c r="B2240" s="137">
        <v>21.91301272984505</v>
      </c>
      <c r="C2240" s="141">
        <v>1.2696385703258701E-2</v>
      </c>
      <c r="D2240" s="136"/>
      <c r="E2240"/>
    </row>
    <row r="2241" spans="1:5" x14ac:dyDescent="0.25">
      <c r="A2241" s="78">
        <v>2238</v>
      </c>
      <c r="B2241" s="137">
        <v>16.99465863077948</v>
      </c>
      <c r="C2241" s="141">
        <v>1.2696385703258701E-2</v>
      </c>
      <c r="D2241" s="136"/>
      <c r="E2241"/>
    </row>
    <row r="2242" spans="1:5" x14ac:dyDescent="0.25">
      <c r="A2242" s="78">
        <v>2239</v>
      </c>
      <c r="B2242" s="137">
        <v>12.165627513381899</v>
      </c>
      <c r="C2242" s="141">
        <v>1.2696385703258701E-2</v>
      </c>
      <c r="D2242" s="136"/>
      <c r="E2242"/>
    </row>
    <row r="2243" spans="1:5" x14ac:dyDescent="0.25">
      <c r="A2243" s="78">
        <v>2240</v>
      </c>
      <c r="B2243" s="137">
        <v>7.6975405261116761</v>
      </c>
      <c r="C2243" s="141">
        <v>1.2696385703258701E-2</v>
      </c>
      <c r="D2243" s="136"/>
      <c r="E2243"/>
    </row>
    <row r="2244" spans="1:5" x14ac:dyDescent="0.25">
      <c r="A2244" s="78">
        <v>2241</v>
      </c>
      <c r="B2244" s="137">
        <v>4.0903976689688211</v>
      </c>
      <c r="C2244" s="141">
        <v>1.2696385703258701E-2</v>
      </c>
      <c r="D2244" s="136"/>
      <c r="E2244"/>
    </row>
    <row r="2245" spans="1:5" x14ac:dyDescent="0.25">
      <c r="A2245" s="78">
        <v>2242</v>
      </c>
      <c r="B2245" s="137">
        <v>1.7435094087140961</v>
      </c>
      <c r="C2245" s="141">
        <v>1.2696385703258701E-2</v>
      </c>
      <c r="D2245" s="136"/>
      <c r="E2245"/>
    </row>
    <row r="2246" spans="1:5" x14ac:dyDescent="0.25">
      <c r="A2246" s="78">
        <v>2243</v>
      </c>
      <c r="B2246" s="137">
        <v>0.57899385001530568</v>
      </c>
      <c r="C2246" s="141">
        <v>1.2696385703257301E-2</v>
      </c>
      <c r="D2246" s="136"/>
      <c r="E2246"/>
    </row>
    <row r="2247" spans="1:5" x14ac:dyDescent="0.25">
      <c r="A2247" s="78">
        <v>2244</v>
      </c>
      <c r="B2247" s="137">
        <v>7.5192577030800622E-2</v>
      </c>
      <c r="C2247" s="141">
        <v>1.26963857032544E-2</v>
      </c>
      <c r="D2247" s="136"/>
      <c r="E2247"/>
    </row>
    <row r="2248" spans="1:5" x14ac:dyDescent="0.25">
      <c r="A2248" s="78">
        <v>2245</v>
      </c>
      <c r="B2248" s="137">
        <v>0</v>
      </c>
      <c r="C2248" s="141">
        <v>1.26963857032544E-2</v>
      </c>
      <c r="D2248" s="136"/>
      <c r="E2248"/>
    </row>
    <row r="2249" spans="1:5" x14ac:dyDescent="0.25">
      <c r="A2249" s="78">
        <v>2246</v>
      </c>
      <c r="B2249" s="137">
        <v>0</v>
      </c>
      <c r="C2249" s="141">
        <v>1.26963857032544E-2</v>
      </c>
      <c r="D2249" s="136"/>
      <c r="E2249"/>
    </row>
    <row r="2250" spans="1:5" x14ac:dyDescent="0.25">
      <c r="A2250" s="78">
        <v>2247</v>
      </c>
      <c r="B2250" s="137">
        <v>0</v>
      </c>
      <c r="C2250" s="141">
        <v>1.26963857032544E-2</v>
      </c>
      <c r="D2250" s="136"/>
      <c r="E2250"/>
    </row>
    <row r="2251" spans="1:5" x14ac:dyDescent="0.25">
      <c r="A2251" s="78">
        <v>2248</v>
      </c>
      <c r="B2251" s="137">
        <v>0</v>
      </c>
      <c r="C2251" s="141">
        <v>1.26963857032544E-2</v>
      </c>
      <c r="D2251" s="136"/>
      <c r="E2251"/>
    </row>
    <row r="2252" spans="1:5" x14ac:dyDescent="0.25">
      <c r="A2252" s="78">
        <v>2249</v>
      </c>
      <c r="B2252" s="137">
        <v>0</v>
      </c>
      <c r="C2252" s="141">
        <v>1.26963857032544E-2</v>
      </c>
      <c r="D2252" s="136"/>
      <c r="E2252"/>
    </row>
    <row r="2253" spans="1:5" x14ac:dyDescent="0.25">
      <c r="A2253" s="78">
        <v>2250</v>
      </c>
      <c r="B2253" s="137">
        <v>0</v>
      </c>
      <c r="C2253" s="141">
        <v>1.26963857032544E-2</v>
      </c>
      <c r="D2253" s="136"/>
      <c r="E2253"/>
    </row>
    <row r="2254" spans="1:5" x14ac:dyDescent="0.25">
      <c r="A2254" s="78">
        <v>2251</v>
      </c>
      <c r="B2254" s="137">
        <v>0</v>
      </c>
      <c r="C2254" s="141">
        <v>1.26963857032544E-2</v>
      </c>
      <c r="D2254" s="136"/>
      <c r="E2254"/>
    </row>
    <row r="2255" spans="1:5" x14ac:dyDescent="0.25">
      <c r="A2255" s="78">
        <v>2252</v>
      </c>
      <c r="B2255" s="137">
        <v>0</v>
      </c>
      <c r="C2255" s="141">
        <v>1.26963857032544E-2</v>
      </c>
      <c r="D2255" s="136"/>
      <c r="E2255"/>
    </row>
    <row r="2256" spans="1:5" x14ac:dyDescent="0.25">
      <c r="A2256" s="78">
        <v>2253</v>
      </c>
      <c r="B2256" s="137">
        <v>0</v>
      </c>
      <c r="C2256" s="141">
        <v>1.26963857032544E-2</v>
      </c>
      <c r="D2256" s="136"/>
      <c r="E2256"/>
    </row>
    <row r="2257" spans="1:5" x14ac:dyDescent="0.25">
      <c r="A2257" s="78">
        <v>2254</v>
      </c>
      <c r="B2257" s="137">
        <v>0</v>
      </c>
      <c r="C2257" s="141">
        <v>1.26963857032544E-2</v>
      </c>
      <c r="D2257" s="136"/>
      <c r="E2257"/>
    </row>
    <row r="2258" spans="1:5" x14ac:dyDescent="0.25">
      <c r="A2258" s="78">
        <v>2255</v>
      </c>
      <c r="B2258" s="137">
        <v>0</v>
      </c>
      <c r="C2258" s="141">
        <v>1.2696385703254459E-2</v>
      </c>
      <c r="D2258" s="136"/>
      <c r="E2258"/>
    </row>
    <row r="2259" spans="1:5" x14ac:dyDescent="0.25">
      <c r="A2259" s="78">
        <v>2256</v>
      </c>
      <c r="B2259" s="137">
        <v>0</v>
      </c>
      <c r="C2259" s="141">
        <v>1.269638570325452E-2</v>
      </c>
      <c r="D2259" s="136"/>
      <c r="E2259"/>
    </row>
    <row r="2260" spans="1:5" x14ac:dyDescent="0.25">
      <c r="A2260" s="78">
        <v>2257</v>
      </c>
      <c r="B2260" s="137">
        <v>0</v>
      </c>
      <c r="C2260" s="141">
        <v>1.2696385703254581E-2</v>
      </c>
      <c r="D2260" s="136"/>
      <c r="E2260"/>
    </row>
    <row r="2261" spans="1:5" x14ac:dyDescent="0.25">
      <c r="A2261" s="78">
        <v>2258</v>
      </c>
      <c r="B2261" s="137">
        <v>0</v>
      </c>
      <c r="C2261" s="141">
        <v>1.269638570325464E-2</v>
      </c>
      <c r="D2261" s="136"/>
      <c r="E2261"/>
    </row>
    <row r="2262" spans="1:5" x14ac:dyDescent="0.25">
      <c r="A2262" s="78">
        <v>2259</v>
      </c>
      <c r="B2262" s="137">
        <v>0</v>
      </c>
      <c r="C2262" s="141">
        <v>1.26963857032547E-2</v>
      </c>
      <c r="D2262" s="136"/>
      <c r="E2262"/>
    </row>
    <row r="2263" spans="1:5" x14ac:dyDescent="0.25">
      <c r="A2263" s="78">
        <v>2260</v>
      </c>
      <c r="B2263" s="137">
        <v>0</v>
      </c>
      <c r="C2263" s="141">
        <v>1.2696385703254751E-2</v>
      </c>
      <c r="D2263" s="136"/>
      <c r="E2263"/>
    </row>
    <row r="2264" spans="1:5" x14ac:dyDescent="0.25">
      <c r="A2264" s="78">
        <v>2261</v>
      </c>
      <c r="B2264" s="137">
        <v>0</v>
      </c>
      <c r="C2264" s="141">
        <v>1.269638570325481E-2</v>
      </c>
      <c r="D2264" s="136"/>
      <c r="E2264"/>
    </row>
    <row r="2265" spans="1:5" x14ac:dyDescent="0.25">
      <c r="A2265" s="78">
        <v>2262</v>
      </c>
      <c r="B2265" s="137">
        <v>0</v>
      </c>
      <c r="C2265" s="141">
        <v>1.269638570325487E-2</v>
      </c>
      <c r="D2265" s="136"/>
      <c r="E2265"/>
    </row>
    <row r="2266" spans="1:5" x14ac:dyDescent="0.25">
      <c r="A2266" s="78">
        <v>2263</v>
      </c>
      <c r="B2266" s="137">
        <v>0</v>
      </c>
      <c r="C2266" s="141">
        <v>1.2696385703254929E-2</v>
      </c>
      <c r="D2266" s="136"/>
      <c r="E2266"/>
    </row>
    <row r="2267" spans="1:5" x14ac:dyDescent="0.25">
      <c r="A2267" s="78">
        <v>2264</v>
      </c>
      <c r="B2267" s="137">
        <v>0</v>
      </c>
      <c r="C2267" s="141">
        <v>1.269638570325499E-2</v>
      </c>
      <c r="D2267" s="136"/>
      <c r="E2267"/>
    </row>
    <row r="2268" spans="1:5" x14ac:dyDescent="0.25">
      <c r="A2268" s="78">
        <v>2265</v>
      </c>
      <c r="B2268" s="137">
        <v>0</v>
      </c>
      <c r="C2268" s="141">
        <v>1.2696385703255051E-2</v>
      </c>
      <c r="D2268" s="136"/>
      <c r="E2268"/>
    </row>
    <row r="2269" spans="1:5" x14ac:dyDescent="0.25">
      <c r="A2269" s="78">
        <v>2266</v>
      </c>
      <c r="B2269" s="137">
        <v>0</v>
      </c>
      <c r="C2269" s="141">
        <v>1.269638570325511E-2</v>
      </c>
      <c r="D2269" s="136"/>
      <c r="E2269"/>
    </row>
    <row r="2270" spans="1:5" x14ac:dyDescent="0.25">
      <c r="A2270" s="78">
        <v>2267</v>
      </c>
      <c r="B2270" s="137">
        <v>0</v>
      </c>
      <c r="C2270" s="141">
        <v>1.269638570325517E-2</v>
      </c>
      <c r="D2270" s="136"/>
      <c r="E2270"/>
    </row>
    <row r="2271" spans="1:5" x14ac:dyDescent="0.25">
      <c r="A2271" s="78">
        <v>2268</v>
      </c>
      <c r="B2271" s="137">
        <v>0</v>
      </c>
      <c r="C2271" s="141">
        <v>1.2696385703255229E-2</v>
      </c>
      <c r="D2271" s="136"/>
      <c r="E2271"/>
    </row>
    <row r="2272" spans="1:5" x14ac:dyDescent="0.25">
      <c r="A2272" s="78">
        <v>2269</v>
      </c>
      <c r="B2272" s="137">
        <v>0</v>
      </c>
      <c r="C2272" s="141">
        <v>1.269638570325529E-2</v>
      </c>
      <c r="D2272" s="136"/>
      <c r="E2272"/>
    </row>
    <row r="2273" spans="1:5" x14ac:dyDescent="0.25">
      <c r="A2273" s="78">
        <v>2270</v>
      </c>
      <c r="B2273" s="137">
        <v>0</v>
      </c>
      <c r="C2273" s="141">
        <v>1.2696385703255351E-2</v>
      </c>
      <c r="D2273" s="136"/>
      <c r="E2273"/>
    </row>
    <row r="2274" spans="1:5" x14ac:dyDescent="0.25">
      <c r="A2274" s="78">
        <v>2271</v>
      </c>
      <c r="B2274" s="137">
        <v>0</v>
      </c>
      <c r="C2274" s="141">
        <v>1.2696385703255399E-2</v>
      </c>
      <c r="D2274" s="136"/>
      <c r="E2274"/>
    </row>
    <row r="2275" spans="1:5" x14ac:dyDescent="0.25">
      <c r="A2275" s="78">
        <v>2272</v>
      </c>
      <c r="B2275" s="137">
        <v>0</v>
      </c>
      <c r="C2275" s="141">
        <v>1.269638570325546E-2</v>
      </c>
      <c r="D2275" s="136"/>
      <c r="E2275"/>
    </row>
    <row r="2276" spans="1:5" x14ac:dyDescent="0.25">
      <c r="A2276" s="78">
        <v>2273</v>
      </c>
      <c r="B2276" s="137">
        <v>0</v>
      </c>
      <c r="C2276" s="141">
        <v>1.2696385703255521E-2</v>
      </c>
      <c r="D2276" s="136"/>
      <c r="E2276"/>
    </row>
    <row r="2277" spans="1:5" x14ac:dyDescent="0.25">
      <c r="A2277" s="78">
        <v>2274</v>
      </c>
      <c r="B2277" s="137">
        <v>0</v>
      </c>
      <c r="C2277" s="141">
        <v>1.269638570325558E-2</v>
      </c>
      <c r="D2277" s="136"/>
      <c r="E2277"/>
    </row>
    <row r="2278" spans="1:5" x14ac:dyDescent="0.25">
      <c r="A2278" s="78">
        <v>2275</v>
      </c>
      <c r="B2278" s="137">
        <v>0</v>
      </c>
      <c r="C2278" s="141">
        <v>1.269638570325564E-2</v>
      </c>
      <c r="D2278" s="136"/>
      <c r="E2278"/>
    </row>
    <row r="2279" spans="1:5" x14ac:dyDescent="0.25">
      <c r="A2279" s="78">
        <v>2276</v>
      </c>
      <c r="B2279" s="137">
        <v>0</v>
      </c>
      <c r="C2279" s="141">
        <v>1.2696385703255699E-2</v>
      </c>
      <c r="D2279" s="136"/>
      <c r="E2279"/>
    </row>
    <row r="2280" spans="1:5" x14ac:dyDescent="0.25">
      <c r="A2280" s="78">
        <v>2277</v>
      </c>
      <c r="B2280" s="137">
        <v>0</v>
      </c>
      <c r="C2280" s="141">
        <v>1.269638570325576E-2</v>
      </c>
      <c r="D2280" s="136"/>
      <c r="E2280"/>
    </row>
    <row r="2281" spans="1:5" x14ac:dyDescent="0.25">
      <c r="A2281" s="78">
        <v>2278</v>
      </c>
      <c r="B2281" s="137">
        <v>0</v>
      </c>
      <c r="C2281" s="141">
        <v>1.2696385703255819E-2</v>
      </c>
      <c r="D2281" s="136"/>
      <c r="E2281"/>
    </row>
    <row r="2282" spans="1:5" x14ac:dyDescent="0.25">
      <c r="A2282" s="78">
        <v>2279</v>
      </c>
      <c r="B2282" s="137">
        <v>0</v>
      </c>
      <c r="C2282" s="141">
        <v>1.269638570325588E-2</v>
      </c>
      <c r="D2282" s="136"/>
      <c r="E2282"/>
    </row>
    <row r="2283" spans="1:5" x14ac:dyDescent="0.25">
      <c r="A2283" s="78">
        <v>2280</v>
      </c>
      <c r="B2283" s="137">
        <v>0</v>
      </c>
      <c r="C2283" s="141">
        <v>1.2696385703255941E-2</v>
      </c>
      <c r="D2283" s="136"/>
      <c r="E2283"/>
    </row>
    <row r="2284" spans="1:5" x14ac:dyDescent="0.25">
      <c r="A2284" s="78">
        <v>2281</v>
      </c>
      <c r="B2284" s="137">
        <v>0</v>
      </c>
      <c r="C2284" s="141">
        <v>1.2696385703256E-2</v>
      </c>
      <c r="D2284" s="136"/>
      <c r="E2284"/>
    </row>
    <row r="2285" spans="1:5" x14ac:dyDescent="0.25">
      <c r="A2285" s="78">
        <v>2282</v>
      </c>
      <c r="B2285" s="137">
        <v>0</v>
      </c>
      <c r="C2285" s="141">
        <v>1.269638570325606E-2</v>
      </c>
      <c r="D2285" s="136"/>
      <c r="E2285"/>
    </row>
    <row r="2286" spans="1:5" x14ac:dyDescent="0.25">
      <c r="A2286" s="78">
        <v>2283</v>
      </c>
      <c r="B2286" s="137">
        <v>0</v>
      </c>
      <c r="C2286" s="141">
        <v>1.2696385703256111E-2</v>
      </c>
      <c r="D2286" s="136"/>
      <c r="E2286"/>
    </row>
    <row r="2287" spans="1:5" x14ac:dyDescent="0.25">
      <c r="A2287" s="78">
        <v>2284</v>
      </c>
      <c r="B2287" s="137">
        <v>0</v>
      </c>
      <c r="C2287" s="141">
        <v>1.269638570325617E-2</v>
      </c>
      <c r="D2287" s="136"/>
      <c r="E2287"/>
    </row>
    <row r="2288" spans="1:5" x14ac:dyDescent="0.25">
      <c r="A2288" s="78">
        <v>2285</v>
      </c>
      <c r="B2288" s="137">
        <v>0</v>
      </c>
      <c r="C2288" s="141">
        <v>1.269638570325623E-2</v>
      </c>
      <c r="D2288" s="136"/>
      <c r="E2288"/>
    </row>
    <row r="2289" spans="1:5" x14ac:dyDescent="0.25">
      <c r="A2289" s="78">
        <v>2286</v>
      </c>
      <c r="B2289" s="137">
        <v>0</v>
      </c>
      <c r="C2289" s="141">
        <v>1.2696385703256289E-2</v>
      </c>
      <c r="D2289" s="136"/>
      <c r="E2289"/>
    </row>
    <row r="2290" spans="1:5" x14ac:dyDescent="0.25">
      <c r="A2290" s="78">
        <v>2287</v>
      </c>
      <c r="B2290" s="137">
        <v>0</v>
      </c>
      <c r="C2290" s="141">
        <v>1.269638570325635E-2</v>
      </c>
      <c r="D2290" s="136"/>
      <c r="E2290"/>
    </row>
    <row r="2291" spans="1:5" x14ac:dyDescent="0.25">
      <c r="A2291" s="78">
        <v>2288</v>
      </c>
      <c r="B2291" s="137">
        <v>0</v>
      </c>
      <c r="C2291" s="141">
        <v>1.2696385703256411E-2</v>
      </c>
      <c r="D2291" s="136"/>
      <c r="E2291"/>
    </row>
    <row r="2292" spans="1:5" x14ac:dyDescent="0.25">
      <c r="A2292" s="78">
        <v>2289</v>
      </c>
      <c r="B2292" s="137">
        <v>0</v>
      </c>
      <c r="C2292" s="141">
        <v>1.269638570325647E-2</v>
      </c>
      <c r="D2292" s="136"/>
      <c r="E2292"/>
    </row>
    <row r="2293" spans="1:5" x14ac:dyDescent="0.25">
      <c r="A2293" s="78">
        <v>2290</v>
      </c>
      <c r="B2293" s="137">
        <v>0</v>
      </c>
      <c r="C2293" s="141">
        <v>1.269638570325653E-2</v>
      </c>
      <c r="D2293" s="136"/>
      <c r="E2293"/>
    </row>
    <row r="2294" spans="1:5" x14ac:dyDescent="0.25">
      <c r="A2294" s="78">
        <v>2291</v>
      </c>
      <c r="B2294" s="137">
        <v>0</v>
      </c>
      <c r="C2294" s="141">
        <v>1.2696385703256589E-2</v>
      </c>
      <c r="D2294" s="136"/>
      <c r="E2294"/>
    </row>
    <row r="2295" spans="1:5" x14ac:dyDescent="0.25">
      <c r="A2295" s="78">
        <v>2292</v>
      </c>
      <c r="B2295" s="137">
        <v>0</v>
      </c>
      <c r="C2295" s="141">
        <v>1.269638570325664E-2</v>
      </c>
      <c r="D2295" s="136"/>
      <c r="E2295"/>
    </row>
    <row r="2296" spans="1:5" x14ac:dyDescent="0.25">
      <c r="A2296" s="78">
        <v>2293</v>
      </c>
      <c r="B2296" s="137">
        <v>0</v>
      </c>
      <c r="C2296" s="141">
        <v>1.2696385703256711E-2</v>
      </c>
      <c r="D2296" s="136"/>
      <c r="E2296"/>
    </row>
    <row r="2297" spans="1:5" x14ac:dyDescent="0.25">
      <c r="A2297" s="78">
        <v>2294</v>
      </c>
      <c r="B2297" s="137">
        <v>0</v>
      </c>
      <c r="C2297" s="141">
        <v>1.2696385703256759E-2</v>
      </c>
      <c r="D2297" s="136"/>
      <c r="E2297"/>
    </row>
    <row r="2298" spans="1:5" x14ac:dyDescent="0.25">
      <c r="A2298" s="78">
        <v>2295</v>
      </c>
      <c r="B2298" s="137">
        <v>0</v>
      </c>
      <c r="C2298" s="141">
        <v>1.269638570325682E-2</v>
      </c>
      <c r="D2298" s="136"/>
      <c r="E2298"/>
    </row>
    <row r="2299" spans="1:5" x14ac:dyDescent="0.25">
      <c r="A2299" s="78">
        <v>2296</v>
      </c>
      <c r="B2299" s="137">
        <v>0</v>
      </c>
      <c r="C2299" s="141">
        <v>1.2696385703256881E-2</v>
      </c>
      <c r="D2299" s="136"/>
      <c r="E2299"/>
    </row>
    <row r="2300" spans="1:5" x14ac:dyDescent="0.25">
      <c r="A2300" s="78">
        <v>2297</v>
      </c>
      <c r="B2300" s="137">
        <v>0</v>
      </c>
      <c r="C2300" s="141">
        <v>1.269638570325694E-2</v>
      </c>
      <c r="D2300" s="136"/>
      <c r="E2300"/>
    </row>
    <row r="2301" spans="1:5" x14ac:dyDescent="0.25">
      <c r="A2301" s="78">
        <v>2298</v>
      </c>
      <c r="B2301" s="137">
        <v>0</v>
      </c>
      <c r="C2301" s="141">
        <v>1.2696385703257001E-2</v>
      </c>
      <c r="D2301" s="136"/>
      <c r="E2301"/>
    </row>
    <row r="2302" spans="1:5" x14ac:dyDescent="0.25">
      <c r="A2302" s="78">
        <v>2299</v>
      </c>
      <c r="B2302" s="137">
        <v>0</v>
      </c>
      <c r="C2302" s="141">
        <v>1.2696385703257059E-2</v>
      </c>
      <c r="D2302" s="136"/>
      <c r="E2302"/>
    </row>
    <row r="2303" spans="1:5" x14ac:dyDescent="0.25">
      <c r="A2303" s="78">
        <v>2300</v>
      </c>
      <c r="B2303" s="137">
        <v>0</v>
      </c>
      <c r="C2303" s="141">
        <v>1.269638570325712E-2</v>
      </c>
      <c r="D2303" s="136"/>
      <c r="E2303"/>
    </row>
    <row r="2304" spans="1:5" x14ac:dyDescent="0.25">
      <c r="A2304" s="78">
        <v>2301</v>
      </c>
      <c r="B2304" s="137">
        <v>0</v>
      </c>
      <c r="C2304" s="141">
        <v>1.2696385703257179E-2</v>
      </c>
      <c r="D2304" s="136"/>
      <c r="E2304"/>
    </row>
    <row r="2305" spans="1:5" x14ac:dyDescent="0.25">
      <c r="A2305" s="78">
        <v>2302</v>
      </c>
      <c r="B2305" s="137">
        <v>0</v>
      </c>
      <c r="C2305" s="141">
        <v>1.269638570325724E-2</v>
      </c>
      <c r="D2305" s="136"/>
      <c r="E2305"/>
    </row>
    <row r="2306" spans="1:5" x14ac:dyDescent="0.25">
      <c r="A2306" s="78">
        <v>2303</v>
      </c>
      <c r="B2306" s="137">
        <v>0</v>
      </c>
      <c r="C2306" s="141">
        <v>1.2696385703257301E-2</v>
      </c>
      <c r="D2306" s="136"/>
      <c r="E2306"/>
    </row>
    <row r="2307" spans="1:5" x14ac:dyDescent="0.25">
      <c r="A2307" s="78">
        <v>2304</v>
      </c>
      <c r="B2307" s="137">
        <v>0</v>
      </c>
      <c r="C2307" s="141">
        <v>1.2696385703257349E-2</v>
      </c>
      <c r="D2307" s="136"/>
      <c r="E2307"/>
    </row>
    <row r="2308" spans="1:5" x14ac:dyDescent="0.25">
      <c r="A2308" s="78">
        <v>2305</v>
      </c>
      <c r="B2308" s="137">
        <v>0</v>
      </c>
      <c r="C2308" s="141">
        <v>1.269638570325741E-2</v>
      </c>
      <c r="D2308" s="136"/>
      <c r="E2308"/>
    </row>
    <row r="2309" spans="1:5" x14ac:dyDescent="0.25">
      <c r="A2309" s="78">
        <v>2306</v>
      </c>
      <c r="B2309" s="137">
        <v>0</v>
      </c>
      <c r="C2309" s="141">
        <v>1.2696385703257471E-2</v>
      </c>
      <c r="D2309" s="136"/>
      <c r="E2309"/>
    </row>
    <row r="2310" spans="1:5" x14ac:dyDescent="0.25">
      <c r="A2310" s="78">
        <v>2307</v>
      </c>
      <c r="B2310" s="137">
        <v>0</v>
      </c>
      <c r="C2310" s="141">
        <v>1.269638570325753E-2</v>
      </c>
      <c r="D2310" s="136"/>
      <c r="E2310"/>
    </row>
    <row r="2311" spans="1:5" x14ac:dyDescent="0.25">
      <c r="A2311" s="78">
        <v>2308</v>
      </c>
      <c r="B2311" s="137">
        <v>0</v>
      </c>
      <c r="C2311" s="141">
        <v>1.269638570325759E-2</v>
      </c>
      <c r="D2311" s="136"/>
      <c r="E2311"/>
    </row>
    <row r="2312" spans="1:5" x14ac:dyDescent="0.25">
      <c r="A2312" s="78">
        <v>2309</v>
      </c>
      <c r="B2312" s="137">
        <v>0</v>
      </c>
      <c r="C2312" s="141">
        <v>1.2696385703257649E-2</v>
      </c>
      <c r="D2312" s="136"/>
      <c r="E2312"/>
    </row>
    <row r="2313" spans="1:5" x14ac:dyDescent="0.25">
      <c r="A2313" s="78">
        <v>2310</v>
      </c>
      <c r="B2313" s="137">
        <v>0</v>
      </c>
      <c r="C2313" s="141">
        <v>1.269638570325771E-2</v>
      </c>
      <c r="D2313" s="136"/>
      <c r="E2313"/>
    </row>
    <row r="2314" spans="1:5" x14ac:dyDescent="0.25">
      <c r="A2314" s="78">
        <v>2311</v>
      </c>
      <c r="B2314" s="137">
        <v>0</v>
      </c>
      <c r="C2314" s="141">
        <v>1.2696385703257771E-2</v>
      </c>
      <c r="D2314" s="136"/>
      <c r="E2314"/>
    </row>
    <row r="2315" spans="1:5" x14ac:dyDescent="0.25">
      <c r="A2315" s="78">
        <v>2312</v>
      </c>
      <c r="B2315" s="137">
        <v>0</v>
      </c>
      <c r="C2315" s="141">
        <v>1.269638570325783E-2</v>
      </c>
      <c r="D2315" s="136"/>
      <c r="E2315"/>
    </row>
    <row r="2316" spans="1:5" x14ac:dyDescent="0.25">
      <c r="A2316" s="78">
        <v>2313</v>
      </c>
      <c r="B2316" s="137">
        <v>0</v>
      </c>
      <c r="C2316" s="141">
        <v>1.269638570325789E-2</v>
      </c>
      <c r="D2316" s="136"/>
      <c r="E2316"/>
    </row>
    <row r="2317" spans="1:5" x14ac:dyDescent="0.25">
      <c r="A2317" s="78">
        <v>2314</v>
      </c>
      <c r="B2317" s="137">
        <v>0</v>
      </c>
      <c r="C2317" s="141">
        <v>1.2696385703257949E-2</v>
      </c>
      <c r="D2317" s="136"/>
      <c r="E2317"/>
    </row>
    <row r="2318" spans="1:5" x14ac:dyDescent="0.25">
      <c r="A2318" s="78">
        <v>2315</v>
      </c>
      <c r="B2318" s="137">
        <v>0</v>
      </c>
      <c r="C2318" s="141">
        <v>1.2696385703258E-2</v>
      </c>
      <c r="D2318" s="136"/>
      <c r="E2318"/>
    </row>
    <row r="2319" spans="1:5" x14ac:dyDescent="0.25">
      <c r="A2319" s="78">
        <v>2316</v>
      </c>
      <c r="B2319" s="137">
        <v>0</v>
      </c>
      <c r="C2319" s="141">
        <v>1.269638570325806E-2</v>
      </c>
      <c r="D2319" s="136"/>
      <c r="E2319"/>
    </row>
    <row r="2320" spans="1:5" x14ac:dyDescent="0.25">
      <c r="A2320" s="78">
        <v>2317</v>
      </c>
      <c r="B2320" s="137">
        <v>0</v>
      </c>
      <c r="C2320" s="141">
        <v>1.2696385703258119E-2</v>
      </c>
      <c r="D2320" s="136"/>
      <c r="E2320"/>
    </row>
    <row r="2321" spans="1:5" x14ac:dyDescent="0.25">
      <c r="A2321" s="78">
        <v>2318</v>
      </c>
      <c r="B2321" s="137">
        <v>0</v>
      </c>
      <c r="C2321" s="141">
        <v>1.269638570325818E-2</v>
      </c>
      <c r="D2321" s="136"/>
      <c r="E2321"/>
    </row>
    <row r="2322" spans="1:5" x14ac:dyDescent="0.25">
      <c r="A2322" s="78">
        <v>2319</v>
      </c>
      <c r="B2322" s="137">
        <v>0</v>
      </c>
      <c r="C2322" s="141">
        <v>1.2696385703258241E-2</v>
      </c>
      <c r="D2322" s="136"/>
      <c r="E2322"/>
    </row>
    <row r="2323" spans="1:5" x14ac:dyDescent="0.25">
      <c r="A2323" s="78">
        <v>2320</v>
      </c>
      <c r="B2323" s="137">
        <v>0</v>
      </c>
      <c r="C2323" s="141">
        <v>1.26963857032583E-2</v>
      </c>
      <c r="D2323" s="136"/>
      <c r="E2323"/>
    </row>
    <row r="2324" spans="1:5" x14ac:dyDescent="0.25">
      <c r="A2324" s="78">
        <v>2321</v>
      </c>
      <c r="B2324" s="137">
        <v>0</v>
      </c>
      <c r="C2324" s="141">
        <v>1.2696385703258361E-2</v>
      </c>
      <c r="D2324" s="136"/>
      <c r="E2324"/>
    </row>
    <row r="2325" spans="1:5" x14ac:dyDescent="0.25">
      <c r="A2325" s="78">
        <v>2322</v>
      </c>
      <c r="B2325" s="137">
        <v>0</v>
      </c>
      <c r="C2325" s="141">
        <v>1.269638570325842E-2</v>
      </c>
      <c r="D2325" s="136"/>
      <c r="E2325"/>
    </row>
    <row r="2326" spans="1:5" x14ac:dyDescent="0.25">
      <c r="A2326" s="78">
        <v>2323</v>
      </c>
      <c r="B2326" s="137">
        <v>0</v>
      </c>
      <c r="C2326" s="141">
        <v>1.269638570325848E-2</v>
      </c>
      <c r="D2326" s="136"/>
      <c r="E2326"/>
    </row>
    <row r="2327" spans="1:5" x14ac:dyDescent="0.25">
      <c r="A2327" s="78">
        <v>2324</v>
      </c>
      <c r="B2327" s="137">
        <v>0</v>
      </c>
      <c r="C2327" s="141">
        <v>1.2696385703258539E-2</v>
      </c>
      <c r="D2327" s="136"/>
      <c r="E2327"/>
    </row>
    <row r="2328" spans="1:5" x14ac:dyDescent="0.25">
      <c r="A2328" s="78">
        <v>2325</v>
      </c>
      <c r="B2328" s="137">
        <v>0</v>
      </c>
      <c r="C2328" s="141">
        <v>1.26963857032586E-2</v>
      </c>
      <c r="D2328" s="136"/>
      <c r="E2328"/>
    </row>
    <row r="2329" spans="1:5" x14ac:dyDescent="0.25">
      <c r="A2329" s="78">
        <v>2326</v>
      </c>
      <c r="B2329" s="137">
        <v>0</v>
      </c>
      <c r="C2329" s="141">
        <v>1.2696385703258661E-2</v>
      </c>
      <c r="D2329" s="136"/>
      <c r="E2329"/>
    </row>
    <row r="2330" spans="1:5" x14ac:dyDescent="0.25">
      <c r="A2330" s="78">
        <v>2327</v>
      </c>
      <c r="B2330" s="137">
        <v>0</v>
      </c>
      <c r="C2330" s="141">
        <v>1.2696385703258709E-2</v>
      </c>
      <c r="D2330" s="136"/>
      <c r="E2330"/>
    </row>
    <row r="2331" spans="1:5" x14ac:dyDescent="0.25">
      <c r="A2331" s="78">
        <v>2328</v>
      </c>
      <c r="B2331" s="137">
        <v>0</v>
      </c>
      <c r="C2331" s="141">
        <v>1.269638570325877E-2</v>
      </c>
      <c r="D2331" s="136"/>
      <c r="E2331"/>
    </row>
    <row r="2332" spans="1:5" x14ac:dyDescent="0.25">
      <c r="A2332" s="78">
        <v>2329</v>
      </c>
      <c r="B2332" s="137">
        <v>0</v>
      </c>
      <c r="C2332" s="141">
        <v>1.2696385703258831E-2</v>
      </c>
      <c r="D2332" s="136"/>
      <c r="E2332"/>
    </row>
    <row r="2333" spans="1:5" x14ac:dyDescent="0.25">
      <c r="A2333" s="78">
        <v>2330</v>
      </c>
      <c r="B2333" s="137">
        <v>0</v>
      </c>
      <c r="C2333" s="141">
        <v>1.269638570325889E-2</v>
      </c>
      <c r="D2333" s="136"/>
      <c r="E2333"/>
    </row>
    <row r="2334" spans="1:5" x14ac:dyDescent="0.25">
      <c r="A2334" s="78">
        <v>2331</v>
      </c>
      <c r="B2334" s="137">
        <v>0</v>
      </c>
      <c r="C2334" s="141">
        <v>1.269638570325895E-2</v>
      </c>
      <c r="D2334" s="136"/>
      <c r="E2334"/>
    </row>
    <row r="2335" spans="1:5" x14ac:dyDescent="0.25">
      <c r="A2335" s="78">
        <v>2332</v>
      </c>
      <c r="B2335" s="137">
        <v>0</v>
      </c>
      <c r="C2335" s="141">
        <v>1.2696385703259009E-2</v>
      </c>
      <c r="D2335" s="136"/>
      <c r="E2335"/>
    </row>
    <row r="2336" spans="1:5" x14ac:dyDescent="0.25">
      <c r="A2336" s="78">
        <v>2333</v>
      </c>
      <c r="B2336" s="137">
        <v>0</v>
      </c>
      <c r="C2336" s="141">
        <v>1.269638570325907E-2</v>
      </c>
      <c r="D2336" s="136"/>
      <c r="E2336"/>
    </row>
    <row r="2337" spans="1:5" x14ac:dyDescent="0.25">
      <c r="A2337" s="78">
        <v>2334</v>
      </c>
      <c r="B2337" s="137">
        <v>0</v>
      </c>
      <c r="C2337" s="141">
        <v>1.2696385703259131E-2</v>
      </c>
      <c r="D2337" s="136"/>
      <c r="E2337"/>
    </row>
    <row r="2338" spans="1:5" x14ac:dyDescent="0.25">
      <c r="A2338" s="78">
        <v>2335</v>
      </c>
      <c r="B2338" s="137">
        <v>0</v>
      </c>
      <c r="C2338" s="141">
        <v>1.269638570325919E-2</v>
      </c>
      <c r="D2338" s="136"/>
      <c r="E2338"/>
    </row>
    <row r="2339" spans="1:5" x14ac:dyDescent="0.25">
      <c r="A2339" s="78">
        <v>2336</v>
      </c>
      <c r="B2339" s="137">
        <v>0</v>
      </c>
      <c r="C2339" s="141">
        <v>1.269638570325925E-2</v>
      </c>
      <c r="D2339" s="136"/>
      <c r="E2339"/>
    </row>
    <row r="2340" spans="1:5" x14ac:dyDescent="0.25">
      <c r="A2340" s="78">
        <v>2337</v>
      </c>
      <c r="B2340" s="137">
        <v>0</v>
      </c>
      <c r="C2340" s="141">
        <v>1.2696385703259309E-2</v>
      </c>
      <c r="D2340" s="136"/>
      <c r="E2340"/>
    </row>
    <row r="2341" spans="1:5" x14ac:dyDescent="0.25">
      <c r="A2341" s="78">
        <v>2338</v>
      </c>
      <c r="B2341" s="137">
        <v>0</v>
      </c>
      <c r="C2341" s="141">
        <v>1.269638570325936E-2</v>
      </c>
      <c r="D2341" s="136"/>
      <c r="E2341"/>
    </row>
    <row r="2342" spans="1:5" x14ac:dyDescent="0.25">
      <c r="A2342" s="78">
        <v>2339</v>
      </c>
      <c r="B2342" s="137">
        <v>0</v>
      </c>
      <c r="C2342" s="141">
        <v>1.269638570325942E-2</v>
      </c>
      <c r="D2342" s="136"/>
      <c r="E2342"/>
    </row>
    <row r="2343" spans="1:5" x14ac:dyDescent="0.25">
      <c r="A2343" s="78">
        <v>2340</v>
      </c>
      <c r="B2343" s="137">
        <v>0</v>
      </c>
      <c r="C2343" s="141">
        <v>1.2696385703259479E-2</v>
      </c>
      <c r="D2343" s="136"/>
      <c r="E2343"/>
    </row>
    <row r="2344" spans="1:5" x14ac:dyDescent="0.25">
      <c r="A2344" s="78">
        <v>2341</v>
      </c>
      <c r="B2344" s="137">
        <v>0</v>
      </c>
      <c r="C2344" s="141">
        <v>1.269638570325954E-2</v>
      </c>
      <c r="D2344" s="136"/>
      <c r="E2344"/>
    </row>
    <row r="2345" spans="1:5" x14ac:dyDescent="0.25">
      <c r="A2345" s="78">
        <v>2342</v>
      </c>
      <c r="B2345" s="137">
        <v>0</v>
      </c>
      <c r="C2345" s="141">
        <v>1.2696385703259601E-2</v>
      </c>
      <c r="D2345" s="136"/>
      <c r="E2345"/>
    </row>
    <row r="2346" spans="1:5" x14ac:dyDescent="0.25">
      <c r="A2346" s="78">
        <v>2343</v>
      </c>
      <c r="B2346" s="137">
        <v>0</v>
      </c>
      <c r="C2346" s="141">
        <v>1.269638570325966E-2</v>
      </c>
      <c r="D2346" s="136"/>
      <c r="E2346"/>
    </row>
    <row r="2347" spans="1:5" x14ac:dyDescent="0.25">
      <c r="A2347" s="78">
        <v>2344</v>
      </c>
      <c r="B2347" s="137">
        <v>0</v>
      </c>
      <c r="C2347" s="141">
        <v>1.2696385703259721E-2</v>
      </c>
      <c r="D2347" s="136"/>
      <c r="E2347"/>
    </row>
    <row r="2348" spans="1:5" x14ac:dyDescent="0.25">
      <c r="A2348" s="78">
        <v>2345</v>
      </c>
      <c r="B2348" s="137">
        <v>0</v>
      </c>
      <c r="C2348" s="141">
        <v>1.269638570325978E-2</v>
      </c>
      <c r="D2348" s="136"/>
      <c r="E2348"/>
    </row>
    <row r="2349" spans="1:5" x14ac:dyDescent="0.25">
      <c r="A2349" s="78">
        <v>2346</v>
      </c>
      <c r="B2349" s="137">
        <v>0</v>
      </c>
      <c r="C2349" s="141">
        <v>1.269638570325984E-2</v>
      </c>
      <c r="D2349" s="136"/>
      <c r="E2349"/>
    </row>
    <row r="2350" spans="1:5" x14ac:dyDescent="0.25">
      <c r="A2350" s="78">
        <v>2347</v>
      </c>
      <c r="B2350" s="137">
        <v>0</v>
      </c>
      <c r="C2350" s="141">
        <v>1.2696385703259899E-2</v>
      </c>
      <c r="D2350" s="136"/>
      <c r="E2350"/>
    </row>
    <row r="2351" spans="1:5" x14ac:dyDescent="0.25">
      <c r="A2351" s="78">
        <v>2348</v>
      </c>
      <c r="B2351" s="137">
        <v>0</v>
      </c>
      <c r="C2351" s="141">
        <v>1.269638570325996E-2</v>
      </c>
      <c r="D2351" s="136"/>
      <c r="E2351"/>
    </row>
    <row r="2352" spans="1:5" x14ac:dyDescent="0.25">
      <c r="A2352" s="78">
        <v>2349</v>
      </c>
      <c r="B2352" s="137">
        <v>0</v>
      </c>
      <c r="C2352" s="141">
        <v>1.2696385703260021E-2</v>
      </c>
      <c r="D2352" s="136"/>
      <c r="E2352"/>
    </row>
    <row r="2353" spans="1:5" x14ac:dyDescent="0.25">
      <c r="A2353" s="78">
        <v>2350</v>
      </c>
      <c r="B2353" s="137">
        <v>0</v>
      </c>
      <c r="C2353" s="141">
        <v>1.2696385703260069E-2</v>
      </c>
      <c r="D2353" s="136"/>
      <c r="E2353"/>
    </row>
    <row r="2354" spans="1:5" x14ac:dyDescent="0.25">
      <c r="A2354" s="78">
        <v>2351</v>
      </c>
      <c r="B2354" s="137">
        <v>0</v>
      </c>
      <c r="C2354" s="141">
        <v>1.269638570326013E-2</v>
      </c>
      <c r="D2354" s="136"/>
      <c r="E2354"/>
    </row>
    <row r="2355" spans="1:5" x14ac:dyDescent="0.25">
      <c r="A2355" s="78">
        <v>2352</v>
      </c>
      <c r="B2355" s="137">
        <v>0</v>
      </c>
      <c r="C2355" s="141">
        <v>1.2696385703260191E-2</v>
      </c>
      <c r="D2355" s="136"/>
      <c r="E2355"/>
    </row>
    <row r="2356" spans="1:5" x14ac:dyDescent="0.25">
      <c r="A2356" s="78">
        <v>2353</v>
      </c>
      <c r="B2356" s="137">
        <v>0</v>
      </c>
      <c r="C2356" s="141">
        <v>1.269638570326025E-2</v>
      </c>
      <c r="D2356" s="136"/>
      <c r="E2356"/>
    </row>
    <row r="2357" spans="1:5" x14ac:dyDescent="0.25">
      <c r="A2357" s="78">
        <v>2354</v>
      </c>
      <c r="B2357" s="137">
        <v>0</v>
      </c>
      <c r="C2357" s="141">
        <v>1.269638570326031E-2</v>
      </c>
      <c r="D2357" s="136"/>
      <c r="E2357"/>
    </row>
    <row r="2358" spans="1:5" x14ac:dyDescent="0.25">
      <c r="A2358" s="78">
        <v>2355</v>
      </c>
      <c r="B2358" s="137">
        <v>0</v>
      </c>
      <c r="C2358" s="141">
        <v>1.2696385703260369E-2</v>
      </c>
      <c r="D2358" s="136"/>
      <c r="E2358"/>
    </row>
    <row r="2359" spans="1:5" x14ac:dyDescent="0.25">
      <c r="A2359" s="78">
        <v>2356</v>
      </c>
      <c r="B2359" s="137">
        <v>0</v>
      </c>
      <c r="C2359" s="141">
        <v>1.269638570326043E-2</v>
      </c>
      <c r="D2359" s="136"/>
      <c r="E2359"/>
    </row>
    <row r="2360" spans="1:5" x14ac:dyDescent="0.25">
      <c r="A2360" s="78">
        <v>2357</v>
      </c>
      <c r="B2360" s="137">
        <v>0</v>
      </c>
      <c r="C2360" s="141">
        <v>1.2696385703260491E-2</v>
      </c>
      <c r="D2360" s="136"/>
      <c r="E2360"/>
    </row>
    <row r="2361" spans="1:5" x14ac:dyDescent="0.25">
      <c r="A2361" s="78">
        <v>2358</v>
      </c>
      <c r="B2361" s="137">
        <v>0</v>
      </c>
      <c r="C2361" s="141">
        <v>1.269638570326055E-2</v>
      </c>
      <c r="D2361" s="136"/>
      <c r="E2361"/>
    </row>
    <row r="2362" spans="1:5" x14ac:dyDescent="0.25">
      <c r="A2362" s="78">
        <v>2359</v>
      </c>
      <c r="B2362" s="137">
        <v>0</v>
      </c>
      <c r="C2362" s="141">
        <v>1.269638570326061E-2</v>
      </c>
      <c r="D2362" s="136"/>
      <c r="E2362"/>
    </row>
    <row r="2363" spans="1:5" x14ac:dyDescent="0.25">
      <c r="A2363" s="78">
        <v>2360</v>
      </c>
      <c r="B2363" s="137">
        <v>0</v>
      </c>
      <c r="C2363" s="141">
        <v>1.2696385703260661E-2</v>
      </c>
      <c r="D2363" s="136"/>
      <c r="E2363"/>
    </row>
    <row r="2364" spans="1:5" x14ac:dyDescent="0.25">
      <c r="A2364" s="78">
        <v>2361</v>
      </c>
      <c r="B2364" s="137">
        <v>0</v>
      </c>
      <c r="C2364" s="141">
        <v>1.2696385703260661E-2</v>
      </c>
      <c r="D2364" s="136"/>
      <c r="E2364"/>
    </row>
    <row r="2365" spans="1:5" x14ac:dyDescent="0.25">
      <c r="A2365" s="78">
        <v>2362</v>
      </c>
      <c r="B2365" s="137">
        <v>0</v>
      </c>
      <c r="C2365" s="141">
        <v>1.2696385703260661E-2</v>
      </c>
      <c r="D2365" s="136"/>
      <c r="E2365"/>
    </row>
    <row r="2366" spans="1:5" x14ac:dyDescent="0.25">
      <c r="A2366" s="78">
        <v>2363</v>
      </c>
      <c r="B2366" s="137">
        <v>7.7857142857012937E-2</v>
      </c>
      <c r="C2366" s="141">
        <v>1.2696385703260661E-2</v>
      </c>
      <c r="D2366" s="136"/>
      <c r="E2366"/>
    </row>
    <row r="2367" spans="1:5" x14ac:dyDescent="0.25">
      <c r="A2367" s="78">
        <v>2364</v>
      </c>
      <c r="B2367" s="137">
        <v>1.1171771978022931</v>
      </c>
      <c r="C2367" s="141">
        <v>1.2696385703260661E-2</v>
      </c>
      <c r="D2367" s="136"/>
      <c r="E2367"/>
    </row>
    <row r="2368" spans="1:5" x14ac:dyDescent="0.25">
      <c r="A2368" s="78">
        <v>2365</v>
      </c>
      <c r="B2368" s="137">
        <v>3.129711538461859</v>
      </c>
      <c r="C2368" s="141">
        <v>1.2696385703260661E-2</v>
      </c>
      <c r="D2368" s="136"/>
      <c r="E2368"/>
    </row>
    <row r="2369" spans="1:5" x14ac:dyDescent="0.25">
      <c r="A2369" s="78">
        <v>2366</v>
      </c>
      <c r="B2369" s="137">
        <v>5.8886401098904306</v>
      </c>
      <c r="C2369" s="141">
        <v>1.2696385703260661E-2</v>
      </c>
      <c r="D2369" s="136"/>
      <c r="E2369"/>
    </row>
    <row r="2370" spans="1:5" x14ac:dyDescent="0.25">
      <c r="A2370" s="78">
        <v>2367</v>
      </c>
      <c r="B2370" s="137">
        <v>8.6297115384618586</v>
      </c>
      <c r="C2370" s="141">
        <v>1.2696385703260661E-2</v>
      </c>
      <c r="D2370" s="136"/>
      <c r="E2370"/>
    </row>
    <row r="2371" spans="1:5" x14ac:dyDescent="0.25">
      <c r="A2371" s="78">
        <v>2368</v>
      </c>
      <c r="B2371" s="137">
        <v>12.144968126533939</v>
      </c>
      <c r="C2371" s="141">
        <v>1.2696385703260661E-2</v>
      </c>
      <c r="D2371" s="136"/>
      <c r="E2371"/>
    </row>
    <row r="2372" spans="1:5" x14ac:dyDescent="0.25">
      <c r="A2372" s="78">
        <v>2369</v>
      </c>
      <c r="B2372" s="137">
        <v>16.603931038622079</v>
      </c>
      <c r="C2372" s="141">
        <v>1.2696385703260661E-2</v>
      </c>
      <c r="D2372" s="136"/>
      <c r="E2372"/>
    </row>
    <row r="2373" spans="1:5" x14ac:dyDescent="0.25">
      <c r="A2373" s="78">
        <v>2370</v>
      </c>
      <c r="B2373" s="137">
        <v>21.032551486801339</v>
      </c>
      <c r="C2373" s="141">
        <v>1.2696385703260661E-2</v>
      </c>
      <c r="D2373" s="136"/>
      <c r="E2373"/>
    </row>
    <row r="2374" spans="1:5" x14ac:dyDescent="0.25">
      <c r="A2374" s="78">
        <v>2371</v>
      </c>
      <c r="B2374" s="137">
        <v>25.03052134782202</v>
      </c>
      <c r="C2374" s="141">
        <v>1.269638570326061E-2</v>
      </c>
      <c r="D2374" s="136"/>
      <c r="E2374"/>
    </row>
    <row r="2375" spans="1:5" x14ac:dyDescent="0.25">
      <c r="A2375" s="78">
        <v>2372</v>
      </c>
      <c r="B2375" s="137">
        <v>28.914870760663579</v>
      </c>
      <c r="C2375" s="141">
        <v>1.2696385703257301E-2</v>
      </c>
      <c r="D2375" s="136"/>
      <c r="E2375"/>
    </row>
    <row r="2376" spans="1:5" x14ac:dyDescent="0.25">
      <c r="A2376" s="78">
        <v>2373</v>
      </c>
      <c r="B2376" s="137">
        <v>32.723215880889903</v>
      </c>
      <c r="C2376" s="141">
        <v>1.2696385703257301E-2</v>
      </c>
      <c r="D2376" s="136"/>
      <c r="E2376"/>
    </row>
    <row r="2377" spans="1:5" x14ac:dyDescent="0.25">
      <c r="A2377" s="78">
        <v>2374</v>
      </c>
      <c r="B2377" s="137">
        <v>36.411334692771142</v>
      </c>
      <c r="C2377" s="141">
        <v>1.2696385703257301E-2</v>
      </c>
      <c r="D2377" s="136"/>
      <c r="E2377"/>
    </row>
    <row r="2378" spans="1:5" x14ac:dyDescent="0.25">
      <c r="A2378" s="78">
        <v>2375</v>
      </c>
      <c r="B2378" s="137">
        <v>39.748447270187008</v>
      </c>
      <c r="C2378" s="141">
        <v>1.129921198170955E-2</v>
      </c>
      <c r="D2378" s="136"/>
      <c r="E2378"/>
    </row>
    <row r="2379" spans="1:5" x14ac:dyDescent="0.25">
      <c r="A2379" s="78">
        <v>2376</v>
      </c>
      <c r="B2379" s="137">
        <v>42.733526083699999</v>
      </c>
      <c r="C2379" s="141">
        <v>9.9020382601618089E-3</v>
      </c>
      <c r="D2379" s="136"/>
      <c r="E2379"/>
    </row>
    <row r="2380" spans="1:5" x14ac:dyDescent="0.25">
      <c r="A2380" s="78">
        <v>2377</v>
      </c>
      <c r="B2380" s="137">
        <v>46.265149624205463</v>
      </c>
      <c r="C2380" s="141">
        <v>9.9020382601566984E-3</v>
      </c>
      <c r="D2380" s="136"/>
      <c r="E2380"/>
    </row>
    <row r="2381" spans="1:5" x14ac:dyDescent="0.25">
      <c r="A2381" s="78">
        <v>2378</v>
      </c>
      <c r="B2381" s="137">
        <v>49.81060369692409</v>
      </c>
      <c r="C2381" s="141">
        <v>-5.1582379733922899E-3</v>
      </c>
      <c r="D2381" s="136"/>
      <c r="E2381"/>
    </row>
    <row r="2382" spans="1:5" x14ac:dyDescent="0.25">
      <c r="A2382" s="78">
        <v>2379</v>
      </c>
      <c r="B2382" s="137">
        <v>52.922648514851538</v>
      </c>
      <c r="C2382" s="141">
        <v>-5.1582379733940906E-3</v>
      </c>
      <c r="D2382" s="136"/>
      <c r="E2382"/>
    </row>
    <row r="2383" spans="1:5" x14ac:dyDescent="0.25">
      <c r="A2383" s="78">
        <v>2380</v>
      </c>
      <c r="B2383" s="137">
        <v>55.581477764372927</v>
      </c>
      <c r="C2383" s="141">
        <v>-5.1582379733940906E-3</v>
      </c>
      <c r="D2383" s="136"/>
      <c r="E2383"/>
    </row>
    <row r="2384" spans="1:5" x14ac:dyDescent="0.25">
      <c r="A2384" s="78">
        <v>2381</v>
      </c>
      <c r="B2384" s="137">
        <v>58.207697187785932</v>
      </c>
      <c r="C2384" s="141">
        <v>-5.1582379733940906E-3</v>
      </c>
      <c r="D2384" s="136"/>
      <c r="E2384"/>
    </row>
    <row r="2385" spans="1:5" x14ac:dyDescent="0.25">
      <c r="A2385" s="78">
        <v>2382</v>
      </c>
      <c r="B2385" s="137">
        <v>60.500023400449336</v>
      </c>
      <c r="C2385" s="141">
        <v>-5.1582379733940906E-3</v>
      </c>
      <c r="D2385" s="136"/>
      <c r="E2385"/>
    </row>
    <row r="2386" spans="1:5" x14ac:dyDescent="0.25">
      <c r="A2386" s="78">
        <v>2383</v>
      </c>
      <c r="B2386" s="137">
        <v>62.145792599217828</v>
      </c>
      <c r="C2386" s="141">
        <v>-5.1582379733940906E-3</v>
      </c>
      <c r="D2386" s="136"/>
      <c r="E2386"/>
    </row>
    <row r="2387" spans="1:5" x14ac:dyDescent="0.25">
      <c r="A2387" s="78">
        <v>2384</v>
      </c>
      <c r="B2387" s="137">
        <v>63.364256593726537</v>
      </c>
      <c r="C2387" s="141">
        <v>-5.1582379733940906E-3</v>
      </c>
      <c r="D2387" s="136"/>
      <c r="E2387"/>
    </row>
    <row r="2388" spans="1:5" x14ac:dyDescent="0.25">
      <c r="A2388" s="78">
        <v>2385</v>
      </c>
      <c r="B2388" s="137">
        <v>64.375395207587587</v>
      </c>
      <c r="C2388" s="141">
        <v>-5.1582379733940906E-3</v>
      </c>
      <c r="D2388" s="136"/>
      <c r="E2388"/>
    </row>
    <row r="2389" spans="1:5" x14ac:dyDescent="0.25">
      <c r="A2389" s="78">
        <v>2386</v>
      </c>
      <c r="B2389" s="137">
        <v>65.281512605041954</v>
      </c>
      <c r="C2389" s="141">
        <v>-5.1582379733940906E-3</v>
      </c>
      <c r="D2389" s="136"/>
      <c r="E2389"/>
    </row>
    <row r="2390" spans="1:5" x14ac:dyDescent="0.25">
      <c r="A2390" s="78">
        <v>2387</v>
      </c>
      <c r="B2390" s="137">
        <v>66.173779536567039</v>
      </c>
      <c r="C2390" s="141">
        <v>-5.1582379733940906E-3</v>
      </c>
      <c r="D2390" s="136"/>
      <c r="E2390"/>
    </row>
    <row r="2391" spans="1:5" x14ac:dyDescent="0.25">
      <c r="A2391" s="78">
        <v>2388</v>
      </c>
      <c r="B2391" s="137">
        <v>67.283681046675596</v>
      </c>
      <c r="C2391" s="141">
        <v>-5.1582379733940906E-3</v>
      </c>
      <c r="D2391" s="136"/>
      <c r="E2391"/>
    </row>
    <row r="2392" spans="1:5" x14ac:dyDescent="0.25">
      <c r="A2392" s="78">
        <v>2389</v>
      </c>
      <c r="B2392" s="137">
        <v>68.315456256759191</v>
      </c>
      <c r="C2392" s="141">
        <v>-5.1582379733940906E-3</v>
      </c>
      <c r="D2392" s="136"/>
      <c r="E2392"/>
    </row>
    <row r="2393" spans="1:5" x14ac:dyDescent="0.25">
      <c r="A2393" s="78">
        <v>2390</v>
      </c>
      <c r="B2393" s="137">
        <v>69.448859618103867</v>
      </c>
      <c r="C2393" s="141">
        <v>-5.1582379733940906E-3</v>
      </c>
      <c r="D2393" s="136"/>
      <c r="E2393"/>
    </row>
    <row r="2394" spans="1:5" x14ac:dyDescent="0.25">
      <c r="A2394" s="78">
        <v>2391</v>
      </c>
      <c r="B2394" s="137">
        <v>70.406580206339143</v>
      </c>
      <c r="C2394" s="141">
        <v>-5.1582379733940906E-3</v>
      </c>
      <c r="D2394" s="136"/>
      <c r="E2394"/>
    </row>
    <row r="2395" spans="1:5" x14ac:dyDescent="0.25">
      <c r="A2395" s="78">
        <v>2392</v>
      </c>
      <c r="B2395" s="137">
        <v>71.040288640208274</v>
      </c>
      <c r="C2395" s="141">
        <v>-2.7232046247808971E-3</v>
      </c>
      <c r="D2395" s="136"/>
      <c r="E2395"/>
    </row>
    <row r="2396" spans="1:5" x14ac:dyDescent="0.25">
      <c r="A2396" s="78">
        <v>2393</v>
      </c>
      <c r="B2396" s="137">
        <v>71.346181046675596</v>
      </c>
      <c r="C2396" s="141">
        <v>-2.7232046247808971E-3</v>
      </c>
      <c r="D2396" s="136"/>
      <c r="E2396"/>
    </row>
    <row r="2397" spans="1:5" x14ac:dyDescent="0.25">
      <c r="A2397" s="78">
        <v>2394</v>
      </c>
      <c r="B2397" s="137">
        <v>71.428791566130855</v>
      </c>
      <c r="C2397" s="141">
        <v>-2.7232046247808971E-3</v>
      </c>
      <c r="D2397" s="136"/>
      <c r="E2397"/>
    </row>
    <row r="2398" spans="1:5" x14ac:dyDescent="0.25">
      <c r="A2398" s="78">
        <v>2395</v>
      </c>
      <c r="B2398" s="137">
        <v>71.426470588234977</v>
      </c>
      <c r="C2398" s="141">
        <v>-2.7232046247808971E-3</v>
      </c>
      <c r="D2398" s="136"/>
      <c r="E2398"/>
    </row>
    <row r="2399" spans="1:5" x14ac:dyDescent="0.25">
      <c r="A2399" s="78">
        <v>2396</v>
      </c>
      <c r="B2399" s="137">
        <v>71.493506493506899</v>
      </c>
      <c r="C2399" s="141">
        <v>-2.72319825614696E-3</v>
      </c>
      <c r="D2399" s="136"/>
      <c r="E2399"/>
    </row>
    <row r="2400" spans="1:5" x14ac:dyDescent="0.25">
      <c r="A2400" s="78">
        <v>2397</v>
      </c>
      <c r="B2400" s="137">
        <v>71.524713150927468</v>
      </c>
      <c r="C2400" s="141">
        <v>-1.7966244993109269E-3</v>
      </c>
      <c r="D2400" s="136"/>
      <c r="E2400"/>
    </row>
    <row r="2401" spans="1:5" x14ac:dyDescent="0.25">
      <c r="A2401" s="78">
        <v>2398</v>
      </c>
      <c r="B2401" s="137">
        <v>71.542570293784607</v>
      </c>
      <c r="C2401" s="141">
        <v>-1.796624499309895E-3</v>
      </c>
      <c r="D2401" s="136"/>
      <c r="E2401"/>
    </row>
    <row r="2402" spans="1:5" x14ac:dyDescent="0.25">
      <c r="A2402" s="78">
        <v>2399</v>
      </c>
      <c r="B2402" s="137">
        <v>71.551229257369926</v>
      </c>
      <c r="C2402" s="141">
        <v>-1.7966244993093451E-3</v>
      </c>
      <c r="D2402" s="136"/>
      <c r="E2402"/>
    </row>
    <row r="2403" spans="1:5" x14ac:dyDescent="0.25">
      <c r="A2403" s="78">
        <v>2400</v>
      </c>
      <c r="B2403" s="137">
        <v>71.544576596305376</v>
      </c>
      <c r="C2403" s="141">
        <v>3.5273337837842329E-3</v>
      </c>
      <c r="D2403" s="136"/>
      <c r="E2403"/>
    </row>
    <row r="2404" spans="1:5" x14ac:dyDescent="0.25">
      <c r="A2404" s="78">
        <v>2401</v>
      </c>
      <c r="B2404" s="137">
        <v>71.564756918434412</v>
      </c>
      <c r="C2404" s="141">
        <v>3.5273337837842329E-3</v>
      </c>
      <c r="D2404" s="136"/>
      <c r="E2404"/>
    </row>
    <row r="2405" spans="1:5" x14ac:dyDescent="0.25">
      <c r="A2405" s="78">
        <v>2402</v>
      </c>
      <c r="B2405" s="137">
        <v>71.638731008070266</v>
      </c>
      <c r="C2405" s="141">
        <v>3.5273337837842329E-3</v>
      </c>
      <c r="D2405" s="136"/>
      <c r="E2405"/>
    </row>
    <row r="2406" spans="1:5" x14ac:dyDescent="0.25">
      <c r="A2406" s="78">
        <v>2403</v>
      </c>
      <c r="B2406" s="137">
        <v>71.609510228849075</v>
      </c>
      <c r="C2406" s="141">
        <v>-1.796621900562724E-3</v>
      </c>
      <c r="D2406" s="136"/>
      <c r="E2406"/>
    </row>
    <row r="2407" spans="1:5" x14ac:dyDescent="0.25">
      <c r="A2407" s="78">
        <v>2404</v>
      </c>
      <c r="B2407" s="137">
        <v>71.585043767506946</v>
      </c>
      <c r="C2407" s="141">
        <v>-1.7966244993093451E-3</v>
      </c>
      <c r="D2407" s="136"/>
      <c r="E2407"/>
    </row>
    <row r="2408" spans="1:5" x14ac:dyDescent="0.25">
      <c r="A2408" s="78">
        <v>2405</v>
      </c>
      <c r="B2408" s="137">
        <v>71.564998249299649</v>
      </c>
      <c r="C2408" s="141">
        <v>-1.796624499309895E-3</v>
      </c>
      <c r="D2408" s="136"/>
      <c r="E2408"/>
    </row>
    <row r="2409" spans="1:5" x14ac:dyDescent="0.25">
      <c r="A2409" s="78">
        <v>2406</v>
      </c>
      <c r="B2409" s="137">
        <v>71.53410539215669</v>
      </c>
      <c r="C2409" s="141">
        <v>-1.7966244993109269E-3</v>
      </c>
      <c r="D2409" s="136"/>
      <c r="E2409"/>
    </row>
    <row r="2410" spans="1:5" x14ac:dyDescent="0.25">
      <c r="A2410" s="78">
        <v>2407</v>
      </c>
      <c r="B2410" s="137">
        <v>71.514283963585299</v>
      </c>
      <c r="C2410" s="141">
        <v>-2.72319825614696E-3</v>
      </c>
      <c r="D2410" s="136"/>
      <c r="E2410"/>
    </row>
    <row r="2411" spans="1:5" x14ac:dyDescent="0.25">
      <c r="A2411" s="78">
        <v>2408</v>
      </c>
      <c r="B2411" s="137">
        <v>71.484824929971765</v>
      </c>
      <c r="C2411" s="141">
        <v>-2.7232046247808971E-3</v>
      </c>
      <c r="D2411" s="136"/>
      <c r="E2411"/>
    </row>
    <row r="2412" spans="1:5" x14ac:dyDescent="0.25">
      <c r="A2412" s="78">
        <v>2409</v>
      </c>
      <c r="B2412" s="137">
        <v>71.482104341736502</v>
      </c>
      <c r="C2412" s="141">
        <v>-1.836601260101884E-2</v>
      </c>
      <c r="D2412" s="136"/>
      <c r="E2412"/>
    </row>
    <row r="2413" spans="1:5" x14ac:dyDescent="0.25">
      <c r="A2413" s="78">
        <v>2410</v>
      </c>
      <c r="B2413" s="137">
        <v>71.482104341736502</v>
      </c>
      <c r="C2413" s="141">
        <v>-1.8366018683553059E-2</v>
      </c>
      <c r="D2413" s="136"/>
      <c r="E2413"/>
    </row>
    <row r="2414" spans="1:5" x14ac:dyDescent="0.25">
      <c r="A2414" s="78">
        <v>2411</v>
      </c>
      <c r="B2414" s="137">
        <v>71.466435574229507</v>
      </c>
      <c r="C2414" s="141">
        <v>-2.5339481854911399E-2</v>
      </c>
      <c r="D2414" s="136"/>
      <c r="E2414"/>
    </row>
    <row r="2415" spans="1:5" x14ac:dyDescent="0.25">
      <c r="A2415" s="78">
        <v>2412</v>
      </c>
      <c r="B2415" s="137">
        <v>71.468623949579651</v>
      </c>
      <c r="C2415" s="141">
        <v>-3.1693424700692301E-2</v>
      </c>
      <c r="D2415" s="136"/>
      <c r="E2415"/>
    </row>
    <row r="2416" spans="1:5" x14ac:dyDescent="0.25">
      <c r="A2416" s="78">
        <v>2413</v>
      </c>
      <c r="B2416" s="137">
        <v>71.484380252100749</v>
      </c>
      <c r="C2416" s="141">
        <v>-3.1693424700694528E-2</v>
      </c>
      <c r="D2416" s="136"/>
      <c r="E2416"/>
    </row>
    <row r="2417" spans="1:5" x14ac:dyDescent="0.25">
      <c r="A2417" s="78">
        <v>2414</v>
      </c>
      <c r="B2417" s="137">
        <v>71.499060988031715</v>
      </c>
      <c r="C2417" s="141">
        <v>-3.1693424700694528E-2</v>
      </c>
      <c r="D2417" s="136"/>
      <c r="E2417"/>
    </row>
    <row r="2418" spans="1:5" x14ac:dyDescent="0.25">
      <c r="A2418" s="78">
        <v>2415</v>
      </c>
      <c r="B2418" s="137">
        <v>71.50794876644396</v>
      </c>
      <c r="C2418" s="141">
        <v>-3.169343318336041E-2</v>
      </c>
      <c r="D2418" s="136"/>
      <c r="E2418"/>
    </row>
    <row r="2419" spans="1:5" x14ac:dyDescent="0.25">
      <c r="A2419" s="78">
        <v>2416</v>
      </c>
      <c r="B2419" s="137">
        <v>71.445428369935797</v>
      </c>
      <c r="C2419" s="141">
        <v>-3.169343318336041E-2</v>
      </c>
      <c r="D2419" s="136"/>
      <c r="E2419"/>
    </row>
    <row r="2420" spans="1:5" x14ac:dyDescent="0.25">
      <c r="A2420" s="78">
        <v>2417</v>
      </c>
      <c r="B2420" s="137">
        <v>71.302571227078658</v>
      </c>
      <c r="C2420" s="141">
        <v>-3.169343318336041E-2</v>
      </c>
      <c r="D2420" s="136"/>
      <c r="E2420"/>
    </row>
    <row r="2421" spans="1:5" x14ac:dyDescent="0.25">
      <c r="A2421" s="78">
        <v>2418</v>
      </c>
      <c r="B2421" s="137">
        <v>71.135074661144614</v>
      </c>
      <c r="C2421" s="141">
        <v>-3.169343318336041E-2</v>
      </c>
      <c r="D2421" s="136"/>
      <c r="E2421"/>
    </row>
    <row r="2422" spans="1:5" x14ac:dyDescent="0.25">
      <c r="A2422" s="78">
        <v>2419</v>
      </c>
      <c r="B2422" s="137">
        <v>70.811681804001793</v>
      </c>
      <c r="C2422" s="141">
        <v>-3.169343318336041E-2</v>
      </c>
      <c r="D2422" s="136"/>
      <c r="E2422"/>
    </row>
    <row r="2423" spans="1:5" x14ac:dyDescent="0.25">
      <c r="A2423" s="78">
        <v>2420</v>
      </c>
      <c r="B2423" s="137">
        <v>70.251282644337863</v>
      </c>
      <c r="C2423" s="141">
        <v>-3.169343318336041E-2</v>
      </c>
      <c r="D2423" s="136"/>
      <c r="E2423"/>
    </row>
    <row r="2424" spans="1:5" x14ac:dyDescent="0.25">
      <c r="A2424" s="78">
        <v>2421</v>
      </c>
      <c r="B2424" s="137">
        <v>69.470709051263995</v>
      </c>
      <c r="C2424" s="141">
        <v>-3.169343318336041E-2</v>
      </c>
      <c r="D2424" s="136"/>
      <c r="E2424"/>
    </row>
    <row r="2425" spans="1:5" x14ac:dyDescent="0.25">
      <c r="A2425" s="78">
        <v>2422</v>
      </c>
      <c r="B2425" s="137">
        <v>68.478452925513224</v>
      </c>
      <c r="C2425" s="141">
        <v>-3.169343318336041E-2</v>
      </c>
      <c r="D2425" s="136"/>
      <c r="E2425"/>
    </row>
    <row r="2426" spans="1:5" x14ac:dyDescent="0.25">
      <c r="A2426" s="78">
        <v>2423</v>
      </c>
      <c r="B2426" s="137">
        <v>67.415747481685415</v>
      </c>
      <c r="C2426" s="141">
        <v>-3.169343318336041E-2</v>
      </c>
      <c r="D2426" s="136"/>
      <c r="E2426"/>
    </row>
    <row r="2427" spans="1:5" x14ac:dyDescent="0.25">
      <c r="A2427" s="78">
        <v>2424</v>
      </c>
      <c r="B2427" s="137">
        <v>66.388961767399707</v>
      </c>
      <c r="C2427" s="141">
        <v>-3.169343318336041E-2</v>
      </c>
      <c r="D2427" s="136"/>
      <c r="E2427"/>
    </row>
    <row r="2428" spans="1:5" x14ac:dyDescent="0.25">
      <c r="A2428" s="78">
        <v>2425</v>
      </c>
      <c r="B2428" s="137">
        <v>65.331458333333742</v>
      </c>
      <c r="C2428" s="141">
        <v>-2.8823645416025691E-2</v>
      </c>
      <c r="D2428" s="136"/>
      <c r="E2428"/>
    </row>
    <row r="2429" spans="1:5" x14ac:dyDescent="0.25">
      <c r="A2429" s="78">
        <v>2426</v>
      </c>
      <c r="B2429" s="137">
        <v>64.120922619047988</v>
      </c>
      <c r="C2429" s="141">
        <v>-2.8823645416025691E-2</v>
      </c>
      <c r="D2429" s="136"/>
      <c r="E2429"/>
    </row>
    <row r="2430" spans="1:5" x14ac:dyDescent="0.25">
      <c r="A2430" s="78">
        <v>2427</v>
      </c>
      <c r="B2430" s="137">
        <v>62.688779761905138</v>
      </c>
      <c r="C2430" s="141">
        <v>-2.8823634931757641E-2</v>
      </c>
      <c r="D2430" s="136"/>
      <c r="E2430"/>
    </row>
    <row r="2431" spans="1:5" x14ac:dyDescent="0.25">
      <c r="A2431" s="78">
        <v>2428</v>
      </c>
      <c r="B2431" s="137">
        <v>61.144136904762277</v>
      </c>
      <c r="C2431" s="141">
        <v>-2.1784395758322E-2</v>
      </c>
      <c r="D2431" s="136"/>
      <c r="E2431"/>
    </row>
    <row r="2432" spans="1:5" x14ac:dyDescent="0.25">
      <c r="A2432" s="78">
        <v>2429</v>
      </c>
      <c r="B2432" s="137">
        <v>59.589375000000103</v>
      </c>
      <c r="C2432" s="141">
        <v>-1.860939278127672E-3</v>
      </c>
      <c r="D2432" s="136"/>
      <c r="E2432"/>
    </row>
    <row r="2433" spans="1:5" x14ac:dyDescent="0.25">
      <c r="A2433" s="78">
        <v>2430</v>
      </c>
      <c r="B2433" s="137">
        <v>57.919642857142847</v>
      </c>
      <c r="C2433" s="141">
        <v>-1.8609392781263499E-3</v>
      </c>
      <c r="D2433" s="136"/>
      <c r="E2433"/>
    </row>
    <row r="2434" spans="1:5" x14ac:dyDescent="0.25">
      <c r="A2434" s="78">
        <v>2431</v>
      </c>
      <c r="B2434" s="137">
        <v>56.073214285714293</v>
      </c>
      <c r="C2434" s="141">
        <v>-1.8609392781231281E-3</v>
      </c>
      <c r="D2434" s="136"/>
      <c r="E2434"/>
    </row>
    <row r="2435" spans="1:5" x14ac:dyDescent="0.25">
      <c r="A2435" s="78">
        <v>2432</v>
      </c>
      <c r="B2435" s="137">
        <v>54.01421356421374</v>
      </c>
      <c r="C2435" s="141">
        <v>-1.8609392781227399E-3</v>
      </c>
      <c r="D2435" s="136"/>
      <c r="E2435"/>
    </row>
    <row r="2436" spans="1:5" x14ac:dyDescent="0.25">
      <c r="A2436" s="78">
        <v>2433</v>
      </c>
      <c r="B2436" s="137">
        <v>51.951624278499608</v>
      </c>
      <c r="C2436" s="141">
        <v>-1.860939278121935E-3</v>
      </c>
      <c r="D2436" s="136"/>
      <c r="E2436"/>
    </row>
    <row r="2437" spans="1:5" x14ac:dyDescent="0.25">
      <c r="A2437" s="78">
        <v>2434</v>
      </c>
      <c r="B2437" s="137">
        <v>49.614213564213742</v>
      </c>
      <c r="C2437" s="141">
        <v>-1.8609392781213021E-3</v>
      </c>
      <c r="D2437" s="136"/>
      <c r="E2437"/>
    </row>
    <row r="2438" spans="1:5" x14ac:dyDescent="0.25">
      <c r="A2438" s="78">
        <v>2435</v>
      </c>
      <c r="B2438" s="137">
        <v>46.656713564214343</v>
      </c>
      <c r="C2438" s="141">
        <v>2.0181986848180049E-2</v>
      </c>
      <c r="D2438" s="136"/>
      <c r="E2438"/>
    </row>
    <row r="2439" spans="1:5" x14ac:dyDescent="0.25">
      <c r="A2439" s="78">
        <v>2436</v>
      </c>
      <c r="B2439" s="137">
        <v>42.790552849928758</v>
      </c>
      <c r="C2439" s="141">
        <v>2.0181986848185361E-2</v>
      </c>
      <c r="D2439" s="136"/>
      <c r="E2439"/>
    </row>
    <row r="2440" spans="1:5" x14ac:dyDescent="0.25">
      <c r="A2440" s="78">
        <v>2437</v>
      </c>
      <c r="B2440" s="137">
        <v>37.685017135643342</v>
      </c>
      <c r="C2440" s="141">
        <v>2.9878975746603059E-2</v>
      </c>
      <c r="D2440" s="136"/>
      <c r="E2440"/>
    </row>
    <row r="2441" spans="1:5" x14ac:dyDescent="0.25">
      <c r="A2441" s="78">
        <v>2438</v>
      </c>
      <c r="B2441" s="137">
        <v>31.92599927850063</v>
      </c>
      <c r="C2441" s="141">
        <v>2.9878975746603191E-2</v>
      </c>
      <c r="D2441" s="136"/>
      <c r="E2441"/>
    </row>
    <row r="2442" spans="1:5" x14ac:dyDescent="0.25">
      <c r="A2442" s="78">
        <v>2439</v>
      </c>
      <c r="B2442" s="137">
        <v>25.64026785714417</v>
      </c>
      <c r="C2442" s="141">
        <v>2.9878975746603309E-2</v>
      </c>
      <c r="D2442" s="136"/>
      <c r="E2442"/>
    </row>
    <row r="2443" spans="1:5" x14ac:dyDescent="0.25">
      <c r="A2443" s="78">
        <v>2440</v>
      </c>
      <c r="B2443" s="137">
        <v>19.361785714286881</v>
      </c>
      <c r="C2443" s="141">
        <v>2.9878975746603972E-2</v>
      </c>
      <c r="D2443" s="136"/>
      <c r="E2443"/>
    </row>
    <row r="2444" spans="1:5" x14ac:dyDescent="0.25">
      <c r="A2444" s="78">
        <v>2441</v>
      </c>
      <c r="B2444" s="137">
        <v>13.606160714287</v>
      </c>
      <c r="C2444" s="141">
        <v>2.9878975746604631E-2</v>
      </c>
      <c r="D2444" s="136"/>
      <c r="E2444"/>
    </row>
    <row r="2445" spans="1:5" x14ac:dyDescent="0.25">
      <c r="A2445" s="78">
        <v>2442</v>
      </c>
      <c r="B2445" s="137">
        <v>8.6797321428578389</v>
      </c>
      <c r="C2445" s="141">
        <v>2.987897574660529E-2</v>
      </c>
      <c r="D2445" s="136"/>
      <c r="E2445"/>
    </row>
    <row r="2446" spans="1:5" x14ac:dyDescent="0.25">
      <c r="A2446" s="78">
        <v>2443</v>
      </c>
      <c r="B2446" s="137">
        <v>4.8923214285719796</v>
      </c>
      <c r="C2446" s="141">
        <v>2.9878975746605949E-2</v>
      </c>
      <c r="D2446" s="136"/>
      <c r="E2446"/>
    </row>
    <row r="2447" spans="1:5" x14ac:dyDescent="0.25">
      <c r="A2447" s="78">
        <v>2444</v>
      </c>
      <c r="B2447" s="137">
        <v>2.5585714285716881</v>
      </c>
      <c r="C2447" s="141">
        <v>3.1682245126231981E-2</v>
      </c>
      <c r="D2447" s="136"/>
      <c r="E2447"/>
    </row>
    <row r="2448" spans="1:5" x14ac:dyDescent="0.25">
      <c r="A2448" s="78">
        <v>2445</v>
      </c>
      <c r="B2448" s="137">
        <v>1.1193750000001139</v>
      </c>
      <c r="C2448" s="141">
        <v>3.3485514505858023E-2</v>
      </c>
      <c r="D2448" s="136"/>
      <c r="E2448"/>
    </row>
    <row r="2449" spans="1:5" x14ac:dyDescent="0.25">
      <c r="A2449" s="78">
        <v>2446</v>
      </c>
      <c r="B2449" s="137">
        <v>0.47482142857139609</v>
      </c>
      <c r="C2449" s="141">
        <v>3.5288783885484037E-2</v>
      </c>
      <c r="D2449" s="136"/>
      <c r="E2449"/>
    </row>
    <row r="2450" spans="1:5" x14ac:dyDescent="0.25">
      <c r="A2450" s="78">
        <v>2447</v>
      </c>
      <c r="B2450" s="137">
        <v>0.13553571428568181</v>
      </c>
      <c r="C2450" s="141">
        <v>3.6411411264811323E-2</v>
      </c>
      <c r="D2450" s="136"/>
      <c r="E2450"/>
    </row>
    <row r="2451" spans="1:5" x14ac:dyDescent="0.25">
      <c r="A2451" s="78">
        <v>2448</v>
      </c>
      <c r="B2451" s="137">
        <v>0</v>
      </c>
      <c r="C2451" s="141">
        <v>3.6411411264811323E-2</v>
      </c>
      <c r="D2451" s="136"/>
      <c r="E2451"/>
    </row>
    <row r="2452" spans="1:5" x14ac:dyDescent="0.25">
      <c r="A2452" s="78">
        <v>2449</v>
      </c>
      <c r="B2452" s="137">
        <v>0</v>
      </c>
      <c r="C2452" s="141">
        <v>3.6411411264811323E-2</v>
      </c>
      <c r="D2452" s="136"/>
      <c r="E2452"/>
    </row>
    <row r="2453" spans="1:5" x14ac:dyDescent="0.25">
      <c r="A2453" s="78">
        <v>2450</v>
      </c>
      <c r="B2453" s="137">
        <v>0</v>
      </c>
      <c r="C2453" s="141">
        <v>3.6411411264811323E-2</v>
      </c>
      <c r="D2453" s="136"/>
      <c r="E2453"/>
    </row>
    <row r="2454" spans="1:5" x14ac:dyDescent="0.25">
      <c r="A2454" s="78">
        <v>2451</v>
      </c>
      <c r="B2454" s="137">
        <v>1.12196428571457</v>
      </c>
      <c r="C2454" s="141">
        <v>3.5288783885484037E-2</v>
      </c>
      <c r="D2454" s="136"/>
      <c r="E2454"/>
    </row>
    <row r="2455" spans="1:5" x14ac:dyDescent="0.25">
      <c r="A2455" s="78">
        <v>2452</v>
      </c>
      <c r="B2455" s="137">
        <v>3.20973214285757</v>
      </c>
      <c r="C2455" s="141">
        <v>3.5288783885484037E-2</v>
      </c>
      <c r="D2455" s="136"/>
      <c r="E2455"/>
    </row>
    <row r="2456" spans="1:5" x14ac:dyDescent="0.25">
      <c r="A2456" s="78">
        <v>2453</v>
      </c>
      <c r="B2456" s="137">
        <v>5.6933928571431434</v>
      </c>
      <c r="C2456" s="141">
        <v>3.5288783885484037E-2</v>
      </c>
      <c r="D2456" s="136"/>
      <c r="E2456"/>
    </row>
    <row r="2457" spans="1:5" x14ac:dyDescent="0.25">
      <c r="A2457" s="78">
        <v>2454</v>
      </c>
      <c r="B2457" s="137">
        <v>8.8957142857148561</v>
      </c>
      <c r="C2457" s="141">
        <v>3.5288783885484037E-2</v>
      </c>
      <c r="D2457" s="136"/>
      <c r="E2457"/>
    </row>
    <row r="2458" spans="1:5" x14ac:dyDescent="0.25">
      <c r="A2458" s="78">
        <v>2455</v>
      </c>
      <c r="B2458" s="137">
        <v>13.23348214285785</v>
      </c>
      <c r="C2458" s="141">
        <v>3.5288783885484037E-2</v>
      </c>
      <c r="D2458" s="136"/>
      <c r="E2458"/>
    </row>
    <row r="2459" spans="1:5" x14ac:dyDescent="0.25">
      <c r="A2459" s="78">
        <v>2456</v>
      </c>
      <c r="B2459" s="137">
        <v>17.65312500000071</v>
      </c>
      <c r="C2459" s="141">
        <v>3.5288783885484037E-2</v>
      </c>
      <c r="D2459" s="136"/>
      <c r="E2459"/>
    </row>
    <row r="2460" spans="1:5" x14ac:dyDescent="0.25">
      <c r="A2460" s="78">
        <v>2457</v>
      </c>
      <c r="B2460" s="137">
        <v>22.752782287158041</v>
      </c>
      <c r="C2460" s="141">
        <v>3.5288783885484037E-2</v>
      </c>
      <c r="D2460" s="136"/>
      <c r="E2460"/>
    </row>
    <row r="2461" spans="1:5" x14ac:dyDescent="0.25">
      <c r="A2461" s="78">
        <v>2458</v>
      </c>
      <c r="B2461" s="137">
        <v>27.708318001443441</v>
      </c>
      <c r="C2461" s="141">
        <v>3.5288783885484037E-2</v>
      </c>
      <c r="D2461" s="136"/>
      <c r="E2461"/>
    </row>
    <row r="2462" spans="1:5" x14ac:dyDescent="0.25">
      <c r="A2462" s="78">
        <v>2459</v>
      </c>
      <c r="B2462" s="137">
        <v>31.797693001443289</v>
      </c>
      <c r="C2462" s="141">
        <v>3.5288783885484037E-2</v>
      </c>
      <c r="D2462" s="136"/>
      <c r="E2462"/>
    </row>
    <row r="2463" spans="1:5" x14ac:dyDescent="0.25">
      <c r="A2463" s="78">
        <v>2460</v>
      </c>
      <c r="B2463" s="137">
        <v>35.865818001443508</v>
      </c>
      <c r="C2463" s="141">
        <v>3.5288783885484037E-2</v>
      </c>
      <c r="D2463" s="136"/>
      <c r="E2463"/>
    </row>
    <row r="2464" spans="1:5" x14ac:dyDescent="0.25">
      <c r="A2464" s="78">
        <v>2461</v>
      </c>
      <c r="B2464" s="137">
        <v>39.895996572871702</v>
      </c>
      <c r="C2464" s="141">
        <v>3.6411411264811323E-2</v>
      </c>
      <c r="D2464" s="136"/>
      <c r="E2464"/>
    </row>
    <row r="2465" spans="1:5" x14ac:dyDescent="0.25">
      <c r="A2465" s="78">
        <v>2462</v>
      </c>
      <c r="B2465" s="137">
        <v>43.439300144300091</v>
      </c>
      <c r="C2465" s="141">
        <v>3.6411411264811323E-2</v>
      </c>
      <c r="D2465" s="136"/>
      <c r="E2465"/>
    </row>
    <row r="2466" spans="1:5" x14ac:dyDescent="0.25">
      <c r="A2466" s="78">
        <v>2463</v>
      </c>
      <c r="B2466" s="137">
        <v>47.242871572871522</v>
      </c>
      <c r="C2466" s="141">
        <v>3.6411411264811323E-2</v>
      </c>
      <c r="D2466" s="136"/>
      <c r="E2466"/>
    </row>
    <row r="2467" spans="1:5" x14ac:dyDescent="0.25">
      <c r="A2467" s="78">
        <v>2464</v>
      </c>
      <c r="B2467" s="137">
        <v>50.27428571428559</v>
      </c>
      <c r="C2467" s="141">
        <v>3.6411411264811323E-2</v>
      </c>
      <c r="D2467" s="136"/>
      <c r="E2467"/>
    </row>
    <row r="2468" spans="1:5" x14ac:dyDescent="0.25">
      <c r="A2468" s="78">
        <v>2465</v>
      </c>
      <c r="B2468" s="137">
        <v>52.540714285714138</v>
      </c>
      <c r="C2468" s="141">
        <v>3.6411411264811323E-2</v>
      </c>
      <c r="D2468" s="136"/>
      <c r="E2468"/>
    </row>
    <row r="2469" spans="1:5" x14ac:dyDescent="0.25">
      <c r="A2469" s="78">
        <v>2466</v>
      </c>
      <c r="B2469" s="137">
        <v>54.644999999999818</v>
      </c>
      <c r="C2469" s="141">
        <v>3.6411411264811323E-2</v>
      </c>
      <c r="D2469" s="136"/>
      <c r="E2469"/>
    </row>
    <row r="2470" spans="1:5" x14ac:dyDescent="0.25">
      <c r="A2470" s="78">
        <v>2467</v>
      </c>
      <c r="B2470" s="137">
        <v>56.524491341990817</v>
      </c>
      <c r="C2470" s="141">
        <v>3.6411411264811323E-2</v>
      </c>
      <c r="D2470" s="136"/>
      <c r="E2470"/>
    </row>
    <row r="2471" spans="1:5" x14ac:dyDescent="0.25">
      <c r="A2471" s="78">
        <v>2468</v>
      </c>
      <c r="B2471" s="137">
        <v>58.01311014665508</v>
      </c>
      <c r="C2471" s="141">
        <v>3.6411411264815813E-2</v>
      </c>
      <c r="D2471" s="136"/>
      <c r="E2471"/>
    </row>
    <row r="2472" spans="1:5" x14ac:dyDescent="0.25">
      <c r="A2472" s="78">
        <v>2469</v>
      </c>
      <c r="B2472" s="137">
        <v>58.961056575226642</v>
      </c>
      <c r="C2472" s="141">
        <v>1.8404131580381389E-2</v>
      </c>
      <c r="D2472" s="136"/>
      <c r="E2472"/>
    </row>
    <row r="2473" spans="1:5" x14ac:dyDescent="0.25">
      <c r="A2473" s="78">
        <v>2470</v>
      </c>
      <c r="B2473" s="137">
        <v>59.349003003797762</v>
      </c>
      <c r="C2473" s="141">
        <v>1.8404131580381389E-2</v>
      </c>
      <c r="D2473" s="136"/>
      <c r="E2473"/>
    </row>
    <row r="2474" spans="1:5" x14ac:dyDescent="0.25">
      <c r="A2474" s="78">
        <v>2471</v>
      </c>
      <c r="B2474" s="137">
        <v>59.845967289511798</v>
      </c>
      <c r="C2474" s="141">
        <v>1.8404131580381389E-2</v>
      </c>
      <c r="D2474" s="136"/>
      <c r="E2474"/>
    </row>
    <row r="2475" spans="1:5" x14ac:dyDescent="0.25">
      <c r="A2475" s="78">
        <v>2472</v>
      </c>
      <c r="B2475" s="137">
        <v>60.448913718082572</v>
      </c>
      <c r="C2475" s="141">
        <v>1.8404131580381389E-2</v>
      </c>
      <c r="D2475" s="136"/>
      <c r="E2475"/>
    </row>
    <row r="2476" spans="1:5" x14ac:dyDescent="0.25">
      <c r="A2476" s="78">
        <v>2473</v>
      </c>
      <c r="B2476" s="137">
        <v>61.749181575225371</v>
      </c>
      <c r="C2476" s="141">
        <v>1.8404131580381389E-2</v>
      </c>
      <c r="D2476" s="136"/>
      <c r="E2476"/>
    </row>
    <row r="2477" spans="1:5" x14ac:dyDescent="0.25">
      <c r="A2477" s="78">
        <v>2474</v>
      </c>
      <c r="B2477" s="137">
        <v>63.542448591897028</v>
      </c>
      <c r="C2477" s="141">
        <v>1.8404131580381389E-2</v>
      </c>
      <c r="D2477" s="136"/>
      <c r="E2477"/>
    </row>
    <row r="2478" spans="1:5" x14ac:dyDescent="0.25">
      <c r="A2478" s="78">
        <v>2475</v>
      </c>
      <c r="B2478" s="137">
        <v>65.633829787232855</v>
      </c>
      <c r="C2478" s="141">
        <v>1.8404131580376799E-2</v>
      </c>
      <c r="D2478" s="136"/>
      <c r="E2478"/>
    </row>
    <row r="2479" spans="1:5" x14ac:dyDescent="0.25">
      <c r="A2479" s="78">
        <v>2476</v>
      </c>
      <c r="B2479" s="137">
        <v>67.507251816935039</v>
      </c>
      <c r="C2479" s="141">
        <v>1.8404131580376799E-2</v>
      </c>
      <c r="D2479" s="136"/>
      <c r="E2479"/>
    </row>
    <row r="2480" spans="1:5" x14ac:dyDescent="0.25">
      <c r="A2480" s="78">
        <v>2477</v>
      </c>
      <c r="B2480" s="137">
        <v>69.887687741304958</v>
      </c>
      <c r="C2480" s="141">
        <v>1.8404131580381389E-2</v>
      </c>
      <c r="D2480" s="136"/>
      <c r="E2480"/>
    </row>
    <row r="2481" spans="1:5" x14ac:dyDescent="0.25">
      <c r="A2481" s="78">
        <v>2478</v>
      </c>
      <c r="B2481" s="137">
        <v>72.634652027019527</v>
      </c>
      <c r="C2481" s="141">
        <v>1.8404131580376799E-2</v>
      </c>
      <c r="D2481" s="136"/>
      <c r="E2481"/>
    </row>
    <row r="2482" spans="1:5" x14ac:dyDescent="0.25">
      <c r="A2482" s="78">
        <v>2479</v>
      </c>
      <c r="B2482" s="137">
        <v>75.047571935082217</v>
      </c>
      <c r="C2482" s="141">
        <v>1.8404131580376671E-2</v>
      </c>
      <c r="D2482" s="136"/>
      <c r="E2482"/>
    </row>
    <row r="2483" spans="1:5" x14ac:dyDescent="0.25">
      <c r="A2483" s="78">
        <v>2480</v>
      </c>
      <c r="B2483" s="137">
        <v>76.750263766765599</v>
      </c>
      <c r="C2483" s="141">
        <v>3.8511079619294778E-3</v>
      </c>
      <c r="D2483" s="136"/>
      <c r="E2483"/>
    </row>
    <row r="2484" spans="1:5" x14ac:dyDescent="0.25">
      <c r="A2484" s="78">
        <v>2481</v>
      </c>
      <c r="B2484" s="137">
        <v>77.90964826524575</v>
      </c>
      <c r="C2484" s="141">
        <v>3.851069341269925E-3</v>
      </c>
      <c r="D2484" s="136"/>
      <c r="E2484"/>
    </row>
    <row r="2485" spans="1:5" x14ac:dyDescent="0.25">
      <c r="A2485" s="78">
        <v>2482</v>
      </c>
      <c r="B2485" s="137">
        <v>78.664598760295618</v>
      </c>
      <c r="C2485" s="141">
        <v>-8.3394312556950879E-3</v>
      </c>
      <c r="D2485" s="136"/>
      <c r="E2485"/>
    </row>
    <row r="2486" spans="1:5" x14ac:dyDescent="0.25">
      <c r="A2486" s="78">
        <v>2483</v>
      </c>
      <c r="B2486" s="137">
        <v>79.727363965388491</v>
      </c>
      <c r="C2486" s="141">
        <v>-8.3394312557013468E-3</v>
      </c>
      <c r="D2486" s="136"/>
      <c r="E2486"/>
    </row>
    <row r="2487" spans="1:5" x14ac:dyDescent="0.25">
      <c r="A2487" s="78">
        <v>2484</v>
      </c>
      <c r="B2487" s="137">
        <v>80.609570714067587</v>
      </c>
      <c r="C2487" s="141">
        <v>-8.3394344631109851E-3</v>
      </c>
      <c r="D2487" s="136"/>
      <c r="E2487"/>
    </row>
    <row r="2488" spans="1:5" x14ac:dyDescent="0.25">
      <c r="A2488" s="78">
        <v>2485</v>
      </c>
      <c r="B2488" s="137">
        <v>81.048383739277583</v>
      </c>
      <c r="C2488" s="141">
        <v>-1.3015146269607191E-2</v>
      </c>
      <c r="D2488" s="136"/>
      <c r="E2488"/>
    </row>
    <row r="2489" spans="1:5" x14ac:dyDescent="0.25">
      <c r="A2489" s="78">
        <v>2486</v>
      </c>
      <c r="B2489" s="137">
        <v>81.411803116929903</v>
      </c>
      <c r="C2489" s="141">
        <v>-1.3015146269607191E-2</v>
      </c>
      <c r="D2489" s="136"/>
      <c r="E2489"/>
    </row>
    <row r="2490" spans="1:5" x14ac:dyDescent="0.25">
      <c r="A2490" s="78">
        <v>2487</v>
      </c>
      <c r="B2490" s="137">
        <v>81.829943145218209</v>
      </c>
      <c r="C2490" s="141">
        <v>-1.3015146269607191E-2</v>
      </c>
      <c r="D2490" s="136"/>
      <c r="E2490"/>
    </row>
    <row r="2491" spans="1:5" x14ac:dyDescent="0.25">
      <c r="A2491" s="78">
        <v>2488</v>
      </c>
      <c r="B2491" s="137">
        <v>82.130836002361278</v>
      </c>
      <c r="C2491" s="141">
        <v>-1.3015146269607191E-2</v>
      </c>
      <c r="D2491" s="136"/>
      <c r="E2491"/>
    </row>
    <row r="2492" spans="1:5" x14ac:dyDescent="0.25">
      <c r="A2492" s="78">
        <v>2489</v>
      </c>
      <c r="B2492" s="137">
        <v>82.27901050731127</v>
      </c>
      <c r="C2492" s="141">
        <v>-1.3015146269607191E-2</v>
      </c>
      <c r="D2492" s="136"/>
      <c r="E2492"/>
    </row>
    <row r="2493" spans="1:5" x14ac:dyDescent="0.25">
      <c r="A2493" s="78">
        <v>2490</v>
      </c>
      <c r="B2493" s="137">
        <v>82.312466129658659</v>
      </c>
      <c r="C2493" s="141">
        <v>-1.3015146269607191E-2</v>
      </c>
      <c r="D2493" s="136"/>
      <c r="E2493"/>
    </row>
    <row r="2494" spans="1:5" x14ac:dyDescent="0.25">
      <c r="A2494" s="78">
        <v>2491</v>
      </c>
      <c r="B2494" s="137">
        <v>82.402948456609963</v>
      </c>
      <c r="C2494" s="141">
        <v>-1.3015146269607191E-2</v>
      </c>
      <c r="D2494" s="136"/>
      <c r="E2494"/>
    </row>
    <row r="2495" spans="1:5" x14ac:dyDescent="0.25">
      <c r="A2495" s="78">
        <v>2492</v>
      </c>
      <c r="B2495" s="137">
        <v>82.749849717114259</v>
      </c>
      <c r="C2495" s="141">
        <v>-1.3015146269607191E-2</v>
      </c>
      <c r="D2495" s="136"/>
      <c r="E2495"/>
    </row>
    <row r="2496" spans="1:5" x14ac:dyDescent="0.25">
      <c r="A2496" s="78">
        <v>2493</v>
      </c>
      <c r="B2496" s="137">
        <v>83.430784591064324</v>
      </c>
      <c r="C2496" s="141">
        <v>-1.3015146269607191E-2</v>
      </c>
      <c r="D2496" s="136"/>
      <c r="E2496"/>
    </row>
    <row r="2497" spans="1:5" x14ac:dyDescent="0.25">
      <c r="A2497" s="78">
        <v>2494</v>
      </c>
      <c r="B2497" s="137">
        <v>84.156827731092704</v>
      </c>
      <c r="C2497" s="141">
        <v>-1.3015146269607191E-2</v>
      </c>
      <c r="D2497" s="136"/>
      <c r="E2497"/>
    </row>
    <row r="2498" spans="1:5" x14ac:dyDescent="0.25">
      <c r="A2498" s="78">
        <v>2495</v>
      </c>
      <c r="B2498" s="137">
        <v>84.775577731092511</v>
      </c>
      <c r="C2498" s="141">
        <v>-1.3015146269607191E-2</v>
      </c>
      <c r="D2498" s="136"/>
      <c r="E2498"/>
    </row>
    <row r="2499" spans="1:5" x14ac:dyDescent="0.25">
      <c r="A2499" s="78">
        <v>2496</v>
      </c>
      <c r="B2499" s="137">
        <v>85.321067891442681</v>
      </c>
      <c r="C2499" s="141">
        <v>-8.3394344631109851E-3</v>
      </c>
      <c r="D2499" s="136"/>
      <c r="E2499"/>
    </row>
    <row r="2500" spans="1:5" x14ac:dyDescent="0.25">
      <c r="A2500" s="78">
        <v>2497</v>
      </c>
      <c r="B2500" s="137">
        <v>85.790264320014415</v>
      </c>
      <c r="C2500" s="141">
        <v>-8.3394312557013468E-3</v>
      </c>
      <c r="D2500" s="136"/>
      <c r="E2500"/>
    </row>
    <row r="2501" spans="1:5" x14ac:dyDescent="0.25">
      <c r="A2501" s="78">
        <v>2498</v>
      </c>
      <c r="B2501" s="137">
        <v>86.146335748585741</v>
      </c>
      <c r="C2501" s="141">
        <v>-8.3394344631109851E-3</v>
      </c>
      <c r="D2501" s="136"/>
      <c r="E2501"/>
    </row>
    <row r="2502" spans="1:5" x14ac:dyDescent="0.25">
      <c r="A2502" s="78">
        <v>2499</v>
      </c>
      <c r="B2502" s="137">
        <v>86.291514320014173</v>
      </c>
      <c r="C2502" s="141">
        <v>-1.215710095417229E-2</v>
      </c>
      <c r="D2502" s="136"/>
      <c r="E2502"/>
    </row>
    <row r="2503" spans="1:5" x14ac:dyDescent="0.25">
      <c r="A2503" s="78">
        <v>2500</v>
      </c>
      <c r="B2503" s="137">
        <v>86.192097303206921</v>
      </c>
      <c r="C2503" s="141">
        <v>-1.3015146269607191E-2</v>
      </c>
      <c r="D2503" s="136"/>
      <c r="E2503"/>
    </row>
    <row r="2504" spans="1:5" x14ac:dyDescent="0.25">
      <c r="A2504" s="78">
        <v>2501</v>
      </c>
      <c r="B2504" s="137">
        <v>86.051383017492867</v>
      </c>
      <c r="C2504" s="141">
        <v>-1.3015146269607191E-2</v>
      </c>
      <c r="D2504" s="136"/>
      <c r="E2504"/>
    </row>
    <row r="2505" spans="1:5" x14ac:dyDescent="0.25">
      <c r="A2505" s="78">
        <v>2502</v>
      </c>
      <c r="B2505" s="137">
        <v>86.042454446064298</v>
      </c>
      <c r="C2505" s="141">
        <v>-1.3015146269607191E-2</v>
      </c>
      <c r="D2505" s="136"/>
      <c r="E2505"/>
    </row>
    <row r="2506" spans="1:5" x14ac:dyDescent="0.25">
      <c r="A2506" s="78">
        <v>2503</v>
      </c>
      <c r="B2506" s="137">
        <v>86.084910714285655</v>
      </c>
      <c r="C2506" s="141">
        <v>-1.3015146269607191E-2</v>
      </c>
      <c r="D2506" s="136"/>
      <c r="E2506"/>
    </row>
    <row r="2507" spans="1:5" x14ac:dyDescent="0.25">
      <c r="A2507" s="78">
        <v>2504</v>
      </c>
      <c r="B2507" s="137">
        <v>86.112946428571419</v>
      </c>
      <c r="C2507" s="141">
        <v>-1.3015146269608171E-2</v>
      </c>
      <c r="D2507" s="136"/>
      <c r="E2507"/>
    </row>
    <row r="2508" spans="1:5" x14ac:dyDescent="0.25">
      <c r="A2508" s="78">
        <v>2505</v>
      </c>
      <c r="B2508" s="137">
        <v>86.087232142857246</v>
      </c>
      <c r="C2508" s="141">
        <v>-1.215710095417229E-2</v>
      </c>
      <c r="D2508" s="136"/>
      <c r="E2508"/>
    </row>
    <row r="2509" spans="1:5" x14ac:dyDescent="0.25">
      <c r="A2509" s="78">
        <v>2506</v>
      </c>
      <c r="B2509" s="137">
        <v>86.087166353383964</v>
      </c>
      <c r="C2509" s="141">
        <v>-9.7371128912239965E-3</v>
      </c>
      <c r="D2509" s="136"/>
      <c r="E2509"/>
    </row>
    <row r="2510" spans="1:5" x14ac:dyDescent="0.25">
      <c r="A2510" s="78">
        <v>2507</v>
      </c>
      <c r="B2510" s="137">
        <v>86.084934210526754</v>
      </c>
      <c r="C2510" s="141">
        <v>-9.7371128912239965E-3</v>
      </c>
      <c r="D2510" s="136"/>
      <c r="E2510"/>
    </row>
    <row r="2511" spans="1:5" x14ac:dyDescent="0.25">
      <c r="A2511" s="78">
        <v>2508</v>
      </c>
      <c r="B2511" s="137">
        <v>86.09282449034994</v>
      </c>
      <c r="C2511" s="141">
        <v>-9.7371128912239965E-3</v>
      </c>
      <c r="D2511" s="136"/>
      <c r="E2511"/>
    </row>
    <row r="2512" spans="1:5" x14ac:dyDescent="0.25">
      <c r="A2512" s="78">
        <v>2509</v>
      </c>
      <c r="B2512" s="137">
        <v>86.110681633207079</v>
      </c>
      <c r="C2512" s="141">
        <v>-9.7371128912239965E-3</v>
      </c>
      <c r="D2512" s="136"/>
      <c r="E2512"/>
    </row>
    <row r="2513" spans="1:5" x14ac:dyDescent="0.25">
      <c r="A2513" s="78">
        <v>2510</v>
      </c>
      <c r="B2513" s="137">
        <v>86.118538776064113</v>
      </c>
      <c r="C2513" s="141">
        <v>-9.7371128912239965E-3</v>
      </c>
      <c r="D2513" s="136"/>
      <c r="E2513"/>
    </row>
    <row r="2514" spans="1:5" x14ac:dyDescent="0.25">
      <c r="A2514" s="78">
        <v>2511</v>
      </c>
      <c r="B2514" s="137">
        <v>86.124074490349543</v>
      </c>
      <c r="C2514" s="141">
        <v>3.9835630367425308E-3</v>
      </c>
      <c r="D2514" s="136"/>
      <c r="E2514"/>
    </row>
    <row r="2515" spans="1:5" x14ac:dyDescent="0.25">
      <c r="A2515" s="78">
        <v>2512</v>
      </c>
      <c r="B2515" s="137">
        <v>86.124074490349514</v>
      </c>
      <c r="C2515" s="141">
        <v>3.9835630367425308E-3</v>
      </c>
      <c r="D2515" s="136"/>
      <c r="E2515"/>
    </row>
    <row r="2516" spans="1:5" x14ac:dyDescent="0.25">
      <c r="A2516" s="78">
        <v>2513</v>
      </c>
      <c r="B2516" s="137">
        <v>86.120747422679969</v>
      </c>
      <c r="C2516" s="141">
        <v>3.9835630367425308E-3</v>
      </c>
      <c r="D2516" s="136"/>
      <c r="E2516"/>
    </row>
    <row r="2517" spans="1:5" x14ac:dyDescent="0.25">
      <c r="A2517" s="78">
        <v>2514</v>
      </c>
      <c r="B2517" s="137">
        <v>86.139675994108657</v>
      </c>
      <c r="C2517" s="141">
        <v>3.9835630367425308E-3</v>
      </c>
      <c r="D2517" s="136"/>
      <c r="E2517"/>
    </row>
    <row r="2518" spans="1:5" x14ac:dyDescent="0.25">
      <c r="A2518" s="78">
        <v>2515</v>
      </c>
      <c r="B2518" s="137">
        <v>86.148571428571103</v>
      </c>
      <c r="C2518" s="141">
        <v>3.9835630367425308E-3</v>
      </c>
      <c r="D2518" s="136"/>
      <c r="E2518"/>
    </row>
    <row r="2519" spans="1:5" x14ac:dyDescent="0.25">
      <c r="A2519" s="78">
        <v>2516</v>
      </c>
      <c r="B2519" s="137">
        <v>86.071428571428584</v>
      </c>
      <c r="C2519" s="141">
        <v>3.9835630367425308E-3</v>
      </c>
      <c r="D2519" s="136"/>
      <c r="E2519"/>
    </row>
    <row r="2520" spans="1:5" x14ac:dyDescent="0.25">
      <c r="A2520" s="78">
        <v>2517</v>
      </c>
      <c r="B2520" s="137">
        <v>86.065714285714634</v>
      </c>
      <c r="C2520" s="141">
        <v>3.9835630367425308E-3</v>
      </c>
      <c r="D2520" s="136"/>
      <c r="E2520"/>
    </row>
    <row r="2521" spans="1:5" x14ac:dyDescent="0.25">
      <c r="A2521" s="78">
        <v>2518</v>
      </c>
      <c r="B2521" s="137">
        <v>86.068928571429268</v>
      </c>
      <c r="C2521" s="141">
        <v>3.9835630367418846E-3</v>
      </c>
      <c r="D2521" s="136"/>
      <c r="E2521"/>
    </row>
    <row r="2522" spans="1:5" x14ac:dyDescent="0.25">
      <c r="A2522" s="78">
        <v>2519</v>
      </c>
      <c r="B2522" s="137">
        <v>86.084642857143308</v>
      </c>
      <c r="C2522" s="141">
        <v>3.9835630367418846E-3</v>
      </c>
      <c r="D2522" s="136"/>
      <c r="E2522"/>
    </row>
    <row r="2523" spans="1:5" x14ac:dyDescent="0.25">
      <c r="A2523" s="78">
        <v>2520</v>
      </c>
      <c r="B2523" s="137">
        <v>86.100324675324828</v>
      </c>
      <c r="C2523" s="141">
        <v>3.9835630367418846E-3</v>
      </c>
      <c r="D2523" s="136"/>
      <c r="E2523"/>
    </row>
    <row r="2524" spans="1:5" x14ac:dyDescent="0.25">
      <c r="A2524" s="78">
        <v>2521</v>
      </c>
      <c r="B2524" s="137">
        <v>86.093538961039343</v>
      </c>
      <c r="C2524" s="141">
        <v>3.9835630367425308E-3</v>
      </c>
      <c r="D2524" s="136"/>
      <c r="E2524"/>
    </row>
    <row r="2525" spans="1:5" x14ac:dyDescent="0.25">
      <c r="A2525" s="78">
        <v>2522</v>
      </c>
      <c r="B2525" s="137">
        <v>86.085681818182323</v>
      </c>
      <c r="C2525" s="141">
        <v>3.9835630367425308E-3</v>
      </c>
      <c r="D2525" s="136"/>
      <c r="E2525"/>
    </row>
    <row r="2526" spans="1:5" x14ac:dyDescent="0.25">
      <c r="A2526" s="78">
        <v>2523</v>
      </c>
      <c r="B2526" s="137">
        <v>86.169610389610312</v>
      </c>
      <c r="C2526" s="141">
        <v>3.9835630367425308E-3</v>
      </c>
      <c r="D2526" s="136"/>
      <c r="E2526"/>
    </row>
    <row r="2527" spans="1:5" x14ac:dyDescent="0.25">
      <c r="A2527" s="78">
        <v>2524</v>
      </c>
      <c r="B2527" s="137">
        <v>86.175324675324262</v>
      </c>
      <c r="C2527" s="141">
        <v>3.9835630367425308E-3</v>
      </c>
      <c r="D2527" s="136"/>
      <c r="E2527"/>
    </row>
    <row r="2528" spans="1:5" x14ac:dyDescent="0.25">
      <c r="A2528" s="78">
        <v>2525</v>
      </c>
      <c r="B2528" s="137">
        <v>86.182110389609761</v>
      </c>
      <c r="C2528" s="141">
        <v>3.9835630367425308E-3</v>
      </c>
      <c r="D2528" s="136"/>
      <c r="E2528"/>
    </row>
    <row r="2529" spans="1:5" x14ac:dyDescent="0.25">
      <c r="A2529" s="78">
        <v>2526</v>
      </c>
      <c r="B2529" s="137">
        <v>86.174253246752741</v>
      </c>
      <c r="C2529" s="141">
        <v>5.9153346901679128E-3</v>
      </c>
      <c r="D2529" s="136"/>
      <c r="E2529"/>
    </row>
    <row r="2530" spans="1:5" x14ac:dyDescent="0.25">
      <c r="A2530" s="78">
        <v>2527</v>
      </c>
      <c r="B2530" s="137">
        <v>86.116071428571431</v>
      </c>
      <c r="C2530" s="141">
        <v>5.9153346901679128E-3</v>
      </c>
      <c r="D2530" s="136"/>
      <c r="E2530"/>
    </row>
    <row r="2531" spans="1:5" x14ac:dyDescent="0.25">
      <c r="A2531" s="78">
        <v>2528</v>
      </c>
      <c r="B2531" s="137">
        <v>86.089285714285708</v>
      </c>
      <c r="C2531" s="141">
        <v>5.9153346901679128E-3</v>
      </c>
      <c r="D2531" s="136"/>
      <c r="E2531"/>
    </row>
    <row r="2532" spans="1:5" x14ac:dyDescent="0.25">
      <c r="A2532" s="78">
        <v>2529</v>
      </c>
      <c r="B2532" s="137">
        <v>86.104999999999777</v>
      </c>
      <c r="C2532" s="141">
        <v>5.9153346901679128E-3</v>
      </c>
      <c r="D2532" s="136"/>
      <c r="E2532"/>
    </row>
    <row r="2533" spans="1:5" x14ac:dyDescent="0.25">
      <c r="A2533" s="78">
        <v>2530</v>
      </c>
      <c r="B2533" s="137">
        <v>86.091785714285848</v>
      </c>
      <c r="C2533" s="141">
        <v>5.9153346901679128E-3</v>
      </c>
      <c r="D2533" s="136"/>
      <c r="E2533"/>
    </row>
    <row r="2534" spans="1:5" x14ac:dyDescent="0.25">
      <c r="A2534" s="78">
        <v>2531</v>
      </c>
      <c r="B2534" s="137">
        <v>86.090357142857243</v>
      </c>
      <c r="C2534" s="141">
        <v>5.9153346901679128E-3</v>
      </c>
      <c r="D2534" s="136"/>
      <c r="E2534"/>
    </row>
    <row r="2535" spans="1:5" x14ac:dyDescent="0.25">
      <c r="A2535" s="78">
        <v>2532</v>
      </c>
      <c r="B2535" s="137">
        <v>86.073571428571654</v>
      </c>
      <c r="C2535" s="141">
        <v>5.9153346901680516E-3</v>
      </c>
      <c r="D2535" s="136"/>
      <c r="E2535"/>
    </row>
    <row r="2536" spans="1:5" x14ac:dyDescent="0.25">
      <c r="A2536" s="78">
        <v>2533</v>
      </c>
      <c r="B2536" s="137">
        <v>85.976428571428897</v>
      </c>
      <c r="C2536" s="141">
        <v>1.020244782219309E-2</v>
      </c>
      <c r="D2536" s="136"/>
      <c r="E2536"/>
    </row>
    <row r="2537" spans="1:5" x14ac:dyDescent="0.25">
      <c r="A2537" s="78">
        <v>2534</v>
      </c>
      <c r="B2537" s="137">
        <v>85.751071428571549</v>
      </c>
      <c r="C2537" s="141">
        <v>1.3643924242032771E-2</v>
      </c>
      <c r="D2537" s="136"/>
      <c r="E2537"/>
    </row>
    <row r="2538" spans="1:5" x14ac:dyDescent="0.25">
      <c r="A2538" s="78">
        <v>2535</v>
      </c>
      <c r="B2538" s="137">
        <v>85.339285714285708</v>
      </c>
      <c r="C2538" s="141">
        <v>1.3643924242032771E-2</v>
      </c>
      <c r="D2538" s="136"/>
      <c r="E2538"/>
    </row>
    <row r="2539" spans="1:5" x14ac:dyDescent="0.25">
      <c r="A2539" s="78">
        <v>2536</v>
      </c>
      <c r="B2539" s="137">
        <v>84.643928571428688</v>
      </c>
      <c r="C2539" s="141">
        <v>1.3643924242032771E-2</v>
      </c>
      <c r="D2539" s="136"/>
      <c r="E2539"/>
    </row>
    <row r="2540" spans="1:5" x14ac:dyDescent="0.25">
      <c r="A2540" s="78">
        <v>2537</v>
      </c>
      <c r="B2540" s="137">
        <v>83.571071428571514</v>
      </c>
      <c r="C2540" s="141">
        <v>1.3643924242032771E-2</v>
      </c>
      <c r="D2540" s="136"/>
      <c r="E2540"/>
    </row>
    <row r="2541" spans="1:5" x14ac:dyDescent="0.25">
      <c r="A2541" s="78">
        <v>2538</v>
      </c>
      <c r="B2541" s="137">
        <v>82.322500000000119</v>
      </c>
      <c r="C2541" s="141">
        <v>1.3643924242032771E-2</v>
      </c>
      <c r="D2541" s="136"/>
      <c r="E2541"/>
    </row>
    <row r="2542" spans="1:5" x14ac:dyDescent="0.25">
      <c r="A2542" s="78">
        <v>2539</v>
      </c>
      <c r="B2542" s="137">
        <v>80.761071428571654</v>
      </c>
      <c r="C2542" s="141">
        <v>1.3643924242032771E-2</v>
      </c>
      <c r="D2542" s="136"/>
      <c r="E2542"/>
    </row>
    <row r="2543" spans="1:5" x14ac:dyDescent="0.25">
      <c r="A2543" s="78">
        <v>2540</v>
      </c>
      <c r="B2543" s="137">
        <v>78.824642857143189</v>
      </c>
      <c r="C2543" s="141">
        <v>1.3643924242032771E-2</v>
      </c>
      <c r="D2543" s="136"/>
      <c r="E2543"/>
    </row>
    <row r="2544" spans="1:5" x14ac:dyDescent="0.25">
      <c r="A2544" s="78">
        <v>2541</v>
      </c>
      <c r="B2544" s="137">
        <v>76.755357142857719</v>
      </c>
      <c r="C2544" s="141">
        <v>1.3643924242032771E-2</v>
      </c>
      <c r="D2544" s="136"/>
      <c r="E2544"/>
    </row>
    <row r="2545" spans="1:5" x14ac:dyDescent="0.25">
      <c r="A2545" s="78">
        <v>2542</v>
      </c>
      <c r="B2545" s="137">
        <v>74.566785714286169</v>
      </c>
      <c r="C2545" s="141">
        <v>1.020244782219309E-2</v>
      </c>
      <c r="D2545" s="136"/>
      <c r="E2545"/>
    </row>
    <row r="2546" spans="1:5" x14ac:dyDescent="0.25">
      <c r="A2546" s="78">
        <v>2543</v>
      </c>
      <c r="B2546" s="137">
        <v>72.339285714285708</v>
      </c>
      <c r="C2546" s="141">
        <v>5.9153346901680516E-3</v>
      </c>
      <c r="D2546" s="136"/>
      <c r="E2546"/>
    </row>
    <row r="2547" spans="1:5" x14ac:dyDescent="0.25">
      <c r="A2547" s="78">
        <v>2544</v>
      </c>
      <c r="B2547" s="137">
        <v>70.212142857142638</v>
      </c>
      <c r="C2547" s="141">
        <v>5.9153346901679128E-3</v>
      </c>
      <c r="D2547" s="136"/>
      <c r="E2547"/>
    </row>
    <row r="2548" spans="1:5" x14ac:dyDescent="0.25">
      <c r="A2548" s="78">
        <v>2545</v>
      </c>
      <c r="B2548" s="137">
        <v>67.997946428571339</v>
      </c>
      <c r="C2548" s="141">
        <v>-1.3983088073368901E-2</v>
      </c>
      <c r="D2548" s="136"/>
      <c r="E2548"/>
    </row>
    <row r="2549" spans="1:5" x14ac:dyDescent="0.25">
      <c r="A2549" s="78">
        <v>2546</v>
      </c>
      <c r="B2549" s="137">
        <v>65.828176510988754</v>
      </c>
      <c r="C2549" s="141">
        <v>-1.3983088073369711E-2</v>
      </c>
      <c r="D2549" s="136"/>
      <c r="E2549"/>
    </row>
    <row r="2550" spans="1:5" x14ac:dyDescent="0.25">
      <c r="A2550" s="78">
        <v>2547</v>
      </c>
      <c r="B2550" s="137">
        <v>63.881668574480663</v>
      </c>
      <c r="C2550" s="141">
        <v>-1.3983088073371119E-2</v>
      </c>
      <c r="D2550" s="136"/>
      <c r="E2550"/>
    </row>
    <row r="2551" spans="1:5" x14ac:dyDescent="0.25">
      <c r="A2551" s="78">
        <v>2548</v>
      </c>
      <c r="B2551" s="137">
        <v>61.996668574480537</v>
      </c>
      <c r="C2551" s="141">
        <v>-2.8611791676347059E-2</v>
      </c>
      <c r="D2551" s="136"/>
      <c r="E2551"/>
    </row>
    <row r="2552" spans="1:5" x14ac:dyDescent="0.25">
      <c r="A2552" s="78">
        <v>2549</v>
      </c>
      <c r="B2552" s="137">
        <v>60.158365003051948</v>
      </c>
      <c r="C2552" s="141">
        <v>-2.8611791676353249E-2</v>
      </c>
      <c r="D2552" s="136"/>
      <c r="E2552"/>
    </row>
    <row r="2553" spans="1:5" x14ac:dyDescent="0.25">
      <c r="A2553" s="78">
        <v>2550</v>
      </c>
      <c r="B2553" s="137">
        <v>58.482025717338033</v>
      </c>
      <c r="C2553" s="141">
        <v>-2.8611791676353249E-2</v>
      </c>
      <c r="D2553" s="136"/>
      <c r="E2553"/>
    </row>
    <row r="2554" spans="1:5" x14ac:dyDescent="0.25">
      <c r="A2554" s="78">
        <v>2551</v>
      </c>
      <c r="B2554" s="137">
        <v>56.893811431623853</v>
      </c>
      <c r="C2554" s="141">
        <v>-2.8611791676353249E-2</v>
      </c>
      <c r="D2554" s="136"/>
      <c r="E2554"/>
    </row>
    <row r="2555" spans="1:5" x14ac:dyDescent="0.25">
      <c r="A2555" s="78">
        <v>2552</v>
      </c>
      <c r="B2555" s="137">
        <v>55.475150717338117</v>
      </c>
      <c r="C2555" s="141">
        <v>-2.8611791676355799E-2</v>
      </c>
      <c r="D2555" s="136"/>
      <c r="E2555"/>
    </row>
    <row r="2556" spans="1:5" x14ac:dyDescent="0.25">
      <c r="A2556" s="78">
        <v>2553</v>
      </c>
      <c r="B2556" s="137">
        <v>54.44742063492059</v>
      </c>
      <c r="C2556" s="141">
        <v>-2.8611791676355799E-2</v>
      </c>
      <c r="D2556" s="136"/>
      <c r="E2556"/>
    </row>
    <row r="2557" spans="1:5" x14ac:dyDescent="0.25">
      <c r="A2557" s="78">
        <v>2554</v>
      </c>
      <c r="B2557" s="137">
        <v>54.159732142857159</v>
      </c>
      <c r="C2557" s="141">
        <v>-2.8611791676355799E-2</v>
      </c>
      <c r="D2557" s="136"/>
      <c r="E2557"/>
    </row>
    <row r="2558" spans="1:5" x14ac:dyDescent="0.25">
      <c r="A2558" s="78">
        <v>2555</v>
      </c>
      <c r="B2558" s="137">
        <v>54.71035714285722</v>
      </c>
      <c r="C2558" s="141">
        <v>-2.8611791676355799E-2</v>
      </c>
      <c r="D2558" s="136"/>
      <c r="E2558"/>
    </row>
    <row r="2559" spans="1:5" x14ac:dyDescent="0.25">
      <c r="A2559" s="78">
        <v>2556</v>
      </c>
      <c r="B2559" s="137">
        <v>55.609374999999773</v>
      </c>
      <c r="C2559" s="141">
        <v>-2.8611791676355799E-2</v>
      </c>
      <c r="D2559" s="136"/>
      <c r="E2559"/>
    </row>
    <row r="2560" spans="1:5" x14ac:dyDescent="0.25">
      <c r="A2560" s="78">
        <v>2557</v>
      </c>
      <c r="B2560" s="137">
        <v>56.891607142856081</v>
      </c>
      <c r="C2560" s="141">
        <v>-2.8611791676355799E-2</v>
      </c>
      <c r="D2560" s="136"/>
      <c r="E2560"/>
    </row>
    <row r="2561" spans="1:5" x14ac:dyDescent="0.25">
      <c r="A2561" s="78">
        <v>2558</v>
      </c>
      <c r="B2561" s="137">
        <v>58.814821428569807</v>
      </c>
      <c r="C2561" s="141">
        <v>-2.8611791676355799E-2</v>
      </c>
      <c r="D2561" s="136"/>
      <c r="E2561"/>
    </row>
    <row r="2562" spans="1:5" x14ac:dyDescent="0.25">
      <c r="A2562" s="78">
        <v>2559</v>
      </c>
      <c r="B2562" s="137">
        <v>61.07321428571278</v>
      </c>
      <c r="C2562" s="141">
        <v>-2.8611791676353249E-2</v>
      </c>
      <c r="D2562" s="136"/>
      <c r="E2562"/>
    </row>
    <row r="2563" spans="1:5" x14ac:dyDescent="0.25">
      <c r="A2563" s="78">
        <v>2560</v>
      </c>
      <c r="B2563" s="137">
        <v>63.29910714285613</v>
      </c>
      <c r="C2563" s="141">
        <v>-2.8611791676353249E-2</v>
      </c>
      <c r="D2563" s="136"/>
      <c r="E2563"/>
    </row>
    <row r="2564" spans="1:5" x14ac:dyDescent="0.25">
      <c r="A2564" s="78">
        <v>2561</v>
      </c>
      <c r="B2564" s="137">
        <v>65.013524659862767</v>
      </c>
      <c r="C2564" s="141">
        <v>-2.86117916763492E-2</v>
      </c>
      <c r="D2564" s="136"/>
      <c r="E2564"/>
    </row>
    <row r="2565" spans="1:5" x14ac:dyDescent="0.25">
      <c r="A2565" s="78">
        <v>2562</v>
      </c>
      <c r="B2565" s="137">
        <v>66.076292517005072</v>
      </c>
      <c r="C2565" s="141">
        <v>-2.8611791676347059E-2</v>
      </c>
      <c r="D2565" s="136"/>
      <c r="E2565"/>
    </row>
    <row r="2566" spans="1:5" x14ac:dyDescent="0.25">
      <c r="A2566" s="78">
        <v>2563</v>
      </c>
      <c r="B2566" s="137">
        <v>66.997721088433963</v>
      </c>
      <c r="C2566" s="141">
        <v>-1.9339817876218971E-2</v>
      </c>
      <c r="D2566" s="136"/>
      <c r="E2566"/>
    </row>
    <row r="2567" spans="1:5" x14ac:dyDescent="0.25">
      <c r="A2567" s="78">
        <v>2564</v>
      </c>
      <c r="B2567" s="137">
        <v>67.733435374148911</v>
      </c>
      <c r="C2567" s="141">
        <v>-1.9339817876218589E-2</v>
      </c>
      <c r="D2567" s="136"/>
      <c r="E2567"/>
    </row>
    <row r="2568" spans="1:5" x14ac:dyDescent="0.25">
      <c r="A2568" s="78">
        <v>2565</v>
      </c>
      <c r="B2568" s="137">
        <v>68.016398202137822</v>
      </c>
      <c r="C2568" s="141">
        <v>-2.9329457617791551E-3</v>
      </c>
      <c r="D2568" s="136"/>
      <c r="E2568"/>
    </row>
    <row r="2569" spans="1:5" x14ac:dyDescent="0.25">
      <c r="A2569" s="78">
        <v>2566</v>
      </c>
      <c r="B2569" s="137">
        <v>68.06077320213771</v>
      </c>
      <c r="C2569" s="141">
        <v>-2.9329457617791551E-3</v>
      </c>
      <c r="D2569" s="136"/>
      <c r="E2569"/>
    </row>
    <row r="2570" spans="1:5" x14ac:dyDescent="0.25">
      <c r="A2570" s="78">
        <v>2567</v>
      </c>
      <c r="B2570" s="137">
        <v>67.968808916422944</v>
      </c>
      <c r="C2570" s="141">
        <v>-2.932945761777266E-3</v>
      </c>
      <c r="D2570" s="136"/>
      <c r="E2570"/>
    </row>
    <row r="2571" spans="1:5" x14ac:dyDescent="0.25">
      <c r="A2571" s="78">
        <v>2568</v>
      </c>
      <c r="B2571" s="137">
        <v>67.888498542273439</v>
      </c>
      <c r="C2571" s="141">
        <v>-2.932945761777266E-3</v>
      </c>
      <c r="D2571" s="136"/>
      <c r="E2571"/>
    </row>
    <row r="2572" spans="1:5" x14ac:dyDescent="0.25">
      <c r="A2572" s="78">
        <v>2569</v>
      </c>
      <c r="B2572" s="137">
        <v>67.858380083999421</v>
      </c>
      <c r="C2572" s="141">
        <v>-2.9329457617772599E-3</v>
      </c>
      <c r="D2572" s="136"/>
      <c r="E2572"/>
    </row>
    <row r="2573" spans="1:5" x14ac:dyDescent="0.25">
      <c r="A2573" s="78">
        <v>2570</v>
      </c>
      <c r="B2573" s="137">
        <v>67.90221936971372</v>
      </c>
      <c r="C2573" s="141">
        <v>-2.932945761775929E-3</v>
      </c>
      <c r="D2573" s="136"/>
      <c r="E2573"/>
    </row>
    <row r="2574" spans="1:5" x14ac:dyDescent="0.25">
      <c r="A2574" s="78">
        <v>2571</v>
      </c>
      <c r="B2574" s="137">
        <v>67.894987226856728</v>
      </c>
      <c r="C2574" s="141">
        <v>-7.0357102388612079E-4</v>
      </c>
      <c r="D2574" s="136"/>
      <c r="E2574"/>
    </row>
    <row r="2575" spans="1:5" x14ac:dyDescent="0.25">
      <c r="A2575" s="78">
        <v>2572</v>
      </c>
      <c r="B2575" s="137">
        <v>67.715219887590266</v>
      </c>
      <c r="C2575" s="141">
        <v>-7.035698833605115E-4</v>
      </c>
      <c r="D2575" s="136"/>
      <c r="E2575"/>
    </row>
    <row r="2576" spans="1:5" x14ac:dyDescent="0.25">
      <c r="A2576" s="78">
        <v>2573</v>
      </c>
      <c r="B2576" s="137">
        <v>67.252094887590175</v>
      </c>
      <c r="C2576" s="141">
        <v>-7.0356988335992983E-4</v>
      </c>
      <c r="D2576" s="136"/>
      <c r="E2576"/>
    </row>
    <row r="2577" spans="1:5" x14ac:dyDescent="0.25">
      <c r="A2577" s="78">
        <v>2574</v>
      </c>
      <c r="B2577" s="137">
        <v>66.50245203044723</v>
      </c>
      <c r="C2577" s="141">
        <v>-7.0356988335795376E-4</v>
      </c>
      <c r="D2577" s="136"/>
      <c r="E2577"/>
    </row>
    <row r="2578" spans="1:5" x14ac:dyDescent="0.25">
      <c r="A2578" s="78">
        <v>2575</v>
      </c>
      <c r="B2578" s="137">
        <v>65.235755601875709</v>
      </c>
      <c r="C2578" s="141">
        <v>6.3712087942263164E-3</v>
      </c>
      <c r="D2578" s="136"/>
      <c r="E2578"/>
    </row>
    <row r="2579" spans="1:5" x14ac:dyDescent="0.25">
      <c r="A2579" s="78">
        <v>2576</v>
      </c>
      <c r="B2579" s="137">
        <v>63.669797220323112</v>
      </c>
      <c r="C2579" s="141">
        <v>6.3712087942263164E-3</v>
      </c>
      <c r="D2579" s="136"/>
      <c r="E2579"/>
    </row>
    <row r="2580" spans="1:5" x14ac:dyDescent="0.25">
      <c r="A2580" s="78">
        <v>2577</v>
      </c>
      <c r="B2580" s="137">
        <v>61.857297220322707</v>
      </c>
      <c r="C2580" s="141">
        <v>6.3712087942263164E-3</v>
      </c>
      <c r="D2580" s="136"/>
      <c r="E2580"/>
    </row>
    <row r="2581" spans="1:5" x14ac:dyDescent="0.25">
      <c r="A2581" s="78">
        <v>2578</v>
      </c>
      <c r="B2581" s="137">
        <v>59.616225791751688</v>
      </c>
      <c r="C2581" s="141">
        <v>6.3712087942263164E-3</v>
      </c>
      <c r="D2581" s="136"/>
      <c r="E2581"/>
    </row>
    <row r="2582" spans="1:5" x14ac:dyDescent="0.25">
      <c r="A2582" s="78">
        <v>2579</v>
      </c>
      <c r="B2582" s="137">
        <v>56.974816017316023</v>
      </c>
      <c r="C2582" s="141">
        <v>6.3712087942263164E-3</v>
      </c>
      <c r="D2582" s="136"/>
      <c r="E2582"/>
    </row>
    <row r="2583" spans="1:5" x14ac:dyDescent="0.25">
      <c r="A2583" s="78">
        <v>2580</v>
      </c>
      <c r="B2583" s="137">
        <v>53.948208874459219</v>
      </c>
      <c r="C2583" s="141">
        <v>6.3712087942263164E-3</v>
      </c>
      <c r="D2583" s="136"/>
      <c r="E2583"/>
    </row>
    <row r="2584" spans="1:5" x14ac:dyDescent="0.25">
      <c r="A2584" s="78">
        <v>2581</v>
      </c>
      <c r="B2584" s="137">
        <v>50.840441017316323</v>
      </c>
      <c r="C2584" s="141">
        <v>6.3712087942263164E-3</v>
      </c>
      <c r="D2584" s="136"/>
      <c r="E2584"/>
    </row>
    <row r="2585" spans="1:5" x14ac:dyDescent="0.25">
      <c r="A2585" s="78">
        <v>2582</v>
      </c>
      <c r="B2585" s="137">
        <v>47.786512445887823</v>
      </c>
      <c r="C2585" s="141">
        <v>6.3712087942263164E-3</v>
      </c>
      <c r="D2585" s="136"/>
      <c r="E2585"/>
    </row>
    <row r="2586" spans="1:5" x14ac:dyDescent="0.25">
      <c r="A2586" s="78">
        <v>2583</v>
      </c>
      <c r="B2586" s="137">
        <v>44.528392857143629</v>
      </c>
      <c r="C2586" s="141">
        <v>6.3712087942263164E-3</v>
      </c>
      <c r="D2586" s="136"/>
      <c r="E2586"/>
    </row>
    <row r="2587" spans="1:5" x14ac:dyDescent="0.25">
      <c r="A2587" s="78">
        <v>2584</v>
      </c>
      <c r="B2587" s="137">
        <v>40.770803571430001</v>
      </c>
      <c r="C2587" s="141">
        <v>6.3712087942263164E-3</v>
      </c>
      <c r="D2587" s="136"/>
      <c r="E2587"/>
    </row>
    <row r="2588" spans="1:5" x14ac:dyDescent="0.25">
      <c r="A2588" s="78">
        <v>2585</v>
      </c>
      <c r="B2588" s="137">
        <v>36.895360750361696</v>
      </c>
      <c r="C2588" s="141">
        <v>6.3712087942263164E-3</v>
      </c>
      <c r="D2588" s="136"/>
      <c r="E2588"/>
    </row>
    <row r="2589" spans="1:5" x14ac:dyDescent="0.25">
      <c r="A2589" s="78">
        <v>2586</v>
      </c>
      <c r="B2589" s="137">
        <v>32.805182178932569</v>
      </c>
      <c r="C2589" s="141">
        <v>-8.3582455798695361E-4</v>
      </c>
      <c r="D2589" s="136"/>
      <c r="E2589"/>
    </row>
    <row r="2590" spans="1:5" x14ac:dyDescent="0.25">
      <c r="A2590" s="78">
        <v>2587</v>
      </c>
      <c r="B2590" s="137">
        <v>28.572771464646721</v>
      </c>
      <c r="C2590" s="141">
        <v>-8.3582455798715907E-4</v>
      </c>
      <c r="D2590" s="136"/>
      <c r="E2590"/>
    </row>
    <row r="2591" spans="1:5" x14ac:dyDescent="0.25">
      <c r="A2591" s="78">
        <v>2588</v>
      </c>
      <c r="B2591" s="137">
        <v>24.332148268398608</v>
      </c>
      <c r="C2591" s="141">
        <v>-1.015399486007882E-2</v>
      </c>
      <c r="D2591" s="136"/>
      <c r="E2591"/>
    </row>
    <row r="2592" spans="1:5" x14ac:dyDescent="0.25">
      <c r="A2592" s="78">
        <v>2589</v>
      </c>
      <c r="B2592" s="137">
        <v>20.234112554112851</v>
      </c>
      <c r="C2592" s="141">
        <v>-1.015399486007882E-2</v>
      </c>
      <c r="D2592" s="136"/>
      <c r="E2592"/>
    </row>
    <row r="2593" spans="1:5" x14ac:dyDescent="0.25">
      <c r="A2593" s="78">
        <v>2590</v>
      </c>
      <c r="B2593" s="137">
        <v>16.046523268398399</v>
      </c>
      <c r="C2593" s="141">
        <v>-1.015399486007882E-2</v>
      </c>
      <c r="D2593" s="136"/>
      <c r="E2593"/>
    </row>
    <row r="2594" spans="1:5" x14ac:dyDescent="0.25">
      <c r="A2594" s="78">
        <v>2591</v>
      </c>
      <c r="B2594" s="137">
        <v>12.010273268398141</v>
      </c>
      <c r="C2594" s="141">
        <v>-1.015399486007882E-2</v>
      </c>
      <c r="D2594" s="136"/>
      <c r="E2594"/>
    </row>
    <row r="2595" spans="1:5" x14ac:dyDescent="0.25">
      <c r="A2595" s="78">
        <v>2592</v>
      </c>
      <c r="B2595" s="137">
        <v>8.4027696608946236</v>
      </c>
      <c r="C2595" s="141">
        <v>-1.015399486007882E-2</v>
      </c>
      <c r="D2595" s="136"/>
      <c r="E2595"/>
    </row>
    <row r="2596" spans="1:5" x14ac:dyDescent="0.25">
      <c r="A2596" s="78">
        <v>2593</v>
      </c>
      <c r="B2596" s="137">
        <v>5.5900910894660916</v>
      </c>
      <c r="C2596" s="141">
        <v>-1.015399486007882E-2</v>
      </c>
      <c r="D2596" s="136"/>
      <c r="E2596"/>
    </row>
    <row r="2597" spans="1:5" x14ac:dyDescent="0.25">
      <c r="A2597" s="78">
        <v>2594</v>
      </c>
      <c r="B2597" s="137">
        <v>3.580894660894534</v>
      </c>
      <c r="C2597" s="141">
        <v>-1.015399486007882E-2</v>
      </c>
      <c r="D2597" s="136"/>
      <c r="E2597"/>
    </row>
    <row r="2598" spans="1:5" x14ac:dyDescent="0.25">
      <c r="A2598" s="78">
        <v>2595</v>
      </c>
      <c r="B2598" s="137">
        <v>2.0092857142856331</v>
      </c>
      <c r="C2598" s="141">
        <v>-1.015399486007882E-2</v>
      </c>
      <c r="D2598" s="136"/>
      <c r="E2598"/>
    </row>
    <row r="2599" spans="1:5" x14ac:dyDescent="0.25">
      <c r="A2599" s="78">
        <v>2596</v>
      </c>
      <c r="B2599" s="137">
        <v>1.3660714285710309</v>
      </c>
      <c r="C2599" s="141">
        <v>-1.015399486007882E-2</v>
      </c>
      <c r="D2599" s="136"/>
      <c r="E2599"/>
    </row>
    <row r="2600" spans="1:5" x14ac:dyDescent="0.25">
      <c r="A2600" s="78">
        <v>2597</v>
      </c>
      <c r="B2600" s="137">
        <v>2.3835714285707139</v>
      </c>
      <c r="C2600" s="141">
        <v>-1.015399486007882E-2</v>
      </c>
      <c r="D2600" s="136"/>
      <c r="E2600"/>
    </row>
    <row r="2601" spans="1:5" x14ac:dyDescent="0.25">
      <c r="A2601" s="78">
        <v>2598</v>
      </c>
      <c r="B2601" s="137">
        <v>4.9548214285703569</v>
      </c>
      <c r="C2601" s="141">
        <v>-1.015399486007882E-2</v>
      </c>
      <c r="D2601" s="136"/>
      <c r="E2601"/>
    </row>
    <row r="2602" spans="1:5" x14ac:dyDescent="0.25">
      <c r="A2602" s="78">
        <v>2599</v>
      </c>
      <c r="B2602" s="137">
        <v>7.7227678571419647</v>
      </c>
      <c r="C2602" s="141">
        <v>-1.015399463912703E-2</v>
      </c>
      <c r="D2602" s="136"/>
      <c r="E2602"/>
    </row>
    <row r="2603" spans="1:5" x14ac:dyDescent="0.25">
      <c r="A2603" s="78">
        <v>2600</v>
      </c>
      <c r="B2603" s="137">
        <v>11.26741071428482</v>
      </c>
      <c r="C2603" s="141">
        <v>-1.015399441817524E-2</v>
      </c>
      <c r="D2603" s="136"/>
      <c r="E2603"/>
    </row>
    <row r="2604" spans="1:5" x14ac:dyDescent="0.25">
      <c r="A2604" s="78">
        <v>2601</v>
      </c>
      <c r="B2604" s="137">
        <v>15.65124999999893</v>
      </c>
      <c r="C2604" s="141">
        <v>-1.0153994197223459E-2</v>
      </c>
      <c r="D2604" s="136"/>
      <c r="E2604"/>
    </row>
    <row r="2605" spans="1:5" x14ac:dyDescent="0.25">
      <c r="A2605" s="78">
        <v>2602</v>
      </c>
      <c r="B2605" s="137">
        <v>20.23169642857053</v>
      </c>
      <c r="C2605" s="141">
        <v>-1.0153993976271669E-2</v>
      </c>
      <c r="D2605" s="136"/>
      <c r="E2605"/>
    </row>
    <row r="2606" spans="1:5" x14ac:dyDescent="0.25">
      <c r="A2606" s="78">
        <v>2603</v>
      </c>
      <c r="B2606" s="137">
        <v>23.955357142857139</v>
      </c>
      <c r="C2606" s="141">
        <v>-1.015399375531988E-2</v>
      </c>
      <c r="D2606" s="136"/>
      <c r="E2606"/>
    </row>
    <row r="2607" spans="1:5" x14ac:dyDescent="0.25">
      <c r="A2607" s="78">
        <v>2604</v>
      </c>
      <c r="B2607" s="137">
        <v>26.589464285714641</v>
      </c>
      <c r="C2607" s="141">
        <v>-8.4939977661973275E-4</v>
      </c>
      <c r="D2607" s="136"/>
      <c r="E2607"/>
    </row>
    <row r="2608" spans="1:5" x14ac:dyDescent="0.25">
      <c r="A2608" s="78">
        <v>2605</v>
      </c>
      <c r="B2608" s="137">
        <v>28.625357142857862</v>
      </c>
      <c r="C2608" s="141">
        <v>8.4551942020804176E-3</v>
      </c>
      <c r="D2608" s="136"/>
      <c r="E2608"/>
    </row>
    <row r="2609" spans="1:5" x14ac:dyDescent="0.25">
      <c r="A2609" s="78">
        <v>2606</v>
      </c>
      <c r="B2609" s="137">
        <v>31.044910714286249</v>
      </c>
      <c r="C2609" s="141">
        <v>1.3114280015984759E-2</v>
      </c>
      <c r="D2609" s="136"/>
      <c r="E2609"/>
    </row>
    <row r="2610" spans="1:5" x14ac:dyDescent="0.25">
      <c r="A2610" s="78">
        <v>2607</v>
      </c>
      <c r="B2610" s="137">
        <v>33.321696428571961</v>
      </c>
      <c r="C2610" s="141">
        <v>1.7773365829882801E-2</v>
      </c>
      <c r="D2610" s="136"/>
      <c r="E2610"/>
    </row>
    <row r="2611" spans="1:5" x14ac:dyDescent="0.25">
      <c r="A2611" s="78">
        <v>2608</v>
      </c>
      <c r="B2611" s="137">
        <v>34.812857142857858</v>
      </c>
      <c r="C2611" s="141">
        <v>1.7773365829887911E-2</v>
      </c>
      <c r="D2611" s="136"/>
      <c r="E2611"/>
    </row>
    <row r="2612" spans="1:5" x14ac:dyDescent="0.25">
      <c r="A2612" s="78">
        <v>2609</v>
      </c>
      <c r="B2612" s="137">
        <v>35.848482142857677</v>
      </c>
      <c r="C2612" s="141">
        <v>1.7773365829889101E-2</v>
      </c>
      <c r="D2612" s="136"/>
      <c r="E2612"/>
    </row>
    <row r="2613" spans="1:5" x14ac:dyDescent="0.25">
      <c r="A2613" s="78">
        <v>2610</v>
      </c>
      <c r="B2613" s="137">
        <v>37.410714285714278</v>
      </c>
      <c r="C2613" s="141">
        <v>1.7773365829894111E-2</v>
      </c>
      <c r="D2613" s="136"/>
      <c r="E2613"/>
    </row>
    <row r="2614" spans="1:5" x14ac:dyDescent="0.25">
      <c r="A2614" s="78">
        <v>2611</v>
      </c>
      <c r="B2614" s="137">
        <v>39.044642857142847</v>
      </c>
      <c r="C2614" s="141">
        <v>0.05</v>
      </c>
      <c r="D2614" s="136"/>
      <c r="E2614"/>
    </row>
    <row r="2615" spans="1:5" x14ac:dyDescent="0.25">
      <c r="A2615" s="78">
        <v>2612</v>
      </c>
      <c r="B2615" s="137">
        <v>40.017857142857153</v>
      </c>
      <c r="C2615" s="141">
        <v>0.05</v>
      </c>
      <c r="D2615" s="136"/>
      <c r="E2615"/>
    </row>
    <row r="2616" spans="1:5" x14ac:dyDescent="0.25">
      <c r="A2616" s="78">
        <v>2613</v>
      </c>
      <c r="B2616" s="137">
        <v>40.464107142856783</v>
      </c>
      <c r="C2616" s="141">
        <v>0.05</v>
      </c>
      <c r="D2616" s="136"/>
      <c r="E2616"/>
    </row>
    <row r="2617" spans="1:5" x14ac:dyDescent="0.25">
      <c r="A2617" s="78">
        <v>2614</v>
      </c>
      <c r="B2617" s="137">
        <v>40.401517857142323</v>
      </c>
      <c r="C2617" s="141">
        <v>0.05</v>
      </c>
      <c r="D2617" s="136"/>
      <c r="E2617"/>
    </row>
    <row r="2618" spans="1:5" x14ac:dyDescent="0.25">
      <c r="A2618" s="78">
        <v>2615</v>
      </c>
      <c r="B2618" s="137">
        <v>40.580264355742109</v>
      </c>
      <c r="C2618" s="141">
        <v>0.05</v>
      </c>
      <c r="D2618" s="136"/>
      <c r="E2618"/>
    </row>
    <row r="2619" spans="1:5" x14ac:dyDescent="0.25">
      <c r="A2619" s="78">
        <v>2616</v>
      </c>
      <c r="B2619" s="137">
        <v>41.169284864935371</v>
      </c>
      <c r="C2619" s="141">
        <v>0.05</v>
      </c>
      <c r="D2619" s="136"/>
      <c r="E2619"/>
    </row>
    <row r="2620" spans="1:5" x14ac:dyDescent="0.25">
      <c r="A2620" s="78">
        <v>2617</v>
      </c>
      <c r="B2620" s="137">
        <v>41.517410748952173</v>
      </c>
      <c r="C2620" s="141">
        <v>0.05</v>
      </c>
      <c r="D2620" s="136"/>
      <c r="E2620"/>
    </row>
    <row r="2621" spans="1:5" x14ac:dyDescent="0.25">
      <c r="A2621" s="78">
        <v>2618</v>
      </c>
      <c r="B2621" s="137">
        <v>41.535267891809298</v>
      </c>
      <c r="C2621" s="141">
        <v>0.05</v>
      </c>
      <c r="D2621" s="136"/>
      <c r="E2621"/>
    </row>
    <row r="2622" spans="1:5" x14ac:dyDescent="0.25">
      <c r="A2622" s="78">
        <v>2619</v>
      </c>
      <c r="B2622" s="137">
        <v>42.329999150649648</v>
      </c>
      <c r="C2622" s="141">
        <v>0.05</v>
      </c>
      <c r="D2622" s="136"/>
      <c r="E2622"/>
    </row>
    <row r="2623" spans="1:5" x14ac:dyDescent="0.25">
      <c r="A2623" s="78">
        <v>2620</v>
      </c>
      <c r="B2623" s="137">
        <v>43.285623266633209</v>
      </c>
      <c r="C2623" s="141">
        <v>0.05</v>
      </c>
      <c r="D2623" s="136"/>
      <c r="E2623"/>
    </row>
    <row r="2624" spans="1:5" x14ac:dyDescent="0.25">
      <c r="A2624" s="78">
        <v>2621</v>
      </c>
      <c r="B2624" s="137">
        <v>44.393032212885501</v>
      </c>
      <c r="C2624" s="141">
        <v>0.05</v>
      </c>
      <c r="D2624" s="136"/>
      <c r="E2624"/>
    </row>
    <row r="2625" spans="1:5" x14ac:dyDescent="0.25">
      <c r="A2625" s="78">
        <v>2622</v>
      </c>
      <c r="B2625" s="137">
        <v>45.410889355742249</v>
      </c>
      <c r="C2625" s="141">
        <v>0.05</v>
      </c>
      <c r="D2625" s="136"/>
      <c r="E2625"/>
    </row>
    <row r="2626" spans="1:5" x14ac:dyDescent="0.25">
      <c r="A2626" s="78">
        <v>2623</v>
      </c>
      <c r="B2626" s="137">
        <v>46.420083132263287</v>
      </c>
      <c r="C2626" s="141">
        <v>1.594330832938512E-2</v>
      </c>
      <c r="D2626" s="136"/>
      <c r="E2626"/>
    </row>
    <row r="2627" spans="1:5" x14ac:dyDescent="0.25">
      <c r="A2627" s="78">
        <v>2624</v>
      </c>
      <c r="B2627" s="137">
        <v>47.473569592213252</v>
      </c>
      <c r="C2627" s="141">
        <v>1.59433083293814E-2</v>
      </c>
      <c r="D2627" s="136"/>
      <c r="E2627"/>
    </row>
    <row r="2628" spans="1:5" x14ac:dyDescent="0.25">
      <c r="A2628" s="78">
        <v>2625</v>
      </c>
      <c r="B2628" s="137">
        <v>48.785712449356183</v>
      </c>
      <c r="C2628" s="141">
        <v>-1.6165895054128271E-2</v>
      </c>
      <c r="D2628" s="136"/>
      <c r="E2628"/>
    </row>
    <row r="2629" spans="1:5" x14ac:dyDescent="0.25">
      <c r="A2629" s="78">
        <v>2626</v>
      </c>
      <c r="B2629" s="137">
        <v>49.339374047658637</v>
      </c>
      <c r="C2629" s="141">
        <v>-1.616589505413106E-2</v>
      </c>
      <c r="D2629" s="136"/>
      <c r="E2629"/>
    </row>
    <row r="2630" spans="1:5" x14ac:dyDescent="0.25">
      <c r="A2630" s="78">
        <v>2627</v>
      </c>
      <c r="B2630" s="137">
        <v>49.696785645961079</v>
      </c>
      <c r="C2630" s="141">
        <v>-1.6165895054136171E-2</v>
      </c>
      <c r="D2630" s="136"/>
      <c r="E2630"/>
    </row>
    <row r="2631" spans="1:5" x14ac:dyDescent="0.25">
      <c r="A2631" s="78">
        <v>2628</v>
      </c>
      <c r="B2631" s="137">
        <v>49.866251699708968</v>
      </c>
      <c r="C2631" s="141">
        <v>-1.6165895054138499E-2</v>
      </c>
      <c r="D2631" s="136"/>
      <c r="E2631"/>
    </row>
    <row r="2632" spans="1:5" x14ac:dyDescent="0.25">
      <c r="A2632" s="78">
        <v>2629</v>
      </c>
      <c r="B2632" s="137">
        <v>49.624648058252497</v>
      </c>
      <c r="C2632" s="141">
        <v>-1.616589505413989E-2</v>
      </c>
      <c r="D2632" s="136"/>
      <c r="E2632"/>
    </row>
    <row r="2633" spans="1:5" x14ac:dyDescent="0.25">
      <c r="A2633" s="78">
        <v>2630</v>
      </c>
      <c r="B2633" s="137">
        <v>48.973212484022717</v>
      </c>
      <c r="C2633" s="141">
        <v>-1.6165899049122169E-2</v>
      </c>
      <c r="D2633" s="136"/>
      <c r="E2633"/>
    </row>
    <row r="2634" spans="1:5" x14ac:dyDescent="0.25">
      <c r="A2634" s="78">
        <v>2631</v>
      </c>
      <c r="B2634" s="137">
        <v>48.062135854341811</v>
      </c>
      <c r="C2634" s="141">
        <v>-1.6165899049122169E-2</v>
      </c>
      <c r="D2634" s="136"/>
      <c r="E2634"/>
    </row>
    <row r="2635" spans="1:5" x14ac:dyDescent="0.25">
      <c r="A2635" s="78">
        <v>2632</v>
      </c>
      <c r="B2635" s="137">
        <v>47.089543916576659</v>
      </c>
      <c r="C2635" s="141">
        <v>-1.6165899049122169E-2</v>
      </c>
      <c r="D2635" s="136"/>
      <c r="E2635"/>
    </row>
    <row r="2636" spans="1:5" x14ac:dyDescent="0.25">
      <c r="A2636" s="78">
        <v>2633</v>
      </c>
      <c r="B2636" s="137">
        <v>46.205704630862542</v>
      </c>
      <c r="C2636" s="141">
        <v>-1.6165899049122169E-2</v>
      </c>
      <c r="D2636" s="136"/>
      <c r="E2636"/>
    </row>
    <row r="2637" spans="1:5" x14ac:dyDescent="0.25">
      <c r="A2637" s="78">
        <v>2634</v>
      </c>
      <c r="B2637" s="137">
        <v>45.07141891657691</v>
      </c>
      <c r="C2637" s="141">
        <v>-1.6165899049122169E-2</v>
      </c>
      <c r="D2637" s="136"/>
      <c r="E2637"/>
    </row>
    <row r="2638" spans="1:5" x14ac:dyDescent="0.25">
      <c r="A2638" s="78">
        <v>2635</v>
      </c>
      <c r="B2638" s="137">
        <v>43.678381398539443</v>
      </c>
      <c r="C2638" s="141">
        <v>-1.9177981503872461E-2</v>
      </c>
      <c r="D2638" s="136"/>
      <c r="E2638"/>
    </row>
    <row r="2639" spans="1:5" x14ac:dyDescent="0.25">
      <c r="A2639" s="78">
        <v>2636</v>
      </c>
      <c r="B2639" s="137">
        <v>42.572131398539618</v>
      </c>
      <c r="C2639" s="141">
        <v>-1.9177981503872461E-2</v>
      </c>
      <c r="D2639" s="136"/>
      <c r="E2639"/>
    </row>
    <row r="2640" spans="1:5" x14ac:dyDescent="0.25">
      <c r="A2640" s="78">
        <v>2637</v>
      </c>
      <c r="B2640" s="137">
        <v>41.777674115626802</v>
      </c>
      <c r="C2640" s="141">
        <v>-1.9177981503872461E-2</v>
      </c>
      <c r="D2640" s="136"/>
      <c r="E2640"/>
    </row>
    <row r="2641" spans="1:5" x14ac:dyDescent="0.25">
      <c r="A2641" s="78">
        <v>2638</v>
      </c>
      <c r="B2641" s="137">
        <v>40.938924115626683</v>
      </c>
      <c r="C2641" s="141">
        <v>-1.6165899049122169E-2</v>
      </c>
      <c r="D2641" s="136"/>
      <c r="E2641"/>
    </row>
    <row r="2642" spans="1:5" x14ac:dyDescent="0.25">
      <c r="A2642" s="78">
        <v>2639</v>
      </c>
      <c r="B2642" s="137">
        <v>39.831248196248758</v>
      </c>
      <c r="C2642" s="141">
        <v>-1.616589505413989E-2</v>
      </c>
      <c r="D2642" s="136"/>
      <c r="E2642"/>
    </row>
    <row r="2643" spans="1:5" x14ac:dyDescent="0.25">
      <c r="A2643" s="78">
        <v>2640</v>
      </c>
      <c r="B2643" s="137">
        <v>38.302794064596277</v>
      </c>
      <c r="C2643" s="141">
        <v>-1.6165895054136171E-2</v>
      </c>
      <c r="D2643" s="136"/>
      <c r="E2643"/>
    </row>
    <row r="2644" spans="1:5" x14ac:dyDescent="0.25">
      <c r="A2644" s="78">
        <v>2641</v>
      </c>
      <c r="B2644" s="137">
        <v>36.651008350310583</v>
      </c>
      <c r="C2644" s="141">
        <v>-1.6165895054128271E-2</v>
      </c>
      <c r="D2644" s="136"/>
      <c r="E2644"/>
    </row>
    <row r="2645" spans="1:5" x14ac:dyDescent="0.25">
      <c r="A2645" s="78">
        <v>2642</v>
      </c>
      <c r="B2645" s="137">
        <v>35.490831582633668</v>
      </c>
      <c r="C2645" s="141">
        <v>-9.1787814399790085E-3</v>
      </c>
      <c r="D2645" s="136"/>
      <c r="E2645"/>
    </row>
    <row r="2646" spans="1:5" x14ac:dyDescent="0.25">
      <c r="A2646" s="78">
        <v>2643</v>
      </c>
      <c r="B2646" s="137">
        <v>34.293513690129963</v>
      </c>
      <c r="C2646" s="141">
        <v>-9.1787814399751887E-3</v>
      </c>
      <c r="D2646" s="136"/>
      <c r="E2646"/>
    </row>
    <row r="2647" spans="1:5" x14ac:dyDescent="0.25">
      <c r="A2647" s="78">
        <v>2644</v>
      </c>
      <c r="B2647" s="137">
        <v>33.525477975843913</v>
      </c>
      <c r="C2647" s="141">
        <v>-9.1787814399713688E-3</v>
      </c>
      <c r="D2647" s="136"/>
      <c r="E2647"/>
    </row>
    <row r="2648" spans="1:5" x14ac:dyDescent="0.25">
      <c r="A2648" s="78">
        <v>2645</v>
      </c>
      <c r="B2648" s="137">
        <v>33.819763690129697</v>
      </c>
      <c r="C2648" s="141">
        <v>-9.1787814399713688E-3</v>
      </c>
      <c r="D2648" s="136"/>
      <c r="E2648"/>
    </row>
    <row r="2649" spans="1:5" x14ac:dyDescent="0.25">
      <c r="A2649" s="78">
        <v>2646</v>
      </c>
      <c r="B2649" s="137">
        <v>35.11431726155849</v>
      </c>
      <c r="C2649" s="141">
        <v>4.5732194182374003E-3</v>
      </c>
      <c r="D2649" s="136"/>
      <c r="E2649"/>
    </row>
    <row r="2650" spans="1:5" x14ac:dyDescent="0.25">
      <c r="A2650" s="78">
        <v>2647</v>
      </c>
      <c r="B2650" s="137">
        <v>37.330717821782109</v>
      </c>
      <c r="C2650" s="141">
        <v>4.5732194182382894E-3</v>
      </c>
      <c r="D2650" s="136"/>
      <c r="E2650"/>
    </row>
    <row r="2651" spans="1:5" x14ac:dyDescent="0.25">
      <c r="A2651" s="78">
        <v>2648</v>
      </c>
      <c r="B2651" s="137">
        <v>39.983217821781942</v>
      </c>
      <c r="C2651" s="141">
        <v>4.5732194182382894E-3</v>
      </c>
      <c r="D2651" s="136"/>
      <c r="E2651"/>
    </row>
    <row r="2652" spans="1:5" x14ac:dyDescent="0.25">
      <c r="A2652" s="78">
        <v>2649</v>
      </c>
      <c r="B2652" s="137">
        <v>42.644450314779377</v>
      </c>
      <c r="C2652" s="141">
        <v>4.5732194182382894E-3</v>
      </c>
      <c r="D2652" s="136"/>
      <c r="E2652"/>
    </row>
    <row r="2653" spans="1:5" x14ac:dyDescent="0.25">
      <c r="A2653" s="78">
        <v>2650</v>
      </c>
      <c r="B2653" s="137">
        <v>45.520696778711567</v>
      </c>
      <c r="C2653" s="141">
        <v>4.5732194182382894E-3</v>
      </c>
      <c r="D2653" s="136"/>
      <c r="E2653"/>
    </row>
    <row r="2654" spans="1:5" x14ac:dyDescent="0.25">
      <c r="A2654" s="78">
        <v>2651</v>
      </c>
      <c r="B2654" s="137">
        <v>48.135973389355819</v>
      </c>
      <c r="C2654" s="141">
        <v>4.5732194182382894E-3</v>
      </c>
      <c r="D2654" s="136"/>
      <c r="E2654"/>
    </row>
    <row r="2655" spans="1:5" x14ac:dyDescent="0.25">
      <c r="A2655" s="78">
        <v>2652</v>
      </c>
      <c r="B2655" s="137">
        <v>50.002848389355833</v>
      </c>
      <c r="C2655" s="141">
        <v>4.5732194182382894E-3</v>
      </c>
      <c r="D2655" s="136"/>
      <c r="E2655"/>
    </row>
    <row r="2656" spans="1:5" x14ac:dyDescent="0.25">
      <c r="A2656" s="78">
        <v>2653</v>
      </c>
      <c r="B2656" s="137">
        <v>51.433116246498848</v>
      </c>
      <c r="C2656" s="141">
        <v>4.5732194182382894E-3</v>
      </c>
      <c r="D2656" s="136"/>
      <c r="E2656"/>
    </row>
    <row r="2657" spans="1:5" x14ac:dyDescent="0.25">
      <c r="A2657" s="78">
        <v>2654</v>
      </c>
      <c r="B2657" s="137">
        <v>52.905616246499001</v>
      </c>
      <c r="C2657" s="141">
        <v>4.5732194182390084E-3</v>
      </c>
      <c r="D2657" s="136"/>
      <c r="E2657"/>
    </row>
    <row r="2658" spans="1:5" x14ac:dyDescent="0.25">
      <c r="A2658" s="78">
        <v>2655</v>
      </c>
      <c r="B2658" s="137">
        <v>54.51159838935623</v>
      </c>
      <c r="C2658" s="141">
        <v>1.288627211538875E-2</v>
      </c>
      <c r="D2658" s="136"/>
      <c r="E2658"/>
    </row>
    <row r="2659" spans="1:5" x14ac:dyDescent="0.25">
      <c r="A2659" s="78">
        <v>2656</v>
      </c>
      <c r="B2659" s="137">
        <v>55.661169467787197</v>
      </c>
      <c r="C2659" s="141">
        <v>1.9537367041959668E-2</v>
      </c>
      <c r="D2659" s="136"/>
      <c r="E2659"/>
    </row>
    <row r="2660" spans="1:5" x14ac:dyDescent="0.25">
      <c r="A2660" s="78">
        <v>2657</v>
      </c>
      <c r="B2660" s="137">
        <v>56.809830182072353</v>
      </c>
      <c r="C2660" s="141">
        <v>1.9537367041959668E-2</v>
      </c>
      <c r="D2660" s="136"/>
      <c r="E2660"/>
    </row>
    <row r="2661" spans="1:5" x14ac:dyDescent="0.25">
      <c r="A2661" s="78">
        <v>2658</v>
      </c>
      <c r="B2661" s="137">
        <v>57.712589285713747</v>
      </c>
      <c r="C2661" s="141">
        <v>1.9537367041959668E-2</v>
      </c>
      <c r="D2661" s="136"/>
      <c r="E2661"/>
    </row>
    <row r="2662" spans="1:5" x14ac:dyDescent="0.25">
      <c r="A2662" s="78">
        <v>2659</v>
      </c>
      <c r="B2662" s="137">
        <v>58.454821428570447</v>
      </c>
      <c r="C2662" s="141">
        <v>1.953736704196082E-2</v>
      </c>
      <c r="D2662" s="136"/>
      <c r="E2662"/>
    </row>
    <row r="2663" spans="1:5" x14ac:dyDescent="0.25">
      <c r="A2663" s="78">
        <v>2660</v>
      </c>
      <c r="B2663" s="137">
        <v>58.909369695896807</v>
      </c>
      <c r="C2663" s="141">
        <v>1.9537367041961361E-2</v>
      </c>
      <c r="D2663" s="136"/>
      <c r="E2663"/>
    </row>
    <row r="2664" spans="1:5" x14ac:dyDescent="0.25">
      <c r="A2664" s="78">
        <v>2661</v>
      </c>
      <c r="B2664" s="137">
        <v>58.936155410182529</v>
      </c>
      <c r="C2664" s="141">
        <v>1.953736704196448E-2</v>
      </c>
      <c r="D2664" s="136"/>
      <c r="E2664"/>
    </row>
    <row r="2665" spans="1:5" x14ac:dyDescent="0.25">
      <c r="A2665" s="78">
        <v>2662</v>
      </c>
      <c r="B2665" s="137">
        <v>58.904070014142221</v>
      </c>
      <c r="C2665" s="141">
        <v>1.9537367041968731E-2</v>
      </c>
      <c r="D2665" s="136"/>
      <c r="E2665"/>
    </row>
    <row r="2666" spans="1:5" x14ac:dyDescent="0.25">
      <c r="A2666" s="78">
        <v>2663</v>
      </c>
      <c r="B2666" s="137">
        <v>59.184316654877428</v>
      </c>
      <c r="C2666" s="141">
        <v>0.05</v>
      </c>
      <c r="D2666" s="136"/>
      <c r="E2666"/>
    </row>
    <row r="2667" spans="1:5" x14ac:dyDescent="0.25">
      <c r="A2667" s="78">
        <v>2664</v>
      </c>
      <c r="B2667" s="137">
        <v>59.276370226306291</v>
      </c>
      <c r="C2667" s="141">
        <v>0.05</v>
      </c>
      <c r="D2667" s="136"/>
      <c r="E2667"/>
    </row>
    <row r="2668" spans="1:5" x14ac:dyDescent="0.25">
      <c r="A2668" s="78">
        <v>2665</v>
      </c>
      <c r="B2668" s="137">
        <v>59.329936350775867</v>
      </c>
      <c r="C2668" s="141">
        <v>0.05</v>
      </c>
      <c r="D2668" s="136"/>
      <c r="E2668"/>
    </row>
    <row r="2669" spans="1:5" x14ac:dyDescent="0.25">
      <c r="A2669" s="78">
        <v>2666</v>
      </c>
      <c r="B2669" s="137">
        <v>59.157095120225001</v>
      </c>
      <c r="C2669" s="141">
        <v>0.05</v>
      </c>
      <c r="D2669" s="136"/>
      <c r="E2669"/>
    </row>
    <row r="2670" spans="1:5" x14ac:dyDescent="0.25">
      <c r="A2670" s="78">
        <v>2667</v>
      </c>
      <c r="B2670" s="137">
        <v>58.370231612445743</v>
      </c>
      <c r="C2670" s="141">
        <v>0.05</v>
      </c>
      <c r="D2670" s="136"/>
      <c r="E2670"/>
    </row>
    <row r="2671" spans="1:5" x14ac:dyDescent="0.25">
      <c r="A2671" s="78">
        <v>2668</v>
      </c>
      <c r="B2671" s="137">
        <v>57.004160183874312</v>
      </c>
      <c r="C2671" s="141">
        <v>2.9629147398734689E-2</v>
      </c>
      <c r="D2671" s="136"/>
      <c r="E2671"/>
    </row>
    <row r="2672" spans="1:5" x14ac:dyDescent="0.25">
      <c r="A2672" s="78">
        <v>2669</v>
      </c>
      <c r="B2672" s="137">
        <v>54.948656294200482</v>
      </c>
      <c r="C2672" s="141">
        <v>2.9629147398734689E-2</v>
      </c>
      <c r="D2672" s="136"/>
      <c r="E2672"/>
    </row>
    <row r="2673" spans="1:5" x14ac:dyDescent="0.25">
      <c r="A2673" s="78">
        <v>2670</v>
      </c>
      <c r="B2673" s="137">
        <v>52.062606082036943</v>
      </c>
      <c r="C2673" s="141">
        <v>2.9629147398734689E-2</v>
      </c>
      <c r="D2673" s="136"/>
      <c r="E2673"/>
    </row>
    <row r="2674" spans="1:5" x14ac:dyDescent="0.25">
      <c r="A2674" s="78">
        <v>2671</v>
      </c>
      <c r="B2674" s="137">
        <v>48.516808698727253</v>
      </c>
      <c r="C2674" s="141">
        <v>2.9629147398734689E-2</v>
      </c>
      <c r="D2674" s="136"/>
      <c r="E2674"/>
    </row>
    <row r="2675" spans="1:5" x14ac:dyDescent="0.25">
      <c r="A2675" s="78">
        <v>2672</v>
      </c>
      <c r="B2675" s="137">
        <v>44.758575207311083</v>
      </c>
      <c r="C2675" s="141">
        <v>2.9629147398734689E-2</v>
      </c>
      <c r="D2675" s="136"/>
      <c r="E2675"/>
    </row>
    <row r="2676" spans="1:5" x14ac:dyDescent="0.25">
      <c r="A2676" s="78">
        <v>2673</v>
      </c>
      <c r="B2676" s="137">
        <v>41.234005723576622</v>
      </c>
      <c r="C2676" s="141">
        <v>2.9629147398734689E-2</v>
      </c>
      <c r="D2676" s="136"/>
      <c r="E2676"/>
    </row>
    <row r="2677" spans="1:5" x14ac:dyDescent="0.25">
      <c r="A2677" s="78">
        <v>2674</v>
      </c>
      <c r="B2677" s="137">
        <v>38.760791437862338</v>
      </c>
      <c r="C2677" s="141">
        <v>2.9629147398734689E-2</v>
      </c>
      <c r="D2677" s="136"/>
      <c r="E2677"/>
    </row>
    <row r="2678" spans="1:5" x14ac:dyDescent="0.25">
      <c r="A2678" s="78">
        <v>2675</v>
      </c>
      <c r="B2678" s="137">
        <v>37.725784365726383</v>
      </c>
      <c r="C2678" s="141">
        <v>2.9629147398734689E-2</v>
      </c>
      <c r="D2678" s="136"/>
      <c r="E2678"/>
    </row>
    <row r="2679" spans="1:5" x14ac:dyDescent="0.25">
      <c r="A2679" s="78">
        <v>2676</v>
      </c>
      <c r="B2679" s="137">
        <v>38.234877364311536</v>
      </c>
      <c r="C2679" s="141">
        <v>2.962914739873403E-2</v>
      </c>
      <c r="D2679" s="136"/>
      <c r="E2679"/>
    </row>
    <row r="2680" spans="1:5" x14ac:dyDescent="0.25">
      <c r="A2680" s="78">
        <v>2677</v>
      </c>
      <c r="B2680" s="137">
        <v>39.557734507168369</v>
      </c>
      <c r="C2680" s="141">
        <v>2.9629147398729249E-2</v>
      </c>
      <c r="D2680" s="136"/>
      <c r="E2680"/>
    </row>
    <row r="2681" spans="1:5" x14ac:dyDescent="0.25">
      <c r="A2681" s="78">
        <v>2678</v>
      </c>
      <c r="B2681" s="137">
        <v>41.989781890477524</v>
      </c>
      <c r="C2681" s="141">
        <v>2.9629147398724461E-2</v>
      </c>
      <c r="D2681" s="136"/>
      <c r="E2681"/>
    </row>
    <row r="2682" spans="1:5" x14ac:dyDescent="0.25">
      <c r="A2682" s="78">
        <v>2679</v>
      </c>
      <c r="B2682" s="137">
        <v>45.308913543138758</v>
      </c>
      <c r="C2682" s="141">
        <v>7.7546142215986638E-3</v>
      </c>
      <c r="D2682" s="136"/>
      <c r="E2682"/>
    </row>
    <row r="2683" spans="1:5" x14ac:dyDescent="0.25">
      <c r="A2683" s="78">
        <v>2680</v>
      </c>
      <c r="B2683" s="137">
        <v>49.076145685995868</v>
      </c>
      <c r="C2683" s="141">
        <v>7.7546142215950244E-3</v>
      </c>
      <c r="D2683" s="136"/>
      <c r="E2683"/>
    </row>
    <row r="2684" spans="1:5" x14ac:dyDescent="0.25">
      <c r="A2684" s="78">
        <v>2681</v>
      </c>
      <c r="B2684" s="137">
        <v>52.676407355019641</v>
      </c>
      <c r="C2684" s="141">
        <v>7.7546142215917284E-3</v>
      </c>
      <c r="D2684" s="136"/>
      <c r="E2684"/>
    </row>
    <row r="2685" spans="1:5" x14ac:dyDescent="0.25">
      <c r="A2685" s="78">
        <v>2682</v>
      </c>
      <c r="B2685" s="137">
        <v>55.390686135838912</v>
      </c>
      <c r="C2685" s="141">
        <v>-7.2441858744328692E-3</v>
      </c>
      <c r="D2685" s="136"/>
      <c r="E2685"/>
    </row>
    <row r="2686" spans="1:5" x14ac:dyDescent="0.25">
      <c r="A2686" s="78">
        <v>2683</v>
      </c>
      <c r="B2686" s="137">
        <v>57.14891456582496</v>
      </c>
      <c r="C2686" s="141">
        <v>-7.244185874434695E-3</v>
      </c>
      <c r="D2686" s="136"/>
      <c r="E2686"/>
    </row>
    <row r="2687" spans="1:5" x14ac:dyDescent="0.25">
      <c r="A2687" s="78">
        <v>2684</v>
      </c>
      <c r="B2687" s="137">
        <v>58.682404664835182</v>
      </c>
      <c r="C2687" s="141">
        <v>-1.8839699317120678E-2</v>
      </c>
      <c r="D2687" s="136"/>
      <c r="E2687"/>
    </row>
    <row r="2688" spans="1:5" x14ac:dyDescent="0.25">
      <c r="A2688" s="78">
        <v>2685</v>
      </c>
      <c r="B2688" s="137">
        <v>59.813476093407253</v>
      </c>
      <c r="C2688" s="141">
        <v>-1.8839699317124179E-2</v>
      </c>
      <c r="D2688" s="136"/>
      <c r="E2688"/>
    </row>
    <row r="2689" spans="1:5" x14ac:dyDescent="0.25">
      <c r="A2689" s="78">
        <v>2686</v>
      </c>
      <c r="B2689" s="137">
        <v>60.44847609340701</v>
      </c>
      <c r="C2689" s="141">
        <v>-1.8839699317124991E-2</v>
      </c>
      <c r="D2689" s="136"/>
      <c r="E2689"/>
    </row>
    <row r="2690" spans="1:5" x14ac:dyDescent="0.25">
      <c r="A2690" s="78">
        <v>2687</v>
      </c>
      <c r="B2690" s="137">
        <v>60.591333236264163</v>
      </c>
      <c r="C2690" s="141">
        <v>-1.8839699317124991E-2</v>
      </c>
      <c r="D2690" s="136"/>
      <c r="E2690"/>
    </row>
    <row r="2691" spans="1:5" x14ac:dyDescent="0.25">
      <c r="A2691" s="78">
        <v>2688</v>
      </c>
      <c r="B2691" s="137">
        <v>60.277404664835913</v>
      </c>
      <c r="C2691" s="141">
        <v>-1.8839699317124991E-2</v>
      </c>
      <c r="D2691" s="136"/>
      <c r="E2691"/>
    </row>
    <row r="2692" spans="1:5" x14ac:dyDescent="0.25">
      <c r="A2692" s="78">
        <v>2689</v>
      </c>
      <c r="B2692" s="137">
        <v>59.740186527581173</v>
      </c>
      <c r="C2692" s="141">
        <v>-1.8839699317127191E-2</v>
      </c>
      <c r="D2692" s="136"/>
      <c r="E2692"/>
    </row>
    <row r="2693" spans="1:5" x14ac:dyDescent="0.25">
      <c r="A2693" s="78">
        <v>2690</v>
      </c>
      <c r="B2693" s="137">
        <v>58.961882956152778</v>
      </c>
      <c r="C2693" s="141">
        <v>-2.34960634831811E-2</v>
      </c>
      <c r="D2693" s="136"/>
      <c r="E2693"/>
    </row>
    <row r="2694" spans="1:5" x14ac:dyDescent="0.25">
      <c r="A2694" s="78">
        <v>2691</v>
      </c>
      <c r="B2694" s="137">
        <v>58.196428571428569</v>
      </c>
      <c r="C2694" s="141">
        <v>-2.3496063483187859E-2</v>
      </c>
      <c r="D2694" s="136"/>
      <c r="E2694"/>
    </row>
    <row r="2695" spans="1:5" x14ac:dyDescent="0.25">
      <c r="A2695" s="78">
        <v>2692</v>
      </c>
      <c r="B2695" s="137">
        <v>57.330357142857153</v>
      </c>
      <c r="C2695" s="141">
        <v>-2.3496063483187859E-2</v>
      </c>
      <c r="D2695" s="136"/>
      <c r="E2695"/>
    </row>
    <row r="2696" spans="1:5" x14ac:dyDescent="0.25">
      <c r="A2696" s="78">
        <v>2693</v>
      </c>
      <c r="B2696" s="137">
        <v>56.533946251767752</v>
      </c>
      <c r="C2696" s="141">
        <v>-2.3496063483187859E-2</v>
      </c>
      <c r="D2696" s="136"/>
      <c r="E2696"/>
    </row>
    <row r="2697" spans="1:5" x14ac:dyDescent="0.25">
      <c r="A2697" s="78">
        <v>2694</v>
      </c>
      <c r="B2697" s="137">
        <v>56.115187411598157</v>
      </c>
      <c r="C2697" s="141">
        <v>-2.3496063483187859E-2</v>
      </c>
      <c r="D2697" s="136"/>
      <c r="E2697"/>
    </row>
    <row r="2698" spans="1:5" x14ac:dyDescent="0.25">
      <c r="A2698" s="78">
        <v>2695</v>
      </c>
      <c r="B2698" s="137">
        <v>56.309847949080194</v>
      </c>
      <c r="C2698" s="141">
        <v>-2.3496063483187859E-2</v>
      </c>
      <c r="D2698" s="136"/>
      <c r="E2698"/>
    </row>
    <row r="2699" spans="1:5" x14ac:dyDescent="0.25">
      <c r="A2699" s="78">
        <v>2696</v>
      </c>
      <c r="B2699" s="137">
        <v>56.990115806223187</v>
      </c>
      <c r="C2699" s="141">
        <v>-2.3496063483187859E-2</v>
      </c>
      <c r="D2699" s="136"/>
      <c r="E2699"/>
    </row>
    <row r="2700" spans="1:5" x14ac:dyDescent="0.25">
      <c r="A2700" s="78">
        <v>2697</v>
      </c>
      <c r="B2700" s="137">
        <v>58.028419377652078</v>
      </c>
      <c r="C2700" s="141">
        <v>-2.3496063483187859E-2</v>
      </c>
      <c r="D2700" s="136"/>
      <c r="E2700"/>
    </row>
    <row r="2701" spans="1:5" x14ac:dyDescent="0.25">
      <c r="A2701" s="78">
        <v>2698</v>
      </c>
      <c r="B2701" s="137">
        <v>59.069068246110369</v>
      </c>
      <c r="C2701" s="141">
        <v>-2.3496063483187859E-2</v>
      </c>
      <c r="D2701" s="136"/>
      <c r="E2701"/>
    </row>
    <row r="2702" spans="1:5" x14ac:dyDescent="0.25">
      <c r="A2702" s="78">
        <v>2699</v>
      </c>
      <c r="B2702" s="137">
        <v>59.979782531824647</v>
      </c>
      <c r="C2702" s="141">
        <v>-2.34960634831811E-2</v>
      </c>
      <c r="D2702" s="136"/>
      <c r="E2702"/>
    </row>
    <row r="2703" spans="1:5" x14ac:dyDescent="0.25">
      <c r="A2703" s="78">
        <v>2700</v>
      </c>
      <c r="B2703" s="137">
        <v>60.587800565771033</v>
      </c>
      <c r="C2703" s="141">
        <v>-1.8839699317124991E-2</v>
      </c>
      <c r="D2703" s="136"/>
      <c r="E2703"/>
    </row>
    <row r="2704" spans="1:5" x14ac:dyDescent="0.25">
      <c r="A2704" s="78">
        <v>2701</v>
      </c>
      <c r="B2704" s="137">
        <v>60.875309405941103</v>
      </c>
      <c r="C2704" s="141">
        <v>-2.34960634831811E-2</v>
      </c>
      <c r="D2704" s="136"/>
      <c r="E2704"/>
    </row>
    <row r="2705" spans="1:5" x14ac:dyDescent="0.25">
      <c r="A2705" s="78">
        <v>2702</v>
      </c>
      <c r="B2705" s="137">
        <v>60.663684582744963</v>
      </c>
      <c r="C2705" s="141">
        <v>-2.3496063483187859E-2</v>
      </c>
      <c r="D2705" s="136"/>
      <c r="E2705"/>
    </row>
    <row r="2706" spans="1:5" x14ac:dyDescent="0.25">
      <c r="A2706" s="78">
        <v>2703</v>
      </c>
      <c r="B2706" s="137">
        <v>60.011006011316219</v>
      </c>
      <c r="C2706" s="141">
        <v>-2.3496063483187859E-2</v>
      </c>
      <c r="D2706" s="136"/>
      <c r="E2706"/>
    </row>
    <row r="2707" spans="1:5" x14ac:dyDescent="0.25">
      <c r="A2707" s="78">
        <v>2704</v>
      </c>
      <c r="B2707" s="137">
        <v>59.043952439887342</v>
      </c>
      <c r="C2707" s="141">
        <v>-2.3496063483187859E-2</v>
      </c>
      <c r="D2707" s="136"/>
      <c r="E2707"/>
    </row>
    <row r="2708" spans="1:5" x14ac:dyDescent="0.25">
      <c r="A2708" s="78">
        <v>2705</v>
      </c>
      <c r="B2708" s="137">
        <v>57.893571428571953</v>
      </c>
      <c r="C2708" s="141">
        <v>-2.3496063483187859E-2</v>
      </c>
      <c r="D2708" s="136"/>
      <c r="E2708"/>
    </row>
    <row r="2709" spans="1:5" x14ac:dyDescent="0.25">
      <c r="A2709" s="78">
        <v>2706</v>
      </c>
      <c r="B2709" s="137">
        <v>56.635625000000509</v>
      </c>
      <c r="C2709" s="141">
        <v>-2.3496063483189489E-2</v>
      </c>
      <c r="D2709" s="136"/>
      <c r="E2709"/>
    </row>
    <row r="2710" spans="1:5" x14ac:dyDescent="0.25">
      <c r="A2710" s="78">
        <v>2707</v>
      </c>
      <c r="B2710" s="137">
        <v>55.288303571429253</v>
      </c>
      <c r="C2710" s="141">
        <v>-2.3496063483191339E-2</v>
      </c>
      <c r="D2710" s="136"/>
      <c r="E2710"/>
    </row>
    <row r="2711" spans="1:5" x14ac:dyDescent="0.25">
      <c r="A2711" s="78">
        <v>2708</v>
      </c>
      <c r="B2711" s="137">
        <v>53.766785714285909</v>
      </c>
      <c r="C2711" s="141">
        <v>-2.349607485365213E-2</v>
      </c>
      <c r="D2711" s="136"/>
      <c r="E2711"/>
    </row>
    <row r="2712" spans="1:5" x14ac:dyDescent="0.25">
      <c r="A2712" s="78">
        <v>2709</v>
      </c>
      <c r="B2712" s="137">
        <v>52.319464285714332</v>
      </c>
      <c r="C2712" s="141">
        <v>-2.349607485365213E-2</v>
      </c>
      <c r="D2712" s="136"/>
      <c r="E2712"/>
    </row>
    <row r="2713" spans="1:5" x14ac:dyDescent="0.25">
      <c r="A2713" s="78">
        <v>2710</v>
      </c>
      <c r="B2713" s="137">
        <v>50.973214285714278</v>
      </c>
      <c r="C2713" s="141">
        <v>-2.3496063483191339E-2</v>
      </c>
      <c r="D2713" s="136"/>
      <c r="E2713"/>
    </row>
    <row r="2714" spans="1:5" x14ac:dyDescent="0.25">
      <c r="A2714" s="78">
        <v>2711</v>
      </c>
      <c r="B2714" s="137">
        <v>49.231160714285743</v>
      </c>
      <c r="C2714" s="141">
        <v>-1.6907017767776571E-2</v>
      </c>
      <c r="D2714" s="136"/>
      <c r="E2714"/>
    </row>
    <row r="2715" spans="1:5" x14ac:dyDescent="0.25">
      <c r="A2715" s="78">
        <v>2712</v>
      </c>
      <c r="B2715" s="137">
        <v>46.813571428571542</v>
      </c>
      <c r="C2715" s="141">
        <v>2.11322242843432E-2</v>
      </c>
      <c r="D2715" s="136"/>
      <c r="E2715"/>
    </row>
    <row r="2716" spans="1:5" x14ac:dyDescent="0.25">
      <c r="A2716" s="78">
        <v>2713</v>
      </c>
      <c r="B2716" s="137">
        <v>43.91508928571487</v>
      </c>
      <c r="C2716" s="141">
        <v>2.11322242843432E-2</v>
      </c>
      <c r="D2716" s="136"/>
      <c r="E2716"/>
    </row>
    <row r="2717" spans="1:5" x14ac:dyDescent="0.25">
      <c r="A2717" s="78">
        <v>2714</v>
      </c>
      <c r="B2717" s="137">
        <v>41.030089285714759</v>
      </c>
      <c r="C2717" s="141">
        <v>2.11322242843432E-2</v>
      </c>
      <c r="D2717" s="136"/>
      <c r="E2717"/>
    </row>
    <row r="2718" spans="1:5" x14ac:dyDescent="0.25">
      <c r="A2718" s="78">
        <v>2715</v>
      </c>
      <c r="B2718" s="137">
        <v>38.237500000000573</v>
      </c>
      <c r="C2718" s="141">
        <v>2.11322242843432E-2</v>
      </c>
      <c r="D2718" s="136"/>
      <c r="E2718"/>
    </row>
    <row r="2719" spans="1:5" x14ac:dyDescent="0.25">
      <c r="A2719" s="78">
        <v>2716</v>
      </c>
      <c r="B2719" s="137">
        <v>35.450714285714739</v>
      </c>
      <c r="C2719" s="141">
        <v>2.11322242843432E-2</v>
      </c>
      <c r="D2719" s="136"/>
      <c r="E2719"/>
    </row>
    <row r="2720" spans="1:5" x14ac:dyDescent="0.25">
      <c r="A2720" s="78">
        <v>2717</v>
      </c>
      <c r="B2720" s="137">
        <v>32.65410714285764</v>
      </c>
      <c r="C2720" s="141">
        <v>2.11322242843432E-2</v>
      </c>
      <c r="D2720" s="136"/>
      <c r="E2720"/>
    </row>
    <row r="2721" spans="1:5" x14ac:dyDescent="0.25">
      <c r="A2721" s="78">
        <v>2718</v>
      </c>
      <c r="B2721" s="137">
        <v>30.703928571429369</v>
      </c>
      <c r="C2721" s="141">
        <v>2.11322242843432E-2</v>
      </c>
      <c r="D2721" s="136"/>
      <c r="E2721"/>
    </row>
    <row r="2722" spans="1:5" x14ac:dyDescent="0.25">
      <c r="A2722" s="78">
        <v>2719</v>
      </c>
      <c r="B2722" s="137">
        <v>30.139285714286281</v>
      </c>
      <c r="C2722" s="141">
        <v>2.11322242843432E-2</v>
      </c>
      <c r="D2722" s="136"/>
      <c r="E2722"/>
    </row>
    <row r="2723" spans="1:5" x14ac:dyDescent="0.25">
      <c r="A2723" s="78">
        <v>2720</v>
      </c>
      <c r="B2723" s="137">
        <v>30.851428571428912</v>
      </c>
      <c r="C2723" s="141">
        <v>2.11322242843432E-2</v>
      </c>
      <c r="D2723" s="136"/>
      <c r="E2723"/>
    </row>
    <row r="2724" spans="1:5" x14ac:dyDescent="0.25">
      <c r="A2724" s="78">
        <v>2721</v>
      </c>
      <c r="B2724" s="137">
        <v>32.40714285714342</v>
      </c>
      <c r="C2724" s="141">
        <v>4.8321861190960422E-2</v>
      </c>
      <c r="D2724" s="136"/>
      <c r="E2724"/>
    </row>
    <row r="2725" spans="1:5" x14ac:dyDescent="0.25">
      <c r="A2725" s="78">
        <v>2722</v>
      </c>
      <c r="B2725" s="137">
        <v>34.73875000000033</v>
      </c>
      <c r="C2725" s="141">
        <v>4.8321861190966507E-2</v>
      </c>
      <c r="D2725" s="136"/>
      <c r="E2725"/>
    </row>
    <row r="2726" spans="1:5" x14ac:dyDescent="0.25">
      <c r="A2726" s="78">
        <v>2723</v>
      </c>
      <c r="B2726" s="137">
        <v>37.176160714286219</v>
      </c>
      <c r="C2726" s="141">
        <v>0.05</v>
      </c>
      <c r="D2726" s="136"/>
      <c r="E2726"/>
    </row>
    <row r="2727" spans="1:5" x14ac:dyDescent="0.25">
      <c r="A2727" s="78">
        <v>2724</v>
      </c>
      <c r="B2727" s="137">
        <v>39.753035714286398</v>
      </c>
      <c r="C2727" s="141">
        <v>0.05</v>
      </c>
      <c r="D2727" s="136"/>
      <c r="E2727"/>
    </row>
    <row r="2728" spans="1:5" x14ac:dyDescent="0.25">
      <c r="A2728" s="78">
        <v>2725</v>
      </c>
      <c r="B2728" s="137">
        <v>42.523368347339009</v>
      </c>
      <c r="C2728" s="141">
        <v>0.05</v>
      </c>
      <c r="D2728" s="136"/>
      <c r="E2728"/>
    </row>
    <row r="2729" spans="1:5" x14ac:dyDescent="0.25">
      <c r="A2729" s="78">
        <v>2726</v>
      </c>
      <c r="B2729" s="137">
        <v>45.052374712261248</v>
      </c>
      <c r="C2729" s="141">
        <v>0.05</v>
      </c>
      <c r="D2729" s="136"/>
      <c r="E2729"/>
    </row>
    <row r="2730" spans="1:5" x14ac:dyDescent="0.25">
      <c r="A2730" s="78">
        <v>2727</v>
      </c>
      <c r="B2730" s="137">
        <v>47.144069390131953</v>
      </c>
      <c r="C2730" s="141">
        <v>0.05</v>
      </c>
      <c r="D2730" s="136"/>
      <c r="E2730"/>
    </row>
    <row r="2731" spans="1:5" x14ac:dyDescent="0.25">
      <c r="A2731" s="78">
        <v>2728</v>
      </c>
      <c r="B2731" s="137">
        <v>48.690855104417892</v>
      </c>
      <c r="C2731" s="141">
        <v>0.05</v>
      </c>
      <c r="D2731" s="136"/>
      <c r="E2731"/>
    </row>
    <row r="2732" spans="1:5" x14ac:dyDescent="0.25">
      <c r="A2732" s="78">
        <v>2729</v>
      </c>
      <c r="B2732" s="137">
        <v>49.717640818703607</v>
      </c>
      <c r="C2732" s="141">
        <v>0.05</v>
      </c>
      <c r="D2732" s="136"/>
      <c r="E2732"/>
    </row>
    <row r="2733" spans="1:5" x14ac:dyDescent="0.25">
      <c r="A2733" s="78">
        <v>2730</v>
      </c>
      <c r="B2733" s="137">
        <v>51.012194390132059</v>
      </c>
      <c r="C2733" s="141">
        <v>0.05</v>
      </c>
      <c r="D2733" s="136"/>
      <c r="E2733"/>
    </row>
    <row r="2734" spans="1:5" x14ac:dyDescent="0.25">
      <c r="A2734" s="78">
        <v>2731</v>
      </c>
      <c r="B2734" s="137">
        <v>52.759069390131756</v>
      </c>
      <c r="C2734" s="141">
        <v>0.05</v>
      </c>
      <c r="D2734" s="136"/>
      <c r="E2734"/>
    </row>
    <row r="2735" spans="1:5" x14ac:dyDescent="0.25">
      <c r="A2735" s="78">
        <v>2732</v>
      </c>
      <c r="B2735" s="137">
        <v>54.33248675707874</v>
      </c>
      <c r="C2735" s="141">
        <v>0.05</v>
      </c>
      <c r="D2735" s="136"/>
      <c r="E2735"/>
    </row>
    <row r="2736" spans="1:5" x14ac:dyDescent="0.25">
      <c r="A2736" s="78">
        <v>2733</v>
      </c>
      <c r="B2736" s="137">
        <v>55.506158963584987</v>
      </c>
      <c r="C2736" s="141">
        <v>0.05</v>
      </c>
      <c r="D2736" s="136"/>
      <c r="E2736"/>
    </row>
    <row r="2737" spans="1:5" x14ac:dyDescent="0.25">
      <c r="A2737" s="78">
        <v>2734</v>
      </c>
      <c r="B2737" s="137">
        <v>56.759464285713541</v>
      </c>
      <c r="C2737" s="141">
        <v>0.05</v>
      </c>
      <c r="D2737" s="136"/>
      <c r="E2737"/>
    </row>
    <row r="2738" spans="1:5" x14ac:dyDescent="0.25">
      <c r="A2738" s="78">
        <v>2735</v>
      </c>
      <c r="B2738" s="137">
        <v>58.049642857141713</v>
      </c>
      <c r="C2738" s="141">
        <v>0.05</v>
      </c>
      <c r="D2738" s="136"/>
      <c r="E2738"/>
    </row>
    <row r="2739" spans="1:5" x14ac:dyDescent="0.25">
      <c r="A2739" s="78">
        <v>2736</v>
      </c>
      <c r="B2739" s="137">
        <v>59.51285714285617</v>
      </c>
      <c r="C2739" s="141">
        <v>0.05</v>
      </c>
      <c r="D2739" s="136"/>
      <c r="E2739"/>
    </row>
    <row r="2740" spans="1:5" x14ac:dyDescent="0.25">
      <c r="A2740" s="78">
        <v>2737</v>
      </c>
      <c r="B2740" s="137">
        <v>61.040892857141962</v>
      </c>
      <c r="C2740" s="141">
        <v>0.05</v>
      </c>
      <c r="D2740" s="136"/>
      <c r="E2740"/>
    </row>
    <row r="2741" spans="1:5" x14ac:dyDescent="0.25">
      <c r="A2741" s="78">
        <v>2738</v>
      </c>
      <c r="B2741" s="137">
        <v>62.283392857142267</v>
      </c>
      <c r="C2741" s="141">
        <v>0.05</v>
      </c>
      <c r="D2741" s="136"/>
      <c r="E2741"/>
    </row>
    <row r="2742" spans="1:5" x14ac:dyDescent="0.25">
      <c r="A2742" s="78">
        <v>2739</v>
      </c>
      <c r="B2742" s="137">
        <v>63.287142857142463</v>
      </c>
      <c r="C2742" s="141">
        <v>0.05</v>
      </c>
      <c r="D2742" s="136"/>
      <c r="E2742"/>
    </row>
    <row r="2743" spans="1:5" x14ac:dyDescent="0.25">
      <c r="A2743" s="78">
        <v>2740</v>
      </c>
      <c r="B2743" s="137">
        <v>64.408136724386438</v>
      </c>
      <c r="C2743" s="141">
        <v>0.05</v>
      </c>
      <c r="D2743" s="136"/>
      <c r="E2743"/>
    </row>
    <row r="2744" spans="1:5" x14ac:dyDescent="0.25">
      <c r="A2744" s="78">
        <v>2741</v>
      </c>
      <c r="B2744" s="137">
        <v>65.379922438672537</v>
      </c>
      <c r="C2744" s="141">
        <v>0.05</v>
      </c>
      <c r="D2744" s="136"/>
      <c r="E2744"/>
    </row>
    <row r="2745" spans="1:5" x14ac:dyDescent="0.25">
      <c r="A2745" s="78">
        <v>2742</v>
      </c>
      <c r="B2745" s="137">
        <v>66.119591816324913</v>
      </c>
      <c r="C2745" s="141">
        <v>0.05</v>
      </c>
      <c r="D2745" s="136"/>
      <c r="E2745"/>
    </row>
    <row r="2746" spans="1:5" x14ac:dyDescent="0.25">
      <c r="A2746" s="78">
        <v>2743</v>
      </c>
      <c r="B2746" s="137">
        <v>66.571046908262872</v>
      </c>
      <c r="C2746" s="141">
        <v>0.05</v>
      </c>
      <c r="D2746" s="136"/>
      <c r="E2746"/>
    </row>
    <row r="2747" spans="1:5" x14ac:dyDescent="0.25">
      <c r="A2747" s="78">
        <v>2744</v>
      </c>
      <c r="B2747" s="137">
        <v>66.730435168517587</v>
      </c>
      <c r="C2747" s="141">
        <v>0.05</v>
      </c>
      <c r="D2747" s="136"/>
      <c r="E2747"/>
    </row>
    <row r="2748" spans="1:5" x14ac:dyDescent="0.25">
      <c r="A2748" s="78">
        <v>2745</v>
      </c>
      <c r="B2748" s="137">
        <v>66.765051505150808</v>
      </c>
      <c r="C2748" s="141">
        <v>0.05</v>
      </c>
      <c r="D2748" s="136"/>
      <c r="E2748"/>
    </row>
    <row r="2749" spans="1:5" x14ac:dyDescent="0.25">
      <c r="A2749" s="78">
        <v>2746</v>
      </c>
      <c r="B2749" s="137">
        <v>66.820101010100785</v>
      </c>
      <c r="C2749" s="141">
        <v>0.05</v>
      </c>
      <c r="D2749" s="136"/>
      <c r="E2749"/>
    </row>
    <row r="2750" spans="1:5" x14ac:dyDescent="0.25">
      <c r="A2750" s="78">
        <v>2747</v>
      </c>
      <c r="B2750" s="137">
        <v>66.893009193776123</v>
      </c>
      <c r="C2750" s="141">
        <v>0.05</v>
      </c>
      <c r="D2750" s="136"/>
      <c r="E2750"/>
    </row>
    <row r="2751" spans="1:5" x14ac:dyDescent="0.25">
      <c r="A2751" s="78">
        <v>2748</v>
      </c>
      <c r="B2751" s="137">
        <v>66.83698727015495</v>
      </c>
      <c r="C2751" s="141">
        <v>0.05</v>
      </c>
      <c r="D2751" s="136"/>
      <c r="E2751"/>
    </row>
    <row r="2752" spans="1:5" x14ac:dyDescent="0.25">
      <c r="A2752" s="78">
        <v>2749</v>
      </c>
      <c r="B2752" s="137">
        <v>66.889232673266818</v>
      </c>
      <c r="C2752" s="141">
        <v>0.05</v>
      </c>
      <c r="D2752" s="136"/>
      <c r="E2752"/>
    </row>
    <row r="2753" spans="1:5" x14ac:dyDescent="0.25">
      <c r="A2753" s="78">
        <v>2750</v>
      </c>
      <c r="B2753" s="137">
        <v>66.968491867042886</v>
      </c>
      <c r="C2753" s="141">
        <v>0.05</v>
      </c>
      <c r="D2753" s="136"/>
      <c r="E2753"/>
    </row>
    <row r="2754" spans="1:5" x14ac:dyDescent="0.25">
      <c r="A2754" s="78">
        <v>2751</v>
      </c>
      <c r="B2754" s="137">
        <v>66.98014702415513</v>
      </c>
      <c r="C2754" s="141">
        <v>0.05</v>
      </c>
      <c r="D2754" s="136"/>
      <c r="E2754"/>
    </row>
    <row r="2755" spans="1:5" x14ac:dyDescent="0.25">
      <c r="A2755" s="78">
        <v>2752</v>
      </c>
      <c r="B2755" s="137">
        <v>66.958237270154754</v>
      </c>
      <c r="C2755" s="141">
        <v>0.05</v>
      </c>
      <c r="D2755" s="136"/>
      <c r="E2755"/>
    </row>
    <row r="2756" spans="1:5" x14ac:dyDescent="0.25">
      <c r="A2756" s="78">
        <v>2753</v>
      </c>
      <c r="B2756" s="137">
        <v>66.947781602739795</v>
      </c>
      <c r="C2756" s="141">
        <v>0.05</v>
      </c>
      <c r="D2756" s="136"/>
      <c r="E2756"/>
    </row>
    <row r="2757" spans="1:5" x14ac:dyDescent="0.25">
      <c r="A2757" s="78">
        <v>2754</v>
      </c>
      <c r="B2757" s="137">
        <v>66.956886977563357</v>
      </c>
      <c r="C2757" s="141">
        <v>1.514983341638311E-2</v>
      </c>
      <c r="D2757" s="136"/>
      <c r="E2757"/>
    </row>
    <row r="2758" spans="1:5" x14ac:dyDescent="0.25">
      <c r="A2758" s="78">
        <v>2755</v>
      </c>
      <c r="B2758" s="137">
        <v>67.009281450204313</v>
      </c>
      <c r="C2758" s="141">
        <v>1.5149833416383049E-2</v>
      </c>
      <c r="D2758" s="136"/>
      <c r="E2758"/>
    </row>
    <row r="2759" spans="1:5" x14ac:dyDescent="0.25">
      <c r="A2759" s="78">
        <v>2756</v>
      </c>
      <c r="B2759" s="137">
        <v>67.048973812297291</v>
      </c>
      <c r="C2759" s="141">
        <v>1.514983341638091E-2</v>
      </c>
      <c r="D2759" s="136"/>
      <c r="E2759"/>
    </row>
    <row r="2760" spans="1:5" x14ac:dyDescent="0.25">
      <c r="A2760" s="78">
        <v>2757</v>
      </c>
      <c r="B2760" s="137">
        <v>67.015223812297577</v>
      </c>
      <c r="C2760" s="141">
        <v>1.5149833416380281E-2</v>
      </c>
      <c r="D2760" s="136"/>
      <c r="E2760"/>
    </row>
    <row r="2761" spans="1:5" x14ac:dyDescent="0.25">
      <c r="A2761" s="78">
        <v>2758</v>
      </c>
      <c r="B2761" s="137">
        <v>67.070251823502062</v>
      </c>
      <c r="C2761" s="141">
        <v>1.5149833416380281E-2</v>
      </c>
      <c r="D2761" s="136"/>
      <c r="E2761"/>
    </row>
    <row r="2762" spans="1:5" x14ac:dyDescent="0.25">
      <c r="A2762" s="78">
        <v>2759</v>
      </c>
      <c r="B2762" s="137">
        <v>67.205580955154744</v>
      </c>
      <c r="C2762" s="141">
        <v>1.5149833416380281E-2</v>
      </c>
      <c r="D2762" s="136"/>
      <c r="E2762"/>
    </row>
    <row r="2763" spans="1:5" x14ac:dyDescent="0.25">
      <c r="A2763" s="78">
        <v>2760</v>
      </c>
      <c r="B2763" s="137">
        <v>67.286463308096316</v>
      </c>
      <c r="C2763" s="141">
        <v>8.7066550055159321E-3</v>
      </c>
      <c r="D2763" s="136"/>
      <c r="E2763"/>
    </row>
    <row r="2764" spans="1:5" x14ac:dyDescent="0.25">
      <c r="A2764" s="78">
        <v>2761</v>
      </c>
      <c r="B2764" s="137">
        <v>67.26577731092506</v>
      </c>
      <c r="C2764" s="141">
        <v>8.7066550055195629E-3</v>
      </c>
      <c r="D2764" s="136"/>
      <c r="E2764"/>
    </row>
    <row r="2765" spans="1:5" x14ac:dyDescent="0.25">
      <c r="A2765" s="78">
        <v>2762</v>
      </c>
      <c r="B2765" s="137">
        <v>67.227261904762557</v>
      </c>
      <c r="C2765" s="141">
        <v>1.5149833416380281E-2</v>
      </c>
      <c r="D2765" s="136"/>
      <c r="E2765"/>
    </row>
    <row r="2766" spans="1:5" x14ac:dyDescent="0.25">
      <c r="A2766" s="78">
        <v>2763</v>
      </c>
      <c r="B2766" s="137">
        <v>67.213869047620094</v>
      </c>
      <c r="C2766" s="141">
        <v>1.514983341638091E-2</v>
      </c>
      <c r="D2766" s="136"/>
      <c r="E2766"/>
    </row>
    <row r="2767" spans="1:5" x14ac:dyDescent="0.25">
      <c r="A2767" s="78">
        <v>2764</v>
      </c>
      <c r="B2767" s="137">
        <v>67.229047619048188</v>
      </c>
      <c r="C2767" s="141">
        <v>1.514983341638091E-2</v>
      </c>
      <c r="D2767" s="136"/>
      <c r="E2767"/>
    </row>
    <row r="2768" spans="1:5" x14ac:dyDescent="0.25">
      <c r="A2768" s="78">
        <v>2765</v>
      </c>
      <c r="B2768" s="137">
        <v>67.172619047619577</v>
      </c>
      <c r="C2768" s="141">
        <v>1.5149833416380281E-2</v>
      </c>
      <c r="D2768" s="136"/>
      <c r="E2768"/>
    </row>
    <row r="2769" spans="1:5" x14ac:dyDescent="0.25">
      <c r="A2769" s="78">
        <v>2766</v>
      </c>
      <c r="B2769" s="137">
        <v>67.031279761905154</v>
      </c>
      <c r="C2769" s="141">
        <v>8.9469347600269061E-3</v>
      </c>
      <c r="D2769" s="136"/>
      <c r="E2769"/>
    </row>
    <row r="2770" spans="1:5" x14ac:dyDescent="0.25">
      <c r="A2770" s="78">
        <v>2767</v>
      </c>
      <c r="B2770" s="137">
        <v>66.894374999999854</v>
      </c>
      <c r="C2770" s="141">
        <v>8.9469347600269061E-3</v>
      </c>
      <c r="D2770" s="136"/>
      <c r="E2770"/>
    </row>
    <row r="2771" spans="1:5" x14ac:dyDescent="0.25">
      <c r="A2771" s="78">
        <v>2768</v>
      </c>
      <c r="B2771" s="137">
        <v>66.806680516265786</v>
      </c>
      <c r="C2771" s="141">
        <v>8.9469347600255877E-3</v>
      </c>
      <c r="D2771" s="136"/>
      <c r="E2771"/>
    </row>
    <row r="2772" spans="1:5" x14ac:dyDescent="0.25">
      <c r="A2772" s="78">
        <v>2769</v>
      </c>
      <c r="B2772" s="137">
        <v>66.779894801980063</v>
      </c>
      <c r="C2772" s="141">
        <v>8.9469347600231505E-3</v>
      </c>
      <c r="D2772" s="136"/>
      <c r="E2772"/>
    </row>
    <row r="2773" spans="1:5" x14ac:dyDescent="0.25">
      <c r="A2773" s="78">
        <v>2770</v>
      </c>
      <c r="B2773" s="137">
        <v>66.766501944836818</v>
      </c>
      <c r="C2773" s="141">
        <v>8.9469347600228313E-3</v>
      </c>
      <c r="D2773" s="136"/>
      <c r="E2773"/>
    </row>
    <row r="2774" spans="1:5" x14ac:dyDescent="0.25">
      <c r="A2774" s="78">
        <v>2771</v>
      </c>
      <c r="B2774" s="137">
        <v>66.767751944837272</v>
      </c>
      <c r="C2774" s="141">
        <v>8.9469291738823696E-3</v>
      </c>
      <c r="D2774" s="136"/>
      <c r="E2774"/>
    </row>
    <row r="2775" spans="1:5" x14ac:dyDescent="0.25">
      <c r="A2775" s="78">
        <v>2772</v>
      </c>
      <c r="B2775" s="137">
        <v>66.779894801980063</v>
      </c>
      <c r="C2775" s="141">
        <v>8.7066550055195629E-3</v>
      </c>
      <c r="D2775" s="136"/>
      <c r="E2775"/>
    </row>
    <row r="2776" spans="1:5" x14ac:dyDescent="0.25">
      <c r="A2776" s="78">
        <v>2773</v>
      </c>
      <c r="B2776" s="137">
        <v>66.796234087694501</v>
      </c>
      <c r="C2776" s="141">
        <v>8.7066550055159321E-3</v>
      </c>
      <c r="D2776" s="136"/>
      <c r="E2776"/>
    </row>
    <row r="2777" spans="1:5" x14ac:dyDescent="0.25">
      <c r="A2777" s="78">
        <v>2774</v>
      </c>
      <c r="B2777" s="137">
        <v>66.867662659123056</v>
      </c>
      <c r="C2777" s="141">
        <v>8.7066550055159321E-3</v>
      </c>
      <c r="D2777" s="136"/>
      <c r="E2777"/>
    </row>
    <row r="2778" spans="1:5" x14ac:dyDescent="0.25">
      <c r="A2778" s="78">
        <v>2775</v>
      </c>
      <c r="B2778" s="137">
        <v>66.955357142857139</v>
      </c>
      <c r="C2778" s="141">
        <v>8.7066550055159321E-3</v>
      </c>
      <c r="D2778" s="136"/>
      <c r="E2778"/>
    </row>
    <row r="2779" spans="1:5" x14ac:dyDescent="0.25">
      <c r="A2779" s="78">
        <v>2776</v>
      </c>
      <c r="B2779" s="137">
        <v>67.012142857142791</v>
      </c>
      <c r="C2779" s="141">
        <v>8.7066550055159321E-3</v>
      </c>
      <c r="D2779" s="136"/>
      <c r="E2779"/>
    </row>
    <row r="2780" spans="1:5" x14ac:dyDescent="0.25">
      <c r="A2780" s="78">
        <v>2777</v>
      </c>
      <c r="B2780" s="137">
        <v>67.042142857142721</v>
      </c>
      <c r="C2780" s="141">
        <v>8.7066550055159321E-3</v>
      </c>
      <c r="D2780" s="136"/>
      <c r="E2780"/>
    </row>
    <row r="2781" spans="1:5" x14ac:dyDescent="0.25">
      <c r="A2781" s="78">
        <v>2778</v>
      </c>
      <c r="B2781" s="137">
        <v>67.104017857143091</v>
      </c>
      <c r="C2781" s="141">
        <v>8.7066550055159321E-3</v>
      </c>
      <c r="D2781" s="136"/>
      <c r="E2781"/>
    </row>
    <row r="2782" spans="1:5" x14ac:dyDescent="0.25">
      <c r="A2782" s="78">
        <v>2779</v>
      </c>
      <c r="B2782" s="137">
        <v>67.148839285714885</v>
      </c>
      <c r="C2782" s="141">
        <v>7.5749217043385208E-3</v>
      </c>
      <c r="D2782" s="136"/>
      <c r="E2782"/>
    </row>
    <row r="2783" spans="1:5" x14ac:dyDescent="0.25">
      <c r="A2783" s="78">
        <v>2780</v>
      </c>
      <c r="B2783" s="137">
        <v>67.195000000000462</v>
      </c>
      <c r="C2783" s="141">
        <v>7.5749037289466036E-3</v>
      </c>
      <c r="D2783" s="136"/>
      <c r="E2783"/>
    </row>
    <row r="2784" spans="1:5" x14ac:dyDescent="0.25">
      <c r="A2784" s="78">
        <v>2781</v>
      </c>
      <c r="B2784" s="137">
        <v>67.239642857143309</v>
      </c>
      <c r="C2784" s="141">
        <v>-1.3114163635387369E-2</v>
      </c>
      <c r="D2784" s="136"/>
      <c r="E2784"/>
    </row>
    <row r="2785" spans="1:5" x14ac:dyDescent="0.25">
      <c r="A2785" s="78">
        <v>2782</v>
      </c>
      <c r="B2785" s="137">
        <v>67.214553571429178</v>
      </c>
      <c r="C2785" s="141">
        <v>-1.311416924543218E-2</v>
      </c>
      <c r="D2785" s="136"/>
      <c r="E2785"/>
    </row>
    <row r="2786" spans="1:5" x14ac:dyDescent="0.25">
      <c r="A2786" s="78">
        <v>2783</v>
      </c>
      <c r="B2786" s="137">
        <v>67.152232142858097</v>
      </c>
      <c r="C2786" s="141">
        <v>-1.311416924543218E-2</v>
      </c>
      <c r="D2786" s="136"/>
      <c r="E2786"/>
    </row>
    <row r="2787" spans="1:5" x14ac:dyDescent="0.25">
      <c r="A2787" s="78">
        <v>2784</v>
      </c>
      <c r="B2787" s="137">
        <v>67.183035714286603</v>
      </c>
      <c r="C2787" s="141">
        <v>-1.311416924543218E-2</v>
      </c>
      <c r="D2787" s="136"/>
      <c r="E2787"/>
    </row>
    <row r="2788" spans="1:5" x14ac:dyDescent="0.25">
      <c r="A2788" s="78">
        <v>2785</v>
      </c>
      <c r="B2788" s="137">
        <v>67.124375000000441</v>
      </c>
      <c r="C2788" s="141">
        <v>-1.311416924543218E-2</v>
      </c>
      <c r="D2788" s="136"/>
      <c r="E2788"/>
    </row>
    <row r="2789" spans="1:5" x14ac:dyDescent="0.25">
      <c r="A2789" s="78">
        <v>2786</v>
      </c>
      <c r="B2789" s="137">
        <v>67.020999823196789</v>
      </c>
      <c r="C2789" s="141">
        <v>-1.311416924543218E-2</v>
      </c>
      <c r="D2789" s="136"/>
      <c r="E2789"/>
    </row>
    <row r="2790" spans="1:5" x14ac:dyDescent="0.25">
      <c r="A2790" s="78">
        <v>2787</v>
      </c>
      <c r="B2790" s="137">
        <v>66.898053394625506</v>
      </c>
      <c r="C2790" s="141">
        <v>-1.311416924543218E-2</v>
      </c>
      <c r="D2790" s="136"/>
      <c r="E2790"/>
    </row>
    <row r="2791" spans="1:5" x14ac:dyDescent="0.25">
      <c r="A2791" s="78">
        <v>2788</v>
      </c>
      <c r="B2791" s="137">
        <v>66.790910537482645</v>
      </c>
      <c r="C2791" s="141">
        <v>-1.311416924543218E-2</v>
      </c>
      <c r="D2791" s="136"/>
      <c r="E2791"/>
    </row>
    <row r="2792" spans="1:5" x14ac:dyDescent="0.25">
      <c r="A2792" s="78">
        <v>2789</v>
      </c>
      <c r="B2792" s="137">
        <v>66.828767680339212</v>
      </c>
      <c r="C2792" s="141">
        <v>-1.311416924543218E-2</v>
      </c>
      <c r="D2792" s="136"/>
      <c r="E2792"/>
    </row>
    <row r="2793" spans="1:5" x14ac:dyDescent="0.25">
      <c r="A2793" s="78">
        <v>2790</v>
      </c>
      <c r="B2793" s="137">
        <v>66.853946251767482</v>
      </c>
      <c r="C2793" s="141">
        <v>-1.311416924543218E-2</v>
      </c>
      <c r="D2793" s="136"/>
      <c r="E2793"/>
    </row>
    <row r="2794" spans="1:5" x14ac:dyDescent="0.25">
      <c r="A2794" s="78">
        <v>2791</v>
      </c>
      <c r="B2794" s="137">
        <v>66.739571251767629</v>
      </c>
      <c r="C2794" s="141">
        <v>-1.311416924543218E-2</v>
      </c>
      <c r="D2794" s="136"/>
      <c r="E2794"/>
    </row>
    <row r="2795" spans="1:5" x14ac:dyDescent="0.25">
      <c r="A2795" s="78">
        <v>2792</v>
      </c>
      <c r="B2795" s="137">
        <v>66.625285537481915</v>
      </c>
      <c r="C2795" s="141">
        <v>-1.3114163635387369E-2</v>
      </c>
      <c r="D2795" s="136"/>
      <c r="E2795"/>
    </row>
    <row r="2796" spans="1:5" x14ac:dyDescent="0.25">
      <c r="A2796" s="78">
        <v>2793</v>
      </c>
      <c r="B2796" s="137">
        <v>66.450267857142407</v>
      </c>
      <c r="C2796" s="141">
        <v>1.7374394551961152E-2</v>
      </c>
      <c r="D2796" s="136"/>
      <c r="E2796"/>
    </row>
    <row r="2797" spans="1:5" x14ac:dyDescent="0.25">
      <c r="A2797" s="78">
        <v>2794</v>
      </c>
      <c r="B2797" s="137">
        <v>66.259196428570988</v>
      </c>
      <c r="C2797" s="141">
        <v>1.7374394551967411E-2</v>
      </c>
      <c r="D2797" s="136"/>
      <c r="E2797"/>
    </row>
    <row r="2798" spans="1:5" x14ac:dyDescent="0.25">
      <c r="A2798" s="78">
        <v>2795</v>
      </c>
      <c r="B2798" s="137">
        <v>66.057410714285282</v>
      </c>
      <c r="C2798" s="141">
        <v>1.7374394551968542E-2</v>
      </c>
      <c r="D2798" s="136"/>
      <c r="E2798"/>
    </row>
    <row r="2799" spans="1:5" x14ac:dyDescent="0.25">
      <c r="A2799" s="78">
        <v>2796</v>
      </c>
      <c r="B2799" s="137">
        <v>65.771464646464551</v>
      </c>
      <c r="C2799" s="141">
        <v>1.737439871479184E-2</v>
      </c>
      <c r="D2799" s="136"/>
      <c r="E2799"/>
    </row>
    <row r="2800" spans="1:5" x14ac:dyDescent="0.25">
      <c r="A2800" s="78">
        <v>2797</v>
      </c>
      <c r="B2800" s="137">
        <v>65.507000360750069</v>
      </c>
      <c r="C2800" s="141">
        <v>2.557628434661512E-2</v>
      </c>
      <c r="D2800" s="136"/>
      <c r="E2800"/>
    </row>
    <row r="2801" spans="1:5" x14ac:dyDescent="0.25">
      <c r="A2801" s="78">
        <v>2798</v>
      </c>
      <c r="B2801" s="137">
        <v>65.28521464646397</v>
      </c>
      <c r="C2801" s="141">
        <v>2.557629397438585E-2</v>
      </c>
      <c r="D2801" s="136"/>
      <c r="E2801"/>
    </row>
    <row r="2802" spans="1:5" x14ac:dyDescent="0.25">
      <c r="A2802" s="78">
        <v>2799</v>
      </c>
      <c r="B2802" s="137">
        <v>65.09075036074988</v>
      </c>
      <c r="C2802" s="141">
        <v>2.557629397438585E-2</v>
      </c>
      <c r="D2802" s="136"/>
      <c r="E2802"/>
    </row>
    <row r="2803" spans="1:5" x14ac:dyDescent="0.25">
      <c r="A2803" s="78">
        <v>2800</v>
      </c>
      <c r="B2803" s="137">
        <v>65.024589646464065</v>
      </c>
      <c r="C2803" s="141">
        <v>2.557629397438585E-2</v>
      </c>
      <c r="D2803" s="136"/>
      <c r="E2803"/>
    </row>
    <row r="2804" spans="1:5" x14ac:dyDescent="0.25">
      <c r="A2804" s="78">
        <v>2801</v>
      </c>
      <c r="B2804" s="137">
        <v>64.987178932178196</v>
      </c>
      <c r="C2804" s="141">
        <v>2.557629397438585E-2</v>
      </c>
      <c r="D2804" s="136"/>
      <c r="E2804"/>
    </row>
    <row r="2805" spans="1:5" x14ac:dyDescent="0.25">
      <c r="A2805" s="78">
        <v>2802</v>
      </c>
      <c r="B2805" s="137">
        <v>64.905125360749736</v>
      </c>
      <c r="C2805" s="141">
        <v>2.557629397438585E-2</v>
      </c>
      <c r="D2805" s="136"/>
      <c r="E2805"/>
    </row>
    <row r="2806" spans="1:5" x14ac:dyDescent="0.25">
      <c r="A2806" s="78">
        <v>2803</v>
      </c>
      <c r="B2806" s="137">
        <v>64.894017857141932</v>
      </c>
      <c r="C2806" s="141">
        <v>2.557629397438585E-2</v>
      </c>
      <c r="D2806" s="136"/>
      <c r="E2806"/>
    </row>
    <row r="2807" spans="1:5" x14ac:dyDescent="0.25">
      <c r="A2807" s="78">
        <v>2804</v>
      </c>
      <c r="B2807" s="137">
        <v>64.862053571427836</v>
      </c>
      <c r="C2807" s="141">
        <v>2.557628434661512E-2</v>
      </c>
      <c r="D2807" s="136"/>
      <c r="E2807"/>
    </row>
    <row r="2808" spans="1:5" x14ac:dyDescent="0.25">
      <c r="A2808" s="78">
        <v>2805</v>
      </c>
      <c r="B2808" s="137">
        <v>64.780267857142505</v>
      </c>
      <c r="C2808" s="141">
        <v>1.737439871479184E-2</v>
      </c>
      <c r="D2808" s="136"/>
      <c r="E2808"/>
    </row>
    <row r="2809" spans="1:5" x14ac:dyDescent="0.25">
      <c r="A2809" s="78">
        <v>2806</v>
      </c>
      <c r="B2809" s="137">
        <v>64.720089285713996</v>
      </c>
      <c r="C2809" s="141">
        <v>1.7374394551968542E-2</v>
      </c>
      <c r="D2809" s="136"/>
      <c r="E2809"/>
    </row>
    <row r="2810" spans="1:5" x14ac:dyDescent="0.25">
      <c r="A2810" s="78">
        <v>2807</v>
      </c>
      <c r="B2810" s="137">
        <v>64.555892857142666</v>
      </c>
      <c r="C2810" s="141">
        <v>1.7374394551967411E-2</v>
      </c>
      <c r="D2810" s="136"/>
      <c r="E2810"/>
    </row>
    <row r="2811" spans="1:5" x14ac:dyDescent="0.25">
      <c r="A2811" s="78">
        <v>2808</v>
      </c>
      <c r="B2811" s="137">
        <v>64.343303571428521</v>
      </c>
      <c r="C2811" s="141">
        <v>1.7374394551967411E-2</v>
      </c>
      <c r="D2811" s="136"/>
      <c r="E2811"/>
    </row>
    <row r="2812" spans="1:5" x14ac:dyDescent="0.25">
      <c r="A2812" s="78">
        <v>2809</v>
      </c>
      <c r="B2812" s="137">
        <v>64.333571428571446</v>
      </c>
      <c r="C2812" s="141">
        <v>-1.1444935581408669E-2</v>
      </c>
      <c r="D2812" s="136"/>
      <c r="E2812"/>
    </row>
    <row r="2813" spans="1:5" x14ac:dyDescent="0.25">
      <c r="A2813" s="78">
        <v>2810</v>
      </c>
      <c r="B2813" s="137">
        <v>64.701461038961028</v>
      </c>
      <c r="C2813" s="141">
        <v>-1.144493558140958E-2</v>
      </c>
      <c r="D2813" s="136"/>
      <c r="E2813"/>
    </row>
    <row r="2814" spans="1:5" x14ac:dyDescent="0.25">
      <c r="A2814" s="78">
        <v>2811</v>
      </c>
      <c r="B2814" s="137">
        <v>64.320568181818302</v>
      </c>
      <c r="C2814" s="141">
        <v>-1.14449355814108E-2</v>
      </c>
      <c r="D2814" s="136"/>
      <c r="E2814"/>
    </row>
    <row r="2815" spans="1:5" x14ac:dyDescent="0.25">
      <c r="A2815" s="78">
        <v>2812</v>
      </c>
      <c r="B2815" s="137">
        <v>63.617175324675408</v>
      </c>
      <c r="C2815" s="141">
        <v>-1.1444935581411421E-2</v>
      </c>
      <c r="D2815" s="136"/>
      <c r="E2815"/>
    </row>
    <row r="2816" spans="1:5" x14ac:dyDescent="0.25">
      <c r="A2816" s="78">
        <v>2813</v>
      </c>
      <c r="B2816" s="137">
        <v>62.96229437229448</v>
      </c>
      <c r="C2816" s="141">
        <v>-1.3850947643303109E-2</v>
      </c>
      <c r="D2816" s="136"/>
      <c r="E2816"/>
    </row>
    <row r="2817" spans="1:5" x14ac:dyDescent="0.25">
      <c r="A2817" s="78">
        <v>2814</v>
      </c>
      <c r="B2817" s="137">
        <v>62.492403990399048</v>
      </c>
      <c r="C2817" s="141">
        <v>-1.3850947643303919E-2</v>
      </c>
      <c r="D2817" s="136"/>
      <c r="E2817"/>
    </row>
    <row r="2818" spans="1:5" x14ac:dyDescent="0.25">
      <c r="A2818" s="78">
        <v>2815</v>
      </c>
      <c r="B2818" s="137">
        <v>61.561778990398999</v>
      </c>
      <c r="C2818" s="141">
        <v>-1.385094764330509E-2</v>
      </c>
      <c r="D2818" s="136"/>
      <c r="E2818"/>
    </row>
    <row r="2819" spans="1:5" x14ac:dyDescent="0.25">
      <c r="A2819" s="78">
        <v>2816</v>
      </c>
      <c r="B2819" s="137">
        <v>59.157582561827162</v>
      </c>
      <c r="C2819" s="141">
        <v>-1.385094764330564E-2</v>
      </c>
      <c r="D2819" s="136"/>
      <c r="E2819"/>
    </row>
    <row r="2820" spans="1:5" x14ac:dyDescent="0.25">
      <c r="A2820" s="78">
        <v>2817</v>
      </c>
      <c r="B2820" s="137">
        <v>54.73058580858072</v>
      </c>
      <c r="C2820" s="141">
        <v>-1.385095577299135E-2</v>
      </c>
      <c r="D2820" s="136"/>
      <c r="E2820"/>
    </row>
    <row r="2821" spans="1:5" x14ac:dyDescent="0.25">
      <c r="A2821" s="78">
        <v>2818</v>
      </c>
      <c r="B2821" s="137">
        <v>49.482371522866217</v>
      </c>
      <c r="C2821" s="141">
        <v>-1.8563530848923239E-2</v>
      </c>
      <c r="D2821" s="136"/>
      <c r="E2821"/>
    </row>
    <row r="2822" spans="1:5" x14ac:dyDescent="0.25">
      <c r="A2822" s="78">
        <v>2819</v>
      </c>
      <c r="B2822" s="137">
        <v>42.953621522866257</v>
      </c>
      <c r="C2822" s="141">
        <v>-1.8563530848925071E-2</v>
      </c>
      <c r="D2822" s="136"/>
      <c r="E2822"/>
    </row>
    <row r="2823" spans="1:5" x14ac:dyDescent="0.25">
      <c r="A2823" s="78">
        <v>2820</v>
      </c>
      <c r="B2823" s="137">
        <v>35.881270332389853</v>
      </c>
      <c r="C2823" s="141">
        <v>-1.8563530848926899E-2</v>
      </c>
      <c r="D2823" s="136"/>
      <c r="E2823"/>
    </row>
    <row r="2824" spans="1:5" x14ac:dyDescent="0.25">
      <c r="A2824" s="78">
        <v>2821</v>
      </c>
      <c r="B2824" s="137">
        <v>29.456785714285331</v>
      </c>
      <c r="C2824" s="141">
        <v>-2.2626578444714961E-2</v>
      </c>
      <c r="D2824" s="136"/>
      <c r="E2824"/>
    </row>
    <row r="2825" spans="1:5" x14ac:dyDescent="0.25">
      <c r="A2825" s="78">
        <v>2822</v>
      </c>
      <c r="B2825" s="137">
        <v>24.79133928571386</v>
      </c>
      <c r="C2825" s="141">
        <v>-2.2626578444715429E-2</v>
      </c>
      <c r="D2825" s="136"/>
      <c r="E2825"/>
    </row>
    <row r="2826" spans="1:5" x14ac:dyDescent="0.25">
      <c r="A2826" s="78">
        <v>2823</v>
      </c>
      <c r="B2826" s="137">
        <v>22.169800212163771</v>
      </c>
      <c r="C2826" s="141">
        <v>-2.2626578444715429E-2</v>
      </c>
      <c r="D2826" s="136"/>
      <c r="E2826"/>
    </row>
    <row r="2827" spans="1:5" x14ac:dyDescent="0.25">
      <c r="A2827" s="78">
        <v>2824</v>
      </c>
      <c r="B2827" s="137">
        <v>21.739800212164159</v>
      </c>
      <c r="C2827" s="141">
        <v>-2.2626578444714961E-2</v>
      </c>
      <c r="D2827" s="136"/>
      <c r="E2827"/>
    </row>
    <row r="2828" spans="1:5" x14ac:dyDescent="0.25">
      <c r="A2828" s="78">
        <v>2825</v>
      </c>
      <c r="B2828" s="137">
        <v>23.806407355021399</v>
      </c>
      <c r="C2828" s="141">
        <v>-2.2626578444714961E-2</v>
      </c>
      <c r="D2828" s="136"/>
      <c r="E2828"/>
    </row>
    <row r="2829" spans="1:5" x14ac:dyDescent="0.25">
      <c r="A2829" s="78">
        <v>2826</v>
      </c>
      <c r="B2829" s="137">
        <v>27.730335926449811</v>
      </c>
      <c r="C2829" s="141">
        <v>-2.2626578444714961E-2</v>
      </c>
      <c r="D2829" s="136"/>
      <c r="E2829"/>
    </row>
    <row r="2830" spans="1:5" x14ac:dyDescent="0.25">
      <c r="A2830" s="78">
        <v>2827</v>
      </c>
      <c r="B2830" s="137">
        <v>32.750068069306423</v>
      </c>
      <c r="C2830" s="141">
        <v>-2.2626578444714961E-2</v>
      </c>
      <c r="D2830" s="136"/>
      <c r="E2830"/>
    </row>
    <row r="2831" spans="1:5" x14ac:dyDescent="0.25">
      <c r="A2831" s="78">
        <v>2828</v>
      </c>
      <c r="B2831" s="137">
        <v>37.779085926449063</v>
      </c>
      <c r="C2831" s="141">
        <v>-2.2626578444715429E-2</v>
      </c>
      <c r="D2831" s="136"/>
      <c r="E2831"/>
    </row>
    <row r="2832" spans="1:5" x14ac:dyDescent="0.25">
      <c r="A2832" s="78">
        <v>2829</v>
      </c>
      <c r="B2832" s="137">
        <v>41.734443069306209</v>
      </c>
      <c r="C2832" s="141">
        <v>-2.2626578444722389E-2</v>
      </c>
      <c r="D2832" s="136"/>
      <c r="E2832"/>
    </row>
    <row r="2833" spans="1:5" x14ac:dyDescent="0.25">
      <c r="A2833" s="78">
        <v>2830</v>
      </c>
      <c r="B2833" s="137">
        <v>45.270178571427891</v>
      </c>
      <c r="C2833" s="141">
        <v>-2.262657844472421E-2</v>
      </c>
      <c r="D2833" s="136"/>
      <c r="E2833"/>
    </row>
    <row r="2834" spans="1:5" x14ac:dyDescent="0.25">
      <c r="A2834" s="78">
        <v>2831</v>
      </c>
      <c r="B2834" s="137">
        <v>48.5074999999987</v>
      </c>
      <c r="C2834" s="141">
        <v>-2.262657844472421E-2</v>
      </c>
      <c r="D2834" s="136"/>
      <c r="E2834"/>
    </row>
    <row r="2835" spans="1:5" x14ac:dyDescent="0.25">
      <c r="A2835" s="78">
        <v>2832</v>
      </c>
      <c r="B2835" s="137">
        <v>51.052142857141561</v>
      </c>
      <c r="C2835" s="141">
        <v>-2.262657844472421E-2</v>
      </c>
      <c r="D2835" s="136"/>
      <c r="E2835"/>
    </row>
    <row r="2836" spans="1:5" x14ac:dyDescent="0.25">
      <c r="A2836" s="78">
        <v>2833</v>
      </c>
      <c r="B2836" s="137">
        <v>53.480892857141718</v>
      </c>
      <c r="C2836" s="141">
        <v>-2.262657844472421E-2</v>
      </c>
      <c r="D2836" s="136"/>
      <c r="E2836"/>
    </row>
    <row r="2837" spans="1:5" x14ac:dyDescent="0.25">
      <c r="A2837" s="78">
        <v>2834</v>
      </c>
      <c r="B2837" s="137">
        <v>55.465803571427919</v>
      </c>
      <c r="C2837" s="141">
        <v>-2.262657844472421E-2</v>
      </c>
      <c r="D2837" s="136"/>
      <c r="E2837"/>
    </row>
    <row r="2838" spans="1:5" x14ac:dyDescent="0.25">
      <c r="A2838" s="78">
        <v>2835</v>
      </c>
      <c r="B2838" s="137">
        <v>56.98901785714218</v>
      </c>
      <c r="C2838" s="141">
        <v>-3.3844587789461353E-2</v>
      </c>
      <c r="D2838" s="136"/>
      <c r="E2838"/>
    </row>
    <row r="2839" spans="1:5" x14ac:dyDescent="0.25">
      <c r="A2839" s="78">
        <v>2836</v>
      </c>
      <c r="B2839" s="137">
        <v>58.469374999999722</v>
      </c>
      <c r="C2839" s="141">
        <v>-3.3844587789461353E-2</v>
      </c>
      <c r="D2839" s="136"/>
      <c r="E2839"/>
    </row>
    <row r="2840" spans="1:5" x14ac:dyDescent="0.25">
      <c r="A2840" s="78">
        <v>2837</v>
      </c>
      <c r="B2840" s="137">
        <v>59.864553571428367</v>
      </c>
      <c r="C2840" s="141">
        <v>-3.3844587789461353E-2</v>
      </c>
      <c r="D2840" s="136"/>
      <c r="E2840"/>
    </row>
    <row r="2841" spans="1:5" x14ac:dyDescent="0.25">
      <c r="A2841" s="78">
        <v>2838</v>
      </c>
      <c r="B2841" s="137">
        <v>61.090357142857272</v>
      </c>
      <c r="C2841" s="141">
        <v>-3.3844587789467397E-2</v>
      </c>
      <c r="D2841" s="136"/>
      <c r="E2841"/>
    </row>
    <row r="2842" spans="1:5" x14ac:dyDescent="0.25">
      <c r="A2842" s="78">
        <v>2839</v>
      </c>
      <c r="B2842" s="137">
        <v>62.137232142857272</v>
      </c>
      <c r="C2842" s="141">
        <v>-3.3844613099480968E-2</v>
      </c>
      <c r="D2842" s="136"/>
      <c r="E2842"/>
    </row>
    <row r="2843" spans="1:5" x14ac:dyDescent="0.25">
      <c r="A2843" s="78">
        <v>2840</v>
      </c>
      <c r="B2843" s="137">
        <v>63.076964285714418</v>
      </c>
      <c r="C2843" s="141">
        <v>-3.3844613099480968E-2</v>
      </c>
      <c r="D2843" s="136"/>
      <c r="E2843"/>
    </row>
    <row r="2844" spans="1:5" x14ac:dyDescent="0.25">
      <c r="A2844" s="78">
        <v>2841</v>
      </c>
      <c r="B2844" s="137">
        <v>63.927410714285841</v>
      </c>
      <c r="C2844" s="141">
        <v>-3.3844613099480968E-2</v>
      </c>
      <c r="D2844" s="136"/>
      <c r="E2844"/>
    </row>
    <row r="2845" spans="1:5" x14ac:dyDescent="0.25">
      <c r="A2845" s="78">
        <v>2842</v>
      </c>
      <c r="B2845" s="137">
        <v>64.505446428570892</v>
      </c>
      <c r="C2845" s="141">
        <v>-3.3844613099480968E-2</v>
      </c>
      <c r="D2845" s="136"/>
      <c r="E2845"/>
    </row>
    <row r="2846" spans="1:5" x14ac:dyDescent="0.25">
      <c r="A2846" s="78">
        <v>2843</v>
      </c>
      <c r="B2846" s="137">
        <v>65.241517857142256</v>
      </c>
      <c r="C2846" s="141">
        <v>-3.3844613099480968E-2</v>
      </c>
      <c r="D2846" s="136"/>
      <c r="E2846"/>
    </row>
    <row r="2847" spans="1:5" x14ac:dyDescent="0.25">
      <c r="A2847" s="78">
        <v>2844</v>
      </c>
      <c r="B2847" s="137">
        <v>65.743660714285227</v>
      </c>
      <c r="C2847" s="141">
        <v>-3.3844613099480968E-2</v>
      </c>
      <c r="D2847" s="136"/>
      <c r="E2847"/>
    </row>
    <row r="2848" spans="1:5" x14ac:dyDescent="0.25">
      <c r="A2848" s="78">
        <v>2845</v>
      </c>
      <c r="B2848" s="137">
        <v>66.051964285713424</v>
      </c>
      <c r="C2848" s="141">
        <v>-4.4991664770116353E-2</v>
      </c>
      <c r="D2848" s="136"/>
      <c r="E2848"/>
    </row>
    <row r="2849" spans="1:5" x14ac:dyDescent="0.25">
      <c r="A2849" s="78">
        <v>2846</v>
      </c>
      <c r="B2849" s="137">
        <v>66.259732142856038</v>
      </c>
      <c r="C2849" s="141">
        <v>-4.4991664770123688E-2</v>
      </c>
      <c r="D2849" s="136"/>
      <c r="E2849"/>
    </row>
    <row r="2850" spans="1:5" x14ac:dyDescent="0.25">
      <c r="A2850" s="78">
        <v>2847</v>
      </c>
      <c r="B2850" s="137">
        <v>66.281785714284979</v>
      </c>
      <c r="C2850" s="141">
        <v>-0.05</v>
      </c>
      <c r="D2850" s="136"/>
      <c r="E2850"/>
    </row>
    <row r="2851" spans="1:5" x14ac:dyDescent="0.25">
      <c r="A2851" s="78">
        <v>2848</v>
      </c>
      <c r="B2851" s="137">
        <v>66.134642857141884</v>
      </c>
      <c r="C2851" s="141">
        <v>-0.05</v>
      </c>
      <c r="D2851" s="136"/>
      <c r="E2851"/>
    </row>
    <row r="2852" spans="1:5" x14ac:dyDescent="0.25">
      <c r="A2852" s="78">
        <v>2849</v>
      </c>
      <c r="B2852" s="137">
        <v>66.098571428570949</v>
      </c>
      <c r="C2852" s="141">
        <v>-4.4991664770123688E-2</v>
      </c>
      <c r="D2852" s="136"/>
      <c r="E2852"/>
    </row>
    <row r="2853" spans="1:5" x14ac:dyDescent="0.25">
      <c r="A2853" s="78">
        <v>2850</v>
      </c>
      <c r="B2853" s="137">
        <v>65.757340499305798</v>
      </c>
      <c r="C2853" s="141">
        <v>-4.4991664770120759E-2</v>
      </c>
      <c r="D2853" s="136"/>
      <c r="E2853"/>
    </row>
    <row r="2854" spans="1:5" x14ac:dyDescent="0.25">
      <c r="A2854" s="78">
        <v>2851</v>
      </c>
      <c r="B2854" s="137">
        <v>65.253144070734223</v>
      </c>
      <c r="C2854" s="141">
        <v>-4.4991664770120759E-2</v>
      </c>
      <c r="D2854" s="136"/>
      <c r="E2854"/>
    </row>
    <row r="2855" spans="1:5" x14ac:dyDescent="0.25">
      <c r="A2855" s="78">
        <v>2852</v>
      </c>
      <c r="B2855" s="137">
        <v>64.757519070734546</v>
      </c>
      <c r="C2855" s="141">
        <v>-4.4991664770120759E-2</v>
      </c>
      <c r="D2855" s="136"/>
      <c r="E2855"/>
    </row>
    <row r="2856" spans="1:5" x14ac:dyDescent="0.25">
      <c r="A2856" s="78">
        <v>2853</v>
      </c>
      <c r="B2856" s="137">
        <v>64.506001213591688</v>
      </c>
      <c r="C2856" s="141">
        <v>-4.4991664770120759E-2</v>
      </c>
      <c r="D2856" s="136"/>
      <c r="E2856"/>
    </row>
    <row r="2857" spans="1:5" x14ac:dyDescent="0.25">
      <c r="A2857" s="78">
        <v>2854</v>
      </c>
      <c r="B2857" s="137">
        <v>64.737876213591463</v>
      </c>
      <c r="C2857" s="141">
        <v>-4.4991664770123688E-2</v>
      </c>
      <c r="D2857" s="136"/>
      <c r="E2857"/>
    </row>
    <row r="2858" spans="1:5" x14ac:dyDescent="0.25">
      <c r="A2858" s="78">
        <v>2855</v>
      </c>
      <c r="B2858" s="137">
        <v>65.204036927877468</v>
      </c>
      <c r="C2858" s="141">
        <v>-4.4991664770123688E-2</v>
      </c>
      <c r="D2858" s="136"/>
      <c r="E2858"/>
    </row>
    <row r="2859" spans="1:5" x14ac:dyDescent="0.25">
      <c r="A2859" s="78">
        <v>2856</v>
      </c>
      <c r="B2859" s="137">
        <v>65.516090499306429</v>
      </c>
      <c r="C2859" s="141">
        <v>-4.4991664770123688E-2</v>
      </c>
      <c r="D2859" s="136"/>
      <c r="E2859"/>
    </row>
    <row r="2860" spans="1:5" x14ac:dyDescent="0.25">
      <c r="A2860" s="78">
        <v>2857</v>
      </c>
      <c r="B2860" s="137">
        <v>65.821428571428569</v>
      </c>
      <c r="C2860" s="141">
        <v>-4.4991664770123688E-2</v>
      </c>
      <c r="D2860" s="136"/>
      <c r="E2860"/>
    </row>
    <row r="2861" spans="1:5" x14ac:dyDescent="0.25">
      <c r="A2861" s="78">
        <v>2858</v>
      </c>
      <c r="B2861" s="137">
        <v>66.185089285714341</v>
      </c>
      <c r="C2861" s="141">
        <v>-4.4991664770123688E-2</v>
      </c>
      <c r="D2861" s="136"/>
      <c r="E2861"/>
    </row>
    <row r="2862" spans="1:5" x14ac:dyDescent="0.25">
      <c r="A2862" s="78">
        <v>2859</v>
      </c>
      <c r="B2862" s="137">
        <v>66.557678571428667</v>
      </c>
      <c r="C2862" s="141">
        <v>-4.4991664770120759E-2</v>
      </c>
      <c r="D2862" s="136"/>
      <c r="E2862"/>
    </row>
    <row r="2863" spans="1:5" x14ac:dyDescent="0.25">
      <c r="A2863" s="78">
        <v>2860</v>
      </c>
      <c r="B2863" s="137">
        <v>66.641517857143327</v>
      </c>
      <c r="C2863" s="141">
        <v>-4.4991664770119927E-2</v>
      </c>
      <c r="D2863" s="136"/>
      <c r="E2863"/>
    </row>
    <row r="2864" spans="1:5" x14ac:dyDescent="0.25">
      <c r="A2864" s="78">
        <v>2861</v>
      </c>
      <c r="B2864" s="137">
        <v>66.278750000000585</v>
      </c>
      <c r="C2864" s="141">
        <v>-4.4991664770119927E-2</v>
      </c>
      <c r="D2864" s="136"/>
      <c r="E2864"/>
    </row>
    <row r="2865" spans="1:5" x14ac:dyDescent="0.25">
      <c r="A2865" s="78">
        <v>2862</v>
      </c>
      <c r="B2865" s="137">
        <v>65.888303571429105</v>
      </c>
      <c r="C2865" s="141">
        <v>-4.4991664770119927E-2</v>
      </c>
      <c r="D2865" s="136"/>
      <c r="E2865"/>
    </row>
    <row r="2866" spans="1:5" x14ac:dyDescent="0.25">
      <c r="A2866" s="78">
        <v>2863</v>
      </c>
      <c r="B2866" s="137">
        <v>65.852678571429166</v>
      </c>
      <c r="C2866" s="141">
        <v>-4.499166477011992E-2</v>
      </c>
      <c r="D2866" s="136"/>
      <c r="E2866"/>
    </row>
    <row r="2867" spans="1:5" x14ac:dyDescent="0.25">
      <c r="A2867" s="78">
        <v>2864</v>
      </c>
      <c r="B2867" s="137">
        <v>66.009285714286221</v>
      </c>
      <c r="C2867" s="141">
        <v>-4.4991664770116353E-2</v>
      </c>
      <c r="D2867" s="136"/>
      <c r="E2867"/>
    </row>
    <row r="2868" spans="1:5" x14ac:dyDescent="0.25">
      <c r="A2868" s="78">
        <v>2865</v>
      </c>
      <c r="B2868" s="137">
        <v>66.451785714286487</v>
      </c>
      <c r="C2868" s="141">
        <v>-4.2127461739357122E-2</v>
      </c>
      <c r="D2868" s="136"/>
      <c r="E2868"/>
    </row>
    <row r="2869" spans="1:5" x14ac:dyDescent="0.25">
      <c r="A2869" s="78">
        <v>2866</v>
      </c>
      <c r="B2869" s="137">
        <v>67.079285714286613</v>
      </c>
      <c r="C2869" s="141">
        <v>-4.2127461739353451E-2</v>
      </c>
      <c r="D2869" s="136"/>
      <c r="E2869"/>
    </row>
    <row r="2870" spans="1:5" x14ac:dyDescent="0.25">
      <c r="A2870" s="78">
        <v>2867</v>
      </c>
      <c r="B2870" s="137">
        <v>67.813750000000766</v>
      </c>
      <c r="C2870" s="141">
        <v>-3.00010291798204E-2</v>
      </c>
      <c r="D2870" s="136"/>
      <c r="E2870"/>
    </row>
    <row r="2871" spans="1:5" x14ac:dyDescent="0.25">
      <c r="A2871" s="78">
        <v>2868</v>
      </c>
      <c r="B2871" s="137">
        <v>68.686313649222555</v>
      </c>
      <c r="C2871" s="141">
        <v>-3.00010291798204E-2</v>
      </c>
      <c r="D2871" s="136"/>
      <c r="E2871"/>
    </row>
    <row r="2872" spans="1:5" x14ac:dyDescent="0.25">
      <c r="A2872" s="78">
        <v>2869</v>
      </c>
      <c r="B2872" s="137">
        <v>69.415867220651094</v>
      </c>
      <c r="C2872" s="141">
        <v>-3.00010291798204E-2</v>
      </c>
      <c r="D2872" s="136"/>
      <c r="E2872"/>
    </row>
    <row r="2873" spans="1:5" x14ac:dyDescent="0.25">
      <c r="A2873" s="78">
        <v>2870</v>
      </c>
      <c r="B2873" s="137">
        <v>69.735867220651002</v>
      </c>
      <c r="C2873" s="141">
        <v>-3.0001029179815852E-2</v>
      </c>
      <c r="D2873" s="136"/>
      <c r="E2873"/>
    </row>
    <row r="2874" spans="1:5" x14ac:dyDescent="0.25">
      <c r="A2874" s="78">
        <v>2871</v>
      </c>
      <c r="B2874" s="137">
        <v>70.029349363508217</v>
      </c>
      <c r="C2874" s="141">
        <v>-2.9475579794230339E-2</v>
      </c>
      <c r="D2874" s="136"/>
      <c r="E2874"/>
    </row>
    <row r="2875" spans="1:5" x14ac:dyDescent="0.25">
      <c r="A2875" s="78">
        <v>2872</v>
      </c>
      <c r="B2875" s="137">
        <v>70.218188649222228</v>
      </c>
      <c r="C2875" s="141">
        <v>-2.9475579794227401E-2</v>
      </c>
      <c r="D2875" s="136"/>
      <c r="E2875"/>
    </row>
    <row r="2876" spans="1:5" x14ac:dyDescent="0.25">
      <c r="A2876" s="78">
        <v>2873</v>
      </c>
      <c r="B2876" s="137">
        <v>70.394260077793518</v>
      </c>
      <c r="C2876" s="141">
        <v>-2.5958429141697281E-2</v>
      </c>
      <c r="D2876" s="136"/>
      <c r="E2876"/>
    </row>
    <row r="2877" spans="1:5" x14ac:dyDescent="0.25">
      <c r="A2877" s="78">
        <v>2874</v>
      </c>
      <c r="B2877" s="137">
        <v>70.618635077793456</v>
      </c>
      <c r="C2877" s="141">
        <v>-2.5958429141696999E-2</v>
      </c>
      <c r="D2877" s="136"/>
      <c r="E2877"/>
    </row>
    <row r="2878" spans="1:5" x14ac:dyDescent="0.25">
      <c r="A2878" s="78">
        <v>2875</v>
      </c>
      <c r="B2878" s="137">
        <v>70.795803571428522</v>
      </c>
      <c r="C2878" s="141">
        <v>-2.1396752977479311E-2</v>
      </c>
      <c r="D2878" s="136"/>
      <c r="E2878"/>
    </row>
    <row r="2879" spans="1:5" x14ac:dyDescent="0.25">
      <c r="A2879" s="78">
        <v>2876</v>
      </c>
      <c r="B2879" s="137">
        <v>71.008877298444034</v>
      </c>
      <c r="C2879" s="141">
        <v>-2.1396752977479311E-2</v>
      </c>
      <c r="D2879" s="136"/>
      <c r="E2879"/>
    </row>
    <row r="2880" spans="1:5" x14ac:dyDescent="0.25">
      <c r="A2880" s="78">
        <v>2877</v>
      </c>
      <c r="B2880" s="137">
        <v>71.022716584158204</v>
      </c>
      <c r="C2880" s="141">
        <v>-2.1396752977479311E-2</v>
      </c>
      <c r="D2880" s="136"/>
      <c r="E2880"/>
    </row>
    <row r="2881" spans="1:5" x14ac:dyDescent="0.25">
      <c r="A2881" s="78">
        <v>2878</v>
      </c>
      <c r="B2881" s="137">
        <v>70.577448727015295</v>
      </c>
      <c r="C2881" s="141">
        <v>-2.1396752977479311E-2</v>
      </c>
      <c r="D2881" s="136"/>
      <c r="E2881"/>
    </row>
    <row r="2882" spans="1:5" x14ac:dyDescent="0.25">
      <c r="A2882" s="78">
        <v>2879</v>
      </c>
      <c r="B2882" s="137">
        <v>69.812180869872464</v>
      </c>
      <c r="C2882" s="141">
        <v>-1.6527689298272419E-2</v>
      </c>
      <c r="D2882" s="136"/>
      <c r="E2882"/>
    </row>
    <row r="2883" spans="1:5" x14ac:dyDescent="0.25">
      <c r="A2883" s="78">
        <v>2880</v>
      </c>
      <c r="B2883" s="137">
        <v>68.728252298444062</v>
      </c>
      <c r="C2883" s="141">
        <v>-1.6527689298271319E-2</v>
      </c>
      <c r="D2883" s="136"/>
      <c r="E2883"/>
    </row>
    <row r="2884" spans="1:5" x14ac:dyDescent="0.25">
      <c r="A2884" s="78">
        <v>2881</v>
      </c>
      <c r="B2884" s="137">
        <v>67.450305869872679</v>
      </c>
      <c r="C2884" s="141">
        <v>-1.6527689298271319E-2</v>
      </c>
      <c r="D2884" s="136"/>
      <c r="E2884"/>
    </row>
    <row r="2885" spans="1:5" x14ac:dyDescent="0.25">
      <c r="A2885" s="78">
        <v>2882</v>
      </c>
      <c r="B2885" s="137">
        <v>66.011645155587033</v>
      </c>
      <c r="C2885" s="141">
        <v>-1.631470904122554E-2</v>
      </c>
      <c r="D2885" s="136"/>
      <c r="E2885"/>
    </row>
    <row r="2886" spans="1:5" x14ac:dyDescent="0.25">
      <c r="A2886" s="78">
        <v>2883</v>
      </c>
      <c r="B2886" s="137">
        <v>64.125267857143044</v>
      </c>
      <c r="C2886" s="141">
        <v>-1.6314709041225069E-2</v>
      </c>
      <c r="D2886" s="136"/>
      <c r="E2886"/>
    </row>
    <row r="2887" spans="1:5" x14ac:dyDescent="0.25">
      <c r="A2887" s="78">
        <v>2884</v>
      </c>
      <c r="B2887" s="137">
        <v>61.591964285714369</v>
      </c>
      <c r="C2887" s="141">
        <v>-6.8839832591387302E-3</v>
      </c>
      <c r="D2887" s="136"/>
      <c r="E2887"/>
    </row>
    <row r="2888" spans="1:5" x14ac:dyDescent="0.25">
      <c r="A2888" s="78">
        <v>2885</v>
      </c>
      <c r="B2888" s="137">
        <v>58.541964285714187</v>
      </c>
      <c r="C2888" s="141">
        <v>-6.8839832591387302E-3</v>
      </c>
      <c r="D2888" s="136"/>
      <c r="E2888"/>
    </row>
    <row r="2889" spans="1:5" x14ac:dyDescent="0.25">
      <c r="A2889" s="78">
        <v>2886</v>
      </c>
      <c r="B2889" s="137">
        <v>55.393714639322127</v>
      </c>
      <c r="C2889" s="141">
        <v>-6.8839832591387302E-3</v>
      </c>
      <c r="D2889" s="136"/>
      <c r="E2889"/>
    </row>
    <row r="2890" spans="1:5" x14ac:dyDescent="0.25">
      <c r="A2890" s="78">
        <v>2887</v>
      </c>
      <c r="B2890" s="137">
        <v>52.307107496464248</v>
      </c>
      <c r="C2890" s="141">
        <v>-6.8839832591360431E-3</v>
      </c>
      <c r="D2890" s="136"/>
      <c r="E2890"/>
    </row>
    <row r="2891" spans="1:5" x14ac:dyDescent="0.25">
      <c r="A2891" s="78">
        <v>2888</v>
      </c>
      <c r="B2891" s="137">
        <v>49.803714639321363</v>
      </c>
      <c r="C2891" s="141">
        <v>-6.8839832591360379E-3</v>
      </c>
      <c r="D2891" s="136"/>
      <c r="E2891"/>
    </row>
    <row r="2892" spans="1:5" x14ac:dyDescent="0.25">
      <c r="A2892" s="78">
        <v>2889</v>
      </c>
      <c r="B2892" s="137">
        <v>48.467196782178483</v>
      </c>
      <c r="C2892" s="141">
        <v>-6.8839832591350621E-3</v>
      </c>
      <c r="D2892" s="136"/>
      <c r="E2892"/>
    </row>
    <row r="2893" spans="1:5" x14ac:dyDescent="0.25">
      <c r="A2893" s="78">
        <v>2890</v>
      </c>
      <c r="B2893" s="137">
        <v>48.035321782178343</v>
      </c>
      <c r="C2893" s="141">
        <v>-6.8839832591350621E-3</v>
      </c>
      <c r="D2893" s="136"/>
      <c r="E2893"/>
    </row>
    <row r="2894" spans="1:5" x14ac:dyDescent="0.25">
      <c r="A2894" s="78">
        <v>2891</v>
      </c>
      <c r="B2894" s="137">
        <v>48.809428925035398</v>
      </c>
      <c r="C2894" s="141">
        <v>-8.6757844116826699E-4</v>
      </c>
      <c r="D2894" s="136"/>
      <c r="E2894"/>
    </row>
    <row r="2895" spans="1:5" x14ac:dyDescent="0.25">
      <c r="A2895" s="78">
        <v>2892</v>
      </c>
      <c r="B2895" s="137">
        <v>50.885589639321218</v>
      </c>
      <c r="C2895" s="141">
        <v>-8.6757757355325938E-4</v>
      </c>
      <c r="D2895" s="136"/>
      <c r="E2895"/>
    </row>
    <row r="2896" spans="1:5" x14ac:dyDescent="0.25">
      <c r="A2896" s="78">
        <v>2893</v>
      </c>
      <c r="B2896" s="137">
        <v>53.42116071428476</v>
      </c>
      <c r="C2896" s="141">
        <v>-8.6757757355308037E-4</v>
      </c>
      <c r="D2896" s="136"/>
      <c r="E2896"/>
    </row>
    <row r="2897" spans="1:5" x14ac:dyDescent="0.25">
      <c r="A2897" s="78">
        <v>2894</v>
      </c>
      <c r="B2897" s="137">
        <v>56.346607142856662</v>
      </c>
      <c r="C2897" s="141">
        <v>-8.6757757355186086E-4</v>
      </c>
      <c r="D2897" s="136"/>
      <c r="E2897"/>
    </row>
    <row r="2898" spans="1:5" x14ac:dyDescent="0.25">
      <c r="A2898" s="78">
        <v>2895</v>
      </c>
      <c r="B2898" s="137">
        <v>59.046428571428123</v>
      </c>
      <c r="C2898" s="141">
        <v>-8.6757757354959119E-4</v>
      </c>
      <c r="D2898" s="136"/>
      <c r="E2898"/>
    </row>
    <row r="2899" spans="1:5" x14ac:dyDescent="0.25">
      <c r="A2899" s="78">
        <v>2896</v>
      </c>
      <c r="B2899" s="137">
        <v>60.757946428571003</v>
      </c>
      <c r="C2899" s="141">
        <v>-8.6757757354959119E-4</v>
      </c>
      <c r="D2899" s="136"/>
      <c r="E2899"/>
    </row>
    <row r="2900" spans="1:5" x14ac:dyDescent="0.25">
      <c r="A2900" s="78">
        <v>2897</v>
      </c>
      <c r="B2900" s="137">
        <v>62.015714285713599</v>
      </c>
      <c r="C2900" s="141">
        <v>-8.6757757354959119E-4</v>
      </c>
      <c r="D2900" s="136"/>
      <c r="E2900"/>
    </row>
    <row r="2901" spans="1:5" x14ac:dyDescent="0.25">
      <c r="A2901" s="78">
        <v>2898</v>
      </c>
      <c r="B2901" s="137">
        <v>62.988035714285267</v>
      </c>
      <c r="C2901" s="141">
        <v>-8.6757757354959119E-4</v>
      </c>
      <c r="D2901" s="136"/>
      <c r="E2901"/>
    </row>
    <row r="2902" spans="1:5" x14ac:dyDescent="0.25">
      <c r="A2902" s="78">
        <v>2899</v>
      </c>
      <c r="B2902" s="137">
        <v>63.524374999999623</v>
      </c>
      <c r="C2902" s="141">
        <v>-8.6757757355186086E-4</v>
      </c>
      <c r="D2902" s="136"/>
      <c r="E2902"/>
    </row>
    <row r="2903" spans="1:5" x14ac:dyDescent="0.25">
      <c r="A2903" s="78">
        <v>2900</v>
      </c>
      <c r="B2903" s="137">
        <v>63.815624999999571</v>
      </c>
      <c r="C2903" s="141">
        <v>-8.6757757355308037E-4</v>
      </c>
      <c r="D2903" s="136"/>
      <c r="E2903"/>
    </row>
    <row r="2904" spans="1:5" x14ac:dyDescent="0.25">
      <c r="A2904" s="78">
        <v>2901</v>
      </c>
      <c r="B2904" s="137">
        <v>63.426785714285387</v>
      </c>
      <c r="C2904" s="141">
        <v>-8.6757757355308037E-4</v>
      </c>
      <c r="D2904" s="136"/>
      <c r="E2904"/>
    </row>
    <row r="2905" spans="1:5" x14ac:dyDescent="0.25">
      <c r="A2905" s="78">
        <v>2902</v>
      </c>
      <c r="B2905" s="137">
        <v>62.435357142856923</v>
      </c>
      <c r="C2905" s="141">
        <v>-8.6757757355325938E-4</v>
      </c>
      <c r="D2905" s="136"/>
      <c r="E2905"/>
    </row>
    <row r="2906" spans="1:5" x14ac:dyDescent="0.25">
      <c r="A2906" s="78">
        <v>2903</v>
      </c>
      <c r="B2906" s="137">
        <v>61.292857142856818</v>
      </c>
      <c r="C2906" s="141">
        <v>-8.6757844116826699E-4</v>
      </c>
      <c r="D2906" s="136"/>
      <c r="E2906"/>
    </row>
    <row r="2907" spans="1:5" x14ac:dyDescent="0.25">
      <c r="A2907" s="78">
        <v>2904</v>
      </c>
      <c r="B2907" s="137">
        <v>59.881071428571403</v>
      </c>
      <c r="C2907" s="141">
        <v>-7.2538048184099153E-3</v>
      </c>
      <c r="D2907" s="136"/>
      <c r="E2907"/>
    </row>
    <row r="2908" spans="1:5" x14ac:dyDescent="0.25">
      <c r="A2908" s="78">
        <v>2905</v>
      </c>
      <c r="B2908" s="137">
        <v>58.190625000000033</v>
      </c>
      <c r="C2908" s="141">
        <v>-7.7199162352607452E-3</v>
      </c>
      <c r="D2908" s="136"/>
      <c r="E2908"/>
    </row>
    <row r="2909" spans="1:5" x14ac:dyDescent="0.25">
      <c r="A2909" s="78">
        <v>2906</v>
      </c>
      <c r="B2909" s="137">
        <v>56.29473214285705</v>
      </c>
      <c r="C2909" s="141">
        <v>-7.7199162352607452E-3</v>
      </c>
      <c r="D2909" s="136"/>
      <c r="E2909"/>
    </row>
    <row r="2910" spans="1:5" x14ac:dyDescent="0.25">
      <c r="A2910" s="78">
        <v>2907</v>
      </c>
      <c r="B2910" s="137">
        <v>54.151964285714371</v>
      </c>
      <c r="C2910" s="141">
        <v>-7.2538048184099153E-3</v>
      </c>
      <c r="D2910" s="136"/>
      <c r="E2910"/>
    </row>
    <row r="2911" spans="1:5" x14ac:dyDescent="0.25">
      <c r="A2911" s="78">
        <v>2908</v>
      </c>
      <c r="B2911" s="137">
        <v>51.741250000000093</v>
      </c>
      <c r="C2911" s="141">
        <v>-7.2538048184099153E-3</v>
      </c>
      <c r="D2911" s="136"/>
      <c r="E2911"/>
    </row>
    <row r="2912" spans="1:5" x14ac:dyDescent="0.25">
      <c r="A2912" s="78">
        <v>2909</v>
      </c>
      <c r="B2912" s="137">
        <v>49.393303571428383</v>
      </c>
      <c r="C2912" s="141">
        <v>-7.2538048184099153E-3</v>
      </c>
      <c r="D2912" s="136"/>
      <c r="E2912"/>
    </row>
    <row r="2913" spans="1:5" x14ac:dyDescent="0.25">
      <c r="A2913" s="78">
        <v>2910</v>
      </c>
      <c r="B2913" s="137">
        <v>46.952589285714438</v>
      </c>
      <c r="C2913" s="141">
        <v>-7.2538048184099153E-3</v>
      </c>
      <c r="D2913" s="136"/>
      <c r="E2913"/>
    </row>
    <row r="2914" spans="1:5" x14ac:dyDescent="0.25">
      <c r="A2914" s="78">
        <v>2911</v>
      </c>
      <c r="B2914" s="137">
        <v>44.482857142857391</v>
      </c>
      <c r="C2914" s="141">
        <v>-7.2538048184099153E-3</v>
      </c>
      <c r="D2914" s="136"/>
      <c r="E2914"/>
    </row>
    <row r="2915" spans="1:5" x14ac:dyDescent="0.25">
      <c r="A2915" s="78">
        <v>2912</v>
      </c>
      <c r="B2915" s="137">
        <v>41.932410714286263</v>
      </c>
      <c r="C2915" s="141">
        <v>-7.2538048184099153E-3</v>
      </c>
      <c r="D2915" s="136"/>
      <c r="E2915"/>
    </row>
    <row r="2916" spans="1:5" x14ac:dyDescent="0.25">
      <c r="A2916" s="78">
        <v>2913</v>
      </c>
      <c r="B2916" s="137">
        <v>39.233369169096953</v>
      </c>
      <c r="C2916" s="141">
        <v>-7.2538048184099153E-3</v>
      </c>
      <c r="D2916" s="136"/>
      <c r="E2916"/>
    </row>
    <row r="2917" spans="1:5" x14ac:dyDescent="0.25">
      <c r="A2917" s="78">
        <v>2914</v>
      </c>
      <c r="B2917" s="137">
        <v>36.617208454811063</v>
      </c>
      <c r="C2917" s="141">
        <v>-7.2538048184099153E-3</v>
      </c>
      <c r="D2917" s="136"/>
      <c r="E2917"/>
    </row>
    <row r="2918" spans="1:5" x14ac:dyDescent="0.25">
      <c r="A2918" s="78">
        <v>2915</v>
      </c>
      <c r="B2918" s="137">
        <v>34.39107691308557</v>
      </c>
      <c r="C2918" s="141">
        <v>-7.2538048184099153E-3</v>
      </c>
      <c r="D2918" s="136"/>
      <c r="E2918"/>
    </row>
    <row r="2919" spans="1:5" x14ac:dyDescent="0.25">
      <c r="A2919" s="78">
        <v>2916</v>
      </c>
      <c r="B2919" s="137">
        <v>32.251314713651581</v>
      </c>
      <c r="C2919" s="141">
        <v>-7.2538048184099153E-3</v>
      </c>
      <c r="D2919" s="136"/>
      <c r="E2919"/>
    </row>
    <row r="2920" spans="1:5" x14ac:dyDescent="0.25">
      <c r="A2920" s="78">
        <v>2917</v>
      </c>
      <c r="B2920" s="137">
        <v>30.138100427937051</v>
      </c>
      <c r="C2920" s="141">
        <v>6.4163212487740248E-3</v>
      </c>
      <c r="D2920" s="136"/>
      <c r="E2920"/>
    </row>
    <row r="2921" spans="1:5" x14ac:dyDescent="0.25">
      <c r="A2921" s="78">
        <v>2918</v>
      </c>
      <c r="B2921" s="137">
        <v>28.137033419450741</v>
      </c>
      <c r="C2921" s="141">
        <v>6.4163212487759391E-3</v>
      </c>
      <c r="D2921" s="136"/>
      <c r="E2921"/>
    </row>
    <row r="2922" spans="1:5" x14ac:dyDescent="0.25">
      <c r="A2922" s="78">
        <v>2919</v>
      </c>
      <c r="B2922" s="137">
        <v>26.476140562307521</v>
      </c>
      <c r="C2922" s="141">
        <v>6.4163212487777354E-3</v>
      </c>
      <c r="D2922" s="136"/>
      <c r="E2922"/>
    </row>
    <row r="2923" spans="1:5" x14ac:dyDescent="0.25">
      <c r="A2923" s="78">
        <v>2920</v>
      </c>
      <c r="B2923" s="137">
        <v>25.205180339463372</v>
      </c>
      <c r="C2923" s="141">
        <v>6.4163212487778534E-3</v>
      </c>
      <c r="D2923" s="136"/>
      <c r="E2923"/>
    </row>
    <row r="2924" spans="1:5" x14ac:dyDescent="0.25">
      <c r="A2924" s="78">
        <v>2921</v>
      </c>
      <c r="B2924" s="137">
        <v>24.083156529939551</v>
      </c>
      <c r="C2924" s="141">
        <v>6.4163212487795586E-3</v>
      </c>
      <c r="D2924" s="136"/>
      <c r="E2924"/>
    </row>
    <row r="2925" spans="1:5" x14ac:dyDescent="0.25">
      <c r="A2925" s="78">
        <v>2922</v>
      </c>
      <c r="B2925" s="137">
        <v>22.996964875060019</v>
      </c>
      <c r="C2925" s="141">
        <v>6.4163212487795586E-3</v>
      </c>
      <c r="D2925" s="136"/>
      <c r="E2925"/>
    </row>
    <row r="2926" spans="1:5" x14ac:dyDescent="0.25">
      <c r="A2926" s="78">
        <v>2923</v>
      </c>
      <c r="B2926" s="137">
        <v>21.946222300802699</v>
      </c>
      <c r="C2926" s="141">
        <v>6.4163212487795586E-3</v>
      </c>
      <c r="D2926" s="136"/>
      <c r="E2926"/>
    </row>
    <row r="2927" spans="1:5" x14ac:dyDescent="0.25">
      <c r="A2927" s="78">
        <v>2924</v>
      </c>
      <c r="B2927" s="137">
        <v>21.02958600342652</v>
      </c>
      <c r="C2927" s="141">
        <v>6.4163212487795586E-3</v>
      </c>
      <c r="D2927" s="136"/>
      <c r="E2927"/>
    </row>
    <row r="2928" spans="1:5" x14ac:dyDescent="0.25">
      <c r="A2928" s="78">
        <v>2925</v>
      </c>
      <c r="B2928" s="137">
        <v>20.179135154769721</v>
      </c>
      <c r="C2928" s="141">
        <v>6.4163212487795586E-3</v>
      </c>
      <c r="D2928" s="136"/>
      <c r="E2928"/>
    </row>
    <row r="2929" spans="1:5" x14ac:dyDescent="0.25">
      <c r="A2929" s="78">
        <v>2926</v>
      </c>
      <c r="B2929" s="137">
        <v>18.991635154769721</v>
      </c>
      <c r="C2929" s="141">
        <v>6.4163212487795586E-3</v>
      </c>
      <c r="D2929" s="136"/>
      <c r="E2929"/>
    </row>
    <row r="2930" spans="1:5" x14ac:dyDescent="0.25">
      <c r="A2930" s="78">
        <v>2927</v>
      </c>
      <c r="B2930" s="137">
        <v>17.149047637089119</v>
      </c>
      <c r="C2930" s="141">
        <v>6.4163212487795586E-3</v>
      </c>
      <c r="D2930" s="136"/>
      <c r="E2930"/>
    </row>
    <row r="2931" spans="1:5" x14ac:dyDescent="0.25">
      <c r="A2931" s="78">
        <v>2928</v>
      </c>
      <c r="B2931" s="137">
        <v>15.16392858947008</v>
      </c>
      <c r="C2931" s="141">
        <v>6.4163212487793487E-3</v>
      </c>
      <c r="D2931" s="136"/>
      <c r="E2931"/>
    </row>
    <row r="2932" spans="1:5" x14ac:dyDescent="0.25">
      <c r="A2932" s="78">
        <v>2929</v>
      </c>
      <c r="B2932" s="137">
        <v>13.3512517860751</v>
      </c>
      <c r="C2932" s="141">
        <v>6.4163212487792012E-3</v>
      </c>
      <c r="D2932" s="136"/>
      <c r="E2932"/>
    </row>
    <row r="2933" spans="1:5" x14ac:dyDescent="0.25">
      <c r="A2933" s="78">
        <v>2930</v>
      </c>
      <c r="B2933" s="137">
        <v>11.315506559766691</v>
      </c>
      <c r="C2933" s="141">
        <v>6.4163212487792012E-3</v>
      </c>
      <c r="D2933" s="136"/>
      <c r="E2933"/>
    </row>
    <row r="2934" spans="1:5" x14ac:dyDescent="0.25">
      <c r="A2934" s="78">
        <v>2931</v>
      </c>
      <c r="B2934" s="137">
        <v>8.8441964285721379</v>
      </c>
      <c r="C2934" s="141">
        <v>6.4163212487792012E-3</v>
      </c>
      <c r="D2934" s="136"/>
      <c r="E2934"/>
    </row>
    <row r="2935" spans="1:5" x14ac:dyDescent="0.25">
      <c r="A2935" s="78">
        <v>2932</v>
      </c>
      <c r="B2935" s="137">
        <v>6.4540178571437696</v>
      </c>
      <c r="C2935" s="141">
        <v>6.4163212487792012E-3</v>
      </c>
      <c r="D2935" s="136"/>
      <c r="E2935"/>
    </row>
    <row r="2936" spans="1:5" x14ac:dyDescent="0.25">
      <c r="A2936" s="78">
        <v>2933</v>
      </c>
      <c r="B2936" s="137">
        <v>4.4004464285723417</v>
      </c>
      <c r="C2936" s="141">
        <v>6.4163212487792012E-3</v>
      </c>
      <c r="D2936" s="136"/>
      <c r="E2936"/>
    </row>
    <row r="2937" spans="1:5" x14ac:dyDescent="0.25">
      <c r="A2937" s="78">
        <v>2934</v>
      </c>
      <c r="B2937" s="137">
        <v>2.9303571428579551</v>
      </c>
      <c r="C2937" s="141">
        <v>6.4163212487792012E-3</v>
      </c>
      <c r="D2937" s="136"/>
      <c r="E2937"/>
    </row>
    <row r="2938" spans="1:5" x14ac:dyDescent="0.25">
      <c r="A2938" s="78">
        <v>2935</v>
      </c>
      <c r="B2938" s="137">
        <v>1.7339285714293839</v>
      </c>
      <c r="C2938" s="141">
        <v>6.4163212487792012E-3</v>
      </c>
      <c r="D2938" s="136"/>
      <c r="E2938"/>
    </row>
    <row r="2939" spans="1:5" x14ac:dyDescent="0.25">
      <c r="A2939" s="78">
        <v>2936</v>
      </c>
      <c r="B2939" s="137">
        <v>0.6535714285722406</v>
      </c>
      <c r="C2939" s="141">
        <v>6.4163212487792012E-3</v>
      </c>
      <c r="D2939" s="136"/>
      <c r="E2939"/>
    </row>
    <row r="2940" spans="1:5" x14ac:dyDescent="0.25">
      <c r="A2940" s="78">
        <v>2937</v>
      </c>
      <c r="B2940" s="137">
        <v>4.0625000000710537E-2</v>
      </c>
      <c r="C2940" s="141">
        <v>6.4163212487792116E-3</v>
      </c>
      <c r="D2940" s="136"/>
      <c r="E2940"/>
    </row>
    <row r="2941" spans="1:5" x14ac:dyDescent="0.25">
      <c r="A2941" s="78">
        <v>2938</v>
      </c>
      <c r="B2941" s="137">
        <v>0</v>
      </c>
      <c r="C2941" s="141">
        <v>6.4163212487792221E-3</v>
      </c>
      <c r="D2941" s="136"/>
      <c r="E2941"/>
    </row>
    <row r="2942" spans="1:5" x14ac:dyDescent="0.25">
      <c r="A2942" s="78">
        <v>2939</v>
      </c>
      <c r="B2942" s="137">
        <v>0</v>
      </c>
      <c r="C2942" s="141">
        <v>6.4163212487792316E-3</v>
      </c>
      <c r="D2942" s="136"/>
      <c r="E2942"/>
    </row>
    <row r="2943" spans="1:5" x14ac:dyDescent="0.25">
      <c r="A2943" s="78">
        <v>2940</v>
      </c>
      <c r="B2943" s="137">
        <v>0</v>
      </c>
      <c r="C2943" s="141">
        <v>6.4163212487792429E-3</v>
      </c>
      <c r="D2943" s="136"/>
      <c r="E2943"/>
    </row>
    <row r="2944" spans="1:5" x14ac:dyDescent="0.25">
      <c r="A2944" s="78">
        <v>2941</v>
      </c>
      <c r="B2944" s="137">
        <v>0</v>
      </c>
      <c r="C2944" s="141">
        <v>6.4163212487792429E-3</v>
      </c>
      <c r="D2944" s="136"/>
      <c r="E2944"/>
    </row>
    <row r="2945" spans="1:5" x14ac:dyDescent="0.25">
      <c r="A2945" s="78">
        <v>2942</v>
      </c>
      <c r="B2945" s="137">
        <v>0</v>
      </c>
      <c r="C2945" s="141">
        <v>6.4163212487792429E-3</v>
      </c>
      <c r="D2945" s="136"/>
      <c r="E2945"/>
    </row>
    <row r="2946" spans="1:5" x14ac:dyDescent="0.25">
      <c r="A2946" s="78">
        <v>2943</v>
      </c>
      <c r="B2946" s="137">
        <v>0</v>
      </c>
      <c r="C2946" s="141">
        <v>6.4163212487792429E-3</v>
      </c>
      <c r="D2946" s="136"/>
      <c r="E2946"/>
    </row>
    <row r="2947" spans="1:5" x14ac:dyDescent="0.25">
      <c r="A2947" s="78">
        <v>2944</v>
      </c>
      <c r="B2947" s="137">
        <v>0</v>
      </c>
      <c r="C2947" s="141">
        <v>6.4163212487792533E-3</v>
      </c>
      <c r="D2947" s="136"/>
      <c r="E2947"/>
    </row>
    <row r="2948" spans="1:5" x14ac:dyDescent="0.25">
      <c r="A2948" s="78">
        <v>2945</v>
      </c>
      <c r="B2948" s="137">
        <v>0</v>
      </c>
      <c r="C2948" s="141">
        <v>6.4163212487792628E-3</v>
      </c>
      <c r="D2948" s="136"/>
      <c r="E2948"/>
    </row>
    <row r="2949" spans="1:5" x14ac:dyDescent="0.25">
      <c r="A2949" s="78">
        <v>2946</v>
      </c>
      <c r="B2949" s="137">
        <v>0</v>
      </c>
      <c r="C2949" s="141">
        <v>6.4163212487792628E-3</v>
      </c>
      <c r="D2949" s="136"/>
      <c r="E2949"/>
    </row>
    <row r="2950" spans="1:5" x14ac:dyDescent="0.25">
      <c r="A2950" s="78">
        <v>2947</v>
      </c>
      <c r="B2950" s="137">
        <v>0</v>
      </c>
      <c r="C2950" s="141">
        <v>6.4163212487792628E-3</v>
      </c>
      <c r="D2950" s="136"/>
      <c r="E2950"/>
    </row>
    <row r="2951" spans="1:5" x14ac:dyDescent="0.25">
      <c r="A2951" s="78">
        <v>2948</v>
      </c>
      <c r="B2951" s="137">
        <v>0</v>
      </c>
      <c r="C2951" s="141">
        <v>6.4163212487792628E-3</v>
      </c>
      <c r="D2951" s="136"/>
      <c r="E2951"/>
    </row>
    <row r="2952" spans="1:5" x14ac:dyDescent="0.25">
      <c r="A2952" s="78">
        <v>2949</v>
      </c>
      <c r="B2952" s="137">
        <v>0</v>
      </c>
      <c r="C2952" s="141">
        <v>6.4163212487792628E-3</v>
      </c>
      <c r="D2952" s="136"/>
      <c r="E2952"/>
    </row>
    <row r="2953" spans="1:5" x14ac:dyDescent="0.25">
      <c r="A2953" s="78">
        <v>2950</v>
      </c>
      <c r="B2953" s="137">
        <v>0</v>
      </c>
      <c r="C2953" s="141">
        <v>6.4163212487792628E-3</v>
      </c>
      <c r="D2953" s="136"/>
      <c r="E2953"/>
    </row>
    <row r="2954" spans="1:5" x14ac:dyDescent="0.25">
      <c r="A2954" s="78">
        <v>2951</v>
      </c>
      <c r="B2954" s="137">
        <v>0</v>
      </c>
      <c r="C2954" s="141">
        <v>6.4163212487792628E-3</v>
      </c>
      <c r="D2954" s="136"/>
      <c r="E2954"/>
    </row>
    <row r="2955" spans="1:5" x14ac:dyDescent="0.25">
      <c r="A2955" s="78">
        <v>2952</v>
      </c>
      <c r="B2955" s="137">
        <v>0</v>
      </c>
      <c r="C2955" s="141">
        <v>6.4163212487792628E-3</v>
      </c>
      <c r="D2955" s="136"/>
      <c r="E2955"/>
    </row>
    <row r="2956" spans="1:5" x14ac:dyDescent="0.25">
      <c r="A2956" s="78">
        <v>2953</v>
      </c>
      <c r="B2956" s="137">
        <v>0</v>
      </c>
      <c r="C2956" s="141">
        <v>6.4163212487792628E-3</v>
      </c>
      <c r="D2956" s="136"/>
      <c r="E2956"/>
    </row>
    <row r="2957" spans="1:5" x14ac:dyDescent="0.25">
      <c r="A2957" s="78">
        <v>2954</v>
      </c>
      <c r="B2957" s="137">
        <v>0.26910714285726473</v>
      </c>
      <c r="C2957" s="141">
        <v>6.4163212487792732E-3</v>
      </c>
      <c r="D2957" s="136"/>
      <c r="E2957"/>
    </row>
    <row r="2958" spans="1:5" x14ac:dyDescent="0.25">
      <c r="A2958" s="78">
        <v>2955</v>
      </c>
      <c r="B2958" s="137">
        <v>1.5582142857144481</v>
      </c>
      <c r="C2958" s="141">
        <v>6.4163212487792732E-3</v>
      </c>
      <c r="D2958" s="136"/>
      <c r="E2958"/>
    </row>
    <row r="2959" spans="1:5" x14ac:dyDescent="0.25">
      <c r="A2959" s="78">
        <v>2956</v>
      </c>
      <c r="B2959" s="137">
        <v>3.582857142857387</v>
      </c>
      <c r="C2959" s="141">
        <v>6.4163212487792732E-3</v>
      </c>
      <c r="D2959" s="136"/>
      <c r="E2959"/>
    </row>
    <row r="2960" spans="1:5" x14ac:dyDescent="0.25">
      <c r="A2960" s="78">
        <v>2957</v>
      </c>
      <c r="B2960" s="137">
        <v>6.212142857142938</v>
      </c>
      <c r="C2960" s="141">
        <v>6.4163212487782931E-3</v>
      </c>
      <c r="D2960" s="136"/>
      <c r="E2960"/>
    </row>
    <row r="2961" spans="1:5" x14ac:dyDescent="0.25">
      <c r="A2961" s="78">
        <v>2958</v>
      </c>
      <c r="B2961" s="137">
        <v>8.9353571428572245</v>
      </c>
      <c r="C2961" s="141">
        <v>6.4163212487774882E-3</v>
      </c>
      <c r="D2961" s="136"/>
      <c r="E2961"/>
    </row>
    <row r="2962" spans="1:5" x14ac:dyDescent="0.25">
      <c r="A2962" s="78">
        <v>2959</v>
      </c>
      <c r="B2962" s="137">
        <v>12.447612044817911</v>
      </c>
      <c r="C2962" s="141">
        <v>6.4163212487772202E-3</v>
      </c>
      <c r="D2962" s="136"/>
      <c r="E2962"/>
    </row>
    <row r="2963" spans="1:5" x14ac:dyDescent="0.25">
      <c r="A2963" s="78">
        <v>2960</v>
      </c>
      <c r="B2963" s="137">
        <v>16.688683473389339</v>
      </c>
      <c r="C2963" s="141">
        <v>6.4163212487761481E-3</v>
      </c>
      <c r="D2963" s="136"/>
      <c r="E2963"/>
    </row>
    <row r="2964" spans="1:5" x14ac:dyDescent="0.25">
      <c r="A2964" s="78">
        <v>2961</v>
      </c>
      <c r="B2964" s="137">
        <v>20.716293502249339</v>
      </c>
      <c r="C2964" s="141">
        <v>6.4163212487752088E-3</v>
      </c>
      <c r="D2964" s="136"/>
      <c r="E2964"/>
    </row>
    <row r="2965" spans="1:5" x14ac:dyDescent="0.25">
      <c r="A2965" s="78">
        <v>2962</v>
      </c>
      <c r="B2965" s="137">
        <v>24.26254350224956</v>
      </c>
      <c r="C2965" s="141">
        <v>6.4163212487750752E-3</v>
      </c>
      <c r="D2965" s="136"/>
      <c r="E2965"/>
    </row>
    <row r="2966" spans="1:5" x14ac:dyDescent="0.25">
      <c r="A2966" s="78">
        <v>2963</v>
      </c>
      <c r="B2966" s="137">
        <v>27.80171367031695</v>
      </c>
      <c r="C2966" s="141">
        <v>6.4163212487740023E-3</v>
      </c>
      <c r="D2966" s="136"/>
      <c r="E2966"/>
    </row>
    <row r="2967" spans="1:5" x14ac:dyDescent="0.25">
      <c r="A2967" s="78">
        <v>2964</v>
      </c>
      <c r="B2967" s="137">
        <v>30.77405610729199</v>
      </c>
      <c r="C2967" s="141">
        <v>6.4163212487729293E-3</v>
      </c>
      <c r="D2967" s="136"/>
      <c r="E2967"/>
    </row>
    <row r="2968" spans="1:5" x14ac:dyDescent="0.25">
      <c r="A2968" s="78">
        <v>2965</v>
      </c>
      <c r="B2968" s="137">
        <v>33.634646630630193</v>
      </c>
      <c r="C2968" s="141">
        <v>-2.7465123190241999E-3</v>
      </c>
      <c r="D2968" s="136"/>
      <c r="E2968"/>
    </row>
    <row r="2969" spans="1:5" x14ac:dyDescent="0.25">
      <c r="A2969" s="78">
        <v>2966</v>
      </c>
      <c r="B2969" s="137">
        <v>35.638284585812478</v>
      </c>
      <c r="C2969" s="141">
        <v>-2.7465123190258929E-3</v>
      </c>
      <c r="D2969" s="136"/>
      <c r="E2969"/>
    </row>
    <row r="2970" spans="1:5" x14ac:dyDescent="0.25">
      <c r="A2970" s="78">
        <v>2967</v>
      </c>
      <c r="B2970" s="137">
        <v>36.866945300098124</v>
      </c>
      <c r="C2970" s="141">
        <v>-2.7465123190259671E-3</v>
      </c>
      <c r="D2970" s="136"/>
      <c r="E2970"/>
    </row>
    <row r="2971" spans="1:5" x14ac:dyDescent="0.25">
      <c r="A2971" s="78">
        <v>2968</v>
      </c>
      <c r="B2971" s="137">
        <v>38.034513842666577</v>
      </c>
      <c r="C2971" s="141">
        <v>-2.7465123190275188E-3</v>
      </c>
      <c r="D2971" s="136"/>
      <c r="E2971"/>
    </row>
    <row r="2972" spans="1:5" x14ac:dyDescent="0.25">
      <c r="A2972" s="78">
        <v>2969</v>
      </c>
      <c r="B2972" s="137">
        <v>38.467013842666312</v>
      </c>
      <c r="C2972" s="141">
        <v>-2.7465123190277461E-3</v>
      </c>
      <c r="D2972" s="136"/>
      <c r="E2972"/>
    </row>
    <row r="2973" spans="1:5" x14ac:dyDescent="0.25">
      <c r="A2973" s="78">
        <v>2970</v>
      </c>
      <c r="B2973" s="137">
        <v>37.967665103170148</v>
      </c>
      <c r="C2973" s="141">
        <v>-2.746512319027972E-3</v>
      </c>
      <c r="D2973" s="136"/>
      <c r="E2973"/>
    </row>
    <row r="2974" spans="1:5" x14ac:dyDescent="0.25">
      <c r="A2974" s="78">
        <v>2971</v>
      </c>
      <c r="B2974" s="137">
        <v>37.223179809052418</v>
      </c>
      <c r="C2974" s="141">
        <v>-2.7465123190285531E-3</v>
      </c>
      <c r="D2974" s="136"/>
      <c r="E2974"/>
    </row>
    <row r="2975" spans="1:5" x14ac:dyDescent="0.25">
      <c r="A2975" s="78">
        <v>2972</v>
      </c>
      <c r="B2975" s="137">
        <v>36.284196428571242</v>
      </c>
      <c r="C2975" s="141">
        <v>-2.7465123190287539E-3</v>
      </c>
      <c r="D2975" s="136"/>
      <c r="E2975"/>
    </row>
    <row r="2976" spans="1:5" x14ac:dyDescent="0.25">
      <c r="A2976" s="78">
        <v>2973</v>
      </c>
      <c r="B2976" s="137">
        <v>35.229285714285282</v>
      </c>
      <c r="C2976" s="141">
        <v>-2.7465123190289339E-3</v>
      </c>
      <c r="D2976" s="136"/>
      <c r="E2976"/>
    </row>
    <row r="2977" spans="1:5" x14ac:dyDescent="0.25">
      <c r="A2977" s="78">
        <v>2974</v>
      </c>
      <c r="B2977" s="137">
        <v>34.06312499999963</v>
      </c>
      <c r="C2977" s="141">
        <v>-2.7465123190304479E-3</v>
      </c>
      <c r="D2977" s="136"/>
      <c r="E2977"/>
    </row>
    <row r="2978" spans="1:5" x14ac:dyDescent="0.25">
      <c r="A2978" s="78">
        <v>2975</v>
      </c>
      <c r="B2978" s="137">
        <v>32.941607142856832</v>
      </c>
      <c r="C2978" s="141">
        <v>-2.7465123190315399E-3</v>
      </c>
      <c r="D2978" s="136"/>
      <c r="E2978"/>
    </row>
    <row r="2979" spans="1:5" x14ac:dyDescent="0.25">
      <c r="A2979" s="78">
        <v>2976</v>
      </c>
      <c r="B2979" s="137">
        <v>32.32901785714261</v>
      </c>
      <c r="C2979" s="141">
        <v>-1.634078001719217E-2</v>
      </c>
      <c r="D2979" s="136"/>
      <c r="E2979"/>
    </row>
    <row r="2980" spans="1:5" x14ac:dyDescent="0.25">
      <c r="A2980" s="78">
        <v>2977</v>
      </c>
      <c r="B2980" s="137">
        <v>32.098337842712681</v>
      </c>
      <c r="C2980" s="141">
        <v>-1.6340780017194911E-2</v>
      </c>
      <c r="D2980" s="136"/>
      <c r="E2980"/>
    </row>
    <row r="2981" spans="1:5" x14ac:dyDescent="0.25">
      <c r="A2981" s="78">
        <v>2978</v>
      </c>
      <c r="B2981" s="137">
        <v>32.080480699855528</v>
      </c>
      <c r="C2981" s="141">
        <v>-1.6340780017194911E-2</v>
      </c>
      <c r="D2981" s="136"/>
      <c r="E2981"/>
    </row>
    <row r="2982" spans="1:5" x14ac:dyDescent="0.25">
      <c r="A2982" s="78">
        <v>2979</v>
      </c>
      <c r="B2982" s="137">
        <v>32.167802128427091</v>
      </c>
      <c r="C2982" s="141">
        <v>-1.634078001719514E-2</v>
      </c>
      <c r="D2982" s="136"/>
      <c r="E2982"/>
    </row>
    <row r="2983" spans="1:5" x14ac:dyDescent="0.25">
      <c r="A2983" s="78">
        <v>2980</v>
      </c>
      <c r="B2983" s="137">
        <v>32.176586605089007</v>
      </c>
      <c r="C2983" s="141">
        <v>-1.634078001719665E-2</v>
      </c>
      <c r="D2983" s="136"/>
      <c r="E2983"/>
    </row>
    <row r="2984" spans="1:5" x14ac:dyDescent="0.25">
      <c r="A2984" s="78">
        <v>2981</v>
      </c>
      <c r="B2984" s="137">
        <v>32.290693747946293</v>
      </c>
      <c r="C2984" s="141">
        <v>-1.634078001719667E-2</v>
      </c>
      <c r="D2984" s="136"/>
      <c r="E2984"/>
    </row>
    <row r="2985" spans="1:5" x14ac:dyDescent="0.25">
      <c r="A2985" s="78">
        <v>2982</v>
      </c>
      <c r="B2985" s="137">
        <v>31.773283033660249</v>
      </c>
      <c r="C2985" s="141">
        <v>-1.6340780017197382E-2</v>
      </c>
      <c r="D2985" s="136"/>
      <c r="E2985"/>
    </row>
    <row r="2986" spans="1:5" x14ac:dyDescent="0.25">
      <c r="A2986" s="78">
        <v>2983</v>
      </c>
      <c r="B2986" s="137">
        <v>29.759354462231421</v>
      </c>
      <c r="C2986" s="141">
        <v>-1.6340780017197382E-2</v>
      </c>
      <c r="D2986" s="136"/>
      <c r="E2986"/>
    </row>
    <row r="2987" spans="1:5" x14ac:dyDescent="0.25">
      <c r="A2987" s="78">
        <v>2984</v>
      </c>
      <c r="B2987" s="137">
        <v>26.391820190947062</v>
      </c>
      <c r="C2987" s="141">
        <v>-1.6340780017197382E-2</v>
      </c>
      <c r="D2987" s="136"/>
      <c r="E2987"/>
    </row>
    <row r="2988" spans="1:5" x14ac:dyDescent="0.25">
      <c r="A2988" s="78">
        <v>2985</v>
      </c>
      <c r="B2988" s="137">
        <v>23.245480905232711</v>
      </c>
      <c r="C2988" s="141">
        <v>-1.6340780017197382E-2</v>
      </c>
      <c r="D2988" s="136"/>
      <c r="E2988"/>
    </row>
    <row r="2989" spans="1:5" x14ac:dyDescent="0.25">
      <c r="A2989" s="78">
        <v>2986</v>
      </c>
      <c r="B2989" s="137">
        <v>21.188427333804071</v>
      </c>
      <c r="C2989" s="141">
        <v>-1.6340780017197382E-2</v>
      </c>
      <c r="D2989" s="136"/>
      <c r="E2989"/>
    </row>
    <row r="2990" spans="1:5" x14ac:dyDescent="0.25">
      <c r="A2990" s="78">
        <v>2987</v>
      </c>
      <c r="B2990" s="137">
        <v>20.391785714285199</v>
      </c>
      <c r="C2990" s="141">
        <v>-1.634078001719667E-2</v>
      </c>
      <c r="D2990" s="136"/>
      <c r="E2990"/>
    </row>
    <row r="2991" spans="1:5" x14ac:dyDescent="0.25">
      <c r="A2991" s="78">
        <v>2988</v>
      </c>
      <c r="B2991" s="137">
        <v>20.30098214285643</v>
      </c>
      <c r="C2991" s="141">
        <v>-1.634078001719667E-2</v>
      </c>
      <c r="D2991" s="136"/>
      <c r="E2991"/>
    </row>
    <row r="2992" spans="1:5" x14ac:dyDescent="0.25">
      <c r="A2992" s="78">
        <v>2989</v>
      </c>
      <c r="B2992" s="137">
        <v>21.211249999999609</v>
      </c>
      <c r="C2992" s="141">
        <v>-1.634078001719667E-2</v>
      </c>
      <c r="D2992" s="136"/>
      <c r="E2992"/>
    </row>
    <row r="2993" spans="1:5" x14ac:dyDescent="0.25">
      <c r="A2993" s="78">
        <v>2990</v>
      </c>
      <c r="B2993" s="137">
        <v>23.978660714285649</v>
      </c>
      <c r="C2993" s="141">
        <v>-1.634078001719665E-2</v>
      </c>
      <c r="D2993" s="136"/>
      <c r="E2993"/>
    </row>
    <row r="2994" spans="1:5" x14ac:dyDescent="0.25">
      <c r="A2994" s="78">
        <v>2991</v>
      </c>
      <c r="B2994" s="137">
        <v>28.532342171717328</v>
      </c>
      <c r="C2994" s="141">
        <v>-1.634078001719665E-2</v>
      </c>
      <c r="D2994" s="136"/>
      <c r="E2994"/>
    </row>
    <row r="2995" spans="1:5" x14ac:dyDescent="0.25">
      <c r="A2995" s="78">
        <v>2992</v>
      </c>
      <c r="B2995" s="137">
        <v>33.726860382466967</v>
      </c>
      <c r="C2995" s="141">
        <v>-1.634078001719665E-2</v>
      </c>
      <c r="D2995" s="136"/>
      <c r="E2995"/>
    </row>
    <row r="2996" spans="1:5" x14ac:dyDescent="0.25">
      <c r="A2996" s="78">
        <v>2993</v>
      </c>
      <c r="B2996" s="137">
        <v>38.242842525324178</v>
      </c>
      <c r="C2996" s="141">
        <v>-1.634078001719665E-2</v>
      </c>
      <c r="D2996" s="136"/>
      <c r="E2996"/>
    </row>
    <row r="2997" spans="1:5" x14ac:dyDescent="0.25">
      <c r="A2997" s="78">
        <v>2994</v>
      </c>
      <c r="B2997" s="137">
        <v>42.371503239609822</v>
      </c>
      <c r="C2997" s="141">
        <v>-1.634078001719667E-2</v>
      </c>
      <c r="D2997" s="136"/>
      <c r="E2997"/>
    </row>
    <row r="2998" spans="1:5" x14ac:dyDescent="0.25">
      <c r="A2998" s="78">
        <v>2995</v>
      </c>
      <c r="B2998" s="137">
        <v>46.303556811038462</v>
      </c>
      <c r="C2998" s="141">
        <v>-1.6340780017197382E-2</v>
      </c>
      <c r="D2998" s="136"/>
      <c r="E2998"/>
    </row>
    <row r="2999" spans="1:5" x14ac:dyDescent="0.25">
      <c r="A2999" s="78">
        <v>2996</v>
      </c>
      <c r="B2999" s="137">
        <v>49.887574668181252</v>
      </c>
      <c r="C2999" s="141">
        <v>-1.634078001719751E-2</v>
      </c>
      <c r="D2999" s="136"/>
      <c r="E2999"/>
    </row>
    <row r="3000" spans="1:5" x14ac:dyDescent="0.25">
      <c r="A3000" s="78">
        <v>2997</v>
      </c>
      <c r="B3000" s="137">
        <v>52.775147157572697</v>
      </c>
      <c r="C3000" s="141">
        <v>-1.634078001719751E-2</v>
      </c>
      <c r="D3000" s="136"/>
      <c r="E3000"/>
    </row>
    <row r="3001" spans="1:5" x14ac:dyDescent="0.25">
      <c r="A3001" s="78">
        <v>2998</v>
      </c>
      <c r="B3001" s="137">
        <v>54.996287128712581</v>
      </c>
      <c r="C3001" s="141">
        <v>-1.6340780017202721E-2</v>
      </c>
      <c r="D3001" s="136"/>
      <c r="E3001"/>
    </row>
    <row r="3002" spans="1:5" x14ac:dyDescent="0.25">
      <c r="A3002" s="78">
        <v>2999</v>
      </c>
      <c r="B3002" s="137">
        <v>56.315965346534433</v>
      </c>
      <c r="C3002" s="141">
        <v>-2.1967992285159409E-2</v>
      </c>
      <c r="D3002" s="136"/>
      <c r="E3002"/>
    </row>
    <row r="3003" spans="1:5" x14ac:dyDescent="0.25">
      <c r="A3003" s="78">
        <v>3000</v>
      </c>
      <c r="B3003" s="137">
        <v>57.627036775105793</v>
      </c>
      <c r="C3003" s="141">
        <v>-3.5784786419883703E-2</v>
      </c>
      <c r="D3003" s="136"/>
      <c r="E3003"/>
    </row>
    <row r="3004" spans="1:5" x14ac:dyDescent="0.25">
      <c r="A3004" s="78">
        <v>3001</v>
      </c>
      <c r="B3004" s="137">
        <v>58.871679632248643</v>
      </c>
      <c r="C3004" s="141">
        <v>-3.5784816511536192E-2</v>
      </c>
      <c r="D3004" s="136"/>
      <c r="E3004"/>
    </row>
    <row r="3005" spans="1:5" x14ac:dyDescent="0.25">
      <c r="A3005" s="78">
        <v>3002</v>
      </c>
      <c r="B3005" s="137">
        <v>59.900518917962977</v>
      </c>
      <c r="C3005" s="141">
        <v>-3.5784816511537573E-2</v>
      </c>
      <c r="D3005" s="136"/>
      <c r="E3005"/>
    </row>
    <row r="3006" spans="1:5" x14ac:dyDescent="0.25">
      <c r="A3006" s="78">
        <v>3003</v>
      </c>
      <c r="B3006" s="137">
        <v>60.936411775105867</v>
      </c>
      <c r="C3006" s="141">
        <v>-3.5784816511538857E-2</v>
      </c>
      <c r="D3006" s="136"/>
      <c r="E3006"/>
    </row>
    <row r="3007" spans="1:5" x14ac:dyDescent="0.25">
      <c r="A3007" s="78">
        <v>3004</v>
      </c>
      <c r="B3007" s="137">
        <v>62.0166964285714</v>
      </c>
      <c r="C3007" s="141">
        <v>-3.6315420387094191E-2</v>
      </c>
      <c r="D3007" s="136"/>
      <c r="E3007"/>
    </row>
    <row r="3008" spans="1:5" x14ac:dyDescent="0.25">
      <c r="A3008" s="78">
        <v>3005</v>
      </c>
      <c r="B3008" s="137">
        <v>63.19892857142856</v>
      </c>
      <c r="C3008" s="141">
        <v>-0.05</v>
      </c>
      <c r="D3008" s="136"/>
      <c r="E3008"/>
    </row>
    <row r="3009" spans="1:5" x14ac:dyDescent="0.25">
      <c r="A3009" s="78">
        <v>3006</v>
      </c>
      <c r="B3009" s="137">
        <v>64.506195190946684</v>
      </c>
      <c r="C3009" s="141">
        <v>-0.05</v>
      </c>
      <c r="D3009" s="136"/>
      <c r="E3009"/>
    </row>
    <row r="3010" spans="1:5" x14ac:dyDescent="0.25">
      <c r="A3010" s="78">
        <v>3007</v>
      </c>
      <c r="B3010" s="137">
        <v>65.684230905232454</v>
      </c>
      <c r="C3010" s="141">
        <v>-0.05</v>
      </c>
      <c r="D3010" s="136"/>
      <c r="E3010"/>
    </row>
    <row r="3011" spans="1:5" x14ac:dyDescent="0.25">
      <c r="A3011" s="78">
        <v>3008</v>
      </c>
      <c r="B3011" s="137">
        <v>66.730748762375342</v>
      </c>
      <c r="C3011" s="141">
        <v>-0.05</v>
      </c>
      <c r="D3011" s="136"/>
      <c r="E3011"/>
    </row>
    <row r="3012" spans="1:5" x14ac:dyDescent="0.25">
      <c r="A3012" s="78">
        <v>3009</v>
      </c>
      <c r="B3012" s="137">
        <v>67.837623762375273</v>
      </c>
      <c r="C3012" s="141">
        <v>-0.05</v>
      </c>
      <c r="D3012" s="136"/>
      <c r="E3012"/>
    </row>
    <row r="3013" spans="1:5" x14ac:dyDescent="0.25">
      <c r="A3013" s="78">
        <v>3010</v>
      </c>
      <c r="B3013" s="137">
        <v>69.037162305515508</v>
      </c>
      <c r="C3013" s="141">
        <v>-0.05</v>
      </c>
      <c r="D3013" s="136"/>
      <c r="E3013"/>
    </row>
    <row r="3014" spans="1:5" x14ac:dyDescent="0.25">
      <c r="A3014" s="78">
        <v>3011</v>
      </c>
      <c r="B3014" s="137">
        <v>70.348055162658397</v>
      </c>
      <c r="C3014" s="141">
        <v>-0.05</v>
      </c>
      <c r="D3014" s="136"/>
      <c r="E3014"/>
    </row>
    <row r="3015" spans="1:5" x14ac:dyDescent="0.25">
      <c r="A3015" s="78">
        <v>3012</v>
      </c>
      <c r="B3015" s="137">
        <v>71.739573019801114</v>
      </c>
      <c r="C3015" s="141">
        <v>-0.05</v>
      </c>
      <c r="D3015" s="136"/>
      <c r="E3015"/>
    </row>
    <row r="3016" spans="1:5" x14ac:dyDescent="0.25">
      <c r="A3016" s="78">
        <v>3013</v>
      </c>
      <c r="B3016" s="137">
        <v>73.144806400282988</v>
      </c>
      <c r="C3016" s="141">
        <v>-0.05</v>
      </c>
      <c r="D3016" s="136"/>
      <c r="E3016"/>
    </row>
    <row r="3017" spans="1:5" x14ac:dyDescent="0.25">
      <c r="A3017" s="78">
        <v>3014</v>
      </c>
      <c r="B3017" s="137">
        <v>74.496490573952542</v>
      </c>
      <c r="C3017" s="141">
        <v>-0.05</v>
      </c>
      <c r="D3017" s="136"/>
      <c r="E3017"/>
    </row>
    <row r="3018" spans="1:5" x14ac:dyDescent="0.25">
      <c r="A3018" s="78">
        <v>3015</v>
      </c>
      <c r="B3018" s="137">
        <v>75.476044145381266</v>
      </c>
      <c r="C3018" s="141">
        <v>-0.05</v>
      </c>
      <c r="D3018" s="136"/>
      <c r="E3018"/>
    </row>
    <row r="3019" spans="1:5" x14ac:dyDescent="0.25">
      <c r="A3019" s="78">
        <v>3016</v>
      </c>
      <c r="B3019" s="137">
        <v>76.154230419890737</v>
      </c>
      <c r="C3019" s="141">
        <v>-0.05</v>
      </c>
      <c r="D3019" s="136"/>
      <c r="E3019"/>
    </row>
    <row r="3020" spans="1:5" x14ac:dyDescent="0.25">
      <c r="A3020" s="78">
        <v>3017</v>
      </c>
      <c r="B3020" s="137">
        <v>76.682518963030603</v>
      </c>
      <c r="C3020" s="141">
        <v>-0.05</v>
      </c>
      <c r="D3020" s="136"/>
      <c r="E3020"/>
    </row>
    <row r="3021" spans="1:5" x14ac:dyDescent="0.25">
      <c r="A3021" s="78">
        <v>3018</v>
      </c>
      <c r="B3021" s="137">
        <v>76.852161820173464</v>
      </c>
      <c r="C3021" s="141">
        <v>-0.05</v>
      </c>
      <c r="D3021" s="136"/>
      <c r="E3021"/>
    </row>
    <row r="3022" spans="1:5" x14ac:dyDescent="0.25">
      <c r="A3022" s="78">
        <v>3019</v>
      </c>
      <c r="B3022" s="137">
        <v>76.631536820173665</v>
      </c>
      <c r="C3022" s="141">
        <v>-0.05</v>
      </c>
      <c r="D3022" s="136"/>
      <c r="E3022"/>
    </row>
    <row r="3023" spans="1:5" x14ac:dyDescent="0.25">
      <c r="A3023" s="78">
        <v>3020</v>
      </c>
      <c r="B3023" s="137">
        <v>76.284215391602402</v>
      </c>
      <c r="C3023" s="141">
        <v>-0.05</v>
      </c>
      <c r="D3023" s="136"/>
      <c r="E3023"/>
    </row>
    <row r="3024" spans="1:5" x14ac:dyDescent="0.25">
      <c r="A3024" s="78">
        <v>3021</v>
      </c>
      <c r="B3024" s="137">
        <v>75.756370503647076</v>
      </c>
      <c r="C3024" s="141">
        <v>-0.05</v>
      </c>
      <c r="D3024" s="136"/>
      <c r="E3024"/>
    </row>
    <row r="3025" spans="1:5" x14ac:dyDescent="0.25">
      <c r="A3025" s="78">
        <v>3022</v>
      </c>
      <c r="B3025" s="137">
        <v>75.143245503646838</v>
      </c>
      <c r="C3025" s="141">
        <v>-0.05</v>
      </c>
      <c r="D3025" s="136"/>
      <c r="E3025"/>
    </row>
    <row r="3026" spans="1:5" x14ac:dyDescent="0.25">
      <c r="A3026" s="78">
        <v>3023</v>
      </c>
      <c r="B3026" s="137">
        <v>74.440505657708698</v>
      </c>
      <c r="C3026" s="141">
        <v>-0.05</v>
      </c>
      <c r="D3026" s="136"/>
      <c r="E3026"/>
    </row>
    <row r="3027" spans="1:5" x14ac:dyDescent="0.25">
      <c r="A3027" s="78">
        <v>3024</v>
      </c>
      <c r="B3027" s="137">
        <v>73.286607142857306</v>
      </c>
      <c r="C3027" s="141">
        <v>-0.05</v>
      </c>
      <c r="D3027" s="136"/>
      <c r="E3027"/>
    </row>
    <row r="3028" spans="1:5" x14ac:dyDescent="0.25">
      <c r="A3028" s="78">
        <v>3025</v>
      </c>
      <c r="B3028" s="137">
        <v>71.246826379066619</v>
      </c>
      <c r="C3028" s="141">
        <v>-0.05</v>
      </c>
      <c r="D3028" s="136"/>
      <c r="E3028"/>
    </row>
    <row r="3029" spans="1:5" x14ac:dyDescent="0.25">
      <c r="A3029" s="78">
        <v>3026</v>
      </c>
      <c r="B3029" s="137">
        <v>68.638879950495209</v>
      </c>
      <c r="C3029" s="141">
        <v>-4.9017103374459921E-2</v>
      </c>
      <c r="D3029" s="136"/>
      <c r="E3029"/>
    </row>
    <row r="3030" spans="1:5" x14ac:dyDescent="0.25">
      <c r="A3030" s="78">
        <v>3027</v>
      </c>
      <c r="B3030" s="137">
        <v>65.731379950495153</v>
      </c>
      <c r="C3030" s="141">
        <v>-4.2799387461833101E-2</v>
      </c>
      <c r="D3030" s="136"/>
      <c r="E3030"/>
    </row>
    <row r="3031" spans="1:5" x14ac:dyDescent="0.25">
      <c r="A3031" s="78">
        <v>3028</v>
      </c>
      <c r="B3031" s="137">
        <v>62.746826379066633</v>
      </c>
      <c r="C3031" s="141">
        <v>-3.0461428077847311E-2</v>
      </c>
      <c r="D3031" s="136"/>
      <c r="E3031"/>
    </row>
    <row r="3032" spans="1:5" x14ac:dyDescent="0.25">
      <c r="A3032" s="78">
        <v>3029</v>
      </c>
      <c r="B3032" s="137">
        <v>59.301201379066597</v>
      </c>
      <c r="C3032" s="141">
        <v>-3.0461412789805069E-2</v>
      </c>
      <c r="D3032" s="136"/>
      <c r="E3032"/>
    </row>
    <row r="3033" spans="1:5" x14ac:dyDescent="0.25">
      <c r="A3033" s="78">
        <v>3030</v>
      </c>
      <c r="B3033" s="137">
        <v>55.752540664780973</v>
      </c>
      <c r="C3033" s="141">
        <v>-2.9899418552106299E-2</v>
      </c>
      <c r="D3033" s="136"/>
      <c r="E3033"/>
    </row>
    <row r="3034" spans="1:5" x14ac:dyDescent="0.25">
      <c r="A3034" s="78">
        <v>3031</v>
      </c>
      <c r="B3034" s="137">
        <v>52.470754950494999</v>
      </c>
      <c r="C3034" s="141">
        <v>-2.9899418552102239E-2</v>
      </c>
      <c r="D3034" s="136"/>
      <c r="E3034"/>
    </row>
    <row r="3035" spans="1:5" x14ac:dyDescent="0.25">
      <c r="A3035" s="78">
        <v>3032</v>
      </c>
      <c r="B3035" s="137">
        <v>50.157410714285596</v>
      </c>
      <c r="C3035" s="141">
        <v>-2.4782937470976579E-2</v>
      </c>
      <c r="D3035" s="136"/>
      <c r="E3035"/>
    </row>
    <row r="3036" spans="1:5" x14ac:dyDescent="0.25">
      <c r="A3036" s="78">
        <v>3033</v>
      </c>
      <c r="B3036" s="137">
        <v>48.978928571428419</v>
      </c>
      <c r="C3036" s="141">
        <v>-2.4782933231919772E-2</v>
      </c>
      <c r="D3036" s="136"/>
      <c r="E3036"/>
    </row>
    <row r="3037" spans="1:5" x14ac:dyDescent="0.25">
      <c r="A3037" s="78">
        <v>3034</v>
      </c>
      <c r="B3037" s="137">
        <v>48.157053571428513</v>
      </c>
      <c r="C3037" s="141">
        <v>-2.4782933231914311E-2</v>
      </c>
      <c r="D3037" s="136"/>
      <c r="E3037"/>
    </row>
    <row r="3038" spans="1:5" x14ac:dyDescent="0.25">
      <c r="A3038" s="78">
        <v>3035</v>
      </c>
      <c r="B3038" s="137">
        <v>47.865583513708302</v>
      </c>
      <c r="C3038" s="141">
        <v>-2.471176632386712E-2</v>
      </c>
      <c r="D3038" s="136"/>
      <c r="E3038"/>
    </row>
    <row r="3039" spans="1:5" x14ac:dyDescent="0.25">
      <c r="A3039" s="78">
        <v>3036</v>
      </c>
      <c r="B3039" s="137">
        <v>48.490494227994041</v>
      </c>
      <c r="C3039" s="141">
        <v>-2.4711745604507451E-2</v>
      </c>
      <c r="D3039" s="136"/>
      <c r="E3039"/>
    </row>
    <row r="3040" spans="1:5" x14ac:dyDescent="0.25">
      <c r="A3040" s="78">
        <v>3037</v>
      </c>
      <c r="B3040" s="137">
        <v>49.696922799422381</v>
      </c>
      <c r="C3040" s="141">
        <v>-1.7561466500325411E-2</v>
      </c>
      <c r="D3040" s="136"/>
      <c r="E3040"/>
    </row>
    <row r="3041" spans="1:5" x14ac:dyDescent="0.25">
      <c r="A3041" s="78">
        <v>3038</v>
      </c>
      <c r="B3041" s="137">
        <v>51.468351370851167</v>
      </c>
      <c r="C3041" s="141">
        <v>-1.756146650032539E-2</v>
      </c>
      <c r="D3041" s="136"/>
      <c r="E3041"/>
    </row>
    <row r="3042" spans="1:5" x14ac:dyDescent="0.25">
      <c r="A3042" s="78">
        <v>3039</v>
      </c>
      <c r="B3042" s="137">
        <v>53.701208513708337</v>
      </c>
      <c r="C3042" s="141">
        <v>-1.7561466500323961E-2</v>
      </c>
      <c r="D3042" s="136"/>
      <c r="E3042"/>
    </row>
    <row r="3043" spans="1:5" x14ac:dyDescent="0.25">
      <c r="A3043" s="78">
        <v>3040</v>
      </c>
      <c r="B3043" s="137">
        <v>55.518440656565417</v>
      </c>
      <c r="C3043" s="141">
        <v>-1.756146650032385E-2</v>
      </c>
      <c r="D3043" s="136"/>
      <c r="E3043"/>
    </row>
    <row r="3044" spans="1:5" x14ac:dyDescent="0.25">
      <c r="A3044" s="78">
        <v>3041</v>
      </c>
      <c r="B3044" s="137">
        <v>57.130409362364688</v>
      </c>
      <c r="C3044" s="141">
        <v>-1.7561466500323631E-2</v>
      </c>
      <c r="D3044" s="136"/>
      <c r="E3044"/>
    </row>
    <row r="3045" spans="1:5" x14ac:dyDescent="0.25">
      <c r="A3045" s="78">
        <v>3042</v>
      </c>
      <c r="B3045" s="137">
        <v>58.312687411598688</v>
      </c>
      <c r="C3045" s="141">
        <v>-7.2292532423779334E-3</v>
      </c>
      <c r="D3045" s="136"/>
      <c r="E3045"/>
    </row>
    <row r="3046" spans="1:5" x14ac:dyDescent="0.25">
      <c r="A3046" s="78">
        <v>3043</v>
      </c>
      <c r="B3046" s="137">
        <v>59.138312411598747</v>
      </c>
      <c r="C3046" s="141">
        <v>-7.229248025930929E-3</v>
      </c>
      <c r="D3046" s="136"/>
      <c r="E3046"/>
    </row>
    <row r="3047" spans="1:5" x14ac:dyDescent="0.25">
      <c r="A3047" s="78">
        <v>3044</v>
      </c>
      <c r="B3047" s="137">
        <v>59.659383840170463</v>
      </c>
      <c r="C3047" s="141">
        <v>-7.2292480259296783E-3</v>
      </c>
      <c r="D3047" s="136"/>
      <c r="E3047"/>
    </row>
    <row r="3048" spans="1:5" x14ac:dyDescent="0.25">
      <c r="A3048" s="78">
        <v>3045</v>
      </c>
      <c r="B3048" s="137">
        <v>59.655276697313248</v>
      </c>
      <c r="C3048" s="141">
        <v>-7.2292480259286314E-3</v>
      </c>
      <c r="D3048" s="136"/>
      <c r="E3048"/>
    </row>
    <row r="3049" spans="1:5" x14ac:dyDescent="0.25">
      <c r="A3049" s="78">
        <v>3046</v>
      </c>
      <c r="B3049" s="137">
        <v>59.199473125884779</v>
      </c>
      <c r="C3049" s="141">
        <v>-7.2292480259286106E-3</v>
      </c>
      <c r="D3049" s="136"/>
      <c r="E3049"/>
    </row>
    <row r="3050" spans="1:5" x14ac:dyDescent="0.25">
      <c r="A3050" s="78">
        <v>3047</v>
      </c>
      <c r="B3050" s="137">
        <v>58.99411598302764</v>
      </c>
      <c r="C3050" s="141">
        <v>-7.229248025928091E-3</v>
      </c>
      <c r="D3050" s="136"/>
      <c r="E3050"/>
    </row>
    <row r="3051" spans="1:5" x14ac:dyDescent="0.25">
      <c r="A3051" s="78">
        <v>3048</v>
      </c>
      <c r="B3051" s="137">
        <v>59.061700848656713</v>
      </c>
      <c r="C3051" s="141">
        <v>-7.229248025928091E-3</v>
      </c>
      <c r="D3051" s="136"/>
      <c r="E3051"/>
    </row>
    <row r="3052" spans="1:5" x14ac:dyDescent="0.25">
      <c r="A3052" s="78">
        <v>3049</v>
      </c>
      <c r="B3052" s="137">
        <v>59.11571428571439</v>
      </c>
      <c r="C3052" s="141">
        <v>-7.229248025928091E-3</v>
      </c>
      <c r="D3052" s="136"/>
      <c r="E3052"/>
    </row>
    <row r="3053" spans="1:5" x14ac:dyDescent="0.25">
      <c r="A3053" s="78">
        <v>3050</v>
      </c>
      <c r="B3053" s="137">
        <v>59.097857142857237</v>
      </c>
      <c r="C3053" s="141">
        <v>-7.2292480259274171E-3</v>
      </c>
      <c r="D3053" s="136"/>
      <c r="E3053"/>
    </row>
    <row r="3054" spans="1:5" x14ac:dyDescent="0.25">
      <c r="A3054" s="78">
        <v>3051</v>
      </c>
      <c r="B3054" s="137">
        <v>58.950714285714326</v>
      </c>
      <c r="C3054" s="141">
        <v>6.6313124443278219E-5</v>
      </c>
      <c r="D3054" s="136"/>
      <c r="E3054"/>
    </row>
    <row r="3055" spans="1:5" x14ac:dyDescent="0.25">
      <c r="A3055" s="78">
        <v>3052</v>
      </c>
      <c r="B3055" s="137">
        <v>58.995403111739677</v>
      </c>
      <c r="C3055" s="141">
        <v>6.6313124443692113E-5</v>
      </c>
      <c r="D3055" s="136"/>
      <c r="E3055"/>
    </row>
    <row r="3056" spans="1:5" x14ac:dyDescent="0.25">
      <c r="A3056" s="78">
        <v>3053</v>
      </c>
      <c r="B3056" s="137">
        <v>59.267903111739628</v>
      </c>
      <c r="C3056" s="141">
        <v>1.7614395027192808E-2</v>
      </c>
      <c r="D3056" s="136"/>
      <c r="E3056"/>
    </row>
    <row r="3057" spans="1:5" x14ac:dyDescent="0.25">
      <c r="A3057" s="78">
        <v>3054</v>
      </c>
      <c r="B3057" s="137">
        <v>59.446474540311051</v>
      </c>
      <c r="C3057" s="141">
        <v>1.7614395027192808E-2</v>
      </c>
      <c r="D3057" s="136"/>
      <c r="E3057"/>
    </row>
    <row r="3058" spans="1:5" x14ac:dyDescent="0.25">
      <c r="A3058" s="78">
        <v>3055</v>
      </c>
      <c r="B3058" s="137">
        <v>59.543706683168431</v>
      </c>
      <c r="C3058" s="141">
        <v>1.7614395027192808E-2</v>
      </c>
      <c r="D3058" s="136"/>
      <c r="E3058"/>
    </row>
    <row r="3059" spans="1:5" x14ac:dyDescent="0.25">
      <c r="A3059" s="78">
        <v>3056</v>
      </c>
      <c r="B3059" s="137">
        <v>59.708974540311267</v>
      </c>
      <c r="C3059" s="141">
        <v>1.7614395027192808E-2</v>
      </c>
      <c r="D3059" s="136"/>
      <c r="E3059"/>
    </row>
    <row r="3060" spans="1:5" x14ac:dyDescent="0.25">
      <c r="A3060" s="78">
        <v>3057</v>
      </c>
      <c r="B3060" s="137">
        <v>59.869688826025552</v>
      </c>
      <c r="C3060" s="141">
        <v>1.7614395027192808E-2</v>
      </c>
      <c r="D3060" s="136"/>
      <c r="E3060"/>
    </row>
    <row r="3061" spans="1:5" x14ac:dyDescent="0.25">
      <c r="A3061" s="78">
        <v>3058</v>
      </c>
      <c r="B3061" s="137">
        <v>60.05736739745408</v>
      </c>
      <c r="C3061" s="141">
        <v>1.7614395027192808E-2</v>
      </c>
      <c r="D3061" s="136"/>
      <c r="E3061"/>
    </row>
    <row r="3062" spans="1:5" x14ac:dyDescent="0.25">
      <c r="A3062" s="78">
        <v>3059</v>
      </c>
      <c r="B3062" s="137">
        <v>60.079821428571549</v>
      </c>
      <c r="C3062" s="141">
        <v>1.7614395027192808E-2</v>
      </c>
      <c r="D3062" s="136"/>
      <c r="E3062"/>
    </row>
    <row r="3063" spans="1:5" x14ac:dyDescent="0.25">
      <c r="A3063" s="78">
        <v>3060</v>
      </c>
      <c r="B3063" s="137">
        <v>59.869954906204939</v>
      </c>
      <c r="C3063" s="141">
        <v>1.7614395027192808E-2</v>
      </c>
      <c r="D3063" s="136"/>
      <c r="E3063"/>
    </row>
    <row r="3064" spans="1:5" x14ac:dyDescent="0.25">
      <c r="A3064" s="78">
        <v>3061</v>
      </c>
      <c r="B3064" s="137">
        <v>59.369954906204939</v>
      </c>
      <c r="C3064" s="141">
        <v>1.7614395027192808E-2</v>
      </c>
      <c r="D3064" s="136"/>
      <c r="E3064"/>
    </row>
    <row r="3065" spans="1:5" x14ac:dyDescent="0.25">
      <c r="A3065" s="78">
        <v>3062</v>
      </c>
      <c r="B3065" s="137">
        <v>58.687722763347608</v>
      </c>
      <c r="C3065" s="141">
        <v>1.7614395027192808E-2</v>
      </c>
      <c r="D3065" s="136"/>
      <c r="E3065"/>
    </row>
    <row r="3066" spans="1:5" x14ac:dyDescent="0.25">
      <c r="A3066" s="78">
        <v>3063</v>
      </c>
      <c r="B3066" s="137">
        <v>57.977812049061917</v>
      </c>
      <c r="C3066" s="141">
        <v>1.2008461172482761E-2</v>
      </c>
      <c r="D3066" s="136"/>
      <c r="E3066"/>
    </row>
    <row r="3067" spans="1:5" x14ac:dyDescent="0.25">
      <c r="A3067" s="78">
        <v>3064</v>
      </c>
      <c r="B3067" s="137">
        <v>57.361740620490487</v>
      </c>
      <c r="C3067" s="141">
        <v>1.2008457084473321E-2</v>
      </c>
      <c r="D3067" s="136"/>
      <c r="E3067"/>
    </row>
    <row r="3068" spans="1:5" x14ac:dyDescent="0.25">
      <c r="A3068" s="78">
        <v>3065</v>
      </c>
      <c r="B3068" s="137">
        <v>56.79013347763339</v>
      </c>
      <c r="C3068" s="141">
        <v>1.2008457084473321E-2</v>
      </c>
      <c r="D3068" s="136"/>
      <c r="E3068"/>
    </row>
    <row r="3069" spans="1:5" x14ac:dyDescent="0.25">
      <c r="A3069" s="78">
        <v>3066</v>
      </c>
      <c r="B3069" s="137">
        <v>56.205312049061959</v>
      </c>
      <c r="C3069" s="141">
        <v>1.2008457084473321E-2</v>
      </c>
      <c r="D3069" s="136"/>
      <c r="E3069"/>
    </row>
    <row r="3070" spans="1:5" x14ac:dyDescent="0.25">
      <c r="A3070" s="78">
        <v>3067</v>
      </c>
      <c r="B3070" s="137">
        <v>55.522321428571431</v>
      </c>
      <c r="C3070" s="141">
        <v>1.2008457084473321E-2</v>
      </c>
      <c r="D3070" s="136"/>
      <c r="E3070"/>
    </row>
    <row r="3071" spans="1:5" x14ac:dyDescent="0.25">
      <c r="A3071" s="78">
        <v>3068</v>
      </c>
      <c r="B3071" s="137">
        <v>54.830357142857153</v>
      </c>
      <c r="C3071" s="141">
        <v>1.2008457084473321E-2</v>
      </c>
      <c r="D3071" s="136"/>
      <c r="E3071"/>
    </row>
    <row r="3072" spans="1:5" x14ac:dyDescent="0.25">
      <c r="A3072" s="78">
        <v>3069</v>
      </c>
      <c r="B3072" s="137">
        <v>54.160714285714278</v>
      </c>
      <c r="C3072" s="141">
        <v>1.2008461172482761E-2</v>
      </c>
      <c r="D3072" s="136"/>
      <c r="E3072"/>
    </row>
    <row r="3073" spans="1:5" x14ac:dyDescent="0.25">
      <c r="A3073" s="78">
        <v>3070</v>
      </c>
      <c r="B3073" s="137">
        <v>53.151964285714243</v>
      </c>
      <c r="C3073" s="141">
        <v>1.2008461172482761E-2</v>
      </c>
      <c r="D3073" s="136"/>
      <c r="E3073"/>
    </row>
    <row r="3074" spans="1:5" x14ac:dyDescent="0.25">
      <c r="A3074" s="78">
        <v>3071</v>
      </c>
      <c r="B3074" s="137">
        <v>51.009107142857097</v>
      </c>
      <c r="C3074" s="141">
        <v>1.2008461172482761E-2</v>
      </c>
      <c r="D3074" s="136"/>
      <c r="E3074"/>
    </row>
    <row r="3075" spans="1:5" x14ac:dyDescent="0.25">
      <c r="A3075" s="78">
        <v>3072</v>
      </c>
      <c r="B3075" s="137">
        <v>47.089285714285722</v>
      </c>
      <c r="C3075" s="141">
        <v>1.2008461172482761E-2</v>
      </c>
      <c r="D3075" s="136"/>
      <c r="E3075"/>
    </row>
    <row r="3076" spans="1:5" x14ac:dyDescent="0.25">
      <c r="A3076" s="78">
        <v>3073</v>
      </c>
      <c r="B3076" s="137">
        <v>41.093571428571472</v>
      </c>
      <c r="C3076" s="141">
        <v>1.2008457084473321E-2</v>
      </c>
      <c r="D3076" s="136"/>
      <c r="E3076"/>
    </row>
    <row r="3077" spans="1:5" x14ac:dyDescent="0.25">
      <c r="A3077" s="78">
        <v>3074</v>
      </c>
      <c r="B3077" s="137">
        <v>34.665000000000042</v>
      </c>
      <c r="C3077" s="141">
        <v>1.2008457084473069E-2</v>
      </c>
      <c r="D3077" s="136"/>
      <c r="E3077"/>
    </row>
    <row r="3078" spans="1:5" x14ac:dyDescent="0.25">
      <c r="A3078" s="78">
        <v>3075</v>
      </c>
      <c r="B3078" s="137">
        <v>28.866071428571431</v>
      </c>
      <c r="C3078" s="141">
        <v>1.2008457084473069E-2</v>
      </c>
      <c r="D3078" s="136"/>
      <c r="E3078"/>
    </row>
    <row r="3079" spans="1:5" x14ac:dyDescent="0.25">
      <c r="A3079" s="78">
        <v>3076</v>
      </c>
      <c r="B3079" s="137">
        <v>24.321428571428569</v>
      </c>
      <c r="C3079" s="141">
        <v>1.2008457084473069E-2</v>
      </c>
      <c r="D3079" s="136"/>
      <c r="E3079"/>
    </row>
    <row r="3080" spans="1:5" x14ac:dyDescent="0.25">
      <c r="A3080" s="78">
        <v>3077</v>
      </c>
      <c r="B3080" s="137">
        <v>20.307589285714389</v>
      </c>
      <c r="C3080" s="141">
        <v>6.2975090854644738E-3</v>
      </c>
      <c r="D3080" s="136"/>
      <c r="E3080"/>
    </row>
    <row r="3081" spans="1:5" x14ac:dyDescent="0.25">
      <c r="A3081" s="78">
        <v>3078</v>
      </c>
      <c r="B3081" s="137">
        <v>18.182324080622319</v>
      </c>
      <c r="C3081" s="141">
        <v>3.6701713953559809E-3</v>
      </c>
      <c r="D3081" s="136"/>
      <c r="E3081"/>
    </row>
    <row r="3082" spans="1:5" x14ac:dyDescent="0.25">
      <c r="A3082" s="78">
        <v>3079</v>
      </c>
      <c r="B3082" s="137">
        <v>18.093216937765131</v>
      </c>
      <c r="C3082" s="141">
        <v>-1.117204339565222E-3</v>
      </c>
      <c r="D3082" s="136"/>
      <c r="E3082"/>
    </row>
    <row r="3083" spans="1:5" x14ac:dyDescent="0.25">
      <c r="A3083" s="78">
        <v>3080</v>
      </c>
      <c r="B3083" s="137">
        <v>19.945895509193711</v>
      </c>
      <c r="C3083" s="141">
        <v>-1.117204339565222E-3</v>
      </c>
      <c r="D3083" s="136"/>
      <c r="E3083"/>
    </row>
    <row r="3084" spans="1:5" x14ac:dyDescent="0.25">
      <c r="A3084" s="78">
        <v>3081</v>
      </c>
      <c r="B3084" s="137">
        <v>22.142324080622281</v>
      </c>
      <c r="C3084" s="141">
        <v>-8.5319177645949099E-3</v>
      </c>
      <c r="D3084" s="136"/>
      <c r="E3084"/>
    </row>
    <row r="3085" spans="1:5" x14ac:dyDescent="0.25">
      <c r="A3085" s="78">
        <v>3082</v>
      </c>
      <c r="B3085" s="137">
        <v>23.610716937765229</v>
      </c>
      <c r="C3085" s="141">
        <v>-8.5319177645949186E-3</v>
      </c>
      <c r="D3085" s="136"/>
      <c r="E3085"/>
    </row>
    <row r="3086" spans="1:5" x14ac:dyDescent="0.25">
      <c r="A3086" s="78">
        <v>3083</v>
      </c>
      <c r="B3086" s="137">
        <v>23.34285979490809</v>
      </c>
      <c r="C3086" s="141">
        <v>-8.5319177645949325E-3</v>
      </c>
      <c r="D3086" s="136"/>
      <c r="E3086"/>
    </row>
    <row r="3087" spans="1:5" x14ac:dyDescent="0.25">
      <c r="A3087" s="78">
        <v>3084</v>
      </c>
      <c r="B3087" s="137">
        <v>22.133306223479451</v>
      </c>
      <c r="C3087" s="141">
        <v>-8.5319177645949533E-3</v>
      </c>
      <c r="D3087" s="136"/>
      <c r="E3087"/>
    </row>
    <row r="3088" spans="1:5" x14ac:dyDescent="0.25">
      <c r="A3088" s="78">
        <v>3085</v>
      </c>
      <c r="B3088" s="137">
        <v>19.35678571428581</v>
      </c>
      <c r="C3088" s="141">
        <v>-8.5319177645949533E-3</v>
      </c>
      <c r="D3088" s="136"/>
      <c r="E3088"/>
    </row>
    <row r="3089" spans="1:5" x14ac:dyDescent="0.25">
      <c r="A3089" s="78">
        <v>3086</v>
      </c>
      <c r="B3089" s="137">
        <v>15.990714285714381</v>
      </c>
      <c r="C3089" s="141">
        <v>-8.5319177645949533E-3</v>
      </c>
      <c r="D3089" s="136"/>
      <c r="E3089"/>
    </row>
    <row r="3090" spans="1:5" x14ac:dyDescent="0.25">
      <c r="A3090" s="78">
        <v>3087</v>
      </c>
      <c r="B3090" s="137">
        <v>12.450714285714341</v>
      </c>
      <c r="C3090" s="141">
        <v>-8.5319177645951181E-3</v>
      </c>
      <c r="D3090" s="136"/>
      <c r="E3090"/>
    </row>
    <row r="3091" spans="1:5" x14ac:dyDescent="0.25">
      <c r="A3091" s="78">
        <v>3088</v>
      </c>
      <c r="B3091" s="137">
        <v>9.0888392857143963</v>
      </c>
      <c r="C3091" s="141">
        <v>-8.5319177645951233E-3</v>
      </c>
      <c r="D3091" s="136"/>
      <c r="E3091"/>
    </row>
    <row r="3092" spans="1:5" x14ac:dyDescent="0.25">
      <c r="A3092" s="78">
        <v>3089</v>
      </c>
      <c r="B3092" s="137">
        <v>6.0131250000000609</v>
      </c>
      <c r="C3092" s="141">
        <v>-8.5319177645952812E-3</v>
      </c>
      <c r="D3092" s="136"/>
      <c r="E3092"/>
    </row>
    <row r="3093" spans="1:5" x14ac:dyDescent="0.25">
      <c r="A3093" s="78">
        <v>3090</v>
      </c>
      <c r="B3093" s="137">
        <v>3.9333035714285112</v>
      </c>
      <c r="C3093" s="141">
        <v>-8.5319177645952933E-3</v>
      </c>
      <c r="D3093" s="136"/>
      <c r="E3093"/>
    </row>
    <row r="3094" spans="1:5" x14ac:dyDescent="0.25">
      <c r="A3094" s="78">
        <v>3091</v>
      </c>
      <c r="B3094" s="137">
        <v>3.2405357142858362</v>
      </c>
      <c r="C3094" s="141">
        <v>-8.531917764595446E-3</v>
      </c>
      <c r="D3094" s="136"/>
      <c r="E3094"/>
    </row>
    <row r="3095" spans="1:5" x14ac:dyDescent="0.25">
      <c r="A3095" s="78">
        <v>3092</v>
      </c>
      <c r="B3095" s="137">
        <v>3.0530357142858362</v>
      </c>
      <c r="C3095" s="141">
        <v>-8.5319177645954616E-3</v>
      </c>
      <c r="D3095" s="136"/>
      <c r="E3095"/>
    </row>
    <row r="3096" spans="1:5" x14ac:dyDescent="0.25">
      <c r="A3096" s="78">
        <v>3093</v>
      </c>
      <c r="B3096" s="137">
        <v>2.695892857142979</v>
      </c>
      <c r="C3096" s="141">
        <v>-8.5319177645956108E-3</v>
      </c>
      <c r="D3096" s="136"/>
      <c r="E3096"/>
    </row>
    <row r="3097" spans="1:5" x14ac:dyDescent="0.25">
      <c r="A3097" s="78">
        <v>3094</v>
      </c>
      <c r="B3097" s="137">
        <v>2.6869642857144069</v>
      </c>
      <c r="C3097" s="141">
        <v>-8.5319177645956316E-3</v>
      </c>
      <c r="D3097" s="136"/>
      <c r="E3097"/>
    </row>
    <row r="3098" spans="1:5" x14ac:dyDescent="0.25">
      <c r="A3098" s="78">
        <v>3095</v>
      </c>
      <c r="B3098" s="137">
        <v>2.7809821428572041</v>
      </c>
      <c r="C3098" s="141">
        <v>-8.5319177645956316E-3</v>
      </c>
      <c r="D3098" s="136"/>
      <c r="E3098"/>
    </row>
    <row r="3099" spans="1:5" x14ac:dyDescent="0.25">
      <c r="A3099" s="78">
        <v>3096</v>
      </c>
      <c r="B3099" s="137">
        <v>3.554107142857021</v>
      </c>
      <c r="C3099" s="141">
        <v>-8.5319177645957756E-3</v>
      </c>
      <c r="D3099" s="136"/>
      <c r="E3099"/>
    </row>
    <row r="3100" spans="1:5" x14ac:dyDescent="0.25">
      <c r="A3100" s="78">
        <v>3097</v>
      </c>
      <c r="B3100" s="137">
        <v>4.2053571428571432</v>
      </c>
      <c r="C3100" s="141">
        <v>-8.5319177645958016E-3</v>
      </c>
      <c r="D3100" s="136"/>
      <c r="E3100"/>
    </row>
    <row r="3101" spans="1:5" x14ac:dyDescent="0.25">
      <c r="A3101" s="78">
        <v>3098</v>
      </c>
      <c r="B3101" s="137">
        <v>3.728482142856961</v>
      </c>
      <c r="C3101" s="141">
        <v>-8.5319177645958016E-3</v>
      </c>
      <c r="D3101" s="136"/>
      <c r="E3101"/>
    </row>
    <row r="3102" spans="1:5" x14ac:dyDescent="0.25">
      <c r="A3102" s="78">
        <v>3099</v>
      </c>
      <c r="B3102" s="137">
        <v>3.2641964285712461</v>
      </c>
      <c r="C3102" s="141">
        <v>-8.5319177645958016E-3</v>
      </c>
      <c r="D3102" s="136"/>
      <c r="E3102"/>
    </row>
    <row r="3103" spans="1:5" x14ac:dyDescent="0.25">
      <c r="A3103" s="78">
        <v>3100</v>
      </c>
      <c r="B3103" s="137">
        <v>3.0588392857141029</v>
      </c>
      <c r="C3103" s="141">
        <v>-8.5319177645958016E-3</v>
      </c>
      <c r="D3103" s="136"/>
      <c r="E3103"/>
    </row>
    <row r="3104" spans="1:5" x14ac:dyDescent="0.25">
      <c r="A3104" s="78">
        <v>3101</v>
      </c>
      <c r="B3104" s="137">
        <v>2.853482142856961</v>
      </c>
      <c r="C3104" s="141">
        <v>-8.5319177645959386E-3</v>
      </c>
      <c r="D3104" s="136"/>
      <c r="E3104"/>
    </row>
    <row r="3105" spans="1:5" x14ac:dyDescent="0.25">
      <c r="A3105" s="78">
        <v>3102</v>
      </c>
      <c r="B3105" s="137">
        <v>2.692767857142675</v>
      </c>
      <c r="C3105" s="141">
        <v>-8.5319177645961034E-3</v>
      </c>
      <c r="D3105" s="136"/>
      <c r="E3105"/>
    </row>
    <row r="3106" spans="1:5" x14ac:dyDescent="0.25">
      <c r="A3106" s="78">
        <v>3103</v>
      </c>
      <c r="B3106" s="137">
        <v>1.919642857142857</v>
      </c>
      <c r="C3106" s="141">
        <v>-1.3077008702839789E-2</v>
      </c>
      <c r="D3106" s="136"/>
      <c r="E3106"/>
    </row>
    <row r="3107" spans="1:5" x14ac:dyDescent="0.25">
      <c r="A3107" s="78">
        <v>3104</v>
      </c>
      <c r="B3107" s="137">
        <v>0.8928571428571429</v>
      </c>
      <c r="C3107" s="141">
        <v>-1.7622099641083491E-2</v>
      </c>
      <c r="D3107" s="136"/>
      <c r="E3107"/>
    </row>
    <row r="3108" spans="1:5" x14ac:dyDescent="0.25">
      <c r="A3108" s="78">
        <v>3105</v>
      </c>
      <c r="B3108" s="137">
        <v>0.7142857142857143</v>
      </c>
      <c r="C3108" s="141">
        <v>-2.216719057932718E-2</v>
      </c>
      <c r="D3108" s="136"/>
      <c r="E3108"/>
    </row>
    <row r="3109" spans="1:5" x14ac:dyDescent="0.25">
      <c r="A3109" s="78">
        <v>3106</v>
      </c>
      <c r="B3109" s="137">
        <v>1.625</v>
      </c>
      <c r="C3109" s="141">
        <v>-2.6712281517570869E-2</v>
      </c>
      <c r="D3109" s="136"/>
      <c r="E3109"/>
    </row>
    <row r="3110" spans="1:5" x14ac:dyDescent="0.25">
      <c r="A3110" s="78">
        <v>3107</v>
      </c>
      <c r="B3110" s="137">
        <v>3.2726370851369029</v>
      </c>
      <c r="C3110" s="141">
        <v>-2.6712281517570869E-2</v>
      </c>
      <c r="D3110" s="136"/>
      <c r="E3110"/>
    </row>
    <row r="3111" spans="1:5" x14ac:dyDescent="0.25">
      <c r="A3111" s="78">
        <v>3108</v>
      </c>
      <c r="B3111" s="137">
        <v>5.3529942279940457</v>
      </c>
      <c r="C3111" s="141">
        <v>-2.6712281517570869E-2</v>
      </c>
      <c r="D3111" s="136"/>
      <c r="E3111"/>
    </row>
    <row r="3112" spans="1:5" x14ac:dyDescent="0.25">
      <c r="A3112" s="78">
        <v>3109</v>
      </c>
      <c r="B3112" s="137">
        <v>7.4186192279938012</v>
      </c>
      <c r="C3112" s="141">
        <v>-2.6712281517570869E-2</v>
      </c>
      <c r="D3112" s="136"/>
      <c r="E3112"/>
    </row>
    <row r="3113" spans="1:5" x14ac:dyDescent="0.25">
      <c r="A3113" s="78">
        <v>3110</v>
      </c>
      <c r="B3113" s="137">
        <v>9.4816549422789631</v>
      </c>
      <c r="C3113" s="141">
        <v>-2.6712281517570869E-2</v>
      </c>
      <c r="D3113" s="136"/>
      <c r="E3113"/>
    </row>
    <row r="3114" spans="1:5" x14ac:dyDescent="0.25">
      <c r="A3114" s="78">
        <v>3111</v>
      </c>
      <c r="B3114" s="137">
        <v>12.138310786434809</v>
      </c>
      <c r="C3114" s="141">
        <v>-2.6712281517570869E-2</v>
      </c>
      <c r="D3114" s="136"/>
      <c r="E3114"/>
    </row>
    <row r="3115" spans="1:5" x14ac:dyDescent="0.25">
      <c r="A3115" s="78">
        <v>3112</v>
      </c>
      <c r="B3115" s="137">
        <v>15.34947150072076</v>
      </c>
      <c r="C3115" s="141">
        <v>-2.6712281517570869E-2</v>
      </c>
      <c r="D3115" s="136"/>
      <c r="E3115"/>
    </row>
    <row r="3116" spans="1:5" x14ac:dyDescent="0.25">
      <c r="A3116" s="78">
        <v>3113</v>
      </c>
      <c r="B3116" s="137">
        <v>18.572685786435049</v>
      </c>
      <c r="C3116" s="141">
        <v>-2.6712281517570869E-2</v>
      </c>
      <c r="D3116" s="136"/>
      <c r="E3116"/>
    </row>
    <row r="3117" spans="1:5" x14ac:dyDescent="0.25">
      <c r="A3117" s="78">
        <v>3114</v>
      </c>
      <c r="B3117" s="137">
        <v>21.696923701298061</v>
      </c>
      <c r="C3117" s="141">
        <v>-2.6712281517570869E-2</v>
      </c>
      <c r="D3117" s="136"/>
      <c r="E3117"/>
    </row>
    <row r="3118" spans="1:5" x14ac:dyDescent="0.25">
      <c r="A3118" s="78">
        <v>3115</v>
      </c>
      <c r="B3118" s="137">
        <v>24.515495129870271</v>
      </c>
      <c r="C3118" s="141">
        <v>-2.6712281517570869E-2</v>
      </c>
      <c r="D3118" s="136"/>
      <c r="E3118"/>
    </row>
    <row r="3119" spans="1:5" x14ac:dyDescent="0.25">
      <c r="A3119" s="78">
        <v>3116</v>
      </c>
      <c r="B3119" s="137">
        <v>27.950941558442459</v>
      </c>
      <c r="C3119" s="141">
        <v>-2.6712281517570869E-2</v>
      </c>
      <c r="D3119" s="136"/>
      <c r="E3119"/>
    </row>
    <row r="3120" spans="1:5" x14ac:dyDescent="0.25">
      <c r="A3120" s="78">
        <v>3117</v>
      </c>
      <c r="B3120" s="137">
        <v>31.751834415584831</v>
      </c>
      <c r="C3120" s="141">
        <v>-9.1136305673167957E-4</v>
      </c>
      <c r="D3120" s="136"/>
      <c r="E3120"/>
    </row>
    <row r="3121" spans="1:5" x14ac:dyDescent="0.25">
      <c r="A3121" s="78">
        <v>3118</v>
      </c>
      <c r="B3121" s="137">
        <v>35.30660714285834</v>
      </c>
      <c r="C3121" s="141">
        <v>-9.1136305673167957E-4</v>
      </c>
      <c r="D3121" s="136"/>
      <c r="E3121"/>
    </row>
    <row r="3122" spans="1:5" x14ac:dyDescent="0.25">
      <c r="A3122" s="78">
        <v>3119</v>
      </c>
      <c r="B3122" s="137">
        <v>38.260187324930861</v>
      </c>
      <c r="C3122" s="141">
        <v>-9.1136305673167957E-4</v>
      </c>
      <c r="D3122" s="136"/>
      <c r="E3122"/>
    </row>
    <row r="3123" spans="1:5" x14ac:dyDescent="0.25">
      <c r="A3123" s="78">
        <v>3120</v>
      </c>
      <c r="B3123" s="137">
        <v>40.572687324930861</v>
      </c>
      <c r="C3123" s="141">
        <v>-9.1136305673167957E-4</v>
      </c>
      <c r="D3123" s="136"/>
      <c r="E3123"/>
    </row>
    <row r="3124" spans="1:5" x14ac:dyDescent="0.25">
      <c r="A3124" s="78">
        <v>3121</v>
      </c>
      <c r="B3124" s="137">
        <v>42.462598039217177</v>
      </c>
      <c r="C3124" s="141">
        <v>-9.1136305673167957E-4</v>
      </c>
      <c r="D3124" s="136"/>
      <c r="E3124"/>
    </row>
    <row r="3125" spans="1:5" x14ac:dyDescent="0.25">
      <c r="A3125" s="78">
        <v>3122</v>
      </c>
      <c r="B3125" s="137">
        <v>44.242240896359263</v>
      </c>
      <c r="C3125" s="141">
        <v>-9.1136305673167957E-4</v>
      </c>
      <c r="D3125" s="136"/>
      <c r="E3125"/>
    </row>
    <row r="3126" spans="1:5" x14ac:dyDescent="0.25">
      <c r="A3126" s="78">
        <v>3123</v>
      </c>
      <c r="B3126" s="137">
        <v>45.595161064426158</v>
      </c>
      <c r="C3126" s="141">
        <v>-9.1136305673167957E-4</v>
      </c>
      <c r="D3126" s="136"/>
      <c r="E3126"/>
    </row>
    <row r="3127" spans="1:5" x14ac:dyDescent="0.25">
      <c r="A3127" s="78">
        <v>3124</v>
      </c>
      <c r="B3127" s="137">
        <v>46.909803921570052</v>
      </c>
      <c r="C3127" s="141">
        <v>-9.1136305673167957E-4</v>
      </c>
      <c r="D3127" s="136"/>
      <c r="E3127"/>
    </row>
    <row r="3128" spans="1:5" x14ac:dyDescent="0.25">
      <c r="A3128" s="78">
        <v>3125</v>
      </c>
      <c r="B3128" s="137">
        <v>47.955875350141767</v>
      </c>
      <c r="C3128" s="141">
        <v>-9.1136305673167957E-4</v>
      </c>
      <c r="D3128" s="136"/>
      <c r="E3128"/>
    </row>
    <row r="3129" spans="1:5" x14ac:dyDescent="0.25">
      <c r="A3129" s="78">
        <v>3126</v>
      </c>
      <c r="B3129" s="137">
        <v>49.047473739497853</v>
      </c>
      <c r="C3129" s="141">
        <v>-9.1136305673167957E-4</v>
      </c>
      <c r="D3129" s="136"/>
      <c r="E3129"/>
    </row>
    <row r="3130" spans="1:5" x14ac:dyDescent="0.25">
      <c r="A3130" s="78">
        <v>3127</v>
      </c>
      <c r="B3130" s="137">
        <v>50.303902310926063</v>
      </c>
      <c r="C3130" s="141">
        <v>-9.1136305673167957E-4</v>
      </c>
      <c r="D3130" s="136"/>
      <c r="E3130"/>
    </row>
    <row r="3131" spans="1:5" x14ac:dyDescent="0.25">
      <c r="A3131" s="78">
        <v>3128</v>
      </c>
      <c r="B3131" s="137">
        <v>51.709705882354207</v>
      </c>
      <c r="C3131" s="141">
        <v>-1.865619437927719E-2</v>
      </c>
      <c r="D3131" s="136"/>
      <c r="E3131"/>
    </row>
    <row r="3132" spans="1:5" x14ac:dyDescent="0.25">
      <c r="A3132" s="78">
        <v>3129</v>
      </c>
      <c r="B3132" s="137">
        <v>53.306670168068308</v>
      </c>
      <c r="C3132" s="141">
        <v>-1.8656194379278221E-2</v>
      </c>
      <c r="D3132" s="136"/>
      <c r="E3132"/>
    </row>
    <row r="3133" spans="1:5" x14ac:dyDescent="0.25">
      <c r="A3133" s="78">
        <v>3130</v>
      </c>
      <c r="B3133" s="137">
        <v>54.838707983193707</v>
      </c>
      <c r="C3133" s="141">
        <v>-1.865619437928126E-2</v>
      </c>
      <c r="D3133" s="136"/>
      <c r="E3133"/>
    </row>
    <row r="3134" spans="1:5" x14ac:dyDescent="0.25">
      <c r="A3134" s="78">
        <v>3131</v>
      </c>
      <c r="B3134" s="137">
        <v>56.134600840336752</v>
      </c>
      <c r="C3134" s="141">
        <v>-2.128511429239319E-2</v>
      </c>
      <c r="D3134" s="136"/>
      <c r="E3134"/>
    </row>
    <row r="3135" spans="1:5" x14ac:dyDescent="0.25">
      <c r="A3135" s="78">
        <v>3132</v>
      </c>
      <c r="B3135" s="137">
        <v>57.421743697478533</v>
      </c>
      <c r="C3135" s="141">
        <v>-2.1285119391855858E-2</v>
      </c>
      <c r="D3135" s="136"/>
      <c r="E3135"/>
    </row>
    <row r="3136" spans="1:5" x14ac:dyDescent="0.25">
      <c r="A3136" s="78">
        <v>3133</v>
      </c>
      <c r="B3136" s="137">
        <v>58.415404411763973</v>
      </c>
      <c r="C3136" s="141">
        <v>-2.2889866018902381E-2</v>
      </c>
      <c r="D3136" s="136"/>
      <c r="E3136"/>
    </row>
    <row r="3137" spans="1:5" x14ac:dyDescent="0.25">
      <c r="A3137" s="78">
        <v>3134</v>
      </c>
      <c r="B3137" s="137">
        <v>59.019957983192811</v>
      </c>
      <c r="C3137" s="141">
        <v>-2.288986601890302E-2</v>
      </c>
      <c r="D3137" s="136"/>
      <c r="E3137"/>
    </row>
    <row r="3138" spans="1:5" x14ac:dyDescent="0.25">
      <c r="A3138" s="78">
        <v>3135</v>
      </c>
      <c r="B3138" s="137">
        <v>59.536565126049773</v>
      </c>
      <c r="C3138" s="141">
        <v>-2.288986601890302E-2</v>
      </c>
      <c r="D3138" s="136"/>
      <c r="E3138"/>
    </row>
    <row r="3139" spans="1:5" x14ac:dyDescent="0.25">
      <c r="A3139" s="78">
        <v>3136</v>
      </c>
      <c r="B3139" s="137">
        <v>59.973886554621778</v>
      </c>
      <c r="C3139" s="141">
        <v>-2.288986601890302E-2</v>
      </c>
      <c r="D3139" s="136"/>
      <c r="E3139"/>
    </row>
    <row r="3140" spans="1:5" x14ac:dyDescent="0.25">
      <c r="A3140" s="78">
        <v>3137</v>
      </c>
      <c r="B3140" s="137">
        <v>60.31607142857208</v>
      </c>
      <c r="C3140" s="141">
        <v>-2.288986601890302E-2</v>
      </c>
      <c r="D3140" s="136"/>
      <c r="E3140"/>
    </row>
    <row r="3141" spans="1:5" x14ac:dyDescent="0.25">
      <c r="A3141" s="78">
        <v>3138</v>
      </c>
      <c r="B3141" s="137">
        <v>60.613392857143069</v>
      </c>
      <c r="C3141" s="141">
        <v>-2.288986601890302E-2</v>
      </c>
      <c r="D3141" s="136"/>
      <c r="E3141"/>
    </row>
    <row r="3142" spans="1:5" x14ac:dyDescent="0.25">
      <c r="A3142" s="78">
        <v>3139</v>
      </c>
      <c r="B3142" s="137">
        <v>60.858290816326743</v>
      </c>
      <c r="C3142" s="141">
        <v>-2.288986601890303E-2</v>
      </c>
      <c r="D3142" s="136"/>
      <c r="E3142"/>
    </row>
    <row r="3143" spans="1:5" x14ac:dyDescent="0.25">
      <c r="A3143" s="78">
        <v>3140</v>
      </c>
      <c r="B3143" s="137">
        <v>61.045790816326743</v>
      </c>
      <c r="C3143" s="141">
        <v>-2.288986601890618E-2</v>
      </c>
      <c r="D3143" s="136"/>
      <c r="E3143"/>
    </row>
    <row r="3144" spans="1:5" x14ac:dyDescent="0.25">
      <c r="A3144" s="78">
        <v>3141</v>
      </c>
      <c r="B3144" s="137">
        <v>61.108201530612753</v>
      </c>
      <c r="C3144" s="141">
        <v>-3.1934967137474589E-2</v>
      </c>
      <c r="D3144" s="136"/>
      <c r="E3144"/>
    </row>
    <row r="3145" spans="1:5" x14ac:dyDescent="0.25">
      <c r="A3145" s="78">
        <v>3142</v>
      </c>
      <c r="B3145" s="137">
        <v>60.99864795918387</v>
      </c>
      <c r="C3145" s="141">
        <v>-2.288986601890618E-2</v>
      </c>
      <c r="D3145" s="136"/>
      <c r="E3145"/>
    </row>
    <row r="3146" spans="1:5" x14ac:dyDescent="0.25">
      <c r="A3146" s="78">
        <v>3143</v>
      </c>
      <c r="B3146" s="137">
        <v>60.701683673468999</v>
      </c>
      <c r="C3146" s="141">
        <v>-2.288986601890303E-2</v>
      </c>
      <c r="D3146" s="136"/>
      <c r="E3146"/>
    </row>
    <row r="3147" spans="1:5" x14ac:dyDescent="0.25">
      <c r="A3147" s="78">
        <v>3144</v>
      </c>
      <c r="B3147" s="137">
        <v>60.223469387754463</v>
      </c>
      <c r="C3147" s="141">
        <v>-2.288986601890302E-2</v>
      </c>
      <c r="D3147" s="136"/>
      <c r="E3147"/>
    </row>
    <row r="3148" spans="1:5" x14ac:dyDescent="0.25">
      <c r="A3148" s="78">
        <v>3145</v>
      </c>
      <c r="B3148" s="137">
        <v>59.369719387754742</v>
      </c>
      <c r="C3148" s="141">
        <v>-2.2889866018902381E-2</v>
      </c>
      <c r="D3148" s="136"/>
      <c r="E3148"/>
    </row>
    <row r="3149" spans="1:5" x14ac:dyDescent="0.25">
      <c r="A3149" s="78">
        <v>3146</v>
      </c>
      <c r="B3149" s="137">
        <v>57.869553571428227</v>
      </c>
      <c r="C3149" s="141">
        <v>-2.2889866018902381E-2</v>
      </c>
      <c r="D3149" s="136"/>
      <c r="E3149"/>
    </row>
    <row r="3150" spans="1:5" x14ac:dyDescent="0.25">
      <c r="A3150" s="78">
        <v>3147</v>
      </c>
      <c r="B3150" s="137">
        <v>55.417857142856811</v>
      </c>
      <c r="C3150" s="141">
        <v>-2.2889866018902381E-2</v>
      </c>
      <c r="D3150" s="136"/>
      <c r="E3150"/>
    </row>
    <row r="3151" spans="1:5" x14ac:dyDescent="0.25">
      <c r="A3151" s="78">
        <v>3148</v>
      </c>
      <c r="B3151" s="137">
        <v>51.896249999999483</v>
      </c>
      <c r="C3151" s="141">
        <v>-1.92320885422478E-2</v>
      </c>
      <c r="D3151" s="136"/>
      <c r="E3151"/>
    </row>
    <row r="3152" spans="1:5" x14ac:dyDescent="0.25">
      <c r="A3152" s="78">
        <v>3149</v>
      </c>
      <c r="B3152" s="137">
        <v>47.246696428571319</v>
      </c>
      <c r="C3152" s="141">
        <v>-1.9232088542247418E-2</v>
      </c>
      <c r="D3152" s="136"/>
      <c r="E3152"/>
    </row>
    <row r="3153" spans="1:5" x14ac:dyDescent="0.25">
      <c r="A3153" s="78">
        <v>3150</v>
      </c>
      <c r="B3153" s="137">
        <v>42.214732142857223</v>
      </c>
      <c r="C3153" s="141">
        <v>-1.9232088542244771E-2</v>
      </c>
      <c r="D3153" s="136"/>
      <c r="E3153"/>
    </row>
    <row r="3154" spans="1:5" x14ac:dyDescent="0.25">
      <c r="A3154" s="78">
        <v>3151</v>
      </c>
      <c r="B3154" s="137">
        <v>37.655945014144478</v>
      </c>
      <c r="C3154" s="141">
        <v>-1.9232088542244771E-2</v>
      </c>
      <c r="D3154" s="136"/>
      <c r="E3154"/>
    </row>
    <row r="3155" spans="1:5" x14ac:dyDescent="0.25">
      <c r="A3155" s="78">
        <v>3152</v>
      </c>
      <c r="B3155" s="137">
        <v>33.570320014144492</v>
      </c>
      <c r="C3155" s="141">
        <v>-1.9232088542244771E-2</v>
      </c>
      <c r="D3155" s="136"/>
      <c r="E3155"/>
    </row>
    <row r="3156" spans="1:5" x14ac:dyDescent="0.25">
      <c r="A3156" s="78">
        <v>3153</v>
      </c>
      <c r="B3156" s="137">
        <v>30.84299858557296</v>
      </c>
      <c r="C3156" s="141">
        <v>-1.9232088542244771E-2</v>
      </c>
      <c r="D3156" s="136"/>
      <c r="E3156"/>
    </row>
    <row r="3157" spans="1:5" x14ac:dyDescent="0.25">
      <c r="A3157" s="78">
        <v>3154</v>
      </c>
      <c r="B3157" s="137">
        <v>29.951801796251249</v>
      </c>
      <c r="C3157" s="141">
        <v>-1.9232088542244771E-2</v>
      </c>
      <c r="D3157" s="136"/>
      <c r="E3157"/>
    </row>
    <row r="3158" spans="1:5" x14ac:dyDescent="0.25">
      <c r="A3158" s="78">
        <v>3155</v>
      </c>
      <c r="B3158" s="137">
        <v>30.834016803466071</v>
      </c>
      <c r="C3158" s="141">
        <v>-1.9232088542244771E-2</v>
      </c>
      <c r="D3158" s="136"/>
      <c r="E3158"/>
    </row>
    <row r="3159" spans="1:5" x14ac:dyDescent="0.25">
      <c r="A3159" s="78">
        <v>3156</v>
      </c>
      <c r="B3159" s="137">
        <v>33.437498946323203</v>
      </c>
      <c r="C3159" s="141">
        <v>-1.9232088542244771E-2</v>
      </c>
      <c r="D3159" s="136"/>
      <c r="E3159"/>
    </row>
    <row r="3160" spans="1:5" x14ac:dyDescent="0.25">
      <c r="A3160" s="78">
        <v>3157</v>
      </c>
      <c r="B3160" s="137">
        <v>36.814284660609239</v>
      </c>
      <c r="C3160" s="141">
        <v>-1.9232088542244771E-2</v>
      </c>
      <c r="D3160" s="136"/>
      <c r="E3160"/>
    </row>
    <row r="3161" spans="1:5" x14ac:dyDescent="0.25">
      <c r="A3161" s="78">
        <v>3158</v>
      </c>
      <c r="B3161" s="137">
        <v>40.06419625891175</v>
      </c>
      <c r="C3161" s="141">
        <v>-1.9232088542244771E-2</v>
      </c>
      <c r="D3161" s="136"/>
      <c r="E3161"/>
    </row>
    <row r="3162" spans="1:5" x14ac:dyDescent="0.25">
      <c r="A3162" s="78">
        <v>3159</v>
      </c>
      <c r="B3162" s="137">
        <v>43.222856973197423</v>
      </c>
      <c r="C3162" s="141">
        <v>-1.9232088542244771E-2</v>
      </c>
      <c r="D3162" s="136"/>
      <c r="E3162"/>
    </row>
    <row r="3163" spans="1:5" x14ac:dyDescent="0.25">
      <c r="A3163" s="78">
        <v>3160</v>
      </c>
      <c r="B3163" s="137">
        <v>45.664374830340194</v>
      </c>
      <c r="C3163" s="141">
        <v>-1.92320885422432E-2</v>
      </c>
      <c r="D3163" s="136"/>
      <c r="E3163"/>
    </row>
    <row r="3164" spans="1:5" x14ac:dyDescent="0.25">
      <c r="A3164" s="78">
        <v>3161</v>
      </c>
      <c r="B3164" s="137">
        <v>47.071553762519351</v>
      </c>
      <c r="C3164" s="141">
        <v>-1.9232088542242769E-2</v>
      </c>
      <c r="D3164" s="136"/>
      <c r="E3164"/>
    </row>
    <row r="3165" spans="1:5" x14ac:dyDescent="0.25">
      <c r="A3165" s="78">
        <v>3162</v>
      </c>
      <c r="B3165" s="137">
        <v>47.707195898161679</v>
      </c>
      <c r="C3165" s="141">
        <v>-1.9232088542242759E-2</v>
      </c>
      <c r="D3165" s="136"/>
      <c r="E3165"/>
    </row>
    <row r="3166" spans="1:5" x14ac:dyDescent="0.25">
      <c r="A3166" s="78">
        <v>3163</v>
      </c>
      <c r="B3166" s="137">
        <v>47.18933875530454</v>
      </c>
      <c r="C3166" s="141">
        <v>-1.9232088542242759E-2</v>
      </c>
      <c r="D3166" s="136"/>
      <c r="E3166"/>
    </row>
    <row r="3167" spans="1:5" x14ac:dyDescent="0.25">
      <c r="A3167" s="78">
        <v>3164</v>
      </c>
      <c r="B3167" s="137">
        <v>45.072999469589853</v>
      </c>
      <c r="C3167" s="141">
        <v>-1.9232088542242759E-2</v>
      </c>
      <c r="D3167" s="136"/>
      <c r="E3167"/>
    </row>
    <row r="3168" spans="1:5" x14ac:dyDescent="0.25">
      <c r="A3168" s="78">
        <v>3165</v>
      </c>
      <c r="B3168" s="137">
        <v>41.437547268907799</v>
      </c>
      <c r="C3168" s="141">
        <v>-1.9232088542240459E-2</v>
      </c>
      <c r="D3168" s="136"/>
      <c r="E3168"/>
    </row>
    <row r="3169" spans="1:5" x14ac:dyDescent="0.25">
      <c r="A3169" s="78">
        <v>3166</v>
      </c>
      <c r="B3169" s="137">
        <v>37.648350840336377</v>
      </c>
      <c r="C3169" s="141">
        <v>-9.5306568479319714E-3</v>
      </c>
      <c r="D3169" s="136"/>
      <c r="E3169"/>
    </row>
    <row r="3170" spans="1:5" x14ac:dyDescent="0.25">
      <c r="A3170" s="78">
        <v>3167</v>
      </c>
      <c r="B3170" s="137">
        <v>34.29308298319372</v>
      </c>
      <c r="C3170" s="141">
        <v>-9.5306568479309323E-3</v>
      </c>
      <c r="D3170" s="136"/>
      <c r="E3170"/>
    </row>
    <row r="3171" spans="1:5" x14ac:dyDescent="0.25">
      <c r="A3171" s="78">
        <v>3168</v>
      </c>
      <c r="B3171" s="137">
        <v>31.60918977244366</v>
      </c>
      <c r="C3171" s="141">
        <v>2.096256263609222E-3</v>
      </c>
      <c r="D3171" s="136"/>
      <c r="E3171"/>
    </row>
    <row r="3172" spans="1:5" x14ac:dyDescent="0.25">
      <c r="A3172" s="78">
        <v>3169</v>
      </c>
      <c r="B3172" s="137">
        <v>29.134011201015049</v>
      </c>
      <c r="C3172" s="141">
        <v>2.0962562636117799E-3</v>
      </c>
      <c r="D3172" s="136"/>
      <c r="E3172"/>
    </row>
    <row r="3173" spans="1:5" x14ac:dyDescent="0.25">
      <c r="A3173" s="78">
        <v>3170</v>
      </c>
      <c r="B3173" s="137">
        <v>27.329993343872069</v>
      </c>
      <c r="C3173" s="141">
        <v>2.0962562636117799E-3</v>
      </c>
      <c r="D3173" s="136"/>
      <c r="E3173"/>
    </row>
    <row r="3174" spans="1:5" x14ac:dyDescent="0.25">
      <c r="A3174" s="78">
        <v>3171</v>
      </c>
      <c r="B3174" s="137">
        <v>27.052411273163241</v>
      </c>
      <c r="C3174" s="141">
        <v>2.0962562636123788E-3</v>
      </c>
      <c r="D3174" s="136"/>
      <c r="E3174"/>
    </row>
    <row r="3175" spans="1:5" x14ac:dyDescent="0.25">
      <c r="A3175" s="78">
        <v>3172</v>
      </c>
      <c r="B3175" s="137">
        <v>28.528971147112699</v>
      </c>
      <c r="C3175" s="141">
        <v>2.096256263612446E-3</v>
      </c>
      <c r="D3175" s="136"/>
      <c r="E3175"/>
    </row>
    <row r="3176" spans="1:5" x14ac:dyDescent="0.25">
      <c r="A3176" s="78">
        <v>3173</v>
      </c>
      <c r="B3176" s="137">
        <v>30.037989004255241</v>
      </c>
      <c r="C3176" s="141">
        <v>2.096256263612446E-3</v>
      </c>
      <c r="D3176" s="136"/>
      <c r="E3176"/>
    </row>
    <row r="3177" spans="1:5" x14ac:dyDescent="0.25">
      <c r="A3177" s="78">
        <v>3174</v>
      </c>
      <c r="B3177" s="137">
        <v>31.139685432826649</v>
      </c>
      <c r="C3177" s="141">
        <v>2.096256263612446E-3</v>
      </c>
      <c r="D3177" s="136"/>
      <c r="E3177"/>
    </row>
    <row r="3178" spans="1:5" x14ac:dyDescent="0.25">
      <c r="A3178" s="78">
        <v>3175</v>
      </c>
      <c r="B3178" s="137">
        <v>32.187864357862097</v>
      </c>
      <c r="C3178" s="141">
        <v>2.096256263612446E-3</v>
      </c>
      <c r="D3178" s="136"/>
      <c r="E3178"/>
    </row>
    <row r="3179" spans="1:5" x14ac:dyDescent="0.25">
      <c r="A3179" s="78">
        <v>3176</v>
      </c>
      <c r="B3179" s="137">
        <v>33.041435786433873</v>
      </c>
      <c r="C3179" s="141">
        <v>2.096256263612446E-3</v>
      </c>
      <c r="D3179" s="136"/>
      <c r="E3179"/>
    </row>
    <row r="3180" spans="1:5" x14ac:dyDescent="0.25">
      <c r="A3180" s="78">
        <v>3177</v>
      </c>
      <c r="B3180" s="137">
        <v>33.8900965007197</v>
      </c>
      <c r="C3180" s="141">
        <v>2.0962562636125861E-3</v>
      </c>
      <c r="D3180" s="136"/>
      <c r="E3180"/>
    </row>
    <row r="3181" spans="1:5" x14ac:dyDescent="0.25">
      <c r="A3181" s="78">
        <v>3178</v>
      </c>
      <c r="B3181" s="137">
        <v>34.782232142857168</v>
      </c>
      <c r="C3181" s="141">
        <v>2.096256263612636E-3</v>
      </c>
      <c r="D3181" s="136"/>
      <c r="E3181"/>
    </row>
    <row r="3182" spans="1:5" x14ac:dyDescent="0.25">
      <c r="A3182" s="78">
        <v>3179</v>
      </c>
      <c r="B3182" s="137">
        <v>35.0625</v>
      </c>
      <c r="C3182" s="141">
        <v>2.0962562636127348E-3</v>
      </c>
      <c r="D3182" s="136"/>
      <c r="E3182"/>
    </row>
    <row r="3183" spans="1:5" x14ac:dyDescent="0.25">
      <c r="A3183" s="78">
        <v>3180</v>
      </c>
      <c r="B3183" s="137">
        <v>34.819285714286302</v>
      </c>
      <c r="C3183" s="141">
        <v>2.096256263612894E-3</v>
      </c>
      <c r="D3183" s="136"/>
      <c r="E3183"/>
    </row>
    <row r="3184" spans="1:5" x14ac:dyDescent="0.25">
      <c r="A3184" s="78">
        <v>3181</v>
      </c>
      <c r="B3184" s="137">
        <v>33.49900636492346</v>
      </c>
      <c r="C3184" s="141">
        <v>2.096256263612894E-3</v>
      </c>
      <c r="D3184" s="136"/>
      <c r="E3184"/>
    </row>
    <row r="3185" spans="1:5" x14ac:dyDescent="0.25">
      <c r="A3185" s="78">
        <v>3182</v>
      </c>
      <c r="B3185" s="137">
        <v>30.17543493635262</v>
      </c>
      <c r="C3185" s="141">
        <v>2.096256263612894E-3</v>
      </c>
      <c r="D3185" s="136"/>
      <c r="E3185"/>
    </row>
    <row r="3186" spans="1:5" x14ac:dyDescent="0.25">
      <c r="A3186" s="78">
        <v>3183</v>
      </c>
      <c r="B3186" s="137">
        <v>25.8896647343323</v>
      </c>
      <c r="C3186" s="141">
        <v>2.096256263612894E-3</v>
      </c>
      <c r="D3186" s="136"/>
      <c r="E3186"/>
    </row>
    <row r="3187" spans="1:5" x14ac:dyDescent="0.25">
      <c r="A3187" s="78">
        <v>3184</v>
      </c>
      <c r="B3187" s="137">
        <v>20.925379020046591</v>
      </c>
      <c r="C3187" s="141">
        <v>2.096256263612894E-3</v>
      </c>
      <c r="D3187" s="136"/>
      <c r="E3187"/>
    </row>
    <row r="3188" spans="1:5" x14ac:dyDescent="0.25">
      <c r="A3188" s="78">
        <v>3185</v>
      </c>
      <c r="B3188" s="137">
        <v>15.66645044861802</v>
      </c>
      <c r="C3188" s="141">
        <v>2.096256263612894E-3</v>
      </c>
      <c r="D3188" s="136"/>
      <c r="E3188"/>
    </row>
    <row r="3189" spans="1:5" x14ac:dyDescent="0.25">
      <c r="A3189" s="78">
        <v>3186</v>
      </c>
      <c r="B3189" s="137">
        <v>10.60395044861802</v>
      </c>
      <c r="C3189" s="141">
        <v>2.096256263612894E-3</v>
      </c>
      <c r="D3189" s="136"/>
      <c r="E3189"/>
    </row>
    <row r="3190" spans="1:5" x14ac:dyDescent="0.25">
      <c r="A3190" s="78">
        <v>3187</v>
      </c>
      <c r="B3190" s="137">
        <v>6.136271877189154</v>
      </c>
      <c r="C3190" s="141">
        <v>2.096256263612894E-3</v>
      </c>
      <c r="D3190" s="136"/>
      <c r="E3190"/>
    </row>
    <row r="3191" spans="1:5" x14ac:dyDescent="0.25">
      <c r="A3191" s="78">
        <v>3188</v>
      </c>
      <c r="B3191" s="137">
        <v>2.7065512265519929</v>
      </c>
      <c r="C3191" s="141">
        <v>2.096256263612894E-3</v>
      </c>
      <c r="D3191" s="136"/>
      <c r="E3191"/>
    </row>
    <row r="3192" spans="1:5" x14ac:dyDescent="0.25">
      <c r="A3192" s="78">
        <v>3189</v>
      </c>
      <c r="B3192" s="137">
        <v>0.82476551226569461</v>
      </c>
      <c r="C3192" s="141">
        <v>2.096256263612894E-3</v>
      </c>
      <c r="D3192" s="136"/>
      <c r="E3192"/>
    </row>
    <row r="3193" spans="1:5" x14ac:dyDescent="0.25">
      <c r="A3193" s="78">
        <v>3190</v>
      </c>
      <c r="B3193" s="137">
        <v>7.1428571428571425E-2</v>
      </c>
      <c r="C3193" s="141">
        <v>2.096256263612894E-3</v>
      </c>
      <c r="D3193" s="136"/>
      <c r="E3193"/>
    </row>
    <row r="3194" spans="1:5" x14ac:dyDescent="0.25">
      <c r="A3194" s="78">
        <v>3191</v>
      </c>
      <c r="B3194" s="137">
        <v>0</v>
      </c>
      <c r="C3194" s="141">
        <v>2.096256263612894E-3</v>
      </c>
      <c r="D3194" s="136"/>
      <c r="E3194"/>
    </row>
    <row r="3195" spans="1:5" x14ac:dyDescent="0.25">
      <c r="A3195" s="78">
        <v>3192</v>
      </c>
      <c r="B3195" s="137">
        <v>0</v>
      </c>
      <c r="C3195" s="141">
        <v>2.096256263612894E-3</v>
      </c>
      <c r="D3195" s="136"/>
      <c r="E3195"/>
    </row>
    <row r="3196" spans="1:5" x14ac:dyDescent="0.25">
      <c r="A3196" s="78">
        <v>3193</v>
      </c>
      <c r="B3196" s="137">
        <v>0</v>
      </c>
      <c r="C3196" s="141">
        <v>2.096256263612894E-3</v>
      </c>
      <c r="D3196" s="136"/>
      <c r="E3196"/>
    </row>
    <row r="3197" spans="1:5" x14ac:dyDescent="0.25">
      <c r="A3197" s="78">
        <v>3194</v>
      </c>
      <c r="B3197" s="137">
        <v>0</v>
      </c>
      <c r="C3197" s="141">
        <v>2.096256263612894E-3</v>
      </c>
      <c r="D3197" s="136"/>
      <c r="E3197"/>
    </row>
    <row r="3198" spans="1:5" x14ac:dyDescent="0.25">
      <c r="A3198" s="78">
        <v>3195</v>
      </c>
      <c r="B3198" s="137">
        <v>0</v>
      </c>
      <c r="C3198" s="141">
        <v>2.096256263612894E-3</v>
      </c>
      <c r="D3198" s="136"/>
      <c r="E3198"/>
    </row>
    <row r="3199" spans="1:5" x14ac:dyDescent="0.25">
      <c r="A3199" s="78">
        <v>3196</v>
      </c>
      <c r="B3199" s="137">
        <v>0</v>
      </c>
      <c r="C3199" s="141">
        <v>2.096256263612894E-3</v>
      </c>
      <c r="D3199" s="136"/>
      <c r="E3199"/>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7"/>
  <sheetViews>
    <sheetView showRuler="0" zoomScaleNormal="100" workbookViewId="0">
      <pane ySplit="1" topLeftCell="A2" activePane="bottomLeft" state="frozen"/>
      <selection activeCell="B12" sqref="B12"/>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09" t="s">
        <v>245</v>
      </c>
      <c r="C2" s="82" t="s">
        <v>377</v>
      </c>
      <c r="D2" s="18"/>
      <c r="E2" s="62" t="s">
        <v>61</v>
      </c>
      <c r="F2" s="99" t="str">
        <f>HYPERLINK("https://docs.co2mpas.io/en/latest/glossary.html#term-input-version",G2)</f>
        <v>The version of the input-file</v>
      </c>
      <c r="G2" s="63" t="s">
        <v>81</v>
      </c>
    </row>
    <row r="3" spans="1:8" ht="25.5" x14ac:dyDescent="0.25">
      <c r="A3" s="61" t="s">
        <v>444</v>
      </c>
      <c r="B3" s="108" t="s">
        <v>445</v>
      </c>
      <c r="C3" s="12">
        <v>0</v>
      </c>
      <c r="E3" s="26" t="s">
        <v>72</v>
      </c>
      <c r="F3" s="98" t="str">
        <f>HYPERLINK("https://docs.co2mpas.io/en/latest/glossary.html#term-extension",G3)</f>
        <v>0 = No | 1 = Yes - Is it an extension of an already Type Approved Interpolation Family?  (default: 0)</v>
      </c>
      <c r="G3" s="22" t="s">
        <v>446</v>
      </c>
    </row>
    <row r="4" spans="1:8" x14ac:dyDescent="0.25">
      <c r="A4" s="61" t="s">
        <v>447</v>
      </c>
      <c r="B4" s="108" t="s">
        <v>448</v>
      </c>
      <c r="C4" s="12">
        <v>0</v>
      </c>
      <c r="E4" s="26" t="s">
        <v>72</v>
      </c>
      <c r="F4" s="98" t="str">
        <f>HYPERLINK("https://docs.co2mpas.io/en/latest/glossary.html#term-bifuel",G4)</f>
        <v>0 = No | 1 = Yes - Is it a Bi-fuel vehicle?  (default: 0)</v>
      </c>
      <c r="G4" s="22" t="s">
        <v>449</v>
      </c>
    </row>
    <row r="5" spans="1:8" ht="25.5" x14ac:dyDescent="0.25">
      <c r="A5" s="61" t="s">
        <v>450</v>
      </c>
      <c r="B5" s="108" t="s">
        <v>451</v>
      </c>
      <c r="C5" s="142" t="s">
        <v>452</v>
      </c>
      <c r="E5" s="26" t="s">
        <v>453</v>
      </c>
      <c r="F5" s="98" t="str">
        <f>HYPERLINK("https://docs.co2mpas.io/en/latest/glossary.html#term-wltp-retest",G5)</f>
        <v>Indicate which test conditions as referred to in point 2.2a of annex I have been subject to re-testing. Input can have multiple letters combinations. Leave empty if not applicable.</v>
      </c>
      <c r="G5" s="22" t="s">
        <v>454</v>
      </c>
    </row>
    <row r="6" spans="1:8" ht="38.25" x14ac:dyDescent="0.25">
      <c r="A6" s="61" t="s">
        <v>459</v>
      </c>
      <c r="B6" s="108" t="s">
        <v>460</v>
      </c>
      <c r="C6" s="152"/>
      <c r="E6" s="26" t="s">
        <v>453</v>
      </c>
      <c r="F6" s="98" t="str">
        <f>HYPERLINK("https://docs.co2mpas.io/en/latest/glossary.html#term-parent-vehicle-family-id",G6)</f>
        <v>Individual code for "parent" vehicle (not mandatory). In case of one WLTP test linked to multiple Interpolation Family IDs, this cell should be filled with the "parent" Interpolation Family ID for which a random number already exists. Check the definition</v>
      </c>
      <c r="G6" s="22" t="s">
        <v>461</v>
      </c>
    </row>
    <row r="7" spans="1:8" ht="25.5" x14ac:dyDescent="0.25">
      <c r="A7" s="100" t="s">
        <v>304</v>
      </c>
      <c r="B7" s="108" t="s">
        <v>305</v>
      </c>
      <c r="C7" s="111" t="str">
        <f>IF(COUNTA($C$8:$C$10)=3, CONCATENATE("IP-",UPPER($C$8),"-",UPPER($C$9),"-",TEXT($C$10,"0")), "")</f>
        <v>IP-12-ABC-1</v>
      </c>
      <c r="D7" s="18"/>
      <c r="E7" s="26" t="s">
        <v>61</v>
      </c>
      <c r="F7" s="99" t="s">
        <v>285</v>
      </c>
      <c r="G7" s="19" t="s">
        <v>274</v>
      </c>
    </row>
    <row r="8" spans="1:8" x14ac:dyDescent="0.25">
      <c r="A8" s="112" t="s">
        <v>283</v>
      </c>
      <c r="B8" s="101"/>
      <c r="C8" s="102" t="s">
        <v>378</v>
      </c>
      <c r="D8" s="18"/>
      <c r="E8" s="26" t="s">
        <v>61</v>
      </c>
      <c r="F8" s="99" t="s">
        <v>286</v>
      </c>
      <c r="G8" s="19"/>
    </row>
    <row r="9" spans="1:8" x14ac:dyDescent="0.25">
      <c r="A9" s="112" t="s">
        <v>284</v>
      </c>
      <c r="B9" s="101"/>
      <c r="C9" s="102" t="s">
        <v>379</v>
      </c>
      <c r="D9" s="18"/>
      <c r="E9" s="26" t="s">
        <v>61</v>
      </c>
      <c r="F9" s="99" t="s">
        <v>287</v>
      </c>
      <c r="G9" s="19"/>
    </row>
    <row r="10" spans="1:8" x14ac:dyDescent="0.25">
      <c r="A10" s="112" t="s">
        <v>282</v>
      </c>
      <c r="B10" s="101"/>
      <c r="C10" s="110">
        <v>1</v>
      </c>
      <c r="D10" s="18"/>
      <c r="E10" s="26" t="s">
        <v>84</v>
      </c>
      <c r="F10" s="99" t="s">
        <v>288</v>
      </c>
      <c r="G10" s="19"/>
    </row>
    <row r="11" spans="1:8" customFormat="1" x14ac:dyDescent="0.25">
      <c r="F11" s="103"/>
    </row>
    <row r="12" spans="1:8" x14ac:dyDescent="0.25">
      <c r="A12" s="20" t="s">
        <v>106</v>
      </c>
      <c r="B12" s="96" t="s">
        <v>30</v>
      </c>
      <c r="C12" s="44" t="s">
        <v>380</v>
      </c>
      <c r="D12" s="18"/>
      <c r="E12" s="26" t="s">
        <v>61</v>
      </c>
      <c r="F12" s="99" t="str">
        <f t="shared" ref="F12:F22" si="0">HYPERLINK(CONCATENATE("https://docs.co2mpas.io/en/latest/glossary.html#term-",SUBSTITUTE(B12,"_","-")),G12)</f>
        <v>Type of fuel used in the test: diesel, gasoline, LPG, NG or biomethane, ethanol(E85), biodiesel</v>
      </c>
      <c r="G12" s="19" t="s">
        <v>163</v>
      </c>
      <c r="H12" s="18"/>
    </row>
    <row r="13" spans="1:8" x14ac:dyDescent="0.25">
      <c r="A13" s="20" t="s">
        <v>107</v>
      </c>
      <c r="B13" s="96" t="s">
        <v>36</v>
      </c>
      <c r="C13" s="45">
        <v>38000</v>
      </c>
      <c r="D13" s="18" t="s">
        <v>0</v>
      </c>
      <c r="E13" s="26" t="s">
        <v>60</v>
      </c>
      <c r="F13" s="99" t="str">
        <f>HYPERLINK(CONCATENATE("https://docs.co2mpas.io/en/latest/glossary.html#term-",SUBSTITUTE(B13,"_","-")),G13)</f>
        <v>Lower heating value of fuel used in the test</v>
      </c>
      <c r="G13" s="19" t="s">
        <v>165</v>
      </c>
    </row>
    <row r="14" spans="1:8" ht="25.5" x14ac:dyDescent="0.25">
      <c r="A14" s="20" t="s">
        <v>294</v>
      </c>
      <c r="B14" s="96" t="s">
        <v>299</v>
      </c>
      <c r="C14" s="45">
        <v>9.7899999999999991</v>
      </c>
      <c r="D14" s="18" t="s">
        <v>293</v>
      </c>
      <c r="E14" s="26" t="s">
        <v>60</v>
      </c>
      <c r="F14" s="99" t="str">
        <f>HYPERLINK(CONCATENATE("https://docs.co2mpas.io/en/latest/glossary.html#term-",SUBSTITUTE(B14,"_","-")),G14)</f>
        <v>Fuel heating value in kwh/l: Value according to the Table A6.App2/1 in Regulation (EU) No [2017/1151][WLTP]</v>
      </c>
      <c r="G14" s="19" t="s">
        <v>331</v>
      </c>
    </row>
    <row r="15" spans="1:8" x14ac:dyDescent="0.25">
      <c r="A15" s="20" t="s">
        <v>108</v>
      </c>
      <c r="B15" s="106" t="s">
        <v>206</v>
      </c>
      <c r="C15" s="12">
        <v>76.909000000000006</v>
      </c>
      <c r="D15" s="18" t="s">
        <v>216</v>
      </c>
      <c r="E15" s="26" t="s">
        <v>60</v>
      </c>
      <c r="F15" s="99" t="str">
        <f t="shared" si="0"/>
        <v>% of carbon in the fuel by weight. Eg 85.5%</v>
      </c>
      <c r="G15" s="19" t="s">
        <v>226</v>
      </c>
    </row>
    <row r="16" spans="1:8" x14ac:dyDescent="0.25">
      <c r="A16" s="20" t="s">
        <v>109</v>
      </c>
      <c r="B16" s="106" t="s">
        <v>200</v>
      </c>
      <c r="C16" s="13" t="s">
        <v>381</v>
      </c>
      <c r="D16" s="18"/>
      <c r="E16" s="26" t="s">
        <v>61</v>
      </c>
      <c r="F16" s="99" t="str">
        <f t="shared" si="0"/>
        <v>Positive ignition or compression ignition</v>
      </c>
      <c r="G16" s="19" t="s">
        <v>110</v>
      </c>
    </row>
    <row r="17" spans="1:7" x14ac:dyDescent="0.25">
      <c r="A17" s="20" t="s">
        <v>111</v>
      </c>
      <c r="B17" s="96" t="s">
        <v>27</v>
      </c>
      <c r="C17" s="45">
        <v>2433</v>
      </c>
      <c r="D17" s="18" t="s">
        <v>2</v>
      </c>
      <c r="E17" s="26" t="s">
        <v>60</v>
      </c>
      <c r="F17" s="99" t="str">
        <f t="shared" si="0"/>
        <v>Engine capacity in cubic centimeters</v>
      </c>
      <c r="G17" s="19" t="s">
        <v>93</v>
      </c>
    </row>
    <row r="18" spans="1:7" x14ac:dyDescent="0.25">
      <c r="A18" s="20" t="s">
        <v>112</v>
      </c>
      <c r="B18" s="96" t="s">
        <v>28</v>
      </c>
      <c r="C18" s="45">
        <v>88</v>
      </c>
      <c r="D18" s="18" t="s">
        <v>1</v>
      </c>
      <c r="E18" s="26" t="s">
        <v>60</v>
      </c>
      <c r="F18" s="99" t="str">
        <f t="shared" si="0"/>
        <v>Engine stroke in mm</v>
      </c>
      <c r="G18" s="19" t="s">
        <v>94</v>
      </c>
    </row>
    <row r="19" spans="1:7" x14ac:dyDescent="0.25">
      <c r="A19" s="20" t="s">
        <v>113</v>
      </c>
      <c r="B19" s="96" t="s">
        <v>34</v>
      </c>
      <c r="C19" s="45">
        <v>800</v>
      </c>
      <c r="D19" s="18" t="s">
        <v>158</v>
      </c>
      <c r="E19" s="26" t="s">
        <v>60</v>
      </c>
      <c r="F19" s="99" t="str">
        <f>HYPERLINK(CONCATENATE("https://docs.co2mpas.io/en/latest/glossary.html#term-",SUBSTITUTE(B19,"_","-")),G19)</f>
        <v>Idle speed - warm conditions</v>
      </c>
      <c r="G19" s="19" t="s">
        <v>98</v>
      </c>
    </row>
    <row r="20" spans="1:7" x14ac:dyDescent="0.25">
      <c r="A20" s="20" t="s">
        <v>278</v>
      </c>
      <c r="B20" s="96" t="s">
        <v>277</v>
      </c>
      <c r="C20" s="45">
        <v>4</v>
      </c>
      <c r="D20" s="18"/>
      <c r="E20" s="26" t="s">
        <v>84</v>
      </c>
      <c r="F20" s="99" t="str">
        <f t="shared" si="0"/>
        <v>Number of engine cylinders, if not provided the default value is 4.</v>
      </c>
      <c r="G20" s="19" t="s">
        <v>279</v>
      </c>
    </row>
    <row r="21" spans="1:7" ht="40.5" customHeight="1" x14ac:dyDescent="0.25">
      <c r="A21" s="20" t="s">
        <v>114</v>
      </c>
      <c r="B21" s="96" t="s">
        <v>35</v>
      </c>
      <c r="C21" s="12">
        <v>8.4750000000000006E-2</v>
      </c>
      <c r="D21" s="18" t="s">
        <v>4</v>
      </c>
      <c r="E21" s="26" t="s">
        <v>60</v>
      </c>
      <c r="F21" s="99" t="str">
        <f t="shared" si="0"/>
        <v>Idle fuel consumption of the vehicle - warm conditions. What is the idling fuel consumption of the vehicle when velocity is 0, Start-stop system is disengaged, and battery SOC is at balance conditions?</v>
      </c>
      <c r="G21" s="19" t="s">
        <v>164</v>
      </c>
    </row>
    <row r="22" spans="1:7" ht="25.5" x14ac:dyDescent="0.25">
      <c r="A22" s="161" t="s">
        <v>115</v>
      </c>
      <c r="B22" s="96" t="s">
        <v>29</v>
      </c>
      <c r="C22" s="12">
        <v>4.3520000000000003</v>
      </c>
      <c r="D22" s="18"/>
      <c r="E22" s="26" t="s">
        <v>60</v>
      </c>
      <c r="F22" s="99" t="str">
        <f t="shared" si="0"/>
        <v>Final drive ratio. If the car has two different final drive ratios please leave it blank and provide the final drive ratios in gear_box_ratios tab</v>
      </c>
      <c r="G22" s="65" t="s">
        <v>271</v>
      </c>
    </row>
    <row r="23" spans="1:7" x14ac:dyDescent="0.25">
      <c r="A23" s="161"/>
      <c r="B23" s="96" t="s">
        <v>266</v>
      </c>
      <c r="C23" s="38" t="s">
        <v>267</v>
      </c>
      <c r="D23" s="18"/>
      <c r="E23" s="26" t="s">
        <v>62</v>
      </c>
      <c r="F23" s="99" t="str">
        <f>HYPERLINK(CONCATENATE("https://docs.co2mpas.io/en/latest/glossary.html#term-",SUBSTITUTE(B22,"_","-")),G23)</f>
        <v>Final drive ratios [ratio 1, ratio 2, ...] see relevant column in sheet (gear_box_ratios)</v>
      </c>
      <c r="G23" s="19" t="s">
        <v>268</v>
      </c>
    </row>
    <row r="24" spans="1:7" x14ac:dyDescent="0.25">
      <c r="A24" s="20" t="s">
        <v>214</v>
      </c>
      <c r="B24" s="96" t="s">
        <v>215</v>
      </c>
      <c r="C24" s="12" t="s">
        <v>382</v>
      </c>
      <c r="D24" s="18"/>
      <c r="E24" s="26" t="s">
        <v>61</v>
      </c>
      <c r="F24" s="99" t="str">
        <f t="shared" ref="F24:F37" si="1">HYPERLINK(CONCATENATE("https://docs.co2mpas.io/en/latest/glossary.html#term-",SUBSTITUTE(B24,"_","-")),G24)</f>
        <v>Tyre code (e.g., P195/55R16 85H) of the tyres used in the WLTP test.</v>
      </c>
      <c r="G24" s="65" t="s">
        <v>208</v>
      </c>
    </row>
    <row r="25" spans="1:7" x14ac:dyDescent="0.25">
      <c r="A25" s="20" t="s">
        <v>116</v>
      </c>
      <c r="B25" s="96" t="s">
        <v>33</v>
      </c>
      <c r="C25" s="44" t="s">
        <v>383</v>
      </c>
      <c r="D25" s="18"/>
      <c r="E25" s="26" t="s">
        <v>61</v>
      </c>
      <c r="F25" s="99" t="str">
        <f t="shared" si="1"/>
        <v>Gearbox type: automatic/manual/CVT</v>
      </c>
      <c r="G25" s="19" t="s">
        <v>117</v>
      </c>
    </row>
    <row r="26" spans="1:7" ht="25.5" x14ac:dyDescent="0.25">
      <c r="A26" s="20" t="s">
        <v>118</v>
      </c>
      <c r="B26" s="96" t="s">
        <v>63</v>
      </c>
      <c r="C26" s="45"/>
      <c r="D26" s="18" t="s">
        <v>14</v>
      </c>
      <c r="E26" s="26" t="s">
        <v>60</v>
      </c>
      <c r="F26" s="99" t="str">
        <f t="shared" si="1"/>
        <v>Start-stop activation time elapsed from test start, how many seconds after the NEDC test the S/S system is expected to be enabled</v>
      </c>
      <c r="G26" s="19" t="s">
        <v>119</v>
      </c>
    </row>
    <row r="27" spans="1:7" x14ac:dyDescent="0.25">
      <c r="A27" s="20" t="s">
        <v>120</v>
      </c>
      <c r="B27" s="96" t="s">
        <v>22</v>
      </c>
      <c r="C27" s="12">
        <v>13.9986805652547</v>
      </c>
      <c r="D27" s="18" t="s">
        <v>23</v>
      </c>
      <c r="E27" s="26" t="s">
        <v>60</v>
      </c>
      <c r="F27" s="99" t="str">
        <f t="shared" si="1"/>
        <v>Alternator nominal voltage</v>
      </c>
      <c r="G27" s="19" t="s">
        <v>58</v>
      </c>
    </row>
    <row r="28" spans="1:7" x14ac:dyDescent="0.25">
      <c r="A28" s="20" t="s">
        <v>124</v>
      </c>
      <c r="B28" s="96" t="s">
        <v>64</v>
      </c>
      <c r="C28" s="46">
        <v>1.742</v>
      </c>
      <c r="D28" s="18" t="s">
        <v>3</v>
      </c>
      <c r="E28" s="26" t="s">
        <v>60</v>
      </c>
      <c r="F28" s="99" t="str">
        <f t="shared" si="1"/>
        <v>Alternator maximum power</v>
      </c>
      <c r="G28" s="19" t="s">
        <v>124</v>
      </c>
    </row>
    <row r="29" spans="1:7" x14ac:dyDescent="0.25">
      <c r="A29" s="20" t="s">
        <v>79</v>
      </c>
      <c r="B29" s="96" t="s">
        <v>26</v>
      </c>
      <c r="C29" s="45">
        <v>70</v>
      </c>
      <c r="D29" s="18" t="s">
        <v>24</v>
      </c>
      <c r="E29" s="26" t="s">
        <v>60</v>
      </c>
      <c r="F29" s="99" t="str">
        <f t="shared" si="1"/>
        <v>Battery capacity</v>
      </c>
      <c r="G29" s="19" t="s">
        <v>79</v>
      </c>
    </row>
    <row r="30" spans="1:7" ht="25.5" x14ac:dyDescent="0.25">
      <c r="A30" s="20" t="s">
        <v>295</v>
      </c>
      <c r="B30" s="96" t="s">
        <v>297</v>
      </c>
      <c r="C30" s="45">
        <v>12</v>
      </c>
      <c r="D30" s="18" t="s">
        <v>23</v>
      </c>
      <c r="E30" s="26" t="s">
        <v>60</v>
      </c>
      <c r="F30" s="99" t="str">
        <f t="shared" si="1"/>
        <v xml:space="preserve">For low voltage battery as described in Appendix 2 to Sub-Annex 6 to Annex XXI to Regulation (EU) No [2017/1151][WLTP] </v>
      </c>
      <c r="G30" s="19" t="s">
        <v>332</v>
      </c>
    </row>
    <row r="31" spans="1:7" ht="25.5" x14ac:dyDescent="0.25">
      <c r="A31" s="20" t="s">
        <v>296</v>
      </c>
      <c r="B31" s="96" t="s">
        <v>303</v>
      </c>
      <c r="C31" s="45">
        <v>1.03</v>
      </c>
      <c r="D31" s="18"/>
      <c r="E31" s="26" t="s">
        <v>60</v>
      </c>
      <c r="F31" s="99" t="str">
        <f t="shared" si="1"/>
        <v>family correction factor for correcting for representative regional temperature conditions (ATCT)</v>
      </c>
      <c r="G31" s="19" t="s">
        <v>298</v>
      </c>
    </row>
    <row r="32" spans="1:7" x14ac:dyDescent="0.25">
      <c r="A32" s="20" t="s">
        <v>121</v>
      </c>
      <c r="B32" s="96" t="s">
        <v>227</v>
      </c>
      <c r="C32" s="45">
        <v>23</v>
      </c>
      <c r="D32" s="18" t="s">
        <v>104</v>
      </c>
      <c r="E32" s="26" t="s">
        <v>60</v>
      </c>
      <c r="F32" s="99" t="str">
        <f t="shared" si="1"/>
        <v>Initial temperature of the test cell during WLTP-H test. Default value = 23 °C</v>
      </c>
      <c r="G32" s="19" t="s">
        <v>123</v>
      </c>
    </row>
    <row r="33" spans="1:7" x14ac:dyDescent="0.25">
      <c r="A33" s="20" t="s">
        <v>122</v>
      </c>
      <c r="B33" s="96" t="s">
        <v>228</v>
      </c>
      <c r="C33" s="45">
        <v>23.6</v>
      </c>
      <c r="D33" s="18" t="s">
        <v>104</v>
      </c>
      <c r="E33" s="26" t="s">
        <v>60</v>
      </c>
      <c r="F33" s="99" t="str">
        <f t="shared" si="1"/>
        <v>Initial temperature of the test cell during WLTP-L test. Default value = 23 °C</v>
      </c>
      <c r="G33" s="19" t="s">
        <v>209</v>
      </c>
    </row>
    <row r="34" spans="1:7" ht="27" customHeight="1" x14ac:dyDescent="0.25">
      <c r="A34" s="20" t="s">
        <v>125</v>
      </c>
      <c r="B34" s="96" t="s">
        <v>25</v>
      </c>
      <c r="C34" s="12">
        <v>0.67</v>
      </c>
      <c r="D34" s="18"/>
      <c r="E34" s="26" t="s">
        <v>60</v>
      </c>
      <c r="F34" s="99" t="str">
        <f t="shared" si="1"/>
        <v>Average alternator efficiency as declared by the manufacturer; if not provided equal to default value = 0.67</v>
      </c>
      <c r="G34" s="19" t="s">
        <v>126</v>
      </c>
    </row>
    <row r="35" spans="1:7" x14ac:dyDescent="0.25">
      <c r="A35" s="20" t="s">
        <v>31</v>
      </c>
      <c r="B35" s="96" t="s">
        <v>32</v>
      </c>
      <c r="C35" s="38" t="s">
        <v>244</v>
      </c>
      <c r="D35" s="18"/>
      <c r="E35" s="26" t="s">
        <v>62</v>
      </c>
      <c r="F35" s="99" t="str">
        <f t="shared" si="1"/>
        <v>Gear box ratios [ratio gear 1, ratio gear 2, ...] see relevant sheet (gear_box_ratios)</v>
      </c>
      <c r="G35" s="19" t="s">
        <v>213</v>
      </c>
    </row>
    <row r="36" spans="1:7" x14ac:dyDescent="0.25">
      <c r="A36" s="20" t="s">
        <v>68</v>
      </c>
      <c r="B36" s="96" t="s">
        <v>73</v>
      </c>
      <c r="C36" s="38" t="s">
        <v>78</v>
      </c>
      <c r="D36" s="18" t="s">
        <v>158</v>
      </c>
      <c r="E36" s="26" t="s">
        <v>62</v>
      </c>
      <c r="F36" s="99" t="str">
        <f t="shared" si="1"/>
        <v>T1 map speed. See relevant sheet (T1_map)</v>
      </c>
      <c r="G36" s="19" t="s">
        <v>99</v>
      </c>
    </row>
    <row r="37" spans="1:7" x14ac:dyDescent="0.25">
      <c r="A37" s="20" t="s">
        <v>69</v>
      </c>
      <c r="B37" s="96" t="s">
        <v>74</v>
      </c>
      <c r="C37" s="38" t="s">
        <v>250</v>
      </c>
      <c r="D37" s="18" t="s">
        <v>3</v>
      </c>
      <c r="E37" s="26" t="s">
        <v>62</v>
      </c>
      <c r="F37" s="99" t="str">
        <f t="shared" si="1"/>
        <v>T1 map power. See relevant sheet (T1_map)</v>
      </c>
      <c r="G37" s="19" t="s">
        <v>100</v>
      </c>
    </row>
    <row r="38" spans="1:7" x14ac:dyDescent="0.25">
      <c r="B38" s="64"/>
      <c r="C38" s="66"/>
      <c r="D38" s="18"/>
      <c r="F38" s="19"/>
      <c r="G38" s="19"/>
    </row>
    <row r="39" spans="1:7" x14ac:dyDescent="0.25">
      <c r="A39" s="67" t="s">
        <v>11</v>
      </c>
      <c r="B39" s="9"/>
      <c r="C39" s="14"/>
      <c r="D39" s="14"/>
      <c r="E39" s="25"/>
      <c r="F39" s="104"/>
      <c r="G39" s="24"/>
    </row>
    <row r="40" spans="1:7" x14ac:dyDescent="0.25">
      <c r="A40" s="20" t="s">
        <v>127</v>
      </c>
      <c r="B40" s="105" t="s">
        <v>40</v>
      </c>
      <c r="C40" s="45">
        <v>1727</v>
      </c>
      <c r="D40" s="18" t="s">
        <v>9</v>
      </c>
      <c r="E40" s="26" t="s">
        <v>60</v>
      </c>
      <c r="F40" s="99" t="str">
        <f>HYPERLINK("https://docs.co2mpas.io/en/latest/glossary.html#term-vehicle-mass-wltp-h",G40)</f>
        <v>Dyno applied mass WLTP-H. Correction for rotation mass should apply for 1-axle dyno test.</v>
      </c>
      <c r="G40" s="19" t="s">
        <v>280</v>
      </c>
    </row>
    <row r="41" spans="1:7" x14ac:dyDescent="0.25">
      <c r="A41" s="20" t="s">
        <v>129</v>
      </c>
      <c r="B41" s="105" t="s">
        <v>37</v>
      </c>
      <c r="C41" s="46">
        <v>177.36020159999899</v>
      </c>
      <c r="D41" s="18" t="s">
        <v>6</v>
      </c>
      <c r="E41" s="26" t="s">
        <v>60</v>
      </c>
      <c r="F41" s="99" t="str">
        <f>HYPERLINK("https://docs.co2mpas.io/en/latest/glossary.html#term-f0-wltp-h",G41)</f>
        <v>F0 road load coefficient WLTP-H</v>
      </c>
      <c r="G41" s="19" t="s">
        <v>174</v>
      </c>
    </row>
    <row r="42" spans="1:7" x14ac:dyDescent="0.25">
      <c r="A42" s="20" t="s">
        <v>130</v>
      </c>
      <c r="B42" s="105" t="s">
        <v>38</v>
      </c>
      <c r="C42" s="46">
        <v>0.89200000000000002</v>
      </c>
      <c r="D42" s="18" t="s">
        <v>7</v>
      </c>
      <c r="E42" s="26" t="s">
        <v>60</v>
      </c>
      <c r="F42" s="99" t="str">
        <f>HYPERLINK("https://docs.co2mpas.io/en/latest/glossary.html#term-f1-wltp-h",G42)</f>
        <v>F1 road load coefficient WLTP-H</v>
      </c>
      <c r="G42" s="19" t="s">
        <v>175</v>
      </c>
    </row>
    <row r="43" spans="1:7" x14ac:dyDescent="0.25">
      <c r="A43" s="20" t="s">
        <v>131</v>
      </c>
      <c r="B43" s="105" t="s">
        <v>39</v>
      </c>
      <c r="C43" s="46">
        <v>4.1142187999999899E-2</v>
      </c>
      <c r="D43" s="18" t="s">
        <v>8</v>
      </c>
      <c r="E43" s="26" t="s">
        <v>60</v>
      </c>
      <c r="F43" s="99" t="str">
        <f>HYPERLINK("https://docs.co2mpas.io/en/latest/glossary.html#term-f2-wltp-h",G43)</f>
        <v>F2 road load coefficient WLTP-H</v>
      </c>
      <c r="G43" s="19" t="s">
        <v>176</v>
      </c>
    </row>
    <row r="44" spans="1:7" x14ac:dyDescent="0.25">
      <c r="A44" s="20" t="s">
        <v>128</v>
      </c>
      <c r="B44" s="105" t="s">
        <v>48</v>
      </c>
      <c r="C44" s="45">
        <v>1370</v>
      </c>
      <c r="D44" s="18" t="s">
        <v>9</v>
      </c>
      <c r="E44" s="26" t="s">
        <v>60</v>
      </c>
      <c r="F44" s="99" t="str">
        <f>HYPERLINK("https://docs.co2mpas.io/en/latest/glossary.html#term-vehicle-mass-wltp-l",G44)</f>
        <v>Dyno applied mass WLTP-L. Correction for rotation mass should apply for 1-axle dyno test.</v>
      </c>
      <c r="G44" s="19" t="s">
        <v>281</v>
      </c>
    </row>
    <row r="45" spans="1:7" x14ac:dyDescent="0.25">
      <c r="A45" s="20" t="s">
        <v>132</v>
      </c>
      <c r="B45" s="105" t="s">
        <v>45</v>
      </c>
      <c r="C45" s="46">
        <v>103.9578375</v>
      </c>
      <c r="D45" s="18" t="s">
        <v>6</v>
      </c>
      <c r="E45" s="26" t="s">
        <v>60</v>
      </c>
      <c r="F45" s="99" t="str">
        <f>HYPERLINK("https://docs.co2mpas.io/en/latest/glossary.html#term-f0-wltp-l",G45)</f>
        <v>F0 road load coefficient WLTP-L</v>
      </c>
      <c r="G45" s="19" t="s">
        <v>177</v>
      </c>
    </row>
    <row r="46" spans="1:7" x14ac:dyDescent="0.25">
      <c r="A46" s="20" t="s">
        <v>133</v>
      </c>
      <c r="B46" s="105" t="s">
        <v>46</v>
      </c>
      <c r="C46" s="46">
        <v>0.879</v>
      </c>
      <c r="D46" s="18" t="s">
        <v>7</v>
      </c>
      <c r="E46" s="26" t="s">
        <v>60</v>
      </c>
      <c r="F46" s="99" t="str">
        <f>HYPERLINK("https://docs.co2mpas.io/en/latest/glossary.html#term-f1-wltp-l",G46)</f>
        <v>F1 road load coefficient WLTP-L</v>
      </c>
      <c r="G46" s="19" t="s">
        <v>178</v>
      </c>
    </row>
    <row r="47" spans="1:7" x14ac:dyDescent="0.25">
      <c r="A47" s="20" t="s">
        <v>134</v>
      </c>
      <c r="B47" s="105" t="s">
        <v>47</v>
      </c>
      <c r="C47" s="46">
        <v>4.1756250000000002E-2</v>
      </c>
      <c r="D47" s="18" t="s">
        <v>8</v>
      </c>
      <c r="E47" s="26" t="s">
        <v>60</v>
      </c>
      <c r="F47" s="99" t="str">
        <f>HYPERLINK("https://docs.co2mpas.io/en/latest/glossary.html#term-f1-wltp-l",G47)</f>
        <v>F2 road load coefficient WLTP-L</v>
      </c>
      <c r="G47" s="19" t="s">
        <v>179</v>
      </c>
    </row>
    <row r="48" spans="1:7" x14ac:dyDescent="0.25">
      <c r="A48" s="20" t="s">
        <v>195</v>
      </c>
      <c r="B48" s="105" t="s">
        <v>201</v>
      </c>
      <c r="C48" s="45">
        <v>1577</v>
      </c>
      <c r="D48" s="18" t="s">
        <v>9</v>
      </c>
      <c r="E48" s="26" t="s">
        <v>60</v>
      </c>
      <c r="F48" s="99" t="str">
        <f>HYPERLINK("https://docs.co2mpas.io/en/latest/glossary.html#term-vehicle-mass-nedc-h",G48)</f>
        <v>Inertia class of NEDC-H - Do not correct for rotating parts</v>
      </c>
      <c r="G48" s="19" t="s">
        <v>186</v>
      </c>
    </row>
    <row r="49" spans="1:7" x14ac:dyDescent="0.25">
      <c r="A49" s="20" t="s">
        <v>196</v>
      </c>
      <c r="B49" s="107" t="s">
        <v>202</v>
      </c>
      <c r="C49" s="47">
        <v>171.36020159999899</v>
      </c>
      <c r="D49" s="18" t="s">
        <v>6</v>
      </c>
      <c r="E49" s="26" t="s">
        <v>60</v>
      </c>
      <c r="F49" s="99" t="str">
        <f>HYPERLINK("https://docs.co2mpas.io/en/latest/glossary.html#term-f0-nedc-h",G49)</f>
        <v>F0 road load coefficient NEDC-H</v>
      </c>
      <c r="G49" s="19" t="s">
        <v>185</v>
      </c>
    </row>
    <row r="50" spans="1:7" x14ac:dyDescent="0.25">
      <c r="A50" s="20" t="s">
        <v>197</v>
      </c>
      <c r="B50" s="105" t="s">
        <v>203</v>
      </c>
      <c r="C50" s="46">
        <v>0.879</v>
      </c>
      <c r="D50" s="18" t="s">
        <v>7</v>
      </c>
      <c r="E50" s="26" t="s">
        <v>60</v>
      </c>
      <c r="F50" s="99" t="str">
        <f>HYPERLINK("https://docs.co2mpas.io/en/latest/glossary.html#term-f1-nedc-h",G50)</f>
        <v>F1 road load coefficient NEDC-H</v>
      </c>
      <c r="G50" s="19" t="s">
        <v>184</v>
      </c>
    </row>
    <row r="51" spans="1:7" x14ac:dyDescent="0.25">
      <c r="A51" s="20" t="s">
        <v>198</v>
      </c>
      <c r="B51" s="105" t="s">
        <v>204</v>
      </c>
      <c r="C51" s="46">
        <v>4.1142187999999899E-2</v>
      </c>
      <c r="D51" s="18" t="s">
        <v>8</v>
      </c>
      <c r="E51" s="26" t="s">
        <v>60</v>
      </c>
      <c r="F51" s="99" t="str">
        <f>HYPERLINK("https://docs.co2mpas.io/en/latest/glossary.html#term-f2-nedc-h",G51)</f>
        <v>F2 road load coefficient NEDC-H</v>
      </c>
      <c r="G51" s="19" t="s">
        <v>183</v>
      </c>
    </row>
    <row r="52" spans="1:7" x14ac:dyDescent="0.25">
      <c r="A52" s="20" t="s">
        <v>166</v>
      </c>
      <c r="B52" s="107" t="s">
        <v>187</v>
      </c>
      <c r="C52" s="45">
        <v>1320</v>
      </c>
      <c r="D52" s="18" t="s">
        <v>9</v>
      </c>
      <c r="E52" s="26" t="s">
        <v>60</v>
      </c>
      <c r="F52" s="99" t="str">
        <f>HYPERLINK("https://docs.co2mpas.io/en/latest/glossary.html#term-vehicle-mass-nedc-l",G52)</f>
        <v>Inertia class of NEDC-L - Do not correct for rotating parts</v>
      </c>
      <c r="G52" s="19" t="s">
        <v>173</v>
      </c>
    </row>
    <row r="53" spans="1:7" x14ac:dyDescent="0.25">
      <c r="A53" s="20" t="s">
        <v>167</v>
      </c>
      <c r="B53" s="107" t="s">
        <v>170</v>
      </c>
      <c r="C53" s="47">
        <v>103.9578375</v>
      </c>
      <c r="D53" s="18" t="s">
        <v>6</v>
      </c>
      <c r="E53" s="26" t="s">
        <v>60</v>
      </c>
      <c r="F53" s="99" t="str">
        <f>HYPERLINK("https://docs.co2mpas.io/en/latest/glossary.html#term-f0-nedc-l",G53)</f>
        <v>F0 road load coefficient NEDC-L</v>
      </c>
      <c r="G53" s="19" t="s">
        <v>180</v>
      </c>
    </row>
    <row r="54" spans="1:7" x14ac:dyDescent="0.25">
      <c r="A54" s="20" t="s">
        <v>168</v>
      </c>
      <c r="B54" s="107" t="s">
        <v>171</v>
      </c>
      <c r="C54" s="46">
        <v>0.879</v>
      </c>
      <c r="D54" s="18" t="s">
        <v>7</v>
      </c>
      <c r="E54" s="26" t="s">
        <v>60</v>
      </c>
      <c r="F54" s="99" t="str">
        <f>HYPERLINK("https://docs.co2mpas.io/en/latest/glossary.html#term-f1-nedc-l",G54)</f>
        <v>F1 road load coefficient NEDC-L</v>
      </c>
      <c r="G54" s="19" t="s">
        <v>181</v>
      </c>
    </row>
    <row r="55" spans="1:7" x14ac:dyDescent="0.25">
      <c r="A55" s="20" t="s">
        <v>169</v>
      </c>
      <c r="B55" s="107" t="s">
        <v>172</v>
      </c>
      <c r="C55" s="46">
        <v>4.1756250000000002E-2</v>
      </c>
      <c r="D55" s="18" t="s">
        <v>8</v>
      </c>
      <c r="E55" s="26" t="s">
        <v>60</v>
      </c>
      <c r="F55" s="99" t="str">
        <f>HYPERLINK("https://docs.co2mpas.io/en/latest/glossary.html#term-f1-nedc-l",G55)</f>
        <v>F2 road load coefficient NEDC-L</v>
      </c>
      <c r="G55" s="19" t="s">
        <v>182</v>
      </c>
    </row>
    <row r="56" spans="1:7" x14ac:dyDescent="0.25">
      <c r="A56" s="68"/>
      <c r="B56" s="69"/>
      <c r="C56" s="68"/>
      <c r="D56" s="70"/>
      <c r="E56" s="71"/>
      <c r="F56" s="72"/>
      <c r="G56" s="72"/>
    </row>
    <row r="57" spans="1:7" x14ac:dyDescent="0.25">
      <c r="A57" s="67" t="s">
        <v>12</v>
      </c>
      <c r="B57" s="9"/>
      <c r="C57" s="14"/>
      <c r="D57" s="14"/>
      <c r="E57" s="25"/>
      <c r="F57" s="104"/>
      <c r="G57" s="24"/>
    </row>
    <row r="58" spans="1:7" ht="18" x14ac:dyDescent="0.25">
      <c r="A58" s="20" t="s">
        <v>135</v>
      </c>
      <c r="B58" s="105" t="s">
        <v>44</v>
      </c>
      <c r="C58" s="45">
        <v>201</v>
      </c>
      <c r="D58" s="18" t="s">
        <v>139</v>
      </c>
      <c r="E58" s="26" t="s">
        <v>60</v>
      </c>
      <c r="F58" s="99" t="str">
        <f>HYPERLINK("https://docs.co2mpas.io/en/latest/glossary.html#term-co2-emissions-low-wltp-h",G58)</f>
        <v>Phase low, bag values not corrected for RCB, not rounded WLTP-H test measurements</v>
      </c>
      <c r="G58" s="19" t="s">
        <v>148</v>
      </c>
    </row>
    <row r="59" spans="1:7" ht="18" x14ac:dyDescent="0.25">
      <c r="A59" s="20" t="s">
        <v>136</v>
      </c>
      <c r="B59" s="105" t="s">
        <v>43</v>
      </c>
      <c r="C59" s="45">
        <v>164</v>
      </c>
      <c r="D59" s="18" t="s">
        <v>139</v>
      </c>
      <c r="E59" s="26" t="s">
        <v>60</v>
      </c>
      <c r="F59" s="99" t="str">
        <f>HYPERLINK("https://docs.co2mpas.io/en/latest/glossary.html#term-co2-emissions-medium-wltp-h",G59)</f>
        <v>Phase medium, bag values not corrected for RCB, not rounded WLTP-H test measurements</v>
      </c>
      <c r="G59" s="19" t="s">
        <v>149</v>
      </c>
    </row>
    <row r="60" spans="1:7" ht="18" x14ac:dyDescent="0.25">
      <c r="A60" s="20" t="s">
        <v>137</v>
      </c>
      <c r="B60" s="105" t="s">
        <v>42</v>
      </c>
      <c r="C60" s="45">
        <v>158</v>
      </c>
      <c r="D60" s="18" t="s">
        <v>139</v>
      </c>
      <c r="E60" s="26" t="s">
        <v>60</v>
      </c>
      <c r="F60" s="99" t="str">
        <f>HYPERLINK("https://docs.co2mpas.io/en/latest/glossary.html#term-co2-emissions-high-wltp-h",G60)</f>
        <v>Phase high, bag values not corrected for RCB, not rounded WLTP-H test measurements</v>
      </c>
      <c r="G60" s="19" t="s">
        <v>150</v>
      </c>
    </row>
    <row r="61" spans="1:7" ht="18" x14ac:dyDescent="0.25">
      <c r="A61" s="20" t="s">
        <v>138</v>
      </c>
      <c r="B61" s="105" t="s">
        <v>41</v>
      </c>
      <c r="C61" s="45">
        <v>188</v>
      </c>
      <c r="D61" s="18" t="s">
        <v>139</v>
      </c>
      <c r="E61" s="26" t="s">
        <v>60</v>
      </c>
      <c r="F61" s="99" t="str">
        <f>HYPERLINK("https://docs.co2mpas.io/en/latest/glossary.html#term-co2-emissions-extra-high-wltp-h",G61)</f>
        <v>Phase extra high, bag values not corrected for RCB, not rounded WLTP-H test measurements</v>
      </c>
      <c r="G61" s="19" t="s">
        <v>151</v>
      </c>
    </row>
    <row r="62" spans="1:7" x14ac:dyDescent="0.25">
      <c r="A62" s="129" t="s">
        <v>363</v>
      </c>
      <c r="B62" s="96" t="s">
        <v>376</v>
      </c>
      <c r="C62" s="45">
        <v>7.4779999999999998</v>
      </c>
      <c r="D62" s="18" t="s">
        <v>300</v>
      </c>
      <c r="E62" s="26" t="s">
        <v>60</v>
      </c>
      <c r="F62" s="99" t="str">
        <f>HYPERLINK("https://docs.co2mpas.io/en/latest/glossary.html#term-target-fuel-consumption-value-wltp-h",G62)</f>
        <v>Combined fuel consumption for WLTP-H test [l/100 km]</v>
      </c>
      <c r="G62" t="s">
        <v>302</v>
      </c>
    </row>
    <row r="63" spans="1:7" x14ac:dyDescent="0.25">
      <c r="A63" s="128" t="s">
        <v>364</v>
      </c>
      <c r="B63" s="96" t="s">
        <v>361</v>
      </c>
      <c r="C63" s="12">
        <v>0</v>
      </c>
      <c r="D63"/>
      <c r="E63" s="26" t="s">
        <v>72</v>
      </c>
      <c r="F63" s="99" t="str">
        <f>HYPERLINK("https://docs.co2mpas.io/en/latest/glossary.html#term-rcb-correction",G63)</f>
        <v>0 = No | 1 = Yes - Correction performed?  (default: 0)</v>
      </c>
      <c r="G63" t="s">
        <v>322</v>
      </c>
    </row>
    <row r="64" spans="1:7" x14ac:dyDescent="0.25">
      <c r="A64" s="128" t="s">
        <v>365</v>
      </c>
      <c r="B64" s="96" t="s">
        <v>362</v>
      </c>
      <c r="C64" s="12">
        <v>1</v>
      </c>
      <c r="D64"/>
      <c r="E64" s="26" t="s">
        <v>72</v>
      </c>
      <c r="F64" s="99" t="str">
        <f>HYPERLINK("https://docs.co2mpas.io/en/latest/glossary.html#term-speed-distance-correction",G64)</f>
        <v>0 = No | 1 = Yes - Correction performed?  (default: 0)</v>
      </c>
      <c r="G64" t="s">
        <v>322</v>
      </c>
    </row>
    <row r="65" spans="1:7" ht="38.25" x14ac:dyDescent="0.25">
      <c r="A65" s="129" t="s">
        <v>366</v>
      </c>
      <c r="B65" s="96" t="s">
        <v>375</v>
      </c>
      <c r="C65" s="45">
        <v>176.968223865715</v>
      </c>
      <c r="D65" s="18" t="s">
        <v>139</v>
      </c>
      <c r="E65" s="26" t="s">
        <v>60</v>
      </c>
      <c r="F65" s="99" t="str">
        <f>HYPERLINK("https://docs.co2mpas.io/en/latest/glossary.html#term-target-corrected-co2-emission-value-wltp-h",G65)</f>
        <v>Combined bag values corrected for RCB (if applicable), speed and distance (if applicable), Ki (if applicable), and ATCT (MCO2,C,5 values from appendix 4 to Annex I to Regulation (EU) 2017/1151)</v>
      </c>
      <c r="G65" t="s">
        <v>338</v>
      </c>
    </row>
    <row r="66" spans="1:7" ht="18" x14ac:dyDescent="0.25">
      <c r="A66" s="20" t="s">
        <v>140</v>
      </c>
      <c r="B66" s="105" t="s">
        <v>49</v>
      </c>
      <c r="C66" s="45">
        <v>188</v>
      </c>
      <c r="D66" s="18" t="s">
        <v>139</v>
      </c>
      <c r="E66" s="26" t="s">
        <v>60</v>
      </c>
      <c r="F66" s="99" t="str">
        <f>HYPERLINK("https://docs.co2mpas.io/en/latest/glossary.html#term-co2-emissions-low-wltp-l",G66)</f>
        <v>Phase low, bag values not corrected for RCB, not rounded WLTP-L test measurements</v>
      </c>
      <c r="G66" s="19" t="s">
        <v>144</v>
      </c>
    </row>
    <row r="67" spans="1:7" ht="18" x14ac:dyDescent="0.25">
      <c r="A67" s="20" t="s">
        <v>141</v>
      </c>
      <c r="B67" s="105" t="s">
        <v>50</v>
      </c>
      <c r="C67" s="45">
        <v>142</v>
      </c>
      <c r="D67" s="18" t="s">
        <v>139</v>
      </c>
      <c r="E67" s="26" t="s">
        <v>60</v>
      </c>
      <c r="F67" s="99" t="str">
        <f>HYPERLINK("https://docs.co2mpas.io/en/latest/glossary.html#term-co2-emissions-medium-wltp-l",G67)</f>
        <v>Phase medium, bag values not corrected for RCB, not rounded WLTP-L test measurements</v>
      </c>
      <c r="G67" s="19" t="s">
        <v>145</v>
      </c>
    </row>
    <row r="68" spans="1:7" ht="18" x14ac:dyDescent="0.25">
      <c r="A68" s="20" t="s">
        <v>142</v>
      </c>
      <c r="B68" s="105" t="s">
        <v>51</v>
      </c>
      <c r="C68" s="45">
        <v>137</v>
      </c>
      <c r="D68" s="18" t="s">
        <v>139</v>
      </c>
      <c r="E68" s="26" t="s">
        <v>60</v>
      </c>
      <c r="F68" s="99" t="str">
        <f>HYPERLINK("https://docs.co2mpas.io/en/latest/glossary.html#term-co2-emissions-high-wltp-l",G68)</f>
        <v>Phase high, bag values not corrected for RCB, not rounded WLTP-L test measurements</v>
      </c>
      <c r="G68" s="19" t="s">
        <v>146</v>
      </c>
    </row>
    <row r="69" spans="1:7" ht="18" x14ac:dyDescent="0.25">
      <c r="A69" s="20" t="s">
        <v>143</v>
      </c>
      <c r="B69" s="105" t="s">
        <v>52</v>
      </c>
      <c r="C69" s="45">
        <v>172</v>
      </c>
      <c r="D69" s="18" t="s">
        <v>139</v>
      </c>
      <c r="E69" s="26" t="s">
        <v>60</v>
      </c>
      <c r="F69" s="99" t="str">
        <f>HYPERLINK("https://docs.co2mpas.io/en/latest/glossary.html#term-co2-emissions-extra-high-wltp-l",G69)</f>
        <v>Phase extra high, bag values not corrected for RCB, not rounded WLTP-L test measurements</v>
      </c>
      <c r="G69" s="19" t="s">
        <v>147</v>
      </c>
    </row>
    <row r="70" spans="1:7" x14ac:dyDescent="0.25">
      <c r="A70" s="129" t="s">
        <v>367</v>
      </c>
      <c r="B70" s="96" t="s">
        <v>374</v>
      </c>
      <c r="C70" s="45">
        <v>6.7720000000000002</v>
      </c>
      <c r="D70" s="18" t="s">
        <v>300</v>
      </c>
      <c r="E70" s="26" t="s">
        <v>60</v>
      </c>
      <c r="F70" s="99" t="str">
        <f>HYPERLINK("https://docs.co2mpas.io/en/latest/glossary.html#term-target-fuel-consumption-value-wltp-l",G70)</f>
        <v>Combined fuel consumption for WLTP-L test [l/100 km]</v>
      </c>
      <c r="G70" t="s">
        <v>301</v>
      </c>
    </row>
    <row r="71" spans="1:7" x14ac:dyDescent="0.25">
      <c r="A71" s="128" t="s">
        <v>368</v>
      </c>
      <c r="B71" s="96" t="s">
        <v>371</v>
      </c>
      <c r="C71" s="12">
        <v>0</v>
      </c>
      <c r="D71"/>
      <c r="E71" s="26" t="s">
        <v>72</v>
      </c>
      <c r="F71" s="99" t="str">
        <f>HYPERLINK("https://docs.co2mpas.io/en/latest/glossary.html#term-rcb-correction",G71)</f>
        <v>0 = No | 1 = Yes - Correction performed?  (default: 0)</v>
      </c>
      <c r="G71" t="s">
        <v>322</v>
      </c>
    </row>
    <row r="72" spans="1:7" x14ac:dyDescent="0.25">
      <c r="A72" s="128" t="s">
        <v>369</v>
      </c>
      <c r="B72" s="96" t="s">
        <v>372</v>
      </c>
      <c r="C72" s="12">
        <v>1</v>
      </c>
      <c r="D72"/>
      <c r="E72" s="26" t="s">
        <v>72</v>
      </c>
      <c r="F72" s="99" t="str">
        <f>HYPERLINK("https://docs.co2mpas.io/en/latest/glossary.html#term-speed-distance-correction",G72)</f>
        <v>0 = No | 1 = Yes - Correction performed?  (default: 0)</v>
      </c>
      <c r="G72" t="s">
        <v>322</v>
      </c>
    </row>
    <row r="73" spans="1:7" ht="38.25" x14ac:dyDescent="0.25">
      <c r="A73" s="129" t="s">
        <v>370</v>
      </c>
      <c r="B73" s="96" t="s">
        <v>373</v>
      </c>
      <c r="C73" s="45">
        <v>158.77743959565601</v>
      </c>
      <c r="D73" s="18" t="s">
        <v>139</v>
      </c>
      <c r="E73" s="26" t="s">
        <v>60</v>
      </c>
      <c r="F73" s="99" t="str">
        <f>HYPERLINK("https://docs.co2mpas.io/en/latest/glossary.html#term-target-corrected-co2-emission-value-wltp-l",G73)</f>
        <v>Combined bag values corrected for RCB (if applicable), speed and distance (if applicable), Ki (if applicable), and ATCT (MCO2,C,5 values from appendix 4 to Annex I to Regulation (EU) 2017/1151)</v>
      </c>
      <c r="G73" t="s">
        <v>338</v>
      </c>
    </row>
    <row r="74" spans="1:7" ht="18" x14ac:dyDescent="0.25">
      <c r="A74" s="15" t="s">
        <v>219</v>
      </c>
      <c r="B74" s="105" t="s">
        <v>233</v>
      </c>
      <c r="C74" s="45">
        <v>155.6</v>
      </c>
      <c r="D74" s="18" t="s">
        <v>139</v>
      </c>
      <c r="E74" s="26" t="s">
        <v>60</v>
      </c>
      <c r="F74" s="99" t="str">
        <f>HYPERLINK("https://docs.co2mpas.io/en/latest/glossary.html#term-target-declared-co2-emission-value-nedc-h",G74)</f>
        <v>Declared value for NEDC vehicle H. Value should be Ki factor corrected.</v>
      </c>
      <c r="G74" s="19" t="s">
        <v>229</v>
      </c>
    </row>
    <row r="75" spans="1:7" ht="18" x14ac:dyDescent="0.25">
      <c r="A75" s="15" t="s">
        <v>220</v>
      </c>
      <c r="B75" s="105" t="s">
        <v>234</v>
      </c>
      <c r="C75" s="45">
        <v>144.1</v>
      </c>
      <c r="D75" s="18" t="s">
        <v>139</v>
      </c>
      <c r="E75" s="26" t="s">
        <v>60</v>
      </c>
      <c r="F75" s="99" t="str">
        <f>HYPERLINK("https://docs.co2mpas.io/en/latest/glossary.html#term-target-declared-co2-emission-value-nedc-l",G75)</f>
        <v>Declared value for NEDC vehicle L. Value should be Ki factor corrected.</v>
      </c>
      <c r="G75" s="19" t="s">
        <v>230</v>
      </c>
    </row>
    <row r="76" spans="1:7" ht="18" x14ac:dyDescent="0.25">
      <c r="A76" s="15" t="s">
        <v>343</v>
      </c>
      <c r="B76" s="105" t="s">
        <v>334</v>
      </c>
      <c r="C76" s="45">
        <v>175.1</v>
      </c>
      <c r="D76" s="18" t="s">
        <v>139</v>
      </c>
      <c r="E76" s="26" t="s">
        <v>60</v>
      </c>
      <c r="F76" s="99" t="str">
        <f>HYPERLINK("https://docs.co2mpas.io/en/latest/glossary.html#term-target-declared-co2-emission-value-wltp-h",G76)</f>
        <v>Declared value for WLTP vehicle H. Value should be Ki factor and ATCT factor corrected.</v>
      </c>
      <c r="G76" s="19" t="s">
        <v>336</v>
      </c>
    </row>
    <row r="77" spans="1:7" ht="18" x14ac:dyDescent="0.25">
      <c r="A77" s="15" t="s">
        <v>344</v>
      </c>
      <c r="B77" s="105" t="s">
        <v>335</v>
      </c>
      <c r="C77" s="45">
        <v>157.5</v>
      </c>
      <c r="D77" s="18" t="s">
        <v>139</v>
      </c>
      <c r="E77" s="26" t="s">
        <v>60</v>
      </c>
      <c r="F77" s="99" t="str">
        <f>HYPERLINK("https://docs.co2mpas.io/en/latest/glossary.html#term-target-declared-co2-emission-value-wltp-l",G77)</f>
        <v>Declared value for WLTP vehicle L. Value should be Ki factor and ATCT factor corrected.</v>
      </c>
      <c r="G77" s="19" t="s">
        <v>337</v>
      </c>
    </row>
    <row r="78" spans="1:7" x14ac:dyDescent="0.25">
      <c r="C78" s="10"/>
      <c r="D78" s="18"/>
      <c r="F78" s="19"/>
      <c r="G78" s="19"/>
    </row>
    <row r="79" spans="1:7" x14ac:dyDescent="0.25">
      <c r="A79" s="67" t="s">
        <v>193</v>
      </c>
      <c r="B79" s="9"/>
      <c r="C79" s="14"/>
      <c r="D79" s="14"/>
      <c r="E79" s="25"/>
      <c r="F79" s="104"/>
      <c r="G79" s="24"/>
    </row>
    <row r="80" spans="1:7" x14ac:dyDescent="0.25">
      <c r="A80" s="20" t="s">
        <v>159</v>
      </c>
      <c r="B80" s="105" t="s">
        <v>85</v>
      </c>
      <c r="C80" s="45">
        <v>4</v>
      </c>
      <c r="D80" s="18"/>
      <c r="E80" s="26" t="s">
        <v>84</v>
      </c>
      <c r="F80" s="99" t="str">
        <f>HYPERLINK("https://docs.co2mpas.io/en/latest/glossary.html#term-n-wheel-drive-wltp-h",G80)</f>
        <v>Specify 2-wheel driving or 4-wheel driving WLTP-H test (default:2)</v>
      </c>
      <c r="G80" s="19" t="s">
        <v>161</v>
      </c>
    </row>
    <row r="81" spans="1:9" x14ac:dyDescent="0.25">
      <c r="A81" s="20" t="s">
        <v>160</v>
      </c>
      <c r="B81" s="105" t="s">
        <v>86</v>
      </c>
      <c r="C81" s="45">
        <v>4</v>
      </c>
      <c r="D81" s="18"/>
      <c r="E81" s="26" t="s">
        <v>84</v>
      </c>
      <c r="F81" s="99" t="str">
        <f>HYPERLINK("https://docs.co2mpas.io/en/latest/glossary.html#term-n-wheel-drive-wltp-l",G81)</f>
        <v>Specify 2-wheel driving or 4-wheel driving WLTP-L test (default:2)</v>
      </c>
      <c r="G81" s="19" t="s">
        <v>162</v>
      </c>
    </row>
    <row r="82" spans="1:9" x14ac:dyDescent="0.25">
      <c r="A82" s="20" t="s">
        <v>192</v>
      </c>
      <c r="B82" s="105" t="s">
        <v>205</v>
      </c>
      <c r="C82" s="45">
        <v>2</v>
      </c>
      <c r="D82" s="18"/>
      <c r="E82" s="26" t="s">
        <v>84</v>
      </c>
      <c r="F82" s="99" t="str">
        <f>HYPERLINK("https://docs.co2mpas.io/en/latest/glossary.html#term-n-wheel-drive-nedc-h",G82)</f>
        <v>Specify 2-wheel driving or 4-wheel driving during NEDC-H test (default:2)</v>
      </c>
      <c r="G82" s="19" t="s">
        <v>191</v>
      </c>
    </row>
    <row r="83" spans="1:9" x14ac:dyDescent="0.25">
      <c r="A83" s="20" t="s">
        <v>188</v>
      </c>
      <c r="B83" s="107" t="s">
        <v>189</v>
      </c>
      <c r="C83" s="45">
        <v>2</v>
      </c>
      <c r="D83" s="18"/>
      <c r="E83" s="26" t="s">
        <v>84</v>
      </c>
      <c r="F83" s="99" t="str">
        <f>HYPERLINK("https://docs.co2mpas.io/en/latest/glossary.html#term-n-wheel-drive-nedc-l",G83)</f>
        <v>Specify 2-wheel driving or 4-wheel driving during NEDC-L test (default:2)</v>
      </c>
      <c r="G83" s="19" t="s">
        <v>190</v>
      </c>
    </row>
    <row r="84" spans="1:9" x14ac:dyDescent="0.25">
      <c r="D84" s="18"/>
      <c r="F84" s="19"/>
      <c r="G84" s="19"/>
    </row>
    <row r="85" spans="1:9" x14ac:dyDescent="0.25">
      <c r="A85" s="67" t="s">
        <v>275</v>
      </c>
      <c r="B85" s="9"/>
      <c r="C85" s="14"/>
      <c r="D85" s="14"/>
      <c r="E85" s="25"/>
      <c r="F85" s="104"/>
      <c r="G85" s="24"/>
    </row>
    <row r="86" spans="1:9" x14ac:dyDescent="0.25">
      <c r="A86" s="20" t="s">
        <v>152</v>
      </c>
      <c r="B86" s="96" t="s">
        <v>66</v>
      </c>
      <c r="C86" s="12">
        <v>1</v>
      </c>
      <c r="D86" s="18"/>
      <c r="E86" s="26" t="s">
        <v>72</v>
      </c>
      <c r="F86" s="98" t="str">
        <f>HYPERLINK("https://docs.co2mpas.io/en/latest/glossary.html#term-engine-is-turbo",G86)</f>
        <v>0 = No | 1 = Yes - Is the engine equipped with any kind of charging system? (default: 1)</v>
      </c>
      <c r="G86" s="19" t="s">
        <v>251</v>
      </c>
      <c r="H86" s="36"/>
      <c r="I86" s="21"/>
    </row>
    <row r="87" spans="1:9" x14ac:dyDescent="0.25">
      <c r="A87" s="20" t="s">
        <v>153</v>
      </c>
      <c r="B87" s="96" t="s">
        <v>67</v>
      </c>
      <c r="C87" s="12">
        <v>0</v>
      </c>
      <c r="D87" s="18"/>
      <c r="E87" s="26" t="s">
        <v>72</v>
      </c>
      <c r="F87" s="98" t="str">
        <f>HYPERLINK("https://docs.co2mpas.io/en/latest/glossary.html#term-has-start-stop",G87)</f>
        <v>0 = No | 1 = Yes - Does the vehicle have start-stop system? (default: 1)</v>
      </c>
      <c r="G87" s="19" t="s">
        <v>252</v>
      </c>
      <c r="H87" s="36"/>
      <c r="I87" s="21"/>
    </row>
    <row r="88" spans="1:9" x14ac:dyDescent="0.25">
      <c r="A88" s="20" t="s">
        <v>154</v>
      </c>
      <c r="B88" s="96" t="s">
        <v>65</v>
      </c>
      <c r="C88" s="12">
        <v>0</v>
      </c>
      <c r="D88" s="18"/>
      <c r="E88" s="26" t="s">
        <v>72</v>
      </c>
      <c r="F88" s="98" t="str">
        <f>HYPERLINK("https://docs.co2mpas.io/en/latest/glossary.html#term-has-energy-recuperation",G88)</f>
        <v>0 = No | 1 = Yes - Does the vehicle have brake energy recuperation technologies? (default: 1)</v>
      </c>
      <c r="G88" s="19" t="s">
        <v>253</v>
      </c>
      <c r="H88" s="36"/>
      <c r="I88" s="21"/>
    </row>
    <row r="89" spans="1:9" ht="25.5" x14ac:dyDescent="0.25">
      <c r="A89" s="20" t="s">
        <v>87</v>
      </c>
      <c r="B89" s="105" t="s">
        <v>88</v>
      </c>
      <c r="C89" s="12">
        <v>1</v>
      </c>
      <c r="D89" s="18"/>
      <c r="E89" s="26" t="s">
        <v>72</v>
      </c>
      <c r="F89" s="98" t="str">
        <f>HYPERLINK("https://docs.co2mpas.io/en/latest/glossary.html#term-has-torque-converter",G89)</f>
        <v>0 = No | 1 = Yes - Does the vehicle use torque converter? (default: 1 if gear_box_type=='automatic' else 0)</v>
      </c>
      <c r="G89" s="19" t="s">
        <v>255</v>
      </c>
    </row>
    <row r="90" spans="1:9" ht="45" x14ac:dyDescent="0.25">
      <c r="A90" s="73" t="s">
        <v>199</v>
      </c>
      <c r="B90" s="106" t="s">
        <v>207</v>
      </c>
      <c r="C90" s="12">
        <v>1</v>
      </c>
      <c r="D90" s="18"/>
      <c r="E90" s="26" t="s">
        <v>72</v>
      </c>
      <c r="F90" s="98" t="str">
        <f>HYPERLINK("https://docs.co2mpas.io/en/latest/glossary.html#term-fuel-saving-at-strategy",G90)</f>
        <v>0 = No | 1 = Yes - Relevant for A/T Gearbox types. Setting this value to 1 will allow the correlation tool to use a higher gear at constant speed driving than in the case of transient conditions (default: 1)</v>
      </c>
      <c r="G90" s="19" t="s">
        <v>254</v>
      </c>
      <c r="H90" s="36"/>
    </row>
    <row r="91" spans="1:9" x14ac:dyDescent="0.25">
      <c r="A91" s="162" t="s">
        <v>235</v>
      </c>
      <c r="B91" s="106" t="s">
        <v>236</v>
      </c>
      <c r="C91" s="12">
        <v>0</v>
      </c>
      <c r="D91" s="18"/>
      <c r="E91" s="26" t="s">
        <v>72</v>
      </c>
      <c r="F91" s="98" t="str">
        <f>HYPERLINK("https://docs.co2mpas.io/en/latest/glossary.html#term-has-periodically-regenerating-systems",G91)</f>
        <v>0 = No | 1 = Yes - Does the vehicle have periodically regenerating systems?  (default:0)</v>
      </c>
      <c r="G91" s="19" t="s">
        <v>237</v>
      </c>
      <c r="H91" s="36"/>
    </row>
    <row r="92" spans="1:9" ht="21" customHeight="1" x14ac:dyDescent="0.25">
      <c r="A92" s="162"/>
      <c r="B92" s="113" t="s">
        <v>289</v>
      </c>
      <c r="C92" s="153"/>
      <c r="D92" s="18"/>
      <c r="E92" s="26" t="s">
        <v>60</v>
      </c>
      <c r="F92" s="163" t="str">
        <f>HYPERLINK("https://docs.co2mpas.io/en/latest/glossary.html#term-ki-factor",G92)</f>
        <v>For vehicles without periodically regenerating systems ki_multiplicative and ki_additive are equal to 1 and 0. Otherwise, if not provided ki_multiplicative or ki_additive, ki_multiplicative is set to 1.05 and ki_additive to 0.</v>
      </c>
      <c r="G92" s="160" t="s">
        <v>276</v>
      </c>
      <c r="H92" s="36"/>
    </row>
    <row r="93" spans="1:9" ht="21" customHeight="1" x14ac:dyDescent="0.25">
      <c r="A93" s="162"/>
      <c r="B93" s="113" t="s">
        <v>290</v>
      </c>
      <c r="C93" s="153"/>
      <c r="D93" s="18"/>
      <c r="E93" s="26" t="s">
        <v>60</v>
      </c>
      <c r="F93" s="163"/>
      <c r="G93" s="160"/>
      <c r="H93" s="36"/>
    </row>
    <row r="94" spans="1:9" ht="21" customHeight="1" x14ac:dyDescent="0.25">
      <c r="A94" s="162"/>
      <c r="B94" s="113" t="s">
        <v>291</v>
      </c>
      <c r="C94" s="153"/>
      <c r="D94" s="18" t="s">
        <v>139</v>
      </c>
      <c r="E94" s="26" t="s">
        <v>60</v>
      </c>
      <c r="F94" s="163"/>
      <c r="G94" s="160"/>
      <c r="H94" s="36"/>
    </row>
    <row r="95" spans="1:9" ht="21" customHeight="1" x14ac:dyDescent="0.25">
      <c r="A95" s="162"/>
      <c r="B95" s="27" t="s">
        <v>292</v>
      </c>
      <c r="C95" s="153"/>
      <c r="D95" s="18" t="s">
        <v>139</v>
      </c>
      <c r="E95" s="26" t="s">
        <v>60</v>
      </c>
      <c r="F95" s="163"/>
      <c r="G95" s="160"/>
      <c r="H95" s="36"/>
    </row>
    <row r="96" spans="1:9" ht="25.5" x14ac:dyDescent="0.25">
      <c r="A96" s="20" t="s">
        <v>155</v>
      </c>
      <c r="B96" s="96" t="s">
        <v>70</v>
      </c>
      <c r="C96" s="12">
        <v>0</v>
      </c>
      <c r="D96" s="18"/>
      <c r="E96" s="26" t="s">
        <v>72</v>
      </c>
      <c r="F96" s="98" t="str">
        <f>HYPERLINK("https://docs.co2mpas.io/en/latest/glossary.html#term-engine-has-variable-valve-actuation",G96)</f>
        <v>0 = No | 1 = Yes - Does the engine feature variable valve actuation (VVT, VVL or combinations)? (default: 0)</v>
      </c>
      <c r="G96" s="19" t="s">
        <v>256</v>
      </c>
      <c r="I96" s="21"/>
    </row>
    <row r="97" spans="1:9" ht="18.75" customHeight="1" x14ac:dyDescent="0.25">
      <c r="A97" s="161" t="s">
        <v>156</v>
      </c>
      <c r="B97" s="96" t="s">
        <v>71</v>
      </c>
      <c r="C97" s="12">
        <v>0</v>
      </c>
      <c r="D97" s="18"/>
      <c r="E97" s="26" t="s">
        <v>72</v>
      </c>
      <c r="F97" s="163" t="str">
        <f>HYPERLINK("https://docs.co2mpas.io/en/latest/glossary.html#term-engine-has-cylinder-deactivation",G97)</f>
        <v>0 = No | 1 = Yes - Does the engine feature a cylinder deactivation system? If yes provide the active cylinder ratios in the tab 'active_cylinder_ratios'. (default: 0)</v>
      </c>
      <c r="G97" s="164" t="s">
        <v>257</v>
      </c>
      <c r="I97" s="21"/>
    </row>
    <row r="98" spans="1:9" ht="17.25" customHeight="1" x14ac:dyDescent="0.25">
      <c r="A98" s="161"/>
      <c r="B98" s="96" t="s">
        <v>221</v>
      </c>
      <c r="C98" s="38" t="s">
        <v>243</v>
      </c>
      <c r="D98" s="18"/>
      <c r="E98" s="26" t="s">
        <v>62</v>
      </c>
      <c r="F98" s="163"/>
      <c r="G98" s="164"/>
      <c r="I98" s="21"/>
    </row>
    <row r="99" spans="1:9" ht="25.5" x14ac:dyDescent="0.25">
      <c r="A99" s="150" t="s">
        <v>246</v>
      </c>
      <c r="B99" s="96" t="s">
        <v>247</v>
      </c>
      <c r="C99" s="12">
        <v>0</v>
      </c>
      <c r="D99" s="18"/>
      <c r="E99" s="26" t="s">
        <v>72</v>
      </c>
      <c r="F99" s="98" t="str">
        <f>HYPERLINK("https://docs.co2mpas.io/en/latest/glossary.html#term-has-lean-burn",G99)</f>
        <v>0 = No | 1 = Yes - Relevant only for positive ignition engines (gasoline engines). It refers to the burning of fuel with an excess of air in an internal combustion engine (default: 0)</v>
      </c>
      <c r="G99" s="19" t="s">
        <v>258</v>
      </c>
      <c r="I99" s="21"/>
    </row>
    <row r="100" spans="1:9" ht="45.75" customHeight="1" x14ac:dyDescent="0.25">
      <c r="A100" s="150" t="s">
        <v>248</v>
      </c>
      <c r="B100" s="96" t="s">
        <v>249</v>
      </c>
      <c r="C100" s="12">
        <v>0</v>
      </c>
      <c r="D100" s="18"/>
      <c r="E100" s="26" t="s">
        <v>72</v>
      </c>
      <c r="F100" s="98"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100" s="19" t="s">
        <v>259</v>
      </c>
      <c r="I100" s="21"/>
    </row>
    <row r="101" spans="1:9" ht="44.25" customHeight="1" x14ac:dyDescent="0.25">
      <c r="A101" s="150" t="s">
        <v>260</v>
      </c>
      <c r="B101" s="96" t="s">
        <v>261</v>
      </c>
      <c r="C101" s="12">
        <v>1</v>
      </c>
      <c r="D101" s="18"/>
      <c r="E101" s="26" t="s">
        <v>72</v>
      </c>
      <c r="F101" s="98"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1" s="19" t="s">
        <v>265</v>
      </c>
      <c r="I101" s="21"/>
    </row>
    <row r="102" spans="1:9" ht="25.5" x14ac:dyDescent="0.25">
      <c r="A102" s="95" t="s">
        <v>263</v>
      </c>
      <c r="B102" s="96" t="s">
        <v>262</v>
      </c>
      <c r="C102" s="12">
        <v>0</v>
      </c>
      <c r="D102" s="18"/>
      <c r="E102" s="26" t="s">
        <v>72</v>
      </c>
      <c r="F102" s="98" t="str">
        <f>HYPERLINK("https://docs.co2mpas.io/en/latest/glossary.html#term-has-selective-catalytic-reduction",G102)</f>
        <v>0 = No | 1 = Yes -  Is the vehicle equipped with selective catalytic reduction system? SCR uses urea to reduce NOx emissions (default: 0 and it is valid for compression engines)</v>
      </c>
      <c r="G102" s="19" t="s">
        <v>264</v>
      </c>
      <c r="I102" s="21"/>
    </row>
    <row r="103" spans="1:9" x14ac:dyDescent="0.25">
      <c r="C103" s="10"/>
      <c r="D103" s="18"/>
      <c r="F103" s="19"/>
      <c r="G103" s="19"/>
    </row>
    <row r="104" spans="1:9" x14ac:dyDescent="0.25">
      <c r="A104" s="67" t="s">
        <v>194</v>
      </c>
      <c r="B104" s="9"/>
      <c r="C104" s="14"/>
      <c r="D104" s="14"/>
      <c r="E104" s="25"/>
      <c r="F104" s="104"/>
      <c r="G104" s="24"/>
    </row>
    <row r="105" spans="1:9" x14ac:dyDescent="0.25">
      <c r="A105" s="20" t="s">
        <v>95</v>
      </c>
      <c r="B105" s="105" t="s">
        <v>82</v>
      </c>
      <c r="C105" s="45">
        <v>2</v>
      </c>
      <c r="D105" s="18"/>
      <c r="E105" s="26" t="s">
        <v>84</v>
      </c>
      <c r="F105" s="157" t="str">
        <f>HYPERLINK("https://docs.co2mpas.io/en/latest/glossary.html#term-n-dyno-axes-wltp-h",G105)</f>
        <v>Number of rotating axes of the dyno (default is calculated as function of `n_wheel_drive` for wltp: 4wd--&gt;2d, 2wd--&gt;1d. If `n_wheel_drive` not specified, default :1)</v>
      </c>
      <c r="G105" s="159" t="s">
        <v>333</v>
      </c>
    </row>
    <row r="106" spans="1:9" x14ac:dyDescent="0.25">
      <c r="A106" s="20" t="s">
        <v>95</v>
      </c>
      <c r="B106" s="105" t="s">
        <v>83</v>
      </c>
      <c r="C106" s="45">
        <v>2</v>
      </c>
      <c r="D106" s="18"/>
      <c r="E106" s="26" t="s">
        <v>84</v>
      </c>
      <c r="F106" s="158"/>
      <c r="G106" s="160"/>
    </row>
    <row r="107" spans="1:9" x14ac:dyDescent="0.25">
      <c r="A107" s="20"/>
      <c r="B107" s="105"/>
      <c r="C107" s="105"/>
      <c r="D107" s="18"/>
      <c r="F107" s="148"/>
      <c r="G107" s="149"/>
    </row>
    <row r="108" spans="1:9" x14ac:dyDescent="0.25">
      <c r="A108" s="67" t="s">
        <v>13</v>
      </c>
      <c r="B108" s="9"/>
      <c r="C108" s="14"/>
      <c r="D108" s="14"/>
      <c r="E108" s="25"/>
      <c r="F108" s="104"/>
    </row>
    <row r="109" spans="1:9" ht="179.25" customHeight="1" x14ac:dyDescent="0.25">
      <c r="A109" s="143" t="s">
        <v>455</v>
      </c>
      <c r="B109" s="144" t="s">
        <v>456</v>
      </c>
      <c r="C109" s="145"/>
      <c r="D109" s="143"/>
      <c r="E109" s="26" t="s">
        <v>61</v>
      </c>
      <c r="F109" s="98" t="str">
        <f>HYPERLINK("https://docs.co2mpas.io/en/latest/glossary.html#term-dice-comments",G109)</f>
        <v>In this field you may add comments regarding the DICE procedure. In case of an extension, or an error, please provide a detailed description.</v>
      </c>
      <c r="G109" s="145" t="s">
        <v>462</v>
      </c>
    </row>
    <row r="110" spans="1:9" x14ac:dyDescent="0.25">
      <c r="A110" s="143"/>
      <c r="B110" s="144"/>
      <c r="C110" s="143"/>
      <c r="D110" s="143"/>
      <c r="E110" s="146"/>
      <c r="F110" s="99"/>
      <c r="G110" s="145"/>
    </row>
    <row r="111" spans="1:9" x14ac:dyDescent="0.25">
      <c r="A111" s="143"/>
      <c r="B111" s="144"/>
      <c r="C111" s="143"/>
      <c r="D111" s="143"/>
      <c r="E111" s="146"/>
      <c r="F111" s="147"/>
      <c r="G111" s="145"/>
    </row>
    <row r="112" spans="1:9" x14ac:dyDescent="0.25">
      <c r="A112" s="143"/>
      <c r="B112" s="144"/>
      <c r="C112" s="143"/>
      <c r="D112" s="143"/>
      <c r="E112" s="146"/>
      <c r="F112" s="145"/>
      <c r="G112" s="145"/>
    </row>
    <row r="113" spans="1:7" x14ac:dyDescent="0.25">
      <c r="A113" s="143"/>
      <c r="B113" s="144"/>
      <c r="C113" s="143"/>
      <c r="D113" s="143"/>
      <c r="E113" s="146"/>
      <c r="F113" s="145"/>
      <c r="G113" s="145"/>
    </row>
    <row r="114" spans="1:7" x14ac:dyDescent="0.25">
      <c r="A114" s="143"/>
      <c r="B114" s="144"/>
      <c r="C114" s="143"/>
      <c r="D114" s="143"/>
      <c r="E114" s="146"/>
      <c r="F114" s="145"/>
      <c r="G114" s="145"/>
    </row>
    <row r="115" spans="1:7" x14ac:dyDescent="0.25">
      <c r="A115" s="143"/>
      <c r="B115" s="144"/>
      <c r="C115" s="143"/>
      <c r="D115" s="143"/>
      <c r="E115" s="146"/>
      <c r="F115" s="145"/>
      <c r="G115" s="145"/>
    </row>
    <row r="116" spans="1:7" x14ac:dyDescent="0.25">
      <c r="A116" s="143"/>
      <c r="B116" s="144"/>
      <c r="C116" s="143"/>
      <c r="D116" s="143"/>
      <c r="E116" s="146"/>
      <c r="F116" s="145"/>
      <c r="G116" s="145"/>
    </row>
    <row r="117" spans="1:7" x14ac:dyDescent="0.25">
      <c r="A117" s="143"/>
      <c r="B117" s="144"/>
      <c r="C117" s="143"/>
      <c r="D117" s="143"/>
      <c r="E117" s="146"/>
      <c r="F117" s="145"/>
      <c r="G117" s="145"/>
    </row>
    <row r="118" spans="1:7" x14ac:dyDescent="0.25">
      <c r="A118" s="143"/>
      <c r="B118" s="144"/>
      <c r="C118" s="143"/>
      <c r="D118" s="143"/>
      <c r="E118" s="146"/>
      <c r="F118" s="145"/>
      <c r="G118" s="145"/>
    </row>
    <row r="119" spans="1:7" x14ac:dyDescent="0.25">
      <c r="A119" s="143"/>
      <c r="B119" s="144"/>
      <c r="C119" s="143"/>
      <c r="D119" s="143"/>
      <c r="E119" s="146"/>
      <c r="F119" s="145"/>
      <c r="G119" s="145"/>
    </row>
    <row r="120" spans="1:7" x14ac:dyDescent="0.25">
      <c r="A120" s="143"/>
      <c r="B120" s="144"/>
      <c r="C120" s="143"/>
      <c r="D120" s="143"/>
      <c r="E120" s="146"/>
      <c r="F120" s="145"/>
      <c r="G120" s="145"/>
    </row>
    <row r="121" spans="1:7" x14ac:dyDescent="0.25">
      <c r="A121" s="143"/>
      <c r="B121" s="144"/>
      <c r="C121" s="143"/>
      <c r="D121" s="143"/>
      <c r="E121" s="146"/>
      <c r="F121" s="145"/>
      <c r="G121" s="145"/>
    </row>
    <row r="122" spans="1:7" x14ac:dyDescent="0.25">
      <c r="A122" s="143"/>
      <c r="B122" s="144"/>
      <c r="C122" s="143"/>
      <c r="D122" s="143"/>
      <c r="E122" s="146"/>
      <c r="F122" s="145"/>
      <c r="G122" s="145"/>
    </row>
    <row r="123" spans="1:7" x14ac:dyDescent="0.25">
      <c r="A123" s="143"/>
      <c r="B123" s="144"/>
      <c r="C123" s="143"/>
      <c r="D123" s="143"/>
      <c r="E123" s="146"/>
      <c r="F123" s="145"/>
      <c r="G123" s="145"/>
    </row>
    <row r="124" spans="1:7" x14ac:dyDescent="0.25">
      <c r="A124" s="143"/>
      <c r="B124" s="144"/>
      <c r="C124" s="143"/>
      <c r="D124" s="143"/>
      <c r="E124" s="146"/>
      <c r="F124" s="145"/>
      <c r="G124" s="145"/>
    </row>
    <row r="125" spans="1:7" x14ac:dyDescent="0.25">
      <c r="A125" s="143"/>
      <c r="B125" s="144"/>
      <c r="C125" s="143"/>
      <c r="D125" s="143"/>
      <c r="E125" s="146"/>
      <c r="F125" s="145"/>
      <c r="G125" s="145"/>
    </row>
    <row r="126" spans="1:7" x14ac:dyDescent="0.25">
      <c r="A126" s="143"/>
      <c r="B126" s="144"/>
      <c r="C126" s="143"/>
      <c r="D126" s="143"/>
      <c r="E126" s="146"/>
      <c r="F126" s="145"/>
      <c r="G126" s="145"/>
    </row>
    <row r="127" spans="1:7" x14ac:dyDescent="0.25">
      <c r="A127" s="143"/>
      <c r="B127" s="144"/>
      <c r="C127" s="143"/>
      <c r="D127" s="143"/>
      <c r="E127" s="146"/>
      <c r="F127" s="145"/>
      <c r="G127" s="145"/>
    </row>
  </sheetData>
  <sheetProtection sheet="1" objects="1" scenarios="1" formatCells="0" formatColumns="0" formatRows="0" insertColumns="0" insertRows="0" insertHyperlinks="0" deleteColumns="0" deleteRows="0" sort="0" autoFilter="0" pivotTables="0"/>
  <dataConsolidate/>
  <mergeCells count="9">
    <mergeCell ref="F105:F106"/>
    <mergeCell ref="G105:G106"/>
    <mergeCell ref="A22:A23"/>
    <mergeCell ref="A91:A95"/>
    <mergeCell ref="F92:F95"/>
    <mergeCell ref="G92:G95"/>
    <mergeCell ref="A97:A98"/>
    <mergeCell ref="F97:F98"/>
    <mergeCell ref="G97:G98"/>
  </mergeCells>
  <conditionalFormatting sqref="C101:C102">
    <cfRule type="expression" dxfId="63" priority="6">
      <formula>#REF!=1</formula>
    </cfRule>
  </conditionalFormatting>
  <conditionalFormatting sqref="C101:C102">
    <cfRule type="expression" dxfId="62" priority="7">
      <formula>AND(#REF!=0,#REF!=1)</formula>
    </cfRule>
  </conditionalFormatting>
  <conditionalFormatting sqref="C7">
    <cfRule type="cellIs" dxfId="61" priority="5" operator="equal">
      <formula>""</formula>
    </cfRule>
  </conditionalFormatting>
  <conditionalFormatting sqref="C95">
    <cfRule type="expression" dxfId="60" priority="4">
      <formula>"OR(AND($C$70=1;$C$71="""");AND($C$70=0;$C$71&gt;1))"</formula>
    </cfRule>
  </conditionalFormatting>
  <conditionalFormatting sqref="C93">
    <cfRule type="expression" dxfId="59" priority="3">
      <formula>"OR(AND($C$70=1;$C$71="""");AND($C$70=0;$C$71&gt;1))"</formula>
    </cfRule>
  </conditionalFormatting>
  <conditionalFormatting sqref="C92">
    <cfRule type="expression" dxfId="58" priority="2">
      <formula>"OR(AND($C$70=1;$C$71="""");AND($C$70=0;$C$71&gt;1))"</formula>
    </cfRule>
  </conditionalFormatting>
  <conditionalFormatting sqref="C94">
    <cfRule type="expression" dxfId="57" priority="1">
      <formula>"OR(AND($C$70=1;$C$71="""");AND($C$70=0;$C$71&gt;1))"</formula>
    </cfRule>
  </conditionalFormatting>
  <dataValidations count="21">
    <dataValidation type="list" allowBlank="1" showInputMessage="1" showErrorMessage="1" sqref="C5">
      <formula1>"-,a,b,c,d,ab,ac,ad,bc,bd,cd,abc,abd,bcd,abcd"</formula1>
    </dataValidation>
    <dataValidation type="list" allowBlank="1" showInputMessage="1" showErrorMessage="1" sqref="C110">
      <formula1>$G$111:$G$125</formula1>
    </dataValidation>
    <dataValidation type="decimal" allowBlank="1" showInputMessage="1" showErrorMessage="1" sqref="C31">
      <formula1>0</formula1>
      <formula2>2</formula2>
    </dataValidation>
    <dataValidation type="textLength" allowBlank="1" showInputMessage="1" showErrorMessage="1" errorTitle="Label string: invalid value" error="`Label string` must be between 2 and 15 chars of A-Z, 0-9, or underscore('_')._x000a_" sqref="C8">
      <formula1>2</formula1>
      <formula2>15</formula2>
    </dataValidation>
    <dataValidation type="textLength" operator="equal" showInputMessage="1" showErrorMessage="1" errorTitle="WMI: invalid value" error="`WMI` must be exactly 3 chars long, using only letters and numbers." sqref="C9">
      <formula1>3</formula1>
    </dataValidation>
    <dataValidation type="whole" allowBlank="1" showInputMessage="1" showErrorMessage="1" errorTitle="WMI flag: invalid value" error="`WMI flag` must be 0 or 1." sqref="C10">
      <formula1>0</formula1>
      <formula2>1</formula2>
    </dataValidation>
    <dataValidation type="decimal" operator="greaterThanOrEqual" allowBlank="1" showInputMessage="1" showErrorMessage="1" error="Should be greater than or equal to one!" sqref="C92:C95">
      <formula1>1</formula1>
    </dataValidation>
    <dataValidation type="list" allowBlank="1" showInputMessage="1" showErrorMessage="1" sqref="C96:C97 C99:C102 C86:C91 C63:C64 C71:C72 C3:C4">
      <formula1>"0,1"</formula1>
    </dataValidation>
    <dataValidation type="decimal" allowBlank="1" showInputMessage="1" showErrorMessage="1" sqref="C40 C44 C48 C52">
      <formula1>100</formula1>
      <formula2>3500</formula2>
    </dataValidation>
    <dataValidation type="decimal" allowBlank="1" showInputMessage="1" showErrorMessage="1" sqref="C32:C33">
      <formula1>20</formula1>
      <formula2>25</formula2>
    </dataValidation>
    <dataValidation type="decimal" allowBlank="1" showInputMessage="1" showErrorMessage="1" sqref="C21">
      <formula1>0</formula1>
      <formula2>100000</formula2>
    </dataValidation>
    <dataValidation type="decimal" allowBlank="1" showInputMessage="1" showErrorMessage="1" sqref="C18 C58:C62 C65:C70 C73:C77">
      <formula1>0</formula1>
      <formula2>1000</formula2>
    </dataValidation>
    <dataValidation type="list" allowBlank="1" showInputMessage="1" showErrorMessage="1" sqref="C80:C83">
      <formula1>"2,4"</formula1>
    </dataValidation>
    <dataValidation type="decimal" allowBlank="1" showInputMessage="1" showErrorMessage="1" sqref="C13:C14">
      <formula1>0.01</formula1>
      <formula2>100000</formula2>
    </dataValidation>
    <dataValidation type="list" allowBlank="1" showInputMessage="1" showErrorMessage="1" sqref="C105:C106">
      <formula1>"1,2"</formula1>
    </dataValidation>
    <dataValidation type="list" allowBlank="1" showInputMessage="1" showErrorMessage="1" sqref="C16">
      <formula1>"positive, compression"</formula1>
    </dataValidation>
    <dataValidation type="decimal" allowBlank="1" showInputMessage="1" showErrorMessage="1" sqref="C17 C19:C20 C26:C30">
      <formula1>0</formula1>
      <formula2>10000</formula2>
    </dataValidation>
    <dataValidation type="decimal" allowBlank="1" showInputMessage="1" showErrorMessage="1" sqref="C15">
      <formula1>0</formula1>
      <formula2>100</formula2>
    </dataValidation>
    <dataValidation type="decimal" allowBlank="1" showInputMessage="1" showErrorMessage="1" error="Numerical Value Between 0-1" sqref="C34">
      <formula1>0</formula1>
      <formula2>1</formula2>
    </dataValidation>
    <dataValidation type="list" allowBlank="1" showInputMessage="1" showErrorMessage="1" sqref="C12">
      <formula1>"diesel,gasoline,LPG,NG,ethanol,methanol,biodiesel,propane,"</formula1>
    </dataValidation>
    <dataValidation type="list" allowBlank="1" showInputMessage="1" showErrorMessage="1" sqref="C25">
      <formula1>"automatic,manual, CVT"</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heetViews>
  <sheetFormatPr defaultColWidth="0" defaultRowHeight="15" customHeight="1" x14ac:dyDescent="0.25"/>
  <cols>
    <col min="1" max="1" width="10.140625" style="87" bestFit="1" customWidth="1"/>
    <col min="2" max="2" width="20.140625" style="87" bestFit="1" customWidth="1"/>
    <col min="3" max="3" width="13.42578125" style="87" bestFit="1" customWidth="1"/>
    <col min="4" max="4" width="13.42578125" style="87" customWidth="1"/>
    <col min="5" max="16384" width="8.85546875" style="29" hidden="1"/>
  </cols>
  <sheetData>
    <row r="1" spans="1:4" s="8" customFormat="1" x14ac:dyDescent="0.2">
      <c r="A1" s="85" t="s">
        <v>157</v>
      </c>
      <c r="B1" s="85" t="s">
        <v>91</v>
      </c>
      <c r="C1" s="85" t="s">
        <v>92</v>
      </c>
      <c r="D1" s="85" t="s">
        <v>218</v>
      </c>
    </row>
    <row r="2" spans="1:4" s="8" customFormat="1" ht="12.75" x14ac:dyDescent="0.2">
      <c r="A2" s="86" t="s">
        <v>53</v>
      </c>
      <c r="B2" s="86" t="s">
        <v>54</v>
      </c>
      <c r="C2" s="86" t="s">
        <v>231</v>
      </c>
      <c r="D2" s="86"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1.9837022324208839</v>
      </c>
      <c r="C15" s="88"/>
      <c r="D15" s="88"/>
    </row>
    <row r="16" spans="1:4" s="8" customFormat="1" x14ac:dyDescent="0.2">
      <c r="A16" s="88">
        <v>13</v>
      </c>
      <c r="B16" s="88">
        <v>6.9355280487758577</v>
      </c>
      <c r="C16" s="88"/>
      <c r="D16" s="88"/>
    </row>
    <row r="17" spans="1:4" s="8" customFormat="1" x14ac:dyDescent="0.2">
      <c r="A17" s="88">
        <v>14</v>
      </c>
      <c r="B17" s="88">
        <v>10.06603944398926</v>
      </c>
      <c r="C17" s="88"/>
      <c r="D17" s="88"/>
    </row>
    <row r="18" spans="1:4" s="8" customFormat="1" x14ac:dyDescent="0.2">
      <c r="A18" s="88">
        <v>15</v>
      </c>
      <c r="B18" s="88">
        <v>11.88224786821714</v>
      </c>
      <c r="C18" s="88"/>
      <c r="D18" s="88"/>
    </row>
    <row r="19" spans="1:4" s="8" customFormat="1" x14ac:dyDescent="0.2">
      <c r="A19" s="88">
        <v>16</v>
      </c>
      <c r="B19" s="88">
        <v>14.92023166977993</v>
      </c>
      <c r="C19" s="88"/>
      <c r="D19" s="88"/>
    </row>
    <row r="20" spans="1:4" s="8" customFormat="1" x14ac:dyDescent="0.2">
      <c r="A20" s="88">
        <v>17</v>
      </c>
      <c r="B20" s="88">
        <v>14.960812490573421</v>
      </c>
      <c r="C20" s="88"/>
      <c r="D20" s="88"/>
    </row>
    <row r="21" spans="1:4" customFormat="1" x14ac:dyDescent="0.25">
      <c r="A21" s="88">
        <v>18</v>
      </c>
      <c r="B21" s="88">
        <v>15.11214776535313</v>
      </c>
      <c r="C21" s="88"/>
      <c r="D21" s="88"/>
    </row>
    <row r="22" spans="1:4" customFormat="1" x14ac:dyDescent="0.25">
      <c r="A22" s="88">
        <v>19</v>
      </c>
      <c r="B22" s="88">
        <v>13.913527721136351</v>
      </c>
      <c r="C22" s="88"/>
      <c r="D22" s="88"/>
    </row>
    <row r="23" spans="1:4" customFormat="1" x14ac:dyDescent="0.25">
      <c r="A23" s="88">
        <v>20</v>
      </c>
      <c r="B23" s="88">
        <v>14.08519887107145</v>
      </c>
      <c r="C23" s="88"/>
      <c r="D23" s="88"/>
    </row>
    <row r="24" spans="1:4" customFormat="1" x14ac:dyDescent="0.25">
      <c r="A24" s="88">
        <v>21</v>
      </c>
      <c r="B24" s="88">
        <v>15.124578590487371</v>
      </c>
      <c r="C24" s="88"/>
      <c r="D24" s="88"/>
    </row>
    <row r="25" spans="1:4" customFormat="1" x14ac:dyDescent="0.25">
      <c r="A25" s="88">
        <v>22</v>
      </c>
      <c r="B25" s="88">
        <v>15.0487044131937</v>
      </c>
      <c r="C25" s="88"/>
      <c r="D25" s="88"/>
    </row>
    <row r="26" spans="1:4" customFormat="1" x14ac:dyDescent="0.25">
      <c r="A26" s="88">
        <v>23</v>
      </c>
      <c r="B26" s="88">
        <v>14.912112799375819</v>
      </c>
      <c r="C26" s="88"/>
      <c r="D26" s="88"/>
    </row>
    <row r="27" spans="1:4" customFormat="1" x14ac:dyDescent="0.25">
      <c r="A27" s="88">
        <v>24</v>
      </c>
      <c r="B27" s="88">
        <v>15.07640795964169</v>
      </c>
      <c r="C27" s="88"/>
      <c r="D27" s="88"/>
    </row>
    <row r="28" spans="1:4" customFormat="1" x14ac:dyDescent="0.25">
      <c r="A28" s="88">
        <v>25</v>
      </c>
      <c r="B28" s="88">
        <v>9.9083592061331434</v>
      </c>
      <c r="C28" s="88"/>
      <c r="D28" s="88"/>
    </row>
    <row r="29" spans="1:4" customFormat="1" x14ac:dyDescent="0.25">
      <c r="A29" s="88">
        <v>26</v>
      </c>
      <c r="B29" s="88">
        <v>7.0148424313695514</v>
      </c>
      <c r="C29" s="88"/>
      <c r="D29" s="88"/>
    </row>
    <row r="30" spans="1:4" customFormat="1" x14ac:dyDescent="0.25">
      <c r="A30" s="88">
        <v>27</v>
      </c>
      <c r="B30" s="88">
        <v>3.9782905663501751</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2.0149521395524119</v>
      </c>
      <c r="C53" s="88"/>
      <c r="D53" s="88"/>
    </row>
    <row r="54" spans="1:4" customFormat="1" x14ac:dyDescent="0.25">
      <c r="A54" s="88">
        <v>51</v>
      </c>
      <c r="B54" s="88">
        <v>5.0023083723134363</v>
      </c>
      <c r="C54" s="88"/>
      <c r="D54" s="88"/>
    </row>
    <row r="55" spans="1:4" customFormat="1" x14ac:dyDescent="0.25">
      <c r="A55" s="88">
        <v>52</v>
      </c>
      <c r="B55" s="88">
        <v>7.0393875514927906</v>
      </c>
      <c r="C55" s="88"/>
      <c r="D55" s="88"/>
    </row>
    <row r="56" spans="1:4" customFormat="1" x14ac:dyDescent="0.25">
      <c r="A56" s="88">
        <v>53</v>
      </c>
      <c r="B56" s="88">
        <v>9.9482074249091053</v>
      </c>
      <c r="C56" s="88"/>
      <c r="D56" s="88"/>
    </row>
    <row r="57" spans="1:4" customFormat="1" x14ac:dyDescent="0.25">
      <c r="A57" s="88">
        <v>54</v>
      </c>
      <c r="B57" s="88">
        <v>12.90076807435179</v>
      </c>
      <c r="C57" s="88"/>
      <c r="D57" s="88"/>
    </row>
    <row r="58" spans="1:4" customFormat="1" x14ac:dyDescent="0.25">
      <c r="A58" s="88">
        <v>55</v>
      </c>
      <c r="B58" s="88">
        <v>15.14310072208165</v>
      </c>
      <c r="C58" s="88"/>
      <c r="D58" s="88"/>
    </row>
    <row r="59" spans="1:4" customFormat="1" x14ac:dyDescent="0.25">
      <c r="A59" s="88">
        <v>56</v>
      </c>
      <c r="B59" s="88">
        <v>13.94207594853018</v>
      </c>
      <c r="C59" s="88"/>
      <c r="D59" s="88"/>
    </row>
    <row r="60" spans="1:4" customFormat="1" x14ac:dyDescent="0.25">
      <c r="A60" s="88">
        <v>57</v>
      </c>
      <c r="B60" s="88">
        <v>16.860692417622179</v>
      </c>
      <c r="C60" s="88"/>
      <c r="D60" s="88"/>
    </row>
    <row r="61" spans="1:4" customFormat="1" x14ac:dyDescent="0.25">
      <c r="A61" s="88">
        <v>58</v>
      </c>
      <c r="B61" s="88">
        <v>19.88882300027052</v>
      </c>
      <c r="C61" s="88"/>
      <c r="D61" s="88"/>
    </row>
    <row r="62" spans="1:4" customFormat="1" x14ac:dyDescent="0.25">
      <c r="A62" s="88">
        <v>59</v>
      </c>
      <c r="B62" s="88">
        <v>22.046454231738959</v>
      </c>
      <c r="C62" s="88"/>
      <c r="D62" s="88"/>
    </row>
    <row r="63" spans="1:4" customFormat="1" x14ac:dyDescent="0.25">
      <c r="A63" s="88">
        <v>60</v>
      </c>
      <c r="B63" s="88">
        <v>26.938871968164989</v>
      </c>
      <c r="C63" s="88"/>
      <c r="D63" s="88"/>
    </row>
    <row r="64" spans="1:4" customFormat="1" x14ac:dyDescent="0.25">
      <c r="A64" s="88">
        <v>61</v>
      </c>
      <c r="B64" s="88">
        <v>30.990122150948149</v>
      </c>
      <c r="C64" s="88"/>
      <c r="D64" s="88"/>
    </row>
    <row r="65" spans="1:4" customFormat="1" x14ac:dyDescent="0.25">
      <c r="A65" s="88">
        <v>62</v>
      </c>
      <c r="B65" s="88">
        <v>31.208704532241441</v>
      </c>
      <c r="C65" s="88"/>
      <c r="D65" s="88"/>
    </row>
    <row r="66" spans="1:4" customFormat="1" x14ac:dyDescent="0.25">
      <c r="A66" s="88">
        <v>63</v>
      </c>
      <c r="B66" s="88">
        <v>31.80919111314396</v>
      </c>
      <c r="C66" s="88"/>
      <c r="D66" s="88"/>
    </row>
    <row r="67" spans="1:4" customFormat="1" x14ac:dyDescent="0.25">
      <c r="A67" s="88">
        <v>64</v>
      </c>
      <c r="B67" s="88">
        <v>32.013023210765212</v>
      </c>
      <c r="C67" s="88"/>
      <c r="D67" s="88"/>
    </row>
    <row r="68" spans="1:4" customFormat="1" x14ac:dyDescent="0.25">
      <c r="A68" s="88">
        <v>65</v>
      </c>
      <c r="B68" s="88">
        <v>31.90823907053381</v>
      </c>
      <c r="C68" s="88"/>
      <c r="D68" s="88"/>
    </row>
    <row r="69" spans="1:4" customFormat="1" x14ac:dyDescent="0.25">
      <c r="A69" s="88">
        <v>66</v>
      </c>
      <c r="B69" s="88">
        <v>32.302221318088421</v>
      </c>
      <c r="C69" s="88"/>
      <c r="D69" s="88"/>
    </row>
    <row r="70" spans="1:4" customFormat="1" x14ac:dyDescent="0.25">
      <c r="A70" s="88">
        <v>67</v>
      </c>
      <c r="B70" s="88">
        <v>32.126754178810486</v>
      </c>
      <c r="C70" s="88"/>
      <c r="D70" s="88"/>
    </row>
    <row r="71" spans="1:4" customFormat="1" x14ac:dyDescent="0.25">
      <c r="A71" s="88">
        <v>68</v>
      </c>
      <c r="B71" s="88">
        <v>30.923598471431379</v>
      </c>
      <c r="C71" s="88"/>
      <c r="D71" s="88"/>
    </row>
    <row r="72" spans="1:4" customFormat="1" x14ac:dyDescent="0.25">
      <c r="A72" s="88">
        <v>69</v>
      </c>
      <c r="B72" s="88">
        <v>30.833947789881091</v>
      </c>
      <c r="C72" s="88"/>
      <c r="D72" s="88"/>
    </row>
    <row r="73" spans="1:4" customFormat="1" x14ac:dyDescent="0.25">
      <c r="A73" s="88">
        <v>70</v>
      </c>
      <c r="B73" s="88">
        <v>32.090923094856628</v>
      </c>
      <c r="C73" s="88"/>
      <c r="D73" s="88"/>
    </row>
    <row r="74" spans="1:4" customFormat="1" x14ac:dyDescent="0.25">
      <c r="A74" s="88">
        <v>71</v>
      </c>
      <c r="B74" s="88">
        <v>31.963208208141701</v>
      </c>
      <c r="C74" s="88"/>
      <c r="D74" s="88"/>
    </row>
    <row r="75" spans="1:4" customFormat="1" x14ac:dyDescent="0.25">
      <c r="A75" s="88">
        <v>72</v>
      </c>
      <c r="B75" s="88">
        <v>32.191424497079417</v>
      </c>
      <c r="C75" s="88"/>
      <c r="D75" s="88"/>
    </row>
    <row r="76" spans="1:4" customFormat="1" x14ac:dyDescent="0.25">
      <c r="A76" s="88">
        <v>73</v>
      </c>
      <c r="B76" s="88">
        <v>32.177843230986703</v>
      </c>
      <c r="C76" s="88"/>
      <c r="D76" s="88"/>
    </row>
    <row r="77" spans="1:4" customFormat="1" x14ac:dyDescent="0.25">
      <c r="A77" s="88">
        <v>74</v>
      </c>
      <c r="B77" s="88">
        <v>32.223741697839387</v>
      </c>
      <c r="C77" s="88"/>
      <c r="D77" s="88"/>
    </row>
    <row r="78" spans="1:4" customFormat="1" x14ac:dyDescent="0.25">
      <c r="A78" s="88">
        <v>75</v>
      </c>
      <c r="B78" s="88">
        <v>31.898244392602368</v>
      </c>
      <c r="C78" s="88"/>
      <c r="D78" s="88"/>
    </row>
    <row r="79" spans="1:4" customFormat="1" x14ac:dyDescent="0.25">
      <c r="A79" s="88">
        <v>76</v>
      </c>
      <c r="B79" s="88">
        <v>32.196547158311702</v>
      </c>
      <c r="C79" s="88"/>
      <c r="D79" s="88"/>
    </row>
    <row r="80" spans="1:4" customFormat="1" x14ac:dyDescent="0.25">
      <c r="A80" s="88">
        <v>77</v>
      </c>
      <c r="B80" s="88">
        <v>31.712881675753572</v>
      </c>
      <c r="C80" s="88"/>
      <c r="D80" s="88"/>
    </row>
    <row r="81" spans="1:4" customFormat="1" x14ac:dyDescent="0.25">
      <c r="A81" s="88">
        <v>78</v>
      </c>
      <c r="B81" s="88">
        <v>31.93936603682905</v>
      </c>
      <c r="C81" s="88"/>
      <c r="D81" s="88"/>
    </row>
    <row r="82" spans="1:4" customFormat="1" x14ac:dyDescent="0.25">
      <c r="A82" s="88">
        <v>79</v>
      </c>
      <c r="B82" s="88">
        <v>32.168138312953623</v>
      </c>
      <c r="C82" s="88"/>
      <c r="D82" s="88"/>
    </row>
    <row r="83" spans="1:4" customFormat="1" x14ac:dyDescent="0.25">
      <c r="A83" s="88">
        <v>80</v>
      </c>
      <c r="B83" s="88">
        <v>31.691440892533759</v>
      </c>
      <c r="C83" s="88"/>
      <c r="D83" s="88"/>
    </row>
    <row r="84" spans="1:4" customFormat="1" x14ac:dyDescent="0.25">
      <c r="A84" s="88">
        <v>81</v>
      </c>
      <c r="B84" s="88">
        <v>32.196690575002457</v>
      </c>
      <c r="C84" s="88"/>
      <c r="D84" s="88"/>
    </row>
    <row r="85" spans="1:4" customFormat="1" x14ac:dyDescent="0.25">
      <c r="A85" s="88">
        <v>82</v>
      </c>
      <c r="B85" s="88">
        <v>32.165191520069378</v>
      </c>
      <c r="C85" s="88"/>
      <c r="D85" s="88"/>
    </row>
    <row r="86" spans="1:4" customFormat="1" x14ac:dyDescent="0.25">
      <c r="A86" s="88">
        <v>83</v>
      </c>
      <c r="B86" s="88">
        <v>31.748866720283839</v>
      </c>
      <c r="C86" s="88"/>
      <c r="D86" s="88"/>
    </row>
    <row r="87" spans="1:4" customFormat="1" x14ac:dyDescent="0.25">
      <c r="A87" s="88">
        <v>84</v>
      </c>
      <c r="B87" s="88">
        <v>31.900103864919242</v>
      </c>
      <c r="C87" s="88"/>
      <c r="D87" s="88"/>
    </row>
    <row r="88" spans="1:4" customFormat="1" x14ac:dyDescent="0.25">
      <c r="A88" s="88">
        <v>85</v>
      </c>
      <c r="B88" s="88">
        <v>30.697906048213468</v>
      </c>
      <c r="C88" s="88"/>
      <c r="D88" s="88"/>
    </row>
    <row r="89" spans="1:4" customFormat="1" x14ac:dyDescent="0.25">
      <c r="A89" s="88">
        <v>86</v>
      </c>
      <c r="B89" s="88">
        <v>29.280290900027389</v>
      </c>
      <c r="C89" s="88"/>
      <c r="D89" s="88"/>
    </row>
    <row r="90" spans="1:4" customFormat="1" x14ac:dyDescent="0.25">
      <c r="A90" s="88">
        <v>87</v>
      </c>
      <c r="B90" s="88">
        <v>27.10797524445795</v>
      </c>
      <c r="C90" s="88"/>
      <c r="D90" s="88"/>
    </row>
    <row r="91" spans="1:4" customFormat="1" x14ac:dyDescent="0.25">
      <c r="A91" s="88">
        <v>88</v>
      </c>
      <c r="B91" s="88">
        <v>24.97515936861242</v>
      </c>
      <c r="C91" s="88"/>
      <c r="D91" s="88"/>
    </row>
    <row r="92" spans="1:4" customFormat="1" x14ac:dyDescent="0.25">
      <c r="A92" s="88">
        <v>89</v>
      </c>
      <c r="B92" s="88">
        <v>24.00900135531996</v>
      </c>
      <c r="C92" s="88"/>
      <c r="D92" s="88"/>
    </row>
    <row r="93" spans="1:4" customFormat="1" x14ac:dyDescent="0.25">
      <c r="A93" s="88">
        <v>90</v>
      </c>
      <c r="B93" s="88">
        <v>19.010654766883739</v>
      </c>
      <c r="C93" s="88"/>
      <c r="D93" s="88"/>
    </row>
    <row r="94" spans="1:4" customFormat="1" x14ac:dyDescent="0.25">
      <c r="A94" s="88">
        <v>91</v>
      </c>
      <c r="B94" s="88">
        <v>15.99532262953988</v>
      </c>
      <c r="C94" s="88"/>
      <c r="D94" s="88"/>
    </row>
    <row r="95" spans="1:4" customFormat="1" x14ac:dyDescent="0.25">
      <c r="A95" s="88">
        <v>92</v>
      </c>
      <c r="B95" s="88">
        <v>13.88547218160528</v>
      </c>
      <c r="C95" s="88"/>
      <c r="D95" s="88"/>
    </row>
    <row r="96" spans="1:4" customFormat="1" x14ac:dyDescent="0.25">
      <c r="A96" s="88">
        <v>93</v>
      </c>
      <c r="B96" s="88">
        <v>10.028603230992941</v>
      </c>
      <c r="C96" s="88"/>
      <c r="D96" s="88"/>
    </row>
    <row r="97" spans="1:4" customFormat="1" x14ac:dyDescent="0.25">
      <c r="A97" s="88">
        <v>94</v>
      </c>
      <c r="B97" s="88">
        <v>8.0575155952774242</v>
      </c>
      <c r="C97" s="88"/>
      <c r="D97" s="88"/>
    </row>
    <row r="98" spans="1:4" customFormat="1" x14ac:dyDescent="0.25">
      <c r="A98" s="88">
        <v>95</v>
      </c>
      <c r="B98" s="88">
        <v>3.9888618779157841</v>
      </c>
      <c r="C98" s="88"/>
      <c r="D98" s="88"/>
    </row>
    <row r="99" spans="1:4" customFormat="1" x14ac:dyDescent="0.25">
      <c r="A99" s="88">
        <v>96</v>
      </c>
      <c r="B99" s="88">
        <v>1.0089585847790239</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3.0071623472974101</v>
      </c>
      <c r="C122" s="88"/>
      <c r="D122" s="88"/>
    </row>
    <row r="123" spans="1:4" customFormat="1" x14ac:dyDescent="0.25">
      <c r="A123" s="88">
        <v>120</v>
      </c>
      <c r="B123" s="88">
        <v>6.0198626689838957</v>
      </c>
      <c r="C123" s="88"/>
      <c r="D123" s="88"/>
    </row>
    <row r="124" spans="1:4" customFormat="1" x14ac:dyDescent="0.25">
      <c r="A124" s="88">
        <v>121</v>
      </c>
      <c r="B124" s="88">
        <v>10.93342321447148</v>
      </c>
      <c r="C124" s="88"/>
      <c r="D124" s="88"/>
    </row>
    <row r="125" spans="1:4" customFormat="1" x14ac:dyDescent="0.25">
      <c r="A125" s="88">
        <v>122</v>
      </c>
      <c r="B125" s="88">
        <v>12.917498673107669</v>
      </c>
      <c r="C125" s="88"/>
      <c r="D125" s="88"/>
    </row>
    <row r="126" spans="1:4" customFormat="1" x14ac:dyDescent="0.25">
      <c r="A126" s="88">
        <v>123</v>
      </c>
      <c r="B126" s="88">
        <v>15.1248930898614</v>
      </c>
      <c r="C126" s="88"/>
      <c r="D126" s="88"/>
    </row>
    <row r="127" spans="1:4" customFormat="1" x14ac:dyDescent="0.25">
      <c r="A127" s="88">
        <v>124</v>
      </c>
      <c r="B127" s="88">
        <v>13.8665264864457</v>
      </c>
      <c r="C127" s="88"/>
      <c r="D127" s="88"/>
    </row>
    <row r="128" spans="1:4" customFormat="1" x14ac:dyDescent="0.25">
      <c r="A128" s="88">
        <v>125</v>
      </c>
      <c r="B128" s="88">
        <v>16.062200259030579</v>
      </c>
      <c r="C128" s="88"/>
      <c r="D128" s="88"/>
    </row>
    <row r="129" spans="1:4" customFormat="1" x14ac:dyDescent="0.25">
      <c r="A129" s="88">
        <v>126</v>
      </c>
      <c r="B129" s="88">
        <v>18.972139263781781</v>
      </c>
      <c r="C129" s="88"/>
      <c r="D129" s="88"/>
    </row>
    <row r="130" spans="1:4" customFormat="1" x14ac:dyDescent="0.25">
      <c r="A130" s="88">
        <v>127</v>
      </c>
      <c r="B130" s="88">
        <v>22.073556454793579</v>
      </c>
      <c r="C130" s="88"/>
      <c r="D130" s="88"/>
    </row>
    <row r="131" spans="1:4" customFormat="1" x14ac:dyDescent="0.25">
      <c r="A131" s="88">
        <v>128</v>
      </c>
      <c r="B131" s="88">
        <v>24.093160372210281</v>
      </c>
      <c r="C131" s="88"/>
      <c r="D131" s="88"/>
    </row>
    <row r="132" spans="1:4" customFormat="1" x14ac:dyDescent="0.25">
      <c r="A132" s="88">
        <v>129</v>
      </c>
      <c r="B132" s="88">
        <v>25.78075491767348</v>
      </c>
      <c r="C132" s="88"/>
      <c r="D132" s="88"/>
    </row>
    <row r="133" spans="1:4" customFormat="1" x14ac:dyDescent="0.25">
      <c r="A133" s="88">
        <v>130</v>
      </c>
      <c r="B133" s="88">
        <v>28.160035392696582</v>
      </c>
      <c r="C133" s="88"/>
      <c r="D133" s="88"/>
    </row>
    <row r="134" spans="1:4" customFormat="1" x14ac:dyDescent="0.25">
      <c r="A134" s="88">
        <v>131</v>
      </c>
      <c r="B134" s="88">
        <v>29.85870094583635</v>
      </c>
      <c r="C134" s="88"/>
      <c r="D134" s="88"/>
    </row>
    <row r="135" spans="1:4" customFormat="1" x14ac:dyDescent="0.25">
      <c r="A135" s="88">
        <v>132</v>
      </c>
      <c r="B135" s="88">
        <v>32.144926799417348</v>
      </c>
      <c r="C135" s="88"/>
      <c r="D135" s="88"/>
    </row>
    <row r="136" spans="1:4" customFormat="1" x14ac:dyDescent="0.25">
      <c r="A136" s="88">
        <v>133</v>
      </c>
      <c r="B136" s="88">
        <v>35.053986151858332</v>
      </c>
      <c r="C136" s="88"/>
      <c r="D136" s="88"/>
    </row>
    <row r="137" spans="1:4" customFormat="1" x14ac:dyDescent="0.25">
      <c r="A137" s="88">
        <v>134</v>
      </c>
      <c r="B137" s="88">
        <v>35.95520689572281</v>
      </c>
      <c r="C137" s="88"/>
      <c r="D137" s="88"/>
    </row>
    <row r="138" spans="1:4" customFormat="1" x14ac:dyDescent="0.25">
      <c r="A138" s="88">
        <v>135</v>
      </c>
      <c r="B138" s="88">
        <v>35.088067667213942</v>
      </c>
      <c r="C138" s="88"/>
      <c r="D138" s="88"/>
    </row>
    <row r="139" spans="1:4" customFormat="1" x14ac:dyDescent="0.25">
      <c r="A139" s="88">
        <v>136</v>
      </c>
      <c r="B139" s="88">
        <v>35.949198787170332</v>
      </c>
      <c r="C139" s="88"/>
      <c r="D139" s="88"/>
    </row>
    <row r="140" spans="1:4" customFormat="1" x14ac:dyDescent="0.25">
      <c r="A140" s="88">
        <v>137</v>
      </c>
      <c r="B140" s="88">
        <v>37.6928845825569</v>
      </c>
      <c r="C140" s="88"/>
      <c r="D140" s="88"/>
    </row>
    <row r="141" spans="1:4" customFormat="1" x14ac:dyDescent="0.25">
      <c r="A141" s="88">
        <v>138</v>
      </c>
      <c r="B141" s="88">
        <v>40.311186730015613</v>
      </c>
      <c r="C141" s="88"/>
      <c r="D141" s="88"/>
    </row>
    <row r="142" spans="1:4" customFormat="1" x14ac:dyDescent="0.25">
      <c r="A142" s="88">
        <v>139</v>
      </c>
      <c r="B142" s="88">
        <v>42.057715183684287</v>
      </c>
      <c r="C142" s="88"/>
      <c r="D142" s="88"/>
    </row>
    <row r="143" spans="1:4" customFormat="1" x14ac:dyDescent="0.25">
      <c r="A143" s="88">
        <v>140</v>
      </c>
      <c r="B143" s="88">
        <v>43.108380136402829</v>
      </c>
      <c r="C143" s="88"/>
      <c r="D143" s="88"/>
    </row>
    <row r="144" spans="1:4" customFormat="1" x14ac:dyDescent="0.25">
      <c r="A144" s="88">
        <v>141</v>
      </c>
      <c r="B144" s="88">
        <v>43.607056008339619</v>
      </c>
      <c r="C144" s="88"/>
      <c r="D144" s="88"/>
    </row>
    <row r="145" spans="1:4" customFormat="1" x14ac:dyDescent="0.25">
      <c r="A145" s="88">
        <v>142</v>
      </c>
      <c r="B145" s="88">
        <v>47.466960007771412</v>
      </c>
      <c r="C145" s="88"/>
      <c r="D145" s="88"/>
    </row>
    <row r="146" spans="1:4" customFormat="1" x14ac:dyDescent="0.25">
      <c r="A146" s="88">
        <v>143</v>
      </c>
      <c r="B146" s="88">
        <v>48.626582300524461</v>
      </c>
      <c r="C146" s="88"/>
      <c r="D146" s="88"/>
    </row>
    <row r="147" spans="1:4" customFormat="1" x14ac:dyDescent="0.25">
      <c r="A147" s="88">
        <v>144</v>
      </c>
      <c r="B147" s="88">
        <v>48.952451669110182</v>
      </c>
      <c r="C147" s="88"/>
      <c r="D147" s="88"/>
    </row>
    <row r="148" spans="1:4" customFormat="1" x14ac:dyDescent="0.25">
      <c r="A148" s="88">
        <v>145</v>
      </c>
      <c r="B148" s="88">
        <v>49.751989438447502</v>
      </c>
      <c r="C148" s="88"/>
      <c r="D148" s="88"/>
    </row>
    <row r="149" spans="1:4" customFormat="1" x14ac:dyDescent="0.25">
      <c r="A149" s="88">
        <v>146</v>
      </c>
      <c r="B149" s="88">
        <v>49.64741711412136</v>
      </c>
      <c r="C149" s="88"/>
      <c r="D149" s="88"/>
    </row>
    <row r="150" spans="1:4" customFormat="1" x14ac:dyDescent="0.25">
      <c r="A150" s="88">
        <v>147</v>
      </c>
      <c r="B150" s="88">
        <v>49.771934408815852</v>
      </c>
      <c r="C150" s="88"/>
      <c r="D150" s="88"/>
    </row>
    <row r="151" spans="1:4" customFormat="1" x14ac:dyDescent="0.25">
      <c r="A151" s="88">
        <v>148</v>
      </c>
      <c r="B151" s="88">
        <v>49.986685604410667</v>
      </c>
      <c r="C151" s="88"/>
      <c r="D151" s="88"/>
    </row>
    <row r="152" spans="1:4" customFormat="1" x14ac:dyDescent="0.25">
      <c r="A152" s="88">
        <v>149</v>
      </c>
      <c r="B152" s="88">
        <v>50.458052530292854</v>
      </c>
      <c r="C152" s="88"/>
      <c r="D152" s="88"/>
    </row>
    <row r="153" spans="1:4" customFormat="1" x14ac:dyDescent="0.25">
      <c r="A153" s="88">
        <v>150</v>
      </c>
      <c r="B153" s="88">
        <v>49.744878124730327</v>
      </c>
      <c r="C153" s="88"/>
      <c r="D153" s="88"/>
    </row>
    <row r="154" spans="1:4" customFormat="1" x14ac:dyDescent="0.25">
      <c r="A154" s="88">
        <v>151</v>
      </c>
      <c r="B154" s="88">
        <v>50.375836120419457</v>
      </c>
      <c r="C154" s="88"/>
      <c r="D154" s="88"/>
    </row>
    <row r="155" spans="1:4" customFormat="1" x14ac:dyDescent="0.25">
      <c r="A155" s="88">
        <v>152</v>
      </c>
      <c r="B155" s="88">
        <v>49.112086735005263</v>
      </c>
      <c r="C155" s="88"/>
      <c r="D155" s="88"/>
    </row>
    <row r="156" spans="1:4" customFormat="1" x14ac:dyDescent="0.25">
      <c r="A156" s="88">
        <v>153</v>
      </c>
      <c r="B156" s="88">
        <v>48.762764070794198</v>
      </c>
      <c r="C156" s="88"/>
      <c r="D156" s="88"/>
    </row>
    <row r="157" spans="1:4" customFormat="1" x14ac:dyDescent="0.25">
      <c r="A157" s="88">
        <v>154</v>
      </c>
      <c r="B157" s="88">
        <v>49.98293377622629</v>
      </c>
      <c r="C157" s="88"/>
      <c r="D157" s="88"/>
    </row>
    <row r="158" spans="1:4" customFormat="1" x14ac:dyDescent="0.25">
      <c r="A158" s="88">
        <v>155</v>
      </c>
      <c r="B158" s="88">
        <v>49.126958354088572</v>
      </c>
      <c r="C158" s="88"/>
      <c r="D158" s="88"/>
    </row>
    <row r="159" spans="1:4" customFormat="1" x14ac:dyDescent="0.25">
      <c r="A159" s="88">
        <v>156</v>
      </c>
      <c r="B159" s="88">
        <v>48.216709187940999</v>
      </c>
      <c r="C159" s="88"/>
      <c r="D159" s="88"/>
    </row>
    <row r="160" spans="1:4" customFormat="1" x14ac:dyDescent="0.25">
      <c r="A160" s="88">
        <v>157</v>
      </c>
      <c r="B160" s="88">
        <v>45.780613019919357</v>
      </c>
      <c r="C160" s="88"/>
      <c r="D160" s="88"/>
    </row>
    <row r="161" spans="1:4" customFormat="1" x14ac:dyDescent="0.25">
      <c r="A161" s="88">
        <v>158</v>
      </c>
      <c r="B161" s="88">
        <v>44.607216432146828</v>
      </c>
      <c r="C161" s="88"/>
      <c r="D161" s="88"/>
    </row>
    <row r="162" spans="1:4" customFormat="1" x14ac:dyDescent="0.25">
      <c r="A162" s="88">
        <v>159</v>
      </c>
      <c r="B162" s="88">
        <v>43.841223443512753</v>
      </c>
      <c r="C162" s="88"/>
      <c r="D162" s="88"/>
    </row>
    <row r="163" spans="1:4" customFormat="1" x14ac:dyDescent="0.25">
      <c r="A163" s="88">
        <v>160</v>
      </c>
      <c r="B163" s="88">
        <v>41.894848789902483</v>
      </c>
      <c r="C163" s="88"/>
      <c r="D163" s="88"/>
    </row>
    <row r="164" spans="1:4" customFormat="1" x14ac:dyDescent="0.25">
      <c r="A164" s="88">
        <v>161</v>
      </c>
      <c r="B164" s="88">
        <v>38.720530817195787</v>
      </c>
      <c r="C164" s="88"/>
      <c r="D164" s="88"/>
    </row>
    <row r="165" spans="1:4" customFormat="1" x14ac:dyDescent="0.25">
      <c r="A165" s="88">
        <v>162</v>
      </c>
      <c r="B165" s="88">
        <v>36.785953117605921</v>
      </c>
      <c r="C165" s="88"/>
      <c r="D165" s="88"/>
    </row>
    <row r="166" spans="1:4" customFormat="1" x14ac:dyDescent="0.25">
      <c r="A166" s="88">
        <v>163</v>
      </c>
      <c r="B166" s="88">
        <v>34.664145265320123</v>
      </c>
      <c r="C166" s="88"/>
      <c r="D166" s="88"/>
    </row>
    <row r="167" spans="1:4" customFormat="1" x14ac:dyDescent="0.25">
      <c r="A167" s="88">
        <v>164</v>
      </c>
      <c r="B167" s="88">
        <v>35.10222127934059</v>
      </c>
      <c r="C167" s="88"/>
      <c r="D167" s="88"/>
    </row>
    <row r="168" spans="1:4" customFormat="1" x14ac:dyDescent="0.25">
      <c r="A168" s="88">
        <v>165</v>
      </c>
      <c r="B168" s="88">
        <v>34.869069189287593</v>
      </c>
      <c r="C168" s="88"/>
      <c r="D168" s="88"/>
    </row>
    <row r="169" spans="1:4" customFormat="1" x14ac:dyDescent="0.25">
      <c r="A169" s="88">
        <v>166</v>
      </c>
      <c r="B169" s="88">
        <v>33.784499096695733</v>
      </c>
      <c r="C169" s="88"/>
      <c r="D169" s="88"/>
    </row>
    <row r="170" spans="1:4" customFormat="1" x14ac:dyDescent="0.25">
      <c r="A170" s="88">
        <v>167</v>
      </c>
      <c r="B170" s="88">
        <v>35.210136238816148</v>
      </c>
      <c r="C170" s="88"/>
      <c r="D170" s="88"/>
    </row>
    <row r="171" spans="1:4" customFormat="1" x14ac:dyDescent="0.25">
      <c r="A171" s="88">
        <v>168</v>
      </c>
      <c r="B171" s="88">
        <v>34.753912783263281</v>
      </c>
      <c r="C171" s="88"/>
      <c r="D171" s="88"/>
    </row>
    <row r="172" spans="1:4" customFormat="1" x14ac:dyDescent="0.25">
      <c r="A172" s="88">
        <v>169</v>
      </c>
      <c r="B172" s="88">
        <v>34.929071994470441</v>
      </c>
      <c r="C172" s="88"/>
      <c r="D172" s="88"/>
    </row>
    <row r="173" spans="1:4" customFormat="1" x14ac:dyDescent="0.25">
      <c r="A173" s="88">
        <v>170</v>
      </c>
      <c r="B173" s="88">
        <v>35.316011921192349</v>
      </c>
      <c r="C173" s="88"/>
      <c r="D173" s="88"/>
    </row>
    <row r="174" spans="1:4" customFormat="1" x14ac:dyDescent="0.25">
      <c r="A174" s="88">
        <v>171</v>
      </c>
      <c r="B174" s="88">
        <v>34.982025251510073</v>
      </c>
      <c r="C174" s="88"/>
      <c r="D174" s="88"/>
    </row>
    <row r="175" spans="1:4" customFormat="1" x14ac:dyDescent="0.25">
      <c r="A175" s="88">
        <v>172</v>
      </c>
      <c r="B175" s="88">
        <v>35.318881313384693</v>
      </c>
      <c r="C175" s="88"/>
      <c r="D175" s="88"/>
    </row>
    <row r="176" spans="1:4" customFormat="1" x14ac:dyDescent="0.25">
      <c r="A176" s="88">
        <v>173</v>
      </c>
      <c r="B176" s="88">
        <v>34.85379898258644</v>
      </c>
      <c r="C176" s="88"/>
      <c r="D176" s="88"/>
    </row>
    <row r="177" spans="1:4" customFormat="1" x14ac:dyDescent="0.25">
      <c r="A177" s="88">
        <v>174</v>
      </c>
      <c r="B177" s="88">
        <v>34.776110634040087</v>
      </c>
      <c r="C177" s="88"/>
      <c r="D177" s="88"/>
    </row>
    <row r="178" spans="1:4" customFormat="1" x14ac:dyDescent="0.25">
      <c r="A178" s="88">
        <v>175</v>
      </c>
      <c r="B178" s="88">
        <v>35.229847490828377</v>
      </c>
      <c r="C178" s="88"/>
      <c r="D178" s="88"/>
    </row>
    <row r="179" spans="1:4" customFormat="1" x14ac:dyDescent="0.25">
      <c r="A179" s="88">
        <v>176</v>
      </c>
      <c r="B179" s="88">
        <v>34.660904914413642</v>
      </c>
      <c r="C179" s="88"/>
      <c r="D179" s="88"/>
    </row>
    <row r="180" spans="1:4" customFormat="1" x14ac:dyDescent="0.25">
      <c r="A180" s="88">
        <v>177</v>
      </c>
      <c r="B180" s="88">
        <v>34.051618825031177</v>
      </c>
      <c r="C180" s="88"/>
      <c r="D180" s="88"/>
    </row>
    <row r="181" spans="1:4" customFormat="1" x14ac:dyDescent="0.25">
      <c r="A181" s="88">
        <v>178</v>
      </c>
      <c r="B181" s="88">
        <v>31.979685531220682</v>
      </c>
      <c r="C181" s="88"/>
      <c r="D181" s="88"/>
    </row>
    <row r="182" spans="1:4" customFormat="1" x14ac:dyDescent="0.25">
      <c r="A182" s="88">
        <v>179</v>
      </c>
      <c r="B182" s="88">
        <v>30.275828433508611</v>
      </c>
      <c r="C182" s="88"/>
      <c r="D182" s="88"/>
    </row>
    <row r="183" spans="1:4" customFormat="1" x14ac:dyDescent="0.25">
      <c r="A183" s="88">
        <v>180</v>
      </c>
      <c r="B183" s="88">
        <v>27.193871396893471</v>
      </c>
      <c r="C183" s="88"/>
      <c r="D183" s="88"/>
    </row>
    <row r="184" spans="1:4" customFormat="1" x14ac:dyDescent="0.25">
      <c r="A184" s="88">
        <v>181</v>
      </c>
      <c r="B184" s="88">
        <v>24.175934279856278</v>
      </c>
      <c r="C184" s="88"/>
      <c r="D184" s="88"/>
    </row>
    <row r="185" spans="1:4" customFormat="1" x14ac:dyDescent="0.25">
      <c r="A185" s="88">
        <v>182</v>
      </c>
      <c r="B185" s="88">
        <v>19.937693950036309</v>
      </c>
      <c r="C185" s="88"/>
      <c r="D185" s="88"/>
    </row>
    <row r="186" spans="1:4" customFormat="1" x14ac:dyDescent="0.25">
      <c r="A186" s="88">
        <v>183</v>
      </c>
      <c r="B186" s="88">
        <v>16.1598162459089</v>
      </c>
      <c r="C186" s="88"/>
      <c r="D186" s="88"/>
    </row>
    <row r="187" spans="1:4" customFormat="1" x14ac:dyDescent="0.25">
      <c r="A187" s="88">
        <v>184</v>
      </c>
      <c r="B187" s="88">
        <v>13.929645139792949</v>
      </c>
      <c r="C187" s="88"/>
      <c r="D187" s="88"/>
    </row>
    <row r="188" spans="1:4" customFormat="1" x14ac:dyDescent="0.25">
      <c r="A188" s="88">
        <v>185</v>
      </c>
      <c r="B188" s="88">
        <v>12.06772675291821</v>
      </c>
      <c r="C188" s="88"/>
      <c r="D188" s="88"/>
    </row>
    <row r="189" spans="1:4" customFormat="1" x14ac:dyDescent="0.25">
      <c r="A189" s="88">
        <v>186</v>
      </c>
      <c r="B189" s="88">
        <v>7.9278128152349616</v>
      </c>
      <c r="C189" s="88"/>
      <c r="D189" s="88"/>
    </row>
    <row r="190" spans="1:4" customFormat="1" x14ac:dyDescent="0.25">
      <c r="A190" s="88">
        <v>187</v>
      </c>
      <c r="B190" s="88">
        <v>5.0220745058433396</v>
      </c>
      <c r="C190" s="88"/>
      <c r="D190" s="88"/>
    </row>
    <row r="191" spans="1:4" customFormat="1" x14ac:dyDescent="0.25">
      <c r="A191" s="88">
        <v>188</v>
      </c>
      <c r="B191" s="88">
        <v>0.9978457357150452</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1.989713327365741</v>
      </c>
      <c r="C210" s="88"/>
      <c r="D210" s="88"/>
    </row>
    <row r="211" spans="1:4" customFormat="1" x14ac:dyDescent="0.25">
      <c r="A211" s="88">
        <v>208</v>
      </c>
      <c r="B211" s="88">
        <v>4.9535635206977648</v>
      </c>
      <c r="C211" s="88"/>
      <c r="D211" s="88"/>
    </row>
    <row r="212" spans="1:4" customFormat="1" x14ac:dyDescent="0.25">
      <c r="A212" s="88">
        <v>209</v>
      </c>
      <c r="B212" s="88">
        <v>9.0598376210047853</v>
      </c>
      <c r="C212" s="88"/>
      <c r="D212" s="88"/>
    </row>
    <row r="213" spans="1:4" customFormat="1" x14ac:dyDescent="0.25">
      <c r="A213" s="88">
        <v>210</v>
      </c>
      <c r="B213" s="88">
        <v>12.06878629150091</v>
      </c>
      <c r="C213" s="88"/>
      <c r="D213" s="88"/>
    </row>
    <row r="214" spans="1:4" customFormat="1" x14ac:dyDescent="0.25">
      <c r="A214" s="88">
        <v>211</v>
      </c>
      <c r="B214" s="88">
        <v>14.86092136720443</v>
      </c>
      <c r="C214" s="88"/>
      <c r="D214" s="88"/>
    </row>
    <row r="215" spans="1:4" customFormat="1" x14ac:dyDescent="0.25">
      <c r="A215" s="88">
        <v>212</v>
      </c>
      <c r="B215" s="88">
        <v>15.028153079620919</v>
      </c>
      <c r="C215" s="88"/>
      <c r="D215" s="88"/>
    </row>
    <row r="216" spans="1:4" customFormat="1" x14ac:dyDescent="0.25">
      <c r="A216" s="88">
        <v>213</v>
      </c>
      <c r="B216" s="88">
        <v>15.022702197708339</v>
      </c>
      <c r="C216" s="88"/>
      <c r="D216" s="88"/>
    </row>
    <row r="217" spans="1:4" customFormat="1" x14ac:dyDescent="0.25">
      <c r="A217" s="88">
        <v>214</v>
      </c>
      <c r="B217" s="88">
        <v>14.991126568489699</v>
      </c>
      <c r="C217" s="88"/>
      <c r="D217" s="88"/>
    </row>
    <row r="218" spans="1:4" customFormat="1" x14ac:dyDescent="0.25">
      <c r="A218" s="88">
        <v>215</v>
      </c>
      <c r="B218" s="88">
        <v>15.137188990301331</v>
      </c>
      <c r="C218" s="88"/>
      <c r="D218" s="88"/>
    </row>
    <row r="219" spans="1:4" customFormat="1" x14ac:dyDescent="0.25">
      <c r="A219" s="88">
        <v>216</v>
      </c>
      <c r="B219" s="88">
        <v>14.917601658967101</v>
      </c>
      <c r="C219" s="88"/>
      <c r="D219" s="88"/>
    </row>
    <row r="220" spans="1:4" customFormat="1" x14ac:dyDescent="0.25">
      <c r="A220" s="88">
        <v>217</v>
      </c>
      <c r="B220" s="88">
        <v>16.047541517340179</v>
      </c>
      <c r="C220" s="88"/>
      <c r="D220" s="88"/>
    </row>
    <row r="221" spans="1:4" customFormat="1" x14ac:dyDescent="0.25">
      <c r="A221" s="88">
        <v>218</v>
      </c>
      <c r="B221" s="88">
        <v>15.066702679958089</v>
      </c>
      <c r="C221" s="88"/>
      <c r="D221" s="88"/>
    </row>
    <row r="222" spans="1:4" customFormat="1" x14ac:dyDescent="0.25">
      <c r="A222" s="88">
        <v>219</v>
      </c>
      <c r="B222" s="88">
        <v>13.06664653648691</v>
      </c>
      <c r="C222" s="88"/>
      <c r="D222" s="88"/>
    </row>
    <row r="223" spans="1:4" customFormat="1" x14ac:dyDescent="0.25">
      <c r="A223" s="88">
        <v>220</v>
      </c>
      <c r="B223" s="88">
        <v>9.9494737268329647</v>
      </c>
      <c r="C223" s="88"/>
      <c r="D223" s="88"/>
    </row>
    <row r="224" spans="1:4" customFormat="1" x14ac:dyDescent="0.25">
      <c r="A224" s="88">
        <v>221</v>
      </c>
      <c r="B224" s="88">
        <v>8.9207950093829673</v>
      </c>
      <c r="C224" s="88"/>
      <c r="D224" s="88"/>
    </row>
    <row r="225" spans="1:4" customFormat="1" x14ac:dyDescent="0.25">
      <c r="A225" s="88">
        <v>222</v>
      </c>
      <c r="B225" s="88">
        <v>3.986677629376163</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0.99909691694385949</v>
      </c>
      <c r="C248" s="88"/>
      <c r="D248" s="88"/>
    </row>
    <row r="249" spans="1:4" customFormat="1" x14ac:dyDescent="0.25">
      <c r="A249" s="88">
        <v>246</v>
      </c>
      <c r="B249" s="88">
        <v>4.014945862934435</v>
      </c>
      <c r="C249" s="88"/>
      <c r="D249" s="88"/>
    </row>
    <row r="250" spans="1:4" customFormat="1" x14ac:dyDescent="0.25">
      <c r="A250" s="88">
        <v>247</v>
      </c>
      <c r="B250" s="88">
        <v>7.050254527559801</v>
      </c>
      <c r="C250" s="88"/>
      <c r="D250" s="88"/>
    </row>
    <row r="251" spans="1:4" customFormat="1" x14ac:dyDescent="0.25">
      <c r="A251" s="88">
        <v>248</v>
      </c>
      <c r="B251" s="88">
        <v>9.0825217148639563</v>
      </c>
      <c r="C251" s="88"/>
      <c r="D251" s="88"/>
    </row>
    <row r="252" spans="1:4" customFormat="1" x14ac:dyDescent="0.25">
      <c r="A252" s="88">
        <v>249</v>
      </c>
      <c r="B252" s="88">
        <v>12.89776209222269</v>
      </c>
      <c r="C252" s="88"/>
      <c r="D252" s="88"/>
    </row>
    <row r="253" spans="1:4" customFormat="1" x14ac:dyDescent="0.25">
      <c r="A253" s="88">
        <v>250</v>
      </c>
      <c r="B253" s="88">
        <v>14.91432400179267</v>
      </c>
      <c r="C253" s="88"/>
      <c r="D253" s="88"/>
    </row>
    <row r="254" spans="1:4" customFormat="1" x14ac:dyDescent="0.25">
      <c r="A254" s="88">
        <v>251</v>
      </c>
      <c r="B254" s="88">
        <v>15.02935507782737</v>
      </c>
      <c r="C254" s="88"/>
      <c r="D254" s="88"/>
    </row>
    <row r="255" spans="1:4" customFormat="1" x14ac:dyDescent="0.25">
      <c r="A255" s="88">
        <v>252</v>
      </c>
      <c r="B255" s="88">
        <v>16.939818111566481</v>
      </c>
      <c r="C255" s="88"/>
      <c r="D255" s="88"/>
    </row>
    <row r="256" spans="1:4" customFormat="1" x14ac:dyDescent="0.25">
      <c r="A256" s="88">
        <v>253</v>
      </c>
      <c r="B256" s="88">
        <v>18.948440323230081</v>
      </c>
      <c r="C256" s="88"/>
      <c r="D256" s="88"/>
    </row>
    <row r="257" spans="1:4" customFormat="1" x14ac:dyDescent="0.25">
      <c r="A257" s="88">
        <v>254</v>
      </c>
      <c r="B257" s="88">
        <v>24.101773872930391</v>
      </c>
      <c r="C257" s="88"/>
      <c r="D257" s="88"/>
    </row>
    <row r="258" spans="1:4" customFormat="1" x14ac:dyDescent="0.25">
      <c r="A258" s="88">
        <v>255</v>
      </c>
      <c r="B258" s="88">
        <v>26.73921088945297</v>
      </c>
      <c r="C258" s="88"/>
      <c r="D258" s="88"/>
    </row>
    <row r="259" spans="1:4" customFormat="1" x14ac:dyDescent="0.25">
      <c r="A259" s="88">
        <v>256</v>
      </c>
      <c r="B259" s="88">
        <v>30.269200776691399</v>
      </c>
      <c r="C259" s="88"/>
      <c r="D259" s="88"/>
    </row>
    <row r="260" spans="1:4" customFormat="1" x14ac:dyDescent="0.25">
      <c r="A260" s="88">
        <v>257</v>
      </c>
      <c r="B260" s="88">
        <v>31.027383942425011</v>
      </c>
      <c r="C260" s="88"/>
      <c r="D260" s="88"/>
    </row>
    <row r="261" spans="1:4" customFormat="1" x14ac:dyDescent="0.25">
      <c r="A261" s="88">
        <v>258</v>
      </c>
      <c r="B261" s="88">
        <v>31.131577456213009</v>
      </c>
      <c r="C261" s="88"/>
      <c r="D261" s="88"/>
    </row>
    <row r="262" spans="1:4" customFormat="1" x14ac:dyDescent="0.25">
      <c r="A262" s="88">
        <v>259</v>
      </c>
      <c r="B262" s="88">
        <v>31.825508396188901</v>
      </c>
      <c r="C262" s="88"/>
      <c r="D262" s="88"/>
    </row>
    <row r="263" spans="1:4" customFormat="1" x14ac:dyDescent="0.25">
      <c r="A263" s="88">
        <v>260</v>
      </c>
      <c r="B263" s="88">
        <v>31.887576348857358</v>
      </c>
      <c r="C263" s="88"/>
      <c r="D263" s="88"/>
    </row>
    <row r="264" spans="1:4" customFormat="1" x14ac:dyDescent="0.25">
      <c r="A264" s="88">
        <v>261</v>
      </c>
      <c r="B264" s="88">
        <v>32.197155183147302</v>
      </c>
      <c r="C264" s="88"/>
      <c r="D264" s="88"/>
    </row>
    <row r="265" spans="1:4" customFormat="1" x14ac:dyDescent="0.25">
      <c r="A265" s="88">
        <v>262</v>
      </c>
      <c r="B265" s="88">
        <v>31.801402575438569</v>
      </c>
      <c r="C265" s="88"/>
      <c r="D265" s="88"/>
    </row>
    <row r="266" spans="1:4" customFormat="1" x14ac:dyDescent="0.25">
      <c r="A266" s="88">
        <v>263</v>
      </c>
      <c r="B266" s="88">
        <v>32.141763685950373</v>
      </c>
      <c r="C266" s="88"/>
      <c r="D266" s="88"/>
    </row>
    <row r="267" spans="1:4" customFormat="1" x14ac:dyDescent="0.25">
      <c r="A267" s="88">
        <v>264</v>
      </c>
      <c r="B267" s="88">
        <v>31.04194497525306</v>
      </c>
      <c r="C267" s="88"/>
      <c r="D267" s="88"/>
    </row>
    <row r="268" spans="1:4" customFormat="1" x14ac:dyDescent="0.25">
      <c r="A268" s="88">
        <v>265</v>
      </c>
      <c r="B268" s="88">
        <v>31.04301495107217</v>
      </c>
      <c r="C268" s="88"/>
      <c r="D268" s="88"/>
    </row>
    <row r="269" spans="1:4" customFormat="1" x14ac:dyDescent="0.25">
      <c r="A269" s="88">
        <v>266</v>
      </c>
      <c r="B269" s="88">
        <v>32.13087920648038</v>
      </c>
      <c r="C269" s="88"/>
      <c r="D269" s="88"/>
    </row>
    <row r="270" spans="1:4" customFormat="1" x14ac:dyDescent="0.25">
      <c r="A270" s="88">
        <v>267</v>
      </c>
      <c r="B270" s="88">
        <v>32.31389086329429</v>
      </c>
      <c r="C270" s="88"/>
      <c r="D270" s="88"/>
    </row>
    <row r="271" spans="1:4" customFormat="1" x14ac:dyDescent="0.25">
      <c r="A271" s="88">
        <v>268</v>
      </c>
      <c r="B271" s="88">
        <v>31.990474963547179</v>
      </c>
      <c r="C271" s="88"/>
      <c r="D271" s="88"/>
    </row>
    <row r="272" spans="1:4" customFormat="1" x14ac:dyDescent="0.25">
      <c r="A272" s="88">
        <v>269</v>
      </c>
      <c r="B272" s="88">
        <v>31.862718062587739</v>
      </c>
      <c r="C272" s="88"/>
      <c r="D272" s="88"/>
    </row>
    <row r="273" spans="1:4" customFormat="1" x14ac:dyDescent="0.25">
      <c r="A273" s="88">
        <v>270</v>
      </c>
      <c r="B273" s="88">
        <v>31.79913372953515</v>
      </c>
      <c r="C273" s="88"/>
      <c r="D273" s="88"/>
    </row>
    <row r="274" spans="1:4" customFormat="1" x14ac:dyDescent="0.25">
      <c r="A274" s="88">
        <v>271</v>
      </c>
      <c r="B274" s="88">
        <v>31.966838625512121</v>
      </c>
      <c r="C274" s="88"/>
      <c r="D274" s="88"/>
    </row>
    <row r="275" spans="1:4" customFormat="1" x14ac:dyDescent="0.25">
      <c r="A275" s="88">
        <v>272</v>
      </c>
      <c r="B275" s="88">
        <v>31.810773381305889</v>
      </c>
      <c r="C275" s="88"/>
      <c r="D275" s="88"/>
    </row>
    <row r="276" spans="1:4" customFormat="1" x14ac:dyDescent="0.25">
      <c r="A276" s="88">
        <v>273</v>
      </c>
      <c r="B276" s="88">
        <v>31.777682894220369</v>
      </c>
      <c r="C276" s="88"/>
      <c r="D276" s="88"/>
    </row>
    <row r="277" spans="1:4" customFormat="1" x14ac:dyDescent="0.25">
      <c r="A277" s="88">
        <v>274</v>
      </c>
      <c r="B277" s="88">
        <v>31.690128513404911</v>
      </c>
      <c r="C277" s="88"/>
      <c r="D277" s="88"/>
    </row>
    <row r="278" spans="1:4" customFormat="1" x14ac:dyDescent="0.25">
      <c r="A278" s="88">
        <v>275</v>
      </c>
      <c r="B278" s="88">
        <v>32.155268222542091</v>
      </c>
      <c r="C278" s="88"/>
      <c r="D278" s="88"/>
    </row>
    <row r="279" spans="1:4" customFormat="1" x14ac:dyDescent="0.25">
      <c r="A279" s="88">
        <v>276</v>
      </c>
      <c r="B279" s="88">
        <v>30.728910843519191</v>
      </c>
      <c r="C279" s="88"/>
      <c r="D279" s="88"/>
    </row>
    <row r="280" spans="1:4" customFormat="1" x14ac:dyDescent="0.25">
      <c r="A280" s="88">
        <v>277</v>
      </c>
      <c r="B280" s="88">
        <v>31.214228754003749</v>
      </c>
      <c r="C280" s="88"/>
      <c r="D280" s="88"/>
    </row>
    <row r="281" spans="1:4" customFormat="1" x14ac:dyDescent="0.25">
      <c r="A281" s="88">
        <v>278</v>
      </c>
      <c r="B281" s="88">
        <v>31.106231222971289</v>
      </c>
      <c r="C281" s="88"/>
      <c r="D281" s="88"/>
    </row>
    <row r="282" spans="1:4" customFormat="1" x14ac:dyDescent="0.25">
      <c r="A282" s="88">
        <v>279</v>
      </c>
      <c r="B282" s="88">
        <v>32.210003248655163</v>
      </c>
      <c r="C282" s="88"/>
      <c r="D282" s="88"/>
    </row>
    <row r="283" spans="1:4" customFormat="1" x14ac:dyDescent="0.25">
      <c r="A283" s="88">
        <v>280</v>
      </c>
      <c r="B283" s="88">
        <v>30.738158418861769</v>
      </c>
      <c r="C283" s="88"/>
      <c r="D283" s="88"/>
    </row>
    <row r="284" spans="1:4" customFormat="1" x14ac:dyDescent="0.25">
      <c r="A284" s="88">
        <v>281</v>
      </c>
      <c r="B284" s="88">
        <v>30.10783582374231</v>
      </c>
      <c r="C284" s="88"/>
      <c r="D284" s="88"/>
    </row>
    <row r="285" spans="1:4" customFormat="1" x14ac:dyDescent="0.25">
      <c r="A285" s="88">
        <v>282</v>
      </c>
      <c r="B285" s="88">
        <v>27.1585470257487</v>
      </c>
      <c r="C285" s="88"/>
      <c r="D285" s="88"/>
    </row>
    <row r="286" spans="1:4" customFormat="1" x14ac:dyDescent="0.25">
      <c r="A286" s="88">
        <v>283</v>
      </c>
      <c r="B286" s="88">
        <v>24.13469517766119</v>
      </c>
      <c r="C286" s="88"/>
      <c r="D286" s="88"/>
    </row>
    <row r="287" spans="1:4" customFormat="1" x14ac:dyDescent="0.25">
      <c r="A287" s="88">
        <v>284</v>
      </c>
      <c r="B287" s="88">
        <v>21.83747812780868</v>
      </c>
      <c r="C287" s="88"/>
      <c r="D287" s="88"/>
    </row>
    <row r="288" spans="1:4" customFormat="1" x14ac:dyDescent="0.25">
      <c r="A288" s="88">
        <v>285</v>
      </c>
      <c r="B288" s="88">
        <v>18.933061486837339</v>
      </c>
      <c r="C288" s="88"/>
      <c r="D288" s="88"/>
    </row>
    <row r="289" spans="1:4" customFormat="1" x14ac:dyDescent="0.25">
      <c r="A289" s="88">
        <v>286</v>
      </c>
      <c r="B289" s="88">
        <v>15.986379382240219</v>
      </c>
      <c r="C289" s="88"/>
      <c r="D289" s="88"/>
    </row>
    <row r="290" spans="1:4" customFormat="1" x14ac:dyDescent="0.25">
      <c r="A290" s="88">
        <v>287</v>
      </c>
      <c r="B290" s="88">
        <v>14.03011426971606</v>
      </c>
      <c r="C290" s="88"/>
      <c r="D290" s="88"/>
    </row>
    <row r="291" spans="1:4" customFormat="1" x14ac:dyDescent="0.25">
      <c r="A291" s="88">
        <v>288</v>
      </c>
      <c r="B291" s="88">
        <v>11.09242617626265</v>
      </c>
      <c r="C291" s="88"/>
      <c r="D291" s="88"/>
    </row>
    <row r="292" spans="1:4" customFormat="1" x14ac:dyDescent="0.25">
      <c r="A292" s="88">
        <v>289</v>
      </c>
      <c r="B292" s="88">
        <v>7.9285719056547093</v>
      </c>
      <c r="C292" s="88"/>
      <c r="D292" s="88"/>
    </row>
    <row r="293" spans="1:4" customFormat="1" x14ac:dyDescent="0.25">
      <c r="A293" s="88">
        <v>290</v>
      </c>
      <c r="B293" s="88">
        <v>3.978058520083978</v>
      </c>
      <c r="C293" s="88"/>
      <c r="D293" s="88"/>
    </row>
    <row r="294" spans="1:4" customFormat="1" x14ac:dyDescent="0.25">
      <c r="A294" s="88">
        <v>291</v>
      </c>
      <c r="B294" s="88">
        <v>0.99591764702863783</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1.000869635510895</v>
      </c>
      <c r="C316" s="88"/>
      <c r="D316" s="88"/>
    </row>
    <row r="317" spans="1:4" customFormat="1" x14ac:dyDescent="0.25">
      <c r="A317" s="88">
        <v>314</v>
      </c>
      <c r="B317" s="88">
        <v>4.0147648734698826</v>
      </c>
      <c r="C317" s="88"/>
      <c r="D317" s="88"/>
    </row>
    <row r="318" spans="1:4" customFormat="1" x14ac:dyDescent="0.25">
      <c r="A318" s="88">
        <v>315</v>
      </c>
      <c r="B318" s="88">
        <v>7.0098747649480631</v>
      </c>
      <c r="C318" s="88"/>
      <c r="D318" s="88"/>
    </row>
    <row r="319" spans="1:4" customFormat="1" x14ac:dyDescent="0.25">
      <c r="A319" s="88">
        <v>316</v>
      </c>
      <c r="B319" s="88">
        <v>10.063284071291619</v>
      </c>
      <c r="C319" s="88"/>
      <c r="D319" s="88"/>
    </row>
    <row r="320" spans="1:4" customFormat="1" x14ac:dyDescent="0.25">
      <c r="A320" s="88">
        <v>317</v>
      </c>
      <c r="B320" s="88">
        <v>13.087902306754311</v>
      </c>
      <c r="C320" s="88"/>
      <c r="D320" s="88"/>
    </row>
    <row r="321" spans="1:4" customFormat="1" x14ac:dyDescent="0.25">
      <c r="A321" s="88">
        <v>318</v>
      </c>
      <c r="B321" s="88">
        <v>15.07621899185343</v>
      </c>
      <c r="C321" s="88"/>
      <c r="D321" s="88"/>
    </row>
    <row r="322" spans="1:4" customFormat="1" x14ac:dyDescent="0.25">
      <c r="A322" s="88">
        <v>319</v>
      </c>
      <c r="B322" s="88">
        <v>13.99455198471313</v>
      </c>
      <c r="C322" s="88"/>
      <c r="D322" s="88"/>
    </row>
    <row r="323" spans="1:4" customFormat="1" x14ac:dyDescent="0.25">
      <c r="A323" s="88">
        <v>320</v>
      </c>
      <c r="B323" s="88">
        <v>16.13544852271869</v>
      </c>
      <c r="C323" s="88"/>
      <c r="D323" s="88"/>
    </row>
    <row r="324" spans="1:4" customFormat="1" x14ac:dyDescent="0.25">
      <c r="A324" s="88">
        <v>321</v>
      </c>
      <c r="B324" s="88">
        <v>18.07277236179657</v>
      </c>
      <c r="C324" s="88"/>
      <c r="D324" s="88"/>
    </row>
    <row r="325" spans="1:4" customFormat="1" x14ac:dyDescent="0.25">
      <c r="A325" s="88">
        <v>322</v>
      </c>
      <c r="B325" s="88">
        <v>20.147287041148001</v>
      </c>
      <c r="C325" s="88"/>
      <c r="D325" s="88"/>
    </row>
    <row r="326" spans="1:4" customFormat="1" x14ac:dyDescent="0.25">
      <c r="A326" s="88">
        <v>323</v>
      </c>
      <c r="B326" s="88">
        <v>22.9510096750871</v>
      </c>
      <c r="C326" s="88"/>
      <c r="D326" s="88"/>
    </row>
    <row r="327" spans="1:4" customFormat="1" x14ac:dyDescent="0.25">
      <c r="A327" s="88">
        <v>324</v>
      </c>
      <c r="B327" s="88">
        <v>26.145829448077698</v>
      </c>
      <c r="C327" s="88"/>
      <c r="D327" s="88"/>
    </row>
    <row r="328" spans="1:4" customFormat="1" x14ac:dyDescent="0.25">
      <c r="A328" s="88">
        <v>325</v>
      </c>
      <c r="B328" s="88">
        <v>27.720836651848071</v>
      </c>
      <c r="C328" s="88"/>
      <c r="D328" s="88"/>
    </row>
    <row r="329" spans="1:4" customFormat="1" x14ac:dyDescent="0.25">
      <c r="A329" s="88">
        <v>326</v>
      </c>
      <c r="B329" s="88">
        <v>30.718771420130981</v>
      </c>
      <c r="C329" s="88"/>
      <c r="D329" s="88"/>
    </row>
    <row r="330" spans="1:4" customFormat="1" x14ac:dyDescent="0.25">
      <c r="A330" s="88">
        <v>327</v>
      </c>
      <c r="B330" s="88">
        <v>31.879991493813879</v>
      </c>
      <c r="C330" s="88"/>
      <c r="D330" s="88"/>
    </row>
    <row r="331" spans="1:4" customFormat="1" x14ac:dyDescent="0.25">
      <c r="A331" s="88">
        <v>328</v>
      </c>
      <c r="B331" s="88">
        <v>34.116181990926599</v>
      </c>
      <c r="C331" s="88"/>
      <c r="D331" s="88"/>
    </row>
    <row r="332" spans="1:4" customFormat="1" x14ac:dyDescent="0.25">
      <c r="A332" s="88">
        <v>329</v>
      </c>
      <c r="B332" s="88">
        <v>33.836776584754112</v>
      </c>
      <c r="C332" s="88"/>
      <c r="D332" s="88"/>
    </row>
    <row r="333" spans="1:4" customFormat="1" x14ac:dyDescent="0.25">
      <c r="A333" s="88">
        <v>330</v>
      </c>
      <c r="B333" s="88">
        <v>34.662173334709522</v>
      </c>
      <c r="C333" s="88"/>
      <c r="D333" s="88"/>
    </row>
    <row r="334" spans="1:4" customFormat="1" x14ac:dyDescent="0.25">
      <c r="A334" s="88">
        <v>331</v>
      </c>
      <c r="B334" s="88">
        <v>36.313883125645432</v>
      </c>
      <c r="C334" s="88"/>
      <c r="D334" s="88"/>
    </row>
    <row r="335" spans="1:4" customFormat="1" x14ac:dyDescent="0.25">
      <c r="A335" s="88">
        <v>332</v>
      </c>
      <c r="B335" s="88">
        <v>37.945658512634452</v>
      </c>
      <c r="C335" s="88"/>
      <c r="D335" s="88"/>
    </row>
    <row r="336" spans="1:4" customFormat="1" x14ac:dyDescent="0.25">
      <c r="A336" s="88">
        <v>333</v>
      </c>
      <c r="B336" s="88">
        <v>39.353163553974881</v>
      </c>
      <c r="C336" s="88"/>
      <c r="D336" s="88"/>
    </row>
    <row r="337" spans="1:4" customFormat="1" x14ac:dyDescent="0.25">
      <c r="A337" s="88">
        <v>334</v>
      </c>
      <c r="B337" s="88">
        <v>40.900856335185061</v>
      </c>
      <c r="C337" s="88"/>
      <c r="D337" s="88"/>
    </row>
    <row r="338" spans="1:4" customFormat="1" x14ac:dyDescent="0.25">
      <c r="A338" s="88">
        <v>335</v>
      </c>
      <c r="B338" s="88">
        <v>44.348634267896543</v>
      </c>
      <c r="C338" s="88"/>
      <c r="D338" s="88"/>
    </row>
    <row r="339" spans="1:4" customFormat="1" x14ac:dyDescent="0.25">
      <c r="A339" s="88">
        <v>336</v>
      </c>
      <c r="B339" s="88">
        <v>44.783244387315037</v>
      </c>
      <c r="C339" s="88"/>
      <c r="D339" s="88"/>
    </row>
    <row r="340" spans="1:4" customFormat="1" x14ac:dyDescent="0.25">
      <c r="A340" s="88">
        <v>337</v>
      </c>
      <c r="B340" s="88">
        <v>46.937784250489699</v>
      </c>
      <c r="C340" s="88"/>
      <c r="D340" s="88"/>
    </row>
    <row r="341" spans="1:4" customFormat="1" x14ac:dyDescent="0.25">
      <c r="A341" s="88">
        <v>338</v>
      </c>
      <c r="B341" s="88">
        <v>48.873309960041723</v>
      </c>
      <c r="C341" s="88"/>
      <c r="D341" s="88"/>
    </row>
    <row r="342" spans="1:4" customFormat="1" x14ac:dyDescent="0.25">
      <c r="A342" s="88">
        <v>339</v>
      </c>
      <c r="B342" s="88">
        <v>50.01880705055315</v>
      </c>
      <c r="C342" s="88"/>
      <c r="D342" s="88"/>
    </row>
    <row r="343" spans="1:4" customFormat="1" x14ac:dyDescent="0.25">
      <c r="A343" s="88">
        <v>340</v>
      </c>
      <c r="B343" s="88">
        <v>50.431999725174293</v>
      </c>
      <c r="C343" s="88"/>
      <c r="D343" s="88"/>
    </row>
    <row r="344" spans="1:4" customFormat="1" x14ac:dyDescent="0.25">
      <c r="A344" s="88">
        <v>341</v>
      </c>
      <c r="B344" s="88">
        <v>49.962739688860637</v>
      </c>
      <c r="C344" s="88"/>
      <c r="D344" s="88"/>
    </row>
    <row r="345" spans="1:4" customFormat="1" x14ac:dyDescent="0.25">
      <c r="A345" s="88">
        <v>342</v>
      </c>
      <c r="B345" s="88">
        <v>50.092132299368387</v>
      </c>
      <c r="C345" s="88"/>
      <c r="D345" s="88"/>
    </row>
    <row r="346" spans="1:4" customFormat="1" x14ac:dyDescent="0.25">
      <c r="A346" s="88">
        <v>343</v>
      </c>
      <c r="B346" s="88">
        <v>50.21974917929407</v>
      </c>
      <c r="C346" s="88"/>
      <c r="D346" s="88"/>
    </row>
    <row r="347" spans="1:4" customFormat="1" x14ac:dyDescent="0.25">
      <c r="A347" s="88">
        <v>344</v>
      </c>
      <c r="B347" s="88">
        <v>50.213658940439977</v>
      </c>
      <c r="C347" s="88"/>
      <c r="D347" s="88"/>
    </row>
    <row r="348" spans="1:4" customFormat="1" x14ac:dyDescent="0.25">
      <c r="A348" s="88">
        <v>345</v>
      </c>
      <c r="B348" s="88">
        <v>50.317573469314667</v>
      </c>
      <c r="C348" s="88"/>
      <c r="D348" s="88"/>
    </row>
    <row r="349" spans="1:4" customFormat="1" x14ac:dyDescent="0.25">
      <c r="A349" s="88">
        <v>346</v>
      </c>
      <c r="B349" s="88">
        <v>49.6984763172483</v>
      </c>
      <c r="C349" s="88"/>
      <c r="D349" s="88"/>
    </row>
    <row r="350" spans="1:4" customFormat="1" x14ac:dyDescent="0.25">
      <c r="A350" s="88">
        <v>347</v>
      </c>
      <c r="B350" s="88">
        <v>49.920252369132527</v>
      </c>
      <c r="C350" s="88"/>
      <c r="D350" s="88"/>
    </row>
    <row r="351" spans="1:4" customFormat="1" x14ac:dyDescent="0.25">
      <c r="A351" s="88">
        <v>348</v>
      </c>
      <c r="B351" s="88">
        <v>49.501651739936271</v>
      </c>
      <c r="C351" s="88"/>
      <c r="D351" s="88"/>
    </row>
    <row r="352" spans="1:4" customFormat="1" x14ac:dyDescent="0.25">
      <c r="A352" s="88">
        <v>349</v>
      </c>
      <c r="B352" s="88">
        <v>50.29050369242011</v>
      </c>
      <c r="C352" s="88"/>
      <c r="D352" s="88"/>
    </row>
    <row r="353" spans="1:4" customFormat="1" x14ac:dyDescent="0.25">
      <c r="A353" s="88">
        <v>350</v>
      </c>
      <c r="B353" s="88">
        <v>50.174869138519909</v>
      </c>
      <c r="C353" s="88"/>
      <c r="D353" s="88"/>
    </row>
    <row r="354" spans="1:4" customFormat="1" x14ac:dyDescent="0.25">
      <c r="A354" s="88">
        <v>351</v>
      </c>
      <c r="B354" s="88">
        <v>47.979652303134522</v>
      </c>
      <c r="C354" s="88"/>
      <c r="D354" s="88"/>
    </row>
    <row r="355" spans="1:4" customFormat="1" x14ac:dyDescent="0.25">
      <c r="A355" s="88">
        <v>352</v>
      </c>
      <c r="B355" s="88">
        <v>47.134091064196177</v>
      </c>
      <c r="C355" s="88"/>
      <c r="D355" s="88"/>
    </row>
    <row r="356" spans="1:4" customFormat="1" x14ac:dyDescent="0.25">
      <c r="A356" s="88">
        <v>353</v>
      </c>
      <c r="B356" s="88">
        <v>46.330122600299148</v>
      </c>
      <c r="C356" s="88"/>
      <c r="D356" s="88"/>
    </row>
    <row r="357" spans="1:4" customFormat="1" x14ac:dyDescent="0.25">
      <c r="A357" s="88">
        <v>354</v>
      </c>
      <c r="B357" s="88">
        <v>43.029204860487681</v>
      </c>
      <c r="C357" s="88"/>
      <c r="D357" s="88"/>
    </row>
    <row r="358" spans="1:4" customFormat="1" x14ac:dyDescent="0.25">
      <c r="A358" s="88">
        <v>355</v>
      </c>
      <c r="B358" s="88">
        <v>41.23359620633903</v>
      </c>
      <c r="C358" s="88"/>
      <c r="D358" s="88"/>
    </row>
    <row r="359" spans="1:4" customFormat="1" x14ac:dyDescent="0.25">
      <c r="A359" s="88">
        <v>356</v>
      </c>
      <c r="B359" s="88">
        <v>38.680782630368228</v>
      </c>
      <c r="C359" s="88"/>
      <c r="D359" s="88"/>
    </row>
    <row r="360" spans="1:4" customFormat="1" x14ac:dyDescent="0.25">
      <c r="A360" s="88">
        <v>357</v>
      </c>
      <c r="B360" s="88">
        <v>38.333886547043683</v>
      </c>
      <c r="C360" s="88"/>
      <c r="D360" s="88"/>
    </row>
    <row r="361" spans="1:4" customFormat="1" x14ac:dyDescent="0.25">
      <c r="A361" s="88">
        <v>358</v>
      </c>
      <c r="B361" s="88">
        <v>34.930205742700863</v>
      </c>
      <c r="C361" s="88"/>
      <c r="D361" s="88"/>
    </row>
    <row r="362" spans="1:4" customFormat="1" x14ac:dyDescent="0.25">
      <c r="A362" s="88">
        <v>359</v>
      </c>
      <c r="B362" s="88">
        <v>33.836126434161088</v>
      </c>
      <c r="C362" s="88"/>
      <c r="D362" s="88"/>
    </row>
    <row r="363" spans="1:4" customFormat="1" x14ac:dyDescent="0.25">
      <c r="A363" s="88">
        <v>360</v>
      </c>
      <c r="B363" s="88">
        <v>34.935113685496162</v>
      </c>
      <c r="C363" s="88"/>
      <c r="D363" s="88"/>
    </row>
    <row r="364" spans="1:4" customFormat="1" x14ac:dyDescent="0.25">
      <c r="A364" s="88">
        <v>361</v>
      </c>
      <c r="B364" s="88">
        <v>34.829877136045532</v>
      </c>
      <c r="C364" s="88"/>
      <c r="D364" s="88"/>
    </row>
    <row r="365" spans="1:4" customFormat="1" x14ac:dyDescent="0.25">
      <c r="A365" s="88">
        <v>362</v>
      </c>
      <c r="B365" s="88">
        <v>35.291608525876391</v>
      </c>
      <c r="C365" s="88"/>
      <c r="D365" s="88"/>
    </row>
    <row r="366" spans="1:4" customFormat="1" x14ac:dyDescent="0.25">
      <c r="A366" s="88">
        <v>363</v>
      </c>
      <c r="B366" s="88">
        <v>35.258026111164313</v>
      </c>
      <c r="C366" s="88"/>
      <c r="D366" s="88"/>
    </row>
    <row r="367" spans="1:4" customFormat="1" x14ac:dyDescent="0.25">
      <c r="A367" s="88">
        <v>364</v>
      </c>
      <c r="B367" s="88">
        <v>35.100749003209373</v>
      </c>
      <c r="C367" s="88"/>
      <c r="D367" s="88"/>
    </row>
    <row r="368" spans="1:4" customFormat="1" x14ac:dyDescent="0.25">
      <c r="A368" s="88">
        <v>365</v>
      </c>
      <c r="B368" s="88">
        <v>35.236966601544438</v>
      </c>
      <c r="C368" s="88"/>
      <c r="D368" s="88"/>
    </row>
    <row r="369" spans="1:4" customFormat="1" x14ac:dyDescent="0.25">
      <c r="A369" s="88">
        <v>366</v>
      </c>
      <c r="B369" s="88">
        <v>35.137061669475052</v>
      </c>
      <c r="C369" s="88"/>
      <c r="D369" s="88"/>
    </row>
    <row r="370" spans="1:4" customFormat="1" x14ac:dyDescent="0.25">
      <c r="A370" s="88">
        <v>367</v>
      </c>
      <c r="B370" s="88">
        <v>34.738600579565457</v>
      </c>
      <c r="C370" s="88"/>
      <c r="D370" s="88"/>
    </row>
    <row r="371" spans="1:4" customFormat="1" x14ac:dyDescent="0.25">
      <c r="A371" s="88">
        <v>368</v>
      </c>
      <c r="B371" s="88">
        <v>34.800141989874547</v>
      </c>
      <c r="C371" s="88"/>
      <c r="D371" s="88"/>
    </row>
    <row r="372" spans="1:4" customFormat="1" x14ac:dyDescent="0.25">
      <c r="A372" s="88">
        <v>369</v>
      </c>
      <c r="B372" s="88">
        <v>34.862213276012497</v>
      </c>
      <c r="C372" s="88"/>
      <c r="D372" s="88"/>
    </row>
    <row r="373" spans="1:4" customFormat="1" x14ac:dyDescent="0.25">
      <c r="A373" s="88">
        <v>370</v>
      </c>
      <c r="B373" s="88">
        <v>34.814805989633967</v>
      </c>
      <c r="C373" s="88"/>
      <c r="D373" s="88"/>
    </row>
    <row r="374" spans="1:4" customFormat="1" x14ac:dyDescent="0.25">
      <c r="A374" s="88">
        <v>371</v>
      </c>
      <c r="B374" s="88">
        <v>34.904512946549239</v>
      </c>
      <c r="C374" s="88"/>
      <c r="D374" s="88"/>
    </row>
    <row r="375" spans="1:4" customFormat="1" x14ac:dyDescent="0.25">
      <c r="A375" s="88">
        <v>372</v>
      </c>
      <c r="B375" s="88">
        <v>34.695189072173982</v>
      </c>
      <c r="C375" s="88"/>
      <c r="D375" s="88"/>
    </row>
    <row r="376" spans="1:4" customFormat="1" x14ac:dyDescent="0.25">
      <c r="A376" s="88">
        <v>373</v>
      </c>
      <c r="B376" s="88">
        <v>34.206135499041892</v>
      </c>
      <c r="C376" s="88"/>
      <c r="D376" s="88"/>
    </row>
    <row r="377" spans="1:4" customFormat="1" x14ac:dyDescent="0.25">
      <c r="A377" s="88">
        <v>374</v>
      </c>
      <c r="B377" s="88">
        <v>29.126962476588591</v>
      </c>
      <c r="C377" s="88"/>
      <c r="D377" s="88"/>
    </row>
    <row r="378" spans="1:4" customFormat="1" x14ac:dyDescent="0.25">
      <c r="A378" s="88">
        <v>375</v>
      </c>
      <c r="B378" s="88">
        <v>27.15532589913067</v>
      </c>
      <c r="C378" s="88"/>
      <c r="D378" s="88"/>
    </row>
    <row r="379" spans="1:4" customFormat="1" x14ac:dyDescent="0.25">
      <c r="A379" s="88">
        <v>376</v>
      </c>
      <c r="B379" s="88">
        <v>22.894780615446908</v>
      </c>
      <c r="C379" s="88"/>
      <c r="D379" s="88"/>
    </row>
    <row r="380" spans="1:4" customFormat="1" x14ac:dyDescent="0.25">
      <c r="A380" s="88">
        <v>377</v>
      </c>
      <c r="B380" s="88">
        <v>19.83126326684857</v>
      </c>
      <c r="C380" s="88"/>
      <c r="D380" s="88"/>
    </row>
    <row r="381" spans="1:4" customFormat="1" x14ac:dyDescent="0.25">
      <c r="A381" s="88">
        <v>378</v>
      </c>
      <c r="B381" s="88">
        <v>16.84871396499738</v>
      </c>
      <c r="C381" s="88"/>
      <c r="D381" s="88"/>
    </row>
    <row r="382" spans="1:4" customFormat="1" x14ac:dyDescent="0.25">
      <c r="A382" s="88">
        <v>379</v>
      </c>
      <c r="B382" s="88">
        <v>14.98415881934894</v>
      </c>
      <c r="C382" s="88"/>
      <c r="D382" s="88"/>
    </row>
    <row r="383" spans="1:4" customFormat="1" x14ac:dyDescent="0.25">
      <c r="A383" s="88">
        <v>380</v>
      </c>
      <c r="B383" s="88">
        <v>10.93656964129036</v>
      </c>
      <c r="C383" s="88"/>
      <c r="D383" s="88"/>
    </row>
    <row r="384" spans="1:4" customFormat="1" x14ac:dyDescent="0.25">
      <c r="A384" s="88">
        <v>381</v>
      </c>
      <c r="B384" s="88">
        <v>7.9320952784081564</v>
      </c>
      <c r="C384" s="88"/>
      <c r="D384" s="88"/>
    </row>
    <row r="385" spans="1:4" customFormat="1" x14ac:dyDescent="0.25">
      <c r="A385" s="88">
        <v>382</v>
      </c>
      <c r="B385" s="88">
        <v>4.9535956442298827</v>
      </c>
      <c r="C385" s="88"/>
      <c r="D385" s="88"/>
    </row>
    <row r="386" spans="1:4" customFormat="1" x14ac:dyDescent="0.25">
      <c r="A386" s="88">
        <v>383</v>
      </c>
      <c r="B386" s="88">
        <v>1.0075470597706111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1.002965808373028</v>
      </c>
      <c r="C405" s="88"/>
      <c r="D405" s="88"/>
    </row>
    <row r="406" spans="1:4" customFormat="1" x14ac:dyDescent="0.25">
      <c r="A406" s="88">
        <v>403</v>
      </c>
      <c r="B406" s="88">
        <v>6.0294970364919491</v>
      </c>
      <c r="C406" s="88"/>
      <c r="D406" s="88"/>
    </row>
    <row r="407" spans="1:4" customFormat="1" x14ac:dyDescent="0.25">
      <c r="A407" s="88">
        <v>404</v>
      </c>
      <c r="B407" s="88">
        <v>9.0540464162195136</v>
      </c>
      <c r="C407" s="88"/>
      <c r="D407" s="88"/>
    </row>
    <row r="408" spans="1:4" customFormat="1" x14ac:dyDescent="0.25">
      <c r="A408" s="88">
        <v>405</v>
      </c>
      <c r="B408" s="88">
        <v>9.9179803287233579</v>
      </c>
      <c r="C408" s="88"/>
      <c r="D408" s="88"/>
    </row>
    <row r="409" spans="1:4" customFormat="1" x14ac:dyDescent="0.25">
      <c r="A409" s="88">
        <v>406</v>
      </c>
      <c r="B409" s="88">
        <v>14.03790725840299</v>
      </c>
      <c r="C409" s="88"/>
      <c r="D409" s="88"/>
    </row>
    <row r="410" spans="1:4" customFormat="1" x14ac:dyDescent="0.25">
      <c r="A410" s="88">
        <v>407</v>
      </c>
      <c r="B410" s="88">
        <v>14.89430053799461</v>
      </c>
      <c r="C410" s="88"/>
      <c r="D410" s="88"/>
    </row>
    <row r="411" spans="1:4" customFormat="1" x14ac:dyDescent="0.25">
      <c r="A411" s="88">
        <v>408</v>
      </c>
      <c r="B411" s="88">
        <v>13.99701937611739</v>
      </c>
      <c r="C411" s="88"/>
      <c r="D411" s="88"/>
    </row>
    <row r="412" spans="1:4" customFormat="1" x14ac:dyDescent="0.25">
      <c r="A412" s="88">
        <v>409</v>
      </c>
      <c r="B412" s="88">
        <v>14.099643135250631</v>
      </c>
      <c r="C412" s="88"/>
      <c r="D412" s="88"/>
    </row>
    <row r="413" spans="1:4" customFormat="1" x14ac:dyDescent="0.25">
      <c r="A413" s="88">
        <v>410</v>
      </c>
      <c r="B413" s="88">
        <v>14.10852321311728</v>
      </c>
      <c r="C413" s="88"/>
      <c r="D413" s="88"/>
    </row>
    <row r="414" spans="1:4" customFormat="1" x14ac:dyDescent="0.25">
      <c r="A414" s="88">
        <v>411</v>
      </c>
      <c r="B414" s="88">
        <v>13.870414261907539</v>
      </c>
      <c r="C414" s="88"/>
      <c r="D414" s="88"/>
    </row>
    <row r="415" spans="1:4" customFormat="1" x14ac:dyDescent="0.25">
      <c r="A415" s="88">
        <v>412</v>
      </c>
      <c r="B415" s="88">
        <v>15.07440400260408</v>
      </c>
      <c r="C415" s="88"/>
      <c r="D415" s="88"/>
    </row>
    <row r="416" spans="1:4" customFormat="1" x14ac:dyDescent="0.25">
      <c r="A416" s="88">
        <v>413</v>
      </c>
      <c r="B416" s="88">
        <v>14.105702331719449</v>
      </c>
      <c r="C416" s="88"/>
      <c r="D416" s="88"/>
    </row>
    <row r="417" spans="1:4" customFormat="1" x14ac:dyDescent="0.25">
      <c r="A417" s="88">
        <v>414</v>
      </c>
      <c r="B417" s="88">
        <v>12.99885477236271</v>
      </c>
      <c r="C417" s="88"/>
      <c r="D417" s="88"/>
    </row>
    <row r="418" spans="1:4" customFormat="1" x14ac:dyDescent="0.25">
      <c r="A418" s="88">
        <v>415</v>
      </c>
      <c r="B418" s="88">
        <v>10.02131611900014</v>
      </c>
      <c r="C418" s="88"/>
      <c r="D418" s="88"/>
    </row>
    <row r="419" spans="1:4" customFormat="1" x14ac:dyDescent="0.25">
      <c r="A419" s="88">
        <v>416</v>
      </c>
      <c r="B419" s="88">
        <v>7.0111543860290828</v>
      </c>
      <c r="C419" s="88"/>
      <c r="D419" s="88"/>
    </row>
    <row r="420" spans="1:4" customFormat="1" x14ac:dyDescent="0.25">
      <c r="A420" s="88">
        <v>417</v>
      </c>
      <c r="B420" s="88">
        <v>3.0251680423200749</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3.9978205999637089</v>
      </c>
      <c r="C444" s="88"/>
      <c r="D444" s="88"/>
    </row>
    <row r="445" spans="1:4" customFormat="1" x14ac:dyDescent="0.25">
      <c r="A445" s="88">
        <v>442</v>
      </c>
      <c r="B445" s="88">
        <v>7.0628977684262333</v>
      </c>
      <c r="C445" s="88"/>
      <c r="D445" s="88"/>
    </row>
    <row r="446" spans="1:4" customFormat="1" x14ac:dyDescent="0.25">
      <c r="A446" s="88">
        <v>443</v>
      </c>
      <c r="B446" s="88">
        <v>8.9462676732178288</v>
      </c>
      <c r="C446" s="88"/>
      <c r="D446" s="88"/>
    </row>
    <row r="447" spans="1:4" customFormat="1" x14ac:dyDescent="0.25">
      <c r="A447" s="88">
        <v>444</v>
      </c>
      <c r="B447" s="88">
        <v>12.91260328599509</v>
      </c>
      <c r="C447" s="88"/>
      <c r="D447" s="88"/>
    </row>
    <row r="448" spans="1:4" customFormat="1" x14ac:dyDescent="0.25">
      <c r="A448" s="88">
        <v>445</v>
      </c>
      <c r="B448" s="88">
        <v>16.07991151511305</v>
      </c>
      <c r="C448" s="88"/>
      <c r="D448" s="88"/>
    </row>
    <row r="449" spans="1:4" customFormat="1" x14ac:dyDescent="0.25">
      <c r="A449" s="88">
        <v>446</v>
      </c>
      <c r="B449" s="88">
        <v>15.12060344508361</v>
      </c>
      <c r="C449" s="88"/>
      <c r="D449" s="88"/>
    </row>
    <row r="450" spans="1:4" customFormat="1" x14ac:dyDescent="0.25">
      <c r="A450" s="88">
        <v>447</v>
      </c>
      <c r="B450" s="88">
        <v>17.02213594322232</v>
      </c>
      <c r="C450" s="88"/>
      <c r="D450" s="88"/>
    </row>
    <row r="451" spans="1:4" customFormat="1" x14ac:dyDescent="0.25">
      <c r="A451" s="88">
        <v>448</v>
      </c>
      <c r="B451" s="88">
        <v>19.976518908996809</v>
      </c>
      <c r="C451" s="88"/>
      <c r="D451" s="88"/>
    </row>
    <row r="452" spans="1:4" customFormat="1" x14ac:dyDescent="0.25">
      <c r="A452" s="88">
        <v>449</v>
      </c>
      <c r="B452" s="88">
        <v>25.0680386593272</v>
      </c>
      <c r="C452" s="88"/>
      <c r="D452" s="88"/>
    </row>
    <row r="453" spans="1:4" customFormat="1" x14ac:dyDescent="0.25">
      <c r="A453" s="88">
        <v>450</v>
      </c>
      <c r="B453" s="88">
        <v>27.98790282387349</v>
      </c>
      <c r="C453" s="88"/>
      <c r="D453" s="88"/>
    </row>
    <row r="454" spans="1:4" customFormat="1" x14ac:dyDescent="0.25">
      <c r="A454" s="88">
        <v>451</v>
      </c>
      <c r="B454" s="88">
        <v>30.947501616739171</v>
      </c>
      <c r="C454" s="88"/>
      <c r="D454" s="88"/>
    </row>
    <row r="455" spans="1:4" customFormat="1" x14ac:dyDescent="0.25">
      <c r="A455" s="88">
        <v>452</v>
      </c>
      <c r="B455" s="88">
        <v>31.000167376888029</v>
      </c>
      <c r="C455" s="88"/>
      <c r="D455" s="88"/>
    </row>
    <row r="456" spans="1:4" customFormat="1" x14ac:dyDescent="0.25">
      <c r="A456" s="88">
        <v>453</v>
      </c>
      <c r="B456" s="88">
        <v>32.240459805655767</v>
      </c>
      <c r="C456" s="88"/>
      <c r="D456" s="88"/>
    </row>
    <row r="457" spans="1:4" customFormat="1" x14ac:dyDescent="0.25">
      <c r="A457" s="88">
        <v>454</v>
      </c>
      <c r="B457" s="88">
        <v>32.305020816332011</v>
      </c>
      <c r="C457" s="88"/>
      <c r="D457" s="88"/>
    </row>
    <row r="458" spans="1:4" customFormat="1" x14ac:dyDescent="0.25">
      <c r="A458" s="88">
        <v>455</v>
      </c>
      <c r="B458" s="88">
        <v>31.87348833118735</v>
      </c>
      <c r="C458" s="88"/>
      <c r="D458" s="88"/>
    </row>
    <row r="459" spans="1:4" customFormat="1" x14ac:dyDescent="0.25">
      <c r="A459" s="88">
        <v>456</v>
      </c>
      <c r="B459" s="88">
        <v>30.93103703472638</v>
      </c>
      <c r="C459" s="88"/>
      <c r="D459" s="88"/>
    </row>
    <row r="460" spans="1:4" customFormat="1" x14ac:dyDescent="0.25">
      <c r="A460" s="88">
        <v>457</v>
      </c>
      <c r="B460" s="88">
        <v>30.83145963502874</v>
      </c>
      <c r="C460" s="88"/>
      <c r="D460" s="88"/>
    </row>
    <row r="461" spans="1:4" customFormat="1" x14ac:dyDescent="0.25">
      <c r="A461" s="88">
        <v>458</v>
      </c>
      <c r="B461" s="88">
        <v>31.233368622976709</v>
      </c>
      <c r="C461" s="88"/>
      <c r="D461" s="88"/>
    </row>
    <row r="462" spans="1:4" customFormat="1" x14ac:dyDescent="0.25">
      <c r="A462" s="88">
        <v>459</v>
      </c>
      <c r="B462" s="88">
        <v>31.93193245384019</v>
      </c>
      <c r="C462" s="88"/>
      <c r="D462" s="88"/>
    </row>
    <row r="463" spans="1:4" customFormat="1" x14ac:dyDescent="0.25">
      <c r="A463" s="88">
        <v>460</v>
      </c>
      <c r="B463" s="88">
        <v>31.726354449941891</v>
      </c>
      <c r="C463" s="88"/>
      <c r="D463" s="88"/>
    </row>
    <row r="464" spans="1:4" customFormat="1" x14ac:dyDescent="0.25">
      <c r="A464" s="88">
        <v>461</v>
      </c>
      <c r="B464" s="88">
        <v>31.231157958114359</v>
      </c>
      <c r="C464" s="88"/>
      <c r="D464" s="88"/>
    </row>
    <row r="465" spans="1:4" customFormat="1" x14ac:dyDescent="0.25">
      <c r="A465" s="88">
        <v>462</v>
      </c>
      <c r="B465" s="88">
        <v>32.027407449633763</v>
      </c>
      <c r="C465" s="88"/>
      <c r="D465" s="88"/>
    </row>
    <row r="466" spans="1:4" customFormat="1" x14ac:dyDescent="0.25">
      <c r="A466" s="88">
        <v>463</v>
      </c>
      <c r="B466" s="88">
        <v>32.132283167192178</v>
      </c>
      <c r="C466" s="88"/>
      <c r="D466" s="88"/>
    </row>
    <row r="467" spans="1:4" customFormat="1" x14ac:dyDescent="0.25">
      <c r="A467" s="88">
        <v>464</v>
      </c>
      <c r="B467" s="88">
        <v>32.239498659406728</v>
      </c>
      <c r="C467" s="88"/>
      <c r="D467" s="88"/>
    </row>
    <row r="468" spans="1:4" customFormat="1" x14ac:dyDescent="0.25">
      <c r="A468" s="88">
        <v>465</v>
      </c>
      <c r="B468" s="88">
        <v>31.787846941100391</v>
      </c>
      <c r="C468" s="88"/>
      <c r="D468" s="88"/>
    </row>
    <row r="469" spans="1:4" customFormat="1" x14ac:dyDescent="0.25">
      <c r="A469" s="88">
        <v>466</v>
      </c>
      <c r="B469" s="88">
        <v>31.94972019047999</v>
      </c>
      <c r="C469" s="88"/>
      <c r="D469" s="88"/>
    </row>
    <row r="470" spans="1:4" customFormat="1" x14ac:dyDescent="0.25">
      <c r="A470" s="88">
        <v>467</v>
      </c>
      <c r="B470" s="88">
        <v>31.90870654654266</v>
      </c>
      <c r="C470" s="88"/>
      <c r="D470" s="88"/>
    </row>
    <row r="471" spans="1:4" customFormat="1" x14ac:dyDescent="0.25">
      <c r="A471" s="88">
        <v>468</v>
      </c>
      <c r="B471" s="88">
        <v>31.878887322776059</v>
      </c>
      <c r="C471" s="88"/>
      <c r="D471" s="88"/>
    </row>
    <row r="472" spans="1:4" customFormat="1" x14ac:dyDescent="0.25">
      <c r="A472" s="88">
        <v>469</v>
      </c>
      <c r="B472" s="88">
        <v>31.789318592652791</v>
      </c>
      <c r="C472" s="88"/>
      <c r="D472" s="88"/>
    </row>
    <row r="473" spans="1:4" customFormat="1" x14ac:dyDescent="0.25">
      <c r="A473" s="88">
        <v>470</v>
      </c>
      <c r="B473" s="88">
        <v>31.833827719353149</v>
      </c>
      <c r="C473" s="88"/>
      <c r="D473" s="88"/>
    </row>
    <row r="474" spans="1:4" customFormat="1" x14ac:dyDescent="0.25">
      <c r="A474" s="88">
        <v>471</v>
      </c>
      <c r="B474" s="88">
        <v>32.012575021792323</v>
      </c>
      <c r="C474" s="88"/>
      <c r="D474" s="88"/>
    </row>
    <row r="475" spans="1:4" customFormat="1" x14ac:dyDescent="0.25">
      <c r="A475" s="88">
        <v>472</v>
      </c>
      <c r="B475" s="88">
        <v>31.961006330991061</v>
      </c>
      <c r="C475" s="88"/>
      <c r="D475" s="88"/>
    </row>
    <row r="476" spans="1:4" customFormat="1" x14ac:dyDescent="0.25">
      <c r="A476" s="88">
        <v>473</v>
      </c>
      <c r="B476" s="88">
        <v>31.917730789616169</v>
      </c>
      <c r="C476" s="88"/>
      <c r="D476" s="88"/>
    </row>
    <row r="477" spans="1:4" customFormat="1" x14ac:dyDescent="0.25">
      <c r="A477" s="88">
        <v>474</v>
      </c>
      <c r="B477" s="88">
        <v>30.895814064408182</v>
      </c>
      <c r="C477" s="88"/>
      <c r="D477" s="88"/>
    </row>
    <row r="478" spans="1:4" customFormat="1" x14ac:dyDescent="0.25">
      <c r="A478" s="88">
        <v>475</v>
      </c>
      <c r="B478" s="88">
        <v>31.1672571558931</v>
      </c>
      <c r="C478" s="88"/>
      <c r="D478" s="88"/>
    </row>
    <row r="479" spans="1:4" customFormat="1" x14ac:dyDescent="0.25">
      <c r="A479" s="88">
        <v>476</v>
      </c>
      <c r="B479" s="88">
        <v>30.014111352135458</v>
      </c>
      <c r="C479" s="88"/>
      <c r="D479" s="88"/>
    </row>
    <row r="480" spans="1:4" customFormat="1" x14ac:dyDescent="0.25">
      <c r="A480" s="88">
        <v>477</v>
      </c>
      <c r="B480" s="88">
        <v>28.148604631923419</v>
      </c>
      <c r="C480" s="88"/>
      <c r="D480" s="88"/>
    </row>
    <row r="481" spans="1:4" customFormat="1" x14ac:dyDescent="0.25">
      <c r="A481" s="88">
        <v>478</v>
      </c>
      <c r="B481" s="88">
        <v>25.202354043678039</v>
      </c>
      <c r="C481" s="88"/>
      <c r="D481" s="88"/>
    </row>
    <row r="482" spans="1:4" customFormat="1" x14ac:dyDescent="0.25">
      <c r="A482" s="88">
        <v>479</v>
      </c>
      <c r="B482" s="88">
        <v>22.168683713856169</v>
      </c>
      <c r="C482" s="88"/>
      <c r="D482" s="88"/>
    </row>
    <row r="483" spans="1:4" customFormat="1" x14ac:dyDescent="0.25">
      <c r="A483" s="88">
        <v>480</v>
      </c>
      <c r="B483" s="88">
        <v>19.046353379481651</v>
      </c>
      <c r="C483" s="88"/>
      <c r="D483" s="88"/>
    </row>
    <row r="484" spans="1:4" customFormat="1" x14ac:dyDescent="0.25">
      <c r="A484" s="88">
        <v>481</v>
      </c>
      <c r="B484" s="88">
        <v>16.15475571020545</v>
      </c>
      <c r="C484" s="88"/>
      <c r="D484" s="88"/>
    </row>
    <row r="485" spans="1:4" customFormat="1" x14ac:dyDescent="0.25">
      <c r="A485" s="88">
        <v>482</v>
      </c>
      <c r="B485" s="88">
        <v>13.068387525093399</v>
      </c>
      <c r="C485" s="88"/>
      <c r="D485" s="88"/>
    </row>
    <row r="486" spans="1:4" customFormat="1" x14ac:dyDescent="0.25">
      <c r="A486" s="88">
        <v>483</v>
      </c>
      <c r="B486" s="88">
        <v>10.031925052001419</v>
      </c>
      <c r="C486" s="88"/>
      <c r="D486" s="88"/>
    </row>
    <row r="487" spans="1:4" customFormat="1" x14ac:dyDescent="0.25">
      <c r="A487" s="88">
        <v>484</v>
      </c>
      <c r="B487" s="88">
        <v>7.9887622536057936</v>
      </c>
      <c r="C487" s="88"/>
      <c r="D487" s="88"/>
    </row>
    <row r="488" spans="1:4" customFormat="1" x14ac:dyDescent="0.25">
      <c r="A488" s="88">
        <v>485</v>
      </c>
      <c r="B488" s="88">
        <v>4.028112440224719</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1.0092292079909431</v>
      </c>
      <c r="C511" s="88"/>
      <c r="D511" s="88"/>
    </row>
    <row r="512" spans="1:4" customFormat="1" x14ac:dyDescent="0.25">
      <c r="A512" s="88">
        <v>509</v>
      </c>
      <c r="B512" s="88">
        <v>3.9691402732745038</v>
      </c>
      <c r="C512" s="88"/>
      <c r="D512" s="88"/>
    </row>
    <row r="513" spans="1:4" customFormat="1" x14ac:dyDescent="0.25">
      <c r="A513" s="88">
        <v>510</v>
      </c>
      <c r="B513" s="88">
        <v>7.0496743513818272</v>
      </c>
      <c r="C513" s="88"/>
      <c r="D513" s="88"/>
    </row>
    <row r="514" spans="1:4" customFormat="1" x14ac:dyDescent="0.25">
      <c r="A514" s="88">
        <v>511</v>
      </c>
      <c r="B514" s="88">
        <v>11.043895781501901</v>
      </c>
      <c r="C514" s="88"/>
      <c r="D514" s="88"/>
    </row>
    <row r="515" spans="1:4" customFormat="1" x14ac:dyDescent="0.25">
      <c r="A515" s="88">
        <v>512</v>
      </c>
      <c r="B515" s="88">
        <v>13.923971574687339</v>
      </c>
      <c r="C515" s="88"/>
      <c r="D515" s="88"/>
    </row>
    <row r="516" spans="1:4" customFormat="1" x14ac:dyDescent="0.25">
      <c r="A516" s="88">
        <v>513</v>
      </c>
      <c r="B516" s="88">
        <v>15.06655352985687</v>
      </c>
      <c r="C516" s="88"/>
      <c r="D516" s="88"/>
    </row>
    <row r="517" spans="1:4" customFormat="1" x14ac:dyDescent="0.25">
      <c r="A517" s="88">
        <v>514</v>
      </c>
      <c r="B517" s="88">
        <v>14.982318654885949</v>
      </c>
      <c r="C517" s="88"/>
      <c r="D517" s="88"/>
    </row>
    <row r="518" spans="1:4" customFormat="1" x14ac:dyDescent="0.25">
      <c r="A518" s="88">
        <v>515</v>
      </c>
      <c r="B518" s="88">
        <v>15.989901295800721</v>
      </c>
      <c r="C518" s="88"/>
      <c r="D518" s="88"/>
    </row>
    <row r="519" spans="1:4" customFormat="1" x14ac:dyDescent="0.25">
      <c r="A519" s="88">
        <v>516</v>
      </c>
      <c r="B519" s="88">
        <v>18.1195378622478</v>
      </c>
      <c r="C519" s="88"/>
      <c r="D519" s="88"/>
    </row>
    <row r="520" spans="1:4" customFormat="1" x14ac:dyDescent="0.25">
      <c r="A520" s="88">
        <v>517</v>
      </c>
      <c r="B520" s="88">
        <v>20.07299023342717</v>
      </c>
      <c r="C520" s="88"/>
      <c r="D520" s="88"/>
    </row>
    <row r="521" spans="1:4" customFormat="1" x14ac:dyDescent="0.25">
      <c r="A521" s="88">
        <v>518</v>
      </c>
      <c r="B521" s="88">
        <v>21.821853068540388</v>
      </c>
      <c r="C521" s="88"/>
      <c r="D521" s="88"/>
    </row>
    <row r="522" spans="1:4" customFormat="1" x14ac:dyDescent="0.25">
      <c r="A522" s="88">
        <v>519</v>
      </c>
      <c r="B522" s="88">
        <v>25.174219774149758</v>
      </c>
      <c r="C522" s="88"/>
      <c r="D522" s="88"/>
    </row>
    <row r="523" spans="1:4" customFormat="1" x14ac:dyDescent="0.25">
      <c r="A523" s="88">
        <v>520</v>
      </c>
      <c r="B523" s="88">
        <v>27.988180199902551</v>
      </c>
      <c r="C523" s="88"/>
      <c r="D523" s="88"/>
    </row>
    <row r="524" spans="1:4" customFormat="1" x14ac:dyDescent="0.25">
      <c r="A524" s="88">
        <v>521</v>
      </c>
      <c r="B524" s="88">
        <v>30.001354603570491</v>
      </c>
      <c r="C524" s="88"/>
      <c r="D524" s="88"/>
    </row>
    <row r="525" spans="1:4" customFormat="1" x14ac:dyDescent="0.25">
      <c r="A525" s="88">
        <v>522</v>
      </c>
      <c r="B525" s="88">
        <v>30.765289525743899</v>
      </c>
      <c r="C525" s="88"/>
      <c r="D525" s="88"/>
    </row>
    <row r="526" spans="1:4" customFormat="1" x14ac:dyDescent="0.25">
      <c r="A526" s="88">
        <v>523</v>
      </c>
      <c r="B526" s="88">
        <v>34.331315726671782</v>
      </c>
      <c r="C526" s="88"/>
      <c r="D526" s="88"/>
    </row>
    <row r="527" spans="1:4" customFormat="1" x14ac:dyDescent="0.25">
      <c r="A527" s="88">
        <v>524</v>
      </c>
      <c r="B527" s="88">
        <v>34.220911593712643</v>
      </c>
      <c r="C527" s="88"/>
      <c r="D527" s="88"/>
    </row>
    <row r="528" spans="1:4" customFormat="1" x14ac:dyDescent="0.25">
      <c r="A528" s="88">
        <v>525</v>
      </c>
      <c r="B528" s="88">
        <v>34.305187540572938</v>
      </c>
      <c r="C528" s="88"/>
      <c r="D528" s="88"/>
    </row>
    <row r="529" spans="1:4" customFormat="1" x14ac:dyDescent="0.25">
      <c r="A529" s="88">
        <v>526</v>
      </c>
      <c r="B529" s="88">
        <v>36.178027615819943</v>
      </c>
      <c r="C529" s="88"/>
      <c r="D529" s="88"/>
    </row>
    <row r="530" spans="1:4" customFormat="1" x14ac:dyDescent="0.25">
      <c r="A530" s="88">
        <v>527</v>
      </c>
      <c r="B530" s="88">
        <v>36.706461184722819</v>
      </c>
      <c r="C530" s="88"/>
      <c r="D530" s="88"/>
    </row>
    <row r="531" spans="1:4" customFormat="1" x14ac:dyDescent="0.25">
      <c r="A531" s="88">
        <v>528</v>
      </c>
      <c r="B531" s="88">
        <v>39.157058216468407</v>
      </c>
      <c r="C531" s="88"/>
      <c r="D531" s="88"/>
    </row>
    <row r="532" spans="1:4" customFormat="1" x14ac:dyDescent="0.25">
      <c r="A532" s="88">
        <v>529</v>
      </c>
      <c r="B532" s="88">
        <v>41.121521457710337</v>
      </c>
      <c r="C532" s="88"/>
      <c r="D532" s="88"/>
    </row>
    <row r="533" spans="1:4" customFormat="1" x14ac:dyDescent="0.25">
      <c r="A533" s="88">
        <v>530</v>
      </c>
      <c r="B533" s="88">
        <v>42.926741521804672</v>
      </c>
      <c r="C533" s="88"/>
      <c r="D533" s="88"/>
    </row>
    <row r="534" spans="1:4" customFormat="1" x14ac:dyDescent="0.25">
      <c r="A534" s="88">
        <v>531</v>
      </c>
      <c r="B534" s="88">
        <v>44.028625235123528</v>
      </c>
      <c r="C534" s="88"/>
      <c r="D534" s="88"/>
    </row>
    <row r="535" spans="1:4" customFormat="1" x14ac:dyDescent="0.25">
      <c r="A535" s="88">
        <v>532</v>
      </c>
      <c r="B535" s="88">
        <v>47.287872234205622</v>
      </c>
      <c r="C535" s="88"/>
      <c r="D535" s="88"/>
    </row>
    <row r="536" spans="1:4" customFormat="1" x14ac:dyDescent="0.25">
      <c r="A536" s="88">
        <v>533</v>
      </c>
      <c r="B536" s="88">
        <v>48.793760967790377</v>
      </c>
      <c r="C536" s="88"/>
      <c r="D536" s="88"/>
    </row>
    <row r="537" spans="1:4" customFormat="1" x14ac:dyDescent="0.25">
      <c r="A537" s="88">
        <v>534</v>
      </c>
      <c r="B537" s="88">
        <v>49.308986386212787</v>
      </c>
      <c r="C537" s="88"/>
      <c r="D537" s="88"/>
    </row>
    <row r="538" spans="1:4" customFormat="1" x14ac:dyDescent="0.25">
      <c r="A538" s="88">
        <v>535</v>
      </c>
      <c r="B538" s="88">
        <v>50.24688268917005</v>
      </c>
      <c r="C538" s="88"/>
      <c r="D538" s="88"/>
    </row>
    <row r="539" spans="1:4" customFormat="1" x14ac:dyDescent="0.25">
      <c r="A539" s="88">
        <v>536</v>
      </c>
      <c r="B539" s="88">
        <v>49.996786209881591</v>
      </c>
      <c r="C539" s="88"/>
      <c r="D539" s="88"/>
    </row>
    <row r="540" spans="1:4" customFormat="1" x14ac:dyDescent="0.25">
      <c r="A540" s="88">
        <v>537</v>
      </c>
      <c r="B540" s="88">
        <v>50.398042108203491</v>
      </c>
      <c r="C540" s="88"/>
      <c r="D540" s="88"/>
    </row>
    <row r="541" spans="1:4" customFormat="1" x14ac:dyDescent="0.25">
      <c r="A541" s="88">
        <v>538</v>
      </c>
      <c r="B541" s="88">
        <v>49.850997979772259</v>
      </c>
      <c r="C541" s="88"/>
      <c r="D541" s="88"/>
    </row>
    <row r="542" spans="1:4" customFormat="1" x14ac:dyDescent="0.25">
      <c r="A542" s="88">
        <v>539</v>
      </c>
      <c r="B542" s="88">
        <v>50.43868763662789</v>
      </c>
      <c r="C542" s="88"/>
      <c r="D542" s="88"/>
    </row>
    <row r="543" spans="1:4" customFormat="1" x14ac:dyDescent="0.25">
      <c r="A543" s="88">
        <v>540</v>
      </c>
      <c r="B543" s="88">
        <v>49.524618947382741</v>
      </c>
      <c r="C543" s="88"/>
      <c r="D543" s="88"/>
    </row>
    <row r="544" spans="1:4" customFormat="1" x14ac:dyDescent="0.25">
      <c r="A544" s="88">
        <v>541</v>
      </c>
      <c r="B544" s="88">
        <v>50.106664989464612</v>
      </c>
      <c r="C544" s="88"/>
      <c r="D544" s="88"/>
    </row>
    <row r="545" spans="1:4" customFormat="1" x14ac:dyDescent="0.25">
      <c r="A545" s="88">
        <v>542</v>
      </c>
      <c r="B545" s="88">
        <v>49.622428421042912</v>
      </c>
      <c r="C545" s="88"/>
      <c r="D545" s="88"/>
    </row>
    <row r="546" spans="1:4" customFormat="1" x14ac:dyDescent="0.25">
      <c r="A546" s="88">
        <v>543</v>
      </c>
      <c r="B546" s="88">
        <v>50.027198640274939</v>
      </c>
      <c r="C546" s="88"/>
      <c r="D546" s="88"/>
    </row>
    <row r="547" spans="1:4" customFormat="1" x14ac:dyDescent="0.25">
      <c r="A547" s="88">
        <v>544</v>
      </c>
      <c r="B547" s="88">
        <v>50.46703172210816</v>
      </c>
      <c r="C547" s="88"/>
      <c r="D547" s="88"/>
    </row>
    <row r="548" spans="1:4" customFormat="1" x14ac:dyDescent="0.25">
      <c r="A548" s="88">
        <v>545</v>
      </c>
      <c r="B548" s="88">
        <v>49.108105910253848</v>
      </c>
      <c r="C548" s="88"/>
      <c r="D548" s="88"/>
    </row>
    <row r="549" spans="1:4" customFormat="1" x14ac:dyDescent="0.25">
      <c r="A549" s="88">
        <v>546</v>
      </c>
      <c r="B549" s="88">
        <v>48.324667123573278</v>
      </c>
      <c r="C549" s="88"/>
      <c r="D549" s="88"/>
    </row>
    <row r="550" spans="1:4" customFormat="1" x14ac:dyDescent="0.25">
      <c r="A550" s="88">
        <v>547</v>
      </c>
      <c r="B550" s="88">
        <v>47.328774561969723</v>
      </c>
      <c r="C550" s="88"/>
      <c r="D550" s="88"/>
    </row>
    <row r="551" spans="1:4" customFormat="1" x14ac:dyDescent="0.25">
      <c r="A551" s="88">
        <v>548</v>
      </c>
      <c r="B551" s="88">
        <v>45.771770762750947</v>
      </c>
      <c r="C551" s="88"/>
      <c r="D551" s="88"/>
    </row>
    <row r="552" spans="1:4" customFormat="1" x14ac:dyDescent="0.25">
      <c r="A552" s="88">
        <v>549</v>
      </c>
      <c r="B552" s="88">
        <v>42.747647870792143</v>
      </c>
      <c r="C552" s="88"/>
      <c r="D552" s="88"/>
    </row>
    <row r="553" spans="1:4" customFormat="1" x14ac:dyDescent="0.25">
      <c r="A553" s="88">
        <v>550</v>
      </c>
      <c r="B553" s="88">
        <v>40.987125377174429</v>
      </c>
      <c r="C553" s="88"/>
      <c r="D553" s="88"/>
    </row>
    <row r="554" spans="1:4" customFormat="1" x14ac:dyDescent="0.25">
      <c r="A554" s="88">
        <v>551</v>
      </c>
      <c r="B554" s="88">
        <v>38.88453350346844</v>
      </c>
      <c r="C554" s="88"/>
      <c r="D554" s="88"/>
    </row>
    <row r="555" spans="1:4" customFormat="1" x14ac:dyDescent="0.25">
      <c r="A555" s="88">
        <v>552</v>
      </c>
      <c r="B555" s="88">
        <v>36.852237536911439</v>
      </c>
      <c r="C555" s="88"/>
      <c r="D555" s="88"/>
    </row>
    <row r="556" spans="1:4" customFormat="1" x14ac:dyDescent="0.25">
      <c r="A556" s="88">
        <v>553</v>
      </c>
      <c r="B556" s="88">
        <v>34.999636561812572</v>
      </c>
      <c r="C556" s="88"/>
      <c r="D556" s="88"/>
    </row>
    <row r="557" spans="1:4" customFormat="1" x14ac:dyDescent="0.25">
      <c r="A557" s="88">
        <v>554</v>
      </c>
      <c r="B557" s="88">
        <v>35.317519371666123</v>
      </c>
      <c r="C557" s="88"/>
      <c r="D557" s="88"/>
    </row>
    <row r="558" spans="1:4" customFormat="1" x14ac:dyDescent="0.25">
      <c r="A558" s="88">
        <v>555</v>
      </c>
      <c r="B558" s="88">
        <v>35.264105965662303</v>
      </c>
      <c r="C558" s="88"/>
      <c r="D558" s="88"/>
    </row>
    <row r="559" spans="1:4" customFormat="1" x14ac:dyDescent="0.25">
      <c r="A559" s="88">
        <v>556</v>
      </c>
      <c r="B559" s="88">
        <v>34.726755074109938</v>
      </c>
      <c r="C559" s="88"/>
      <c r="D559" s="88"/>
    </row>
    <row r="560" spans="1:4" customFormat="1" x14ac:dyDescent="0.25">
      <c r="A560" s="88">
        <v>557</v>
      </c>
      <c r="B560" s="88">
        <v>33.833028275382468</v>
      </c>
      <c r="C560" s="88"/>
      <c r="D560" s="88"/>
    </row>
    <row r="561" spans="1:4" customFormat="1" x14ac:dyDescent="0.25">
      <c r="A561" s="88">
        <v>558</v>
      </c>
      <c r="B561" s="88">
        <v>34.658298154403788</v>
      </c>
      <c r="C561" s="88"/>
      <c r="D561" s="88"/>
    </row>
    <row r="562" spans="1:4" customFormat="1" x14ac:dyDescent="0.25">
      <c r="A562" s="88">
        <v>559</v>
      </c>
      <c r="B562" s="88">
        <v>35.279724677669734</v>
      </c>
      <c r="C562" s="88"/>
      <c r="D562" s="88"/>
    </row>
    <row r="563" spans="1:4" customFormat="1" x14ac:dyDescent="0.25">
      <c r="A563" s="88">
        <v>560</v>
      </c>
      <c r="B563" s="88">
        <v>35.126560290610747</v>
      </c>
      <c r="C563" s="88"/>
      <c r="D563" s="88"/>
    </row>
    <row r="564" spans="1:4" customFormat="1" x14ac:dyDescent="0.25">
      <c r="A564" s="88">
        <v>561</v>
      </c>
      <c r="B564" s="88">
        <v>35.038788857275222</v>
      </c>
      <c r="C564" s="88"/>
      <c r="D564" s="88"/>
    </row>
    <row r="565" spans="1:4" customFormat="1" x14ac:dyDescent="0.25">
      <c r="A565" s="88">
        <v>562</v>
      </c>
      <c r="B565" s="88">
        <v>35.050082714357202</v>
      </c>
      <c r="C565" s="88"/>
      <c r="D565" s="88"/>
    </row>
    <row r="566" spans="1:4" customFormat="1" x14ac:dyDescent="0.25">
      <c r="A566" s="88">
        <v>563</v>
      </c>
      <c r="B566" s="88">
        <v>34.259804454486861</v>
      </c>
      <c r="C566" s="88"/>
      <c r="D566" s="88"/>
    </row>
    <row r="567" spans="1:4" customFormat="1" x14ac:dyDescent="0.25">
      <c r="A567" s="88">
        <v>564</v>
      </c>
      <c r="B567" s="88">
        <v>34.783928316061392</v>
      </c>
      <c r="C567" s="88"/>
      <c r="D567" s="88"/>
    </row>
    <row r="568" spans="1:4" customFormat="1" x14ac:dyDescent="0.25">
      <c r="A568" s="88">
        <v>565</v>
      </c>
      <c r="B568" s="88">
        <v>34.710186839210543</v>
      </c>
      <c r="C568" s="88"/>
      <c r="D568" s="88"/>
    </row>
    <row r="569" spans="1:4" customFormat="1" x14ac:dyDescent="0.25">
      <c r="A569" s="88">
        <v>566</v>
      </c>
      <c r="B569" s="88">
        <v>34.741792044855003</v>
      </c>
      <c r="C569" s="88"/>
      <c r="D569" s="88"/>
    </row>
    <row r="570" spans="1:4" customFormat="1" x14ac:dyDescent="0.25">
      <c r="A570" s="88">
        <v>567</v>
      </c>
      <c r="B570" s="88">
        <v>34.034093411082672</v>
      </c>
      <c r="C570" s="88"/>
      <c r="D570" s="88"/>
    </row>
    <row r="571" spans="1:4" customFormat="1" x14ac:dyDescent="0.25">
      <c r="A571" s="88">
        <v>568</v>
      </c>
      <c r="B571" s="88">
        <v>33.225421733419353</v>
      </c>
      <c r="C571" s="88"/>
      <c r="D571" s="88"/>
    </row>
    <row r="572" spans="1:4" customFormat="1" x14ac:dyDescent="0.25">
      <c r="A572" s="88">
        <v>569</v>
      </c>
      <c r="B572" s="88">
        <v>29.102777457088191</v>
      </c>
      <c r="C572" s="88"/>
      <c r="D572" s="88"/>
    </row>
    <row r="573" spans="1:4" customFormat="1" x14ac:dyDescent="0.25">
      <c r="A573" s="88">
        <v>570</v>
      </c>
      <c r="B573" s="88">
        <v>29.272357895588829</v>
      </c>
      <c r="C573" s="88"/>
      <c r="D573" s="88"/>
    </row>
    <row r="574" spans="1:4" customFormat="1" x14ac:dyDescent="0.25">
      <c r="A574" s="88">
        <v>571</v>
      </c>
      <c r="B574" s="88">
        <v>24.062398763819981</v>
      </c>
      <c r="C574" s="88"/>
      <c r="D574" s="88"/>
    </row>
    <row r="575" spans="1:4" customFormat="1" x14ac:dyDescent="0.25">
      <c r="A575" s="88">
        <v>572</v>
      </c>
      <c r="B575" s="88">
        <v>20.84496826834695</v>
      </c>
      <c r="C575" s="88"/>
      <c r="D575" s="88"/>
    </row>
    <row r="576" spans="1:4" customFormat="1" x14ac:dyDescent="0.25">
      <c r="A576" s="88">
        <v>573</v>
      </c>
      <c r="B576" s="88">
        <v>16.857158159522459</v>
      </c>
      <c r="C576" s="88"/>
      <c r="D576" s="88"/>
    </row>
    <row r="577" spans="1:4" customFormat="1" x14ac:dyDescent="0.25">
      <c r="A577" s="88">
        <v>574</v>
      </c>
      <c r="B577" s="88">
        <v>13.00887136700285</v>
      </c>
      <c r="C577" s="88"/>
      <c r="D577" s="88"/>
    </row>
    <row r="578" spans="1:4" customFormat="1" x14ac:dyDescent="0.25">
      <c r="A578" s="88">
        <v>575</v>
      </c>
      <c r="B578" s="88">
        <v>10.955618940267939</v>
      </c>
      <c r="C578" s="88"/>
      <c r="D578" s="88"/>
    </row>
    <row r="579" spans="1:4" customFormat="1" x14ac:dyDescent="0.25">
      <c r="A579" s="88">
        <v>576</v>
      </c>
      <c r="B579" s="88">
        <v>8.056224006824042</v>
      </c>
      <c r="C579" s="88"/>
      <c r="D579" s="88"/>
    </row>
    <row r="580" spans="1:4" customFormat="1" x14ac:dyDescent="0.25">
      <c r="A580" s="88">
        <v>577</v>
      </c>
      <c r="B580" s="88">
        <v>4.0241228034987611</v>
      </c>
      <c r="C580" s="88"/>
      <c r="D580" s="88"/>
    </row>
    <row r="581" spans="1:4" customFormat="1" x14ac:dyDescent="0.25">
      <c r="A581" s="88">
        <v>578</v>
      </c>
      <c r="B581" s="88">
        <v>1.0011009310646011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1.0060397068731419</v>
      </c>
      <c r="C600" s="88"/>
      <c r="D600" s="88"/>
    </row>
    <row r="601" spans="1:4" customFormat="1" x14ac:dyDescent="0.25">
      <c r="A601" s="88">
        <v>598</v>
      </c>
      <c r="B601" s="88">
        <v>5.0066880985887954</v>
      </c>
      <c r="C601" s="88"/>
      <c r="D601" s="88"/>
    </row>
    <row r="602" spans="1:4" customFormat="1" x14ac:dyDescent="0.25">
      <c r="A602" s="88">
        <v>599</v>
      </c>
      <c r="B602" s="88">
        <v>7.9666812326690888</v>
      </c>
      <c r="C602" s="88"/>
      <c r="D602" s="88"/>
    </row>
    <row r="603" spans="1:4" customFormat="1" x14ac:dyDescent="0.25">
      <c r="A603" s="88">
        <v>600</v>
      </c>
      <c r="B603" s="88">
        <v>12.06303032155042</v>
      </c>
      <c r="C603" s="88"/>
      <c r="D603" s="88"/>
    </row>
    <row r="604" spans="1:4" customFormat="1" x14ac:dyDescent="0.25">
      <c r="A604" s="88">
        <v>601</v>
      </c>
      <c r="B604" s="88">
        <v>14.9641904300332</v>
      </c>
      <c r="C604" s="88"/>
      <c r="D604" s="88"/>
    </row>
    <row r="605" spans="1:4" customFormat="1" x14ac:dyDescent="0.25">
      <c r="A605" s="88">
        <v>602</v>
      </c>
      <c r="B605" s="88">
        <v>15.135186662537521</v>
      </c>
      <c r="C605" s="88"/>
      <c r="D605" s="88"/>
    </row>
    <row r="606" spans="1:4" customFormat="1" x14ac:dyDescent="0.25">
      <c r="A606" s="88">
        <v>603</v>
      </c>
      <c r="B606" s="88">
        <v>14.99971326618239</v>
      </c>
      <c r="C606" s="88"/>
      <c r="D606" s="88"/>
    </row>
    <row r="607" spans="1:4" customFormat="1" x14ac:dyDescent="0.25">
      <c r="A607" s="88">
        <v>604</v>
      </c>
      <c r="B607" s="88">
        <v>14.060591547553431</v>
      </c>
      <c r="C607" s="88"/>
      <c r="D607" s="88"/>
    </row>
    <row r="608" spans="1:4" customFormat="1" x14ac:dyDescent="0.25">
      <c r="A608" s="88">
        <v>605</v>
      </c>
      <c r="B608" s="88">
        <v>15.13061268139557</v>
      </c>
      <c r="C608" s="88"/>
      <c r="D608" s="88"/>
    </row>
    <row r="609" spans="1:4" customFormat="1" x14ac:dyDescent="0.25">
      <c r="A609" s="88">
        <v>606</v>
      </c>
      <c r="B609" s="88">
        <v>14.069989271401919</v>
      </c>
      <c r="C609" s="88"/>
      <c r="D609" s="88"/>
    </row>
    <row r="610" spans="1:4" customFormat="1" x14ac:dyDescent="0.25">
      <c r="A610" s="88">
        <v>607</v>
      </c>
      <c r="B610" s="88">
        <v>13.992220977111961</v>
      </c>
      <c r="C610" s="88"/>
      <c r="D610" s="88"/>
    </row>
    <row r="611" spans="1:4" customFormat="1" x14ac:dyDescent="0.25">
      <c r="A611" s="88">
        <v>608</v>
      </c>
      <c r="B611" s="88">
        <v>14.132464648433769</v>
      </c>
      <c r="C611" s="88"/>
      <c r="D611" s="88"/>
    </row>
    <row r="612" spans="1:4" customFormat="1" x14ac:dyDescent="0.25">
      <c r="A612" s="88">
        <v>609</v>
      </c>
      <c r="B612" s="88">
        <v>13.98384817677943</v>
      </c>
      <c r="C612" s="88"/>
      <c r="D612" s="88"/>
    </row>
    <row r="613" spans="1:4" customFormat="1" x14ac:dyDescent="0.25">
      <c r="A613" s="88">
        <v>610</v>
      </c>
      <c r="B613" s="88">
        <v>12.03465317118601</v>
      </c>
      <c r="C613" s="88"/>
      <c r="D613" s="88"/>
    </row>
    <row r="614" spans="1:4" customFormat="1" x14ac:dyDescent="0.25">
      <c r="A614" s="88">
        <v>611</v>
      </c>
      <c r="B614" s="88">
        <v>7.9303065147640526</v>
      </c>
      <c r="C614" s="88"/>
      <c r="D614" s="88"/>
    </row>
    <row r="615" spans="1:4" customFormat="1" x14ac:dyDescent="0.25">
      <c r="A615" s="88">
        <v>612</v>
      </c>
      <c r="B615" s="88">
        <v>4.0039281459896197</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0.996186279571455</v>
      </c>
      <c r="C638" s="88"/>
      <c r="D638" s="88"/>
    </row>
    <row r="639" spans="1:4" customFormat="1" x14ac:dyDescent="0.25">
      <c r="A639" s="88">
        <v>636</v>
      </c>
      <c r="B639" s="88">
        <v>2.9888840802271162</v>
      </c>
      <c r="C639" s="88"/>
      <c r="D639" s="88"/>
    </row>
    <row r="640" spans="1:4" customFormat="1" x14ac:dyDescent="0.25">
      <c r="A640" s="88">
        <v>637</v>
      </c>
      <c r="B640" s="88">
        <v>7.0059422546434744</v>
      </c>
      <c r="C640" s="88"/>
      <c r="D640" s="88"/>
    </row>
    <row r="641" spans="1:4" customFormat="1" x14ac:dyDescent="0.25">
      <c r="A641" s="88">
        <v>638</v>
      </c>
      <c r="B641" s="88">
        <v>10.07211809419038</v>
      </c>
      <c r="C641" s="88"/>
      <c r="D641" s="88"/>
    </row>
    <row r="642" spans="1:4" customFormat="1" x14ac:dyDescent="0.25">
      <c r="A642" s="88">
        <v>639</v>
      </c>
      <c r="B642" s="88">
        <v>13.064849840038161</v>
      </c>
      <c r="C642" s="88"/>
      <c r="D642" s="88"/>
    </row>
    <row r="643" spans="1:4" customFormat="1" x14ac:dyDescent="0.25">
      <c r="A643" s="88">
        <v>640</v>
      </c>
      <c r="B643" s="88">
        <v>15.935652286235809</v>
      </c>
      <c r="C643" s="88"/>
      <c r="D643" s="88"/>
    </row>
    <row r="644" spans="1:4" customFormat="1" x14ac:dyDescent="0.25">
      <c r="A644" s="88">
        <v>641</v>
      </c>
      <c r="B644" s="88">
        <v>14.882194706032889</v>
      </c>
      <c r="C644" s="88"/>
      <c r="D644" s="88"/>
    </row>
    <row r="645" spans="1:4" customFormat="1" x14ac:dyDescent="0.25">
      <c r="A645" s="88">
        <v>642</v>
      </c>
      <c r="B645" s="88">
        <v>16.867394342988909</v>
      </c>
      <c r="C645" s="88"/>
      <c r="D645" s="88"/>
    </row>
    <row r="646" spans="1:4" customFormat="1" x14ac:dyDescent="0.25">
      <c r="A646" s="88">
        <v>643</v>
      </c>
      <c r="B646" s="88">
        <v>19.985560007482071</v>
      </c>
      <c r="C646" s="88"/>
      <c r="D646" s="88"/>
    </row>
    <row r="647" spans="1:4" customFormat="1" x14ac:dyDescent="0.25">
      <c r="A647" s="88">
        <v>644</v>
      </c>
      <c r="B647" s="88">
        <v>24.04158236610202</v>
      </c>
      <c r="C647" s="88"/>
      <c r="D647" s="88"/>
    </row>
    <row r="648" spans="1:4" customFormat="1" x14ac:dyDescent="0.25">
      <c r="A648" s="88">
        <v>645</v>
      </c>
      <c r="B648" s="88">
        <v>25.745802686726709</v>
      </c>
      <c r="C648" s="88"/>
      <c r="D648" s="88"/>
    </row>
    <row r="649" spans="1:4" customFormat="1" x14ac:dyDescent="0.25">
      <c r="A649" s="88">
        <v>646</v>
      </c>
      <c r="B649" s="88">
        <v>29.731312187472291</v>
      </c>
      <c r="C649" s="88"/>
      <c r="D649" s="88"/>
    </row>
    <row r="650" spans="1:4" customFormat="1" x14ac:dyDescent="0.25">
      <c r="A650" s="88">
        <v>647</v>
      </c>
      <c r="B650" s="88">
        <v>31.285062091887841</v>
      </c>
      <c r="C650" s="88"/>
      <c r="D650" s="88"/>
    </row>
    <row r="651" spans="1:4" customFormat="1" x14ac:dyDescent="0.25">
      <c r="A651" s="88">
        <v>648</v>
      </c>
      <c r="B651" s="88">
        <v>32.052860297078666</v>
      </c>
      <c r="C651" s="88"/>
      <c r="D651" s="88"/>
    </row>
    <row r="652" spans="1:4" customFormat="1" x14ac:dyDescent="0.25">
      <c r="A652" s="88">
        <v>649</v>
      </c>
      <c r="B652" s="88">
        <v>30.965160086834722</v>
      </c>
      <c r="C652" s="88"/>
      <c r="D652" s="88"/>
    </row>
    <row r="653" spans="1:4" customFormat="1" x14ac:dyDescent="0.25">
      <c r="A653" s="88">
        <v>650</v>
      </c>
      <c r="B653" s="88">
        <v>30.911666399114569</v>
      </c>
      <c r="C653" s="88"/>
      <c r="D653" s="88"/>
    </row>
    <row r="654" spans="1:4" customFormat="1" x14ac:dyDescent="0.25">
      <c r="A654" s="88">
        <v>651</v>
      </c>
      <c r="B654" s="88">
        <v>30.886926162636989</v>
      </c>
      <c r="C654" s="88"/>
      <c r="D654" s="88"/>
    </row>
    <row r="655" spans="1:4" customFormat="1" x14ac:dyDescent="0.25">
      <c r="A655" s="88">
        <v>652</v>
      </c>
      <c r="B655" s="88">
        <v>30.750622750127061</v>
      </c>
      <c r="C655" s="88"/>
      <c r="D655" s="88"/>
    </row>
    <row r="656" spans="1:4" customFormat="1" x14ac:dyDescent="0.25">
      <c r="A656" s="88">
        <v>653</v>
      </c>
      <c r="B656" s="88">
        <v>31.06360063023914</v>
      </c>
      <c r="C656" s="88"/>
      <c r="D656" s="88"/>
    </row>
    <row r="657" spans="1:4" customFormat="1" x14ac:dyDescent="0.25">
      <c r="A657" s="88">
        <v>654</v>
      </c>
      <c r="B657" s="88">
        <v>30.766763770771071</v>
      </c>
      <c r="C657" s="88"/>
      <c r="D657" s="88"/>
    </row>
    <row r="658" spans="1:4" customFormat="1" x14ac:dyDescent="0.25">
      <c r="A658" s="88">
        <v>655</v>
      </c>
      <c r="B658" s="88">
        <v>31.194571689494008</v>
      </c>
      <c r="C658" s="88"/>
      <c r="D658" s="88"/>
    </row>
    <row r="659" spans="1:4" customFormat="1" x14ac:dyDescent="0.25">
      <c r="A659" s="88">
        <v>656</v>
      </c>
      <c r="B659" s="88">
        <v>31.21026009488012</v>
      </c>
      <c r="C659" s="88"/>
      <c r="D659" s="88"/>
    </row>
    <row r="660" spans="1:4" customFormat="1" x14ac:dyDescent="0.25">
      <c r="A660" s="88">
        <v>657</v>
      </c>
      <c r="B660" s="88">
        <v>30.82108767949574</v>
      </c>
      <c r="C660" s="88"/>
      <c r="D660" s="88"/>
    </row>
    <row r="661" spans="1:4" customFormat="1" x14ac:dyDescent="0.25">
      <c r="A661" s="88">
        <v>658</v>
      </c>
      <c r="B661" s="88">
        <v>31.07955193600311</v>
      </c>
      <c r="C661" s="88"/>
      <c r="D661" s="88"/>
    </row>
    <row r="662" spans="1:4" customFormat="1" x14ac:dyDescent="0.25">
      <c r="A662" s="88">
        <v>659</v>
      </c>
      <c r="B662" s="88">
        <v>30.860035163410199</v>
      </c>
      <c r="C662" s="88"/>
      <c r="D662" s="88"/>
    </row>
    <row r="663" spans="1:4" customFormat="1" x14ac:dyDescent="0.25">
      <c r="A663" s="88">
        <v>660</v>
      </c>
      <c r="B663" s="88">
        <v>32.176552588235367</v>
      </c>
      <c r="C663" s="88"/>
      <c r="D663" s="88"/>
    </row>
    <row r="664" spans="1:4" customFormat="1" x14ac:dyDescent="0.25">
      <c r="A664" s="88">
        <v>661</v>
      </c>
      <c r="B664" s="88">
        <v>31.842814339515531</v>
      </c>
      <c r="C664" s="88"/>
      <c r="D664" s="88"/>
    </row>
    <row r="665" spans="1:4" customFormat="1" x14ac:dyDescent="0.25">
      <c r="A665" s="88">
        <v>662</v>
      </c>
      <c r="B665" s="88">
        <v>31.78628890927072</v>
      </c>
      <c r="C665" s="88"/>
      <c r="D665" s="88"/>
    </row>
    <row r="666" spans="1:4" customFormat="1" x14ac:dyDescent="0.25">
      <c r="A666" s="88">
        <v>663</v>
      </c>
      <c r="B666" s="88">
        <v>32.137308196551253</v>
      </c>
      <c r="C666" s="88"/>
      <c r="D666" s="88"/>
    </row>
    <row r="667" spans="1:4" customFormat="1" x14ac:dyDescent="0.25">
      <c r="A667" s="88">
        <v>664</v>
      </c>
      <c r="B667" s="88">
        <v>31.71007064716828</v>
      </c>
      <c r="C667" s="88"/>
      <c r="D667" s="88"/>
    </row>
    <row r="668" spans="1:4" customFormat="1" x14ac:dyDescent="0.25">
      <c r="A668" s="88">
        <v>665</v>
      </c>
      <c r="B668" s="88">
        <v>31.868741011888929</v>
      </c>
      <c r="C668" s="88"/>
      <c r="D668" s="88"/>
    </row>
    <row r="669" spans="1:4" customFormat="1" x14ac:dyDescent="0.25">
      <c r="A669" s="88">
        <v>666</v>
      </c>
      <c r="B669" s="88">
        <v>32.245516719314011</v>
      </c>
      <c r="C669" s="88"/>
      <c r="D669" s="88"/>
    </row>
    <row r="670" spans="1:4" customFormat="1" x14ac:dyDescent="0.25">
      <c r="A670" s="88">
        <v>667</v>
      </c>
      <c r="B670" s="88">
        <v>31.917993669932439</v>
      </c>
      <c r="C670" s="88"/>
      <c r="D670" s="88"/>
    </row>
    <row r="671" spans="1:4" customFormat="1" x14ac:dyDescent="0.25">
      <c r="A671" s="88">
        <v>668</v>
      </c>
      <c r="B671" s="88">
        <v>32.120036445107587</v>
      </c>
      <c r="C671" s="88"/>
      <c r="D671" s="88"/>
    </row>
    <row r="672" spans="1:4" customFormat="1" x14ac:dyDescent="0.25">
      <c r="A672" s="88">
        <v>669</v>
      </c>
      <c r="B672" s="88">
        <v>31.825055455998449</v>
      </c>
      <c r="C672" s="88"/>
      <c r="D672" s="88"/>
    </row>
    <row r="673" spans="1:4" customFormat="1" x14ac:dyDescent="0.25">
      <c r="A673" s="88">
        <v>670</v>
      </c>
      <c r="B673" s="88">
        <v>31.00934469702516</v>
      </c>
      <c r="C673" s="88"/>
      <c r="D673" s="88"/>
    </row>
    <row r="674" spans="1:4" customFormat="1" x14ac:dyDescent="0.25">
      <c r="A674" s="88">
        <v>671</v>
      </c>
      <c r="B674" s="88">
        <v>29.790066881938952</v>
      </c>
      <c r="C674" s="88"/>
      <c r="D674" s="88"/>
    </row>
    <row r="675" spans="1:4" customFormat="1" x14ac:dyDescent="0.25">
      <c r="A675" s="88">
        <v>672</v>
      </c>
      <c r="B675" s="88">
        <v>28.864112385757711</v>
      </c>
      <c r="C675" s="88"/>
      <c r="D675" s="88"/>
    </row>
    <row r="676" spans="1:4" customFormat="1" x14ac:dyDescent="0.25">
      <c r="A676" s="88">
        <v>673</v>
      </c>
      <c r="B676" s="88">
        <v>24.870502840945029</v>
      </c>
      <c r="C676" s="88"/>
      <c r="D676" s="88"/>
    </row>
    <row r="677" spans="1:4" customFormat="1" x14ac:dyDescent="0.25">
      <c r="A677" s="88">
        <v>674</v>
      </c>
      <c r="B677" s="88">
        <v>21.781758187897619</v>
      </c>
      <c r="C677" s="88"/>
      <c r="D677" s="88"/>
    </row>
    <row r="678" spans="1:4" customFormat="1" x14ac:dyDescent="0.25">
      <c r="A678" s="88">
        <v>675</v>
      </c>
      <c r="B678" s="88">
        <v>20.147698083645938</v>
      </c>
      <c r="C678" s="88"/>
      <c r="D678" s="88"/>
    </row>
    <row r="679" spans="1:4" customFormat="1" x14ac:dyDescent="0.25">
      <c r="A679" s="88">
        <v>676</v>
      </c>
      <c r="B679" s="88">
        <v>16.022123578931922</v>
      </c>
      <c r="C679" s="88"/>
      <c r="D679" s="88"/>
    </row>
    <row r="680" spans="1:4" customFormat="1" x14ac:dyDescent="0.25">
      <c r="A680" s="88">
        <v>677</v>
      </c>
      <c r="B680" s="88">
        <v>13.93218135325464</v>
      </c>
      <c r="C680" s="88"/>
      <c r="D680" s="88"/>
    </row>
    <row r="681" spans="1:4" customFormat="1" x14ac:dyDescent="0.25">
      <c r="A681" s="88">
        <v>678</v>
      </c>
      <c r="B681" s="88">
        <v>11.067277261951929</v>
      </c>
      <c r="C681" s="88"/>
      <c r="D681" s="88"/>
    </row>
    <row r="682" spans="1:4" customFormat="1" x14ac:dyDescent="0.25">
      <c r="A682" s="88">
        <v>679</v>
      </c>
      <c r="B682" s="88">
        <v>7.9276565409597328</v>
      </c>
      <c r="C682" s="88"/>
      <c r="D682" s="88"/>
    </row>
    <row r="683" spans="1:4" customFormat="1" x14ac:dyDescent="0.25">
      <c r="A683" s="88">
        <v>680</v>
      </c>
      <c r="B683" s="88">
        <v>3.974726597980923</v>
      </c>
      <c r="C683" s="88"/>
      <c r="D683" s="88"/>
    </row>
    <row r="684" spans="1:4" customFormat="1" x14ac:dyDescent="0.25">
      <c r="A684" s="88">
        <v>681</v>
      </c>
      <c r="B684" s="88">
        <v>3.0123565385471061</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0.99599464208216082</v>
      </c>
      <c r="C706" s="88"/>
      <c r="D706" s="88"/>
    </row>
    <row r="707" spans="1:4" customFormat="1" x14ac:dyDescent="0.25">
      <c r="A707" s="88">
        <v>704</v>
      </c>
      <c r="B707" s="88">
        <v>3.0195648937364821</v>
      </c>
      <c r="C707" s="88"/>
      <c r="D707" s="88"/>
    </row>
    <row r="708" spans="1:4" customFormat="1" x14ac:dyDescent="0.25">
      <c r="A708" s="88">
        <v>705</v>
      </c>
      <c r="B708" s="88">
        <v>6.9491836627258916</v>
      </c>
      <c r="C708" s="88"/>
      <c r="D708" s="88"/>
    </row>
    <row r="709" spans="1:4" customFormat="1" x14ac:dyDescent="0.25">
      <c r="A709" s="88">
        <v>706</v>
      </c>
      <c r="B709" s="88">
        <v>12.07655617525262</v>
      </c>
      <c r="C709" s="88"/>
      <c r="D709" s="88"/>
    </row>
    <row r="710" spans="1:4" customFormat="1" x14ac:dyDescent="0.25">
      <c r="A710" s="88">
        <v>707</v>
      </c>
      <c r="B710" s="88">
        <v>14.06885568914525</v>
      </c>
      <c r="C710" s="88"/>
      <c r="D710" s="88"/>
    </row>
    <row r="711" spans="1:4" customFormat="1" x14ac:dyDescent="0.25">
      <c r="A711" s="88">
        <v>708</v>
      </c>
      <c r="B711" s="88">
        <v>15.14566397603746</v>
      </c>
      <c r="C711" s="88"/>
      <c r="D711" s="88"/>
    </row>
    <row r="712" spans="1:4" customFormat="1" x14ac:dyDescent="0.25">
      <c r="A712" s="88">
        <v>709</v>
      </c>
      <c r="B712" s="88">
        <v>14.89750078226567</v>
      </c>
      <c r="C712" s="88"/>
      <c r="D712" s="88"/>
    </row>
    <row r="713" spans="1:4" customFormat="1" x14ac:dyDescent="0.25">
      <c r="A713" s="88">
        <v>710</v>
      </c>
      <c r="B713" s="88">
        <v>17.022849254245191</v>
      </c>
      <c r="C713" s="88"/>
      <c r="D713" s="88"/>
    </row>
    <row r="714" spans="1:4" customFormat="1" x14ac:dyDescent="0.25">
      <c r="A714" s="88">
        <v>711</v>
      </c>
      <c r="B714" s="88">
        <v>17.885104088019538</v>
      </c>
      <c r="C714" s="88"/>
      <c r="D714" s="88"/>
    </row>
    <row r="715" spans="1:4" customFormat="1" x14ac:dyDescent="0.25">
      <c r="A715" s="88">
        <v>712</v>
      </c>
      <c r="B715" s="88">
        <v>18.882528136624799</v>
      </c>
      <c r="C715" s="88"/>
      <c r="D715" s="88"/>
    </row>
    <row r="716" spans="1:4" customFormat="1" x14ac:dyDescent="0.25">
      <c r="A716" s="88">
        <v>713</v>
      </c>
      <c r="B716" s="88">
        <v>22.96267995877129</v>
      </c>
      <c r="C716" s="88"/>
      <c r="D716" s="88"/>
    </row>
    <row r="717" spans="1:4" customFormat="1" x14ac:dyDescent="0.25">
      <c r="A717" s="88">
        <v>714</v>
      </c>
      <c r="B717" s="88">
        <v>24.798200103199552</v>
      </c>
      <c r="C717" s="88"/>
      <c r="D717" s="88"/>
    </row>
    <row r="718" spans="1:4" customFormat="1" x14ac:dyDescent="0.25">
      <c r="A718" s="88">
        <v>715</v>
      </c>
      <c r="B718" s="88">
        <v>27.060745016777918</v>
      </c>
      <c r="C718" s="88"/>
      <c r="D718" s="88"/>
    </row>
    <row r="719" spans="1:4" customFormat="1" x14ac:dyDescent="0.25">
      <c r="A719" s="88">
        <v>716</v>
      </c>
      <c r="B719" s="88">
        <v>30.078299774027251</v>
      </c>
      <c r="C719" s="88"/>
      <c r="D719" s="88"/>
    </row>
    <row r="720" spans="1:4" customFormat="1" x14ac:dyDescent="0.25">
      <c r="A720" s="88">
        <v>717</v>
      </c>
      <c r="B720" s="88">
        <v>32.123127496043523</v>
      </c>
      <c r="C720" s="88"/>
      <c r="D720" s="88"/>
    </row>
    <row r="721" spans="1:4" customFormat="1" x14ac:dyDescent="0.25">
      <c r="A721" s="88">
        <v>718</v>
      </c>
      <c r="B721" s="88">
        <v>33.982758026303372</v>
      </c>
      <c r="C721" s="88"/>
      <c r="D721" s="88"/>
    </row>
    <row r="722" spans="1:4" customFormat="1" x14ac:dyDescent="0.25">
      <c r="A722" s="88">
        <v>719</v>
      </c>
      <c r="B722" s="88">
        <v>33.778331425075173</v>
      </c>
      <c r="C722" s="88"/>
      <c r="D722" s="88"/>
    </row>
    <row r="723" spans="1:4" customFormat="1" x14ac:dyDescent="0.25">
      <c r="A723" s="88">
        <v>720</v>
      </c>
      <c r="B723" s="88">
        <v>34.112509101692829</v>
      </c>
      <c r="C723" s="88"/>
      <c r="D723" s="88"/>
    </row>
    <row r="724" spans="1:4" customFormat="1" x14ac:dyDescent="0.25">
      <c r="A724" s="88">
        <v>721</v>
      </c>
      <c r="B724" s="88">
        <v>34.1489560957449</v>
      </c>
      <c r="C724" s="88"/>
      <c r="D724" s="88"/>
    </row>
    <row r="725" spans="1:4" customFormat="1" x14ac:dyDescent="0.25">
      <c r="A725" s="88">
        <v>722</v>
      </c>
      <c r="B725" s="88">
        <v>37.167228706506442</v>
      </c>
      <c r="C725" s="88"/>
      <c r="D725" s="88"/>
    </row>
    <row r="726" spans="1:4" customFormat="1" x14ac:dyDescent="0.25">
      <c r="A726" s="88">
        <v>723</v>
      </c>
      <c r="B726" s="88">
        <v>39.07277422469847</v>
      </c>
      <c r="C726" s="88"/>
      <c r="D726" s="88"/>
    </row>
    <row r="727" spans="1:4" customFormat="1" x14ac:dyDescent="0.25">
      <c r="A727" s="88">
        <v>724</v>
      </c>
      <c r="B727" s="88">
        <v>41.218304945049972</v>
      </c>
      <c r="C727" s="88"/>
      <c r="D727" s="88"/>
    </row>
    <row r="728" spans="1:4" customFormat="1" x14ac:dyDescent="0.25">
      <c r="A728" s="88">
        <v>725</v>
      </c>
      <c r="B728" s="88">
        <v>42.819887726960893</v>
      </c>
      <c r="C728" s="88"/>
      <c r="D728" s="88"/>
    </row>
    <row r="729" spans="1:4" customFormat="1" x14ac:dyDescent="0.25">
      <c r="A729" s="88">
        <v>726</v>
      </c>
      <c r="B729" s="88">
        <v>44.676251467357673</v>
      </c>
      <c r="C729" s="88"/>
      <c r="D729" s="88"/>
    </row>
    <row r="730" spans="1:4" customFormat="1" x14ac:dyDescent="0.25">
      <c r="A730" s="88">
        <v>727</v>
      </c>
      <c r="B730" s="88">
        <v>47.215565612823262</v>
      </c>
      <c r="C730" s="88"/>
      <c r="D730" s="88"/>
    </row>
    <row r="731" spans="1:4" customFormat="1" x14ac:dyDescent="0.25">
      <c r="A731" s="88">
        <v>728</v>
      </c>
      <c r="B731" s="88">
        <v>48.67868737907834</v>
      </c>
      <c r="C731" s="88"/>
      <c r="D731" s="88"/>
    </row>
    <row r="732" spans="1:4" customFormat="1" x14ac:dyDescent="0.25">
      <c r="A732" s="88">
        <v>729</v>
      </c>
      <c r="B732" s="88">
        <v>50.353010160592277</v>
      </c>
      <c r="C732" s="88"/>
      <c r="D732" s="88"/>
    </row>
    <row r="733" spans="1:4" customFormat="1" x14ac:dyDescent="0.25">
      <c r="A733" s="88">
        <v>730</v>
      </c>
      <c r="B733" s="88">
        <v>49.824777846190067</v>
      </c>
      <c r="C733" s="88"/>
      <c r="D733" s="88"/>
    </row>
    <row r="734" spans="1:4" customFormat="1" x14ac:dyDescent="0.25">
      <c r="A734" s="88">
        <v>731</v>
      </c>
      <c r="B734" s="88">
        <v>50.090102976823722</v>
      </c>
      <c r="C734" s="88"/>
      <c r="D734" s="88"/>
    </row>
    <row r="735" spans="1:4" customFormat="1" x14ac:dyDescent="0.25">
      <c r="A735" s="88">
        <v>732</v>
      </c>
      <c r="B735" s="88">
        <v>49.607854696418038</v>
      </c>
      <c r="C735" s="88"/>
      <c r="D735" s="88"/>
    </row>
    <row r="736" spans="1:4" customFormat="1" x14ac:dyDescent="0.25">
      <c r="A736" s="88">
        <v>733</v>
      </c>
      <c r="B736" s="88">
        <v>50.099230206823819</v>
      </c>
      <c r="C736" s="88"/>
      <c r="D736" s="88"/>
    </row>
    <row r="737" spans="1:4" customFormat="1" x14ac:dyDescent="0.25">
      <c r="A737" s="88">
        <v>734</v>
      </c>
      <c r="B737" s="88">
        <v>50.069261587020911</v>
      </c>
      <c r="C737" s="88"/>
      <c r="D737" s="88"/>
    </row>
    <row r="738" spans="1:4" customFormat="1" x14ac:dyDescent="0.25">
      <c r="A738" s="88">
        <v>735</v>
      </c>
      <c r="B738" s="88">
        <v>50.354572976058542</v>
      </c>
      <c r="C738" s="88"/>
      <c r="D738" s="88"/>
    </row>
    <row r="739" spans="1:4" customFormat="1" x14ac:dyDescent="0.25">
      <c r="A739" s="88">
        <v>736</v>
      </c>
      <c r="B739" s="88">
        <v>50.397207383915919</v>
      </c>
      <c r="C739" s="88"/>
      <c r="D739" s="88"/>
    </row>
    <row r="740" spans="1:4" customFormat="1" x14ac:dyDescent="0.25">
      <c r="A740" s="88">
        <v>737</v>
      </c>
      <c r="B740" s="88">
        <v>49.816412979046618</v>
      </c>
      <c r="C740" s="88"/>
      <c r="D740" s="88"/>
    </row>
    <row r="741" spans="1:4" customFormat="1" x14ac:dyDescent="0.25">
      <c r="A741" s="88">
        <v>738</v>
      </c>
      <c r="B741" s="88">
        <v>50.254147874922857</v>
      </c>
      <c r="C741" s="88"/>
      <c r="D741" s="88"/>
    </row>
    <row r="742" spans="1:4" customFormat="1" x14ac:dyDescent="0.25">
      <c r="A742" s="88">
        <v>739</v>
      </c>
      <c r="B742" s="88">
        <v>50.093640456706389</v>
      </c>
      <c r="C742" s="88"/>
      <c r="D742" s="88"/>
    </row>
    <row r="743" spans="1:4" customFormat="1" x14ac:dyDescent="0.25">
      <c r="A743" s="88">
        <v>740</v>
      </c>
      <c r="B743" s="88">
        <v>49.570466631662249</v>
      </c>
      <c r="C743" s="88"/>
      <c r="D743" s="88"/>
    </row>
    <row r="744" spans="1:4" customFormat="1" x14ac:dyDescent="0.25">
      <c r="A744" s="88">
        <v>741</v>
      </c>
      <c r="B744" s="88">
        <v>47.88323912503887</v>
      </c>
      <c r="C744" s="88"/>
      <c r="D744" s="88"/>
    </row>
    <row r="745" spans="1:4" customFormat="1" x14ac:dyDescent="0.25">
      <c r="A745" s="88">
        <v>742</v>
      </c>
      <c r="B745" s="88">
        <v>46.941076650765787</v>
      </c>
      <c r="C745" s="88"/>
      <c r="D745" s="88"/>
    </row>
    <row r="746" spans="1:4" customFormat="1" x14ac:dyDescent="0.25">
      <c r="A746" s="88">
        <v>743</v>
      </c>
      <c r="B746" s="88">
        <v>44.566340516324658</v>
      </c>
      <c r="C746" s="88"/>
      <c r="D746" s="88"/>
    </row>
    <row r="747" spans="1:4" customFormat="1" x14ac:dyDescent="0.25">
      <c r="A747" s="88">
        <v>744</v>
      </c>
      <c r="B747" s="88">
        <v>42.607400453668539</v>
      </c>
      <c r="C747" s="88"/>
      <c r="D747" s="88"/>
    </row>
    <row r="748" spans="1:4" customFormat="1" x14ac:dyDescent="0.25">
      <c r="A748" s="88">
        <v>745</v>
      </c>
      <c r="B748" s="88">
        <v>40.612072681430398</v>
      </c>
      <c r="C748" s="88"/>
      <c r="D748" s="88"/>
    </row>
    <row r="749" spans="1:4" customFormat="1" x14ac:dyDescent="0.25">
      <c r="A749" s="88">
        <v>746</v>
      </c>
      <c r="B749" s="88">
        <v>39.069601436902587</v>
      </c>
      <c r="C749" s="88"/>
      <c r="D749" s="88"/>
    </row>
    <row r="750" spans="1:4" customFormat="1" x14ac:dyDescent="0.25">
      <c r="A750" s="88">
        <v>747</v>
      </c>
      <c r="B750" s="88">
        <v>37.724818867759069</v>
      </c>
      <c r="C750" s="88"/>
      <c r="D750" s="88"/>
    </row>
    <row r="751" spans="1:4" customFormat="1" x14ac:dyDescent="0.25">
      <c r="A751" s="88">
        <v>748</v>
      </c>
      <c r="B751" s="88">
        <v>34.878018391119959</v>
      </c>
      <c r="C751" s="88"/>
      <c r="D751" s="88"/>
    </row>
    <row r="752" spans="1:4" customFormat="1" x14ac:dyDescent="0.25">
      <c r="A752" s="88">
        <v>749</v>
      </c>
      <c r="B752" s="88">
        <v>35.230510061071527</v>
      </c>
      <c r="C752" s="88"/>
      <c r="D752" s="88"/>
    </row>
    <row r="753" spans="1:4" customFormat="1" x14ac:dyDescent="0.25">
      <c r="A753" s="88">
        <v>750</v>
      </c>
      <c r="B753" s="88">
        <v>35.071553914240141</v>
      </c>
      <c r="C753" s="88"/>
      <c r="D753" s="88"/>
    </row>
    <row r="754" spans="1:4" customFormat="1" x14ac:dyDescent="0.25">
      <c r="A754" s="88">
        <v>751</v>
      </c>
      <c r="B754" s="88">
        <v>34.966402792736353</v>
      </c>
      <c r="C754" s="88"/>
      <c r="D754" s="88"/>
    </row>
    <row r="755" spans="1:4" customFormat="1" x14ac:dyDescent="0.25">
      <c r="A755" s="88">
        <v>752</v>
      </c>
      <c r="B755" s="88">
        <v>35.228058094857722</v>
      </c>
      <c r="C755" s="88"/>
      <c r="D755" s="88"/>
    </row>
    <row r="756" spans="1:4" customFormat="1" x14ac:dyDescent="0.25">
      <c r="A756" s="88">
        <v>753</v>
      </c>
      <c r="B756" s="88">
        <v>34.858698808393733</v>
      </c>
      <c r="C756" s="88"/>
      <c r="D756" s="88"/>
    </row>
    <row r="757" spans="1:4" customFormat="1" x14ac:dyDescent="0.25">
      <c r="A757" s="88">
        <v>754</v>
      </c>
      <c r="B757" s="88">
        <v>34.754713075752569</v>
      </c>
      <c r="C757" s="88"/>
      <c r="D757" s="88"/>
    </row>
    <row r="758" spans="1:4" customFormat="1" x14ac:dyDescent="0.25">
      <c r="A758" s="88">
        <v>755</v>
      </c>
      <c r="B758" s="88">
        <v>34.871669640702187</v>
      </c>
      <c r="C758" s="88"/>
      <c r="D758" s="88"/>
    </row>
    <row r="759" spans="1:4" customFormat="1" x14ac:dyDescent="0.25">
      <c r="A759" s="88">
        <v>756</v>
      </c>
      <c r="B759" s="88">
        <v>35.191876052361607</v>
      </c>
      <c r="C759" s="88"/>
      <c r="D759" s="88"/>
    </row>
    <row r="760" spans="1:4" customFormat="1" x14ac:dyDescent="0.25">
      <c r="A760" s="88">
        <v>757</v>
      </c>
      <c r="B760" s="88">
        <v>33.921269626405923</v>
      </c>
      <c r="C760" s="88"/>
      <c r="D760" s="88"/>
    </row>
    <row r="761" spans="1:4" customFormat="1" x14ac:dyDescent="0.25">
      <c r="A761" s="88">
        <v>758</v>
      </c>
      <c r="B761" s="88">
        <v>34.814767941665309</v>
      </c>
      <c r="C761" s="88"/>
      <c r="D761" s="88"/>
    </row>
    <row r="762" spans="1:4" customFormat="1" x14ac:dyDescent="0.25">
      <c r="A762" s="88">
        <v>759</v>
      </c>
      <c r="B762" s="88">
        <v>33.896889316527741</v>
      </c>
      <c r="C762" s="88"/>
      <c r="D762" s="88"/>
    </row>
    <row r="763" spans="1:4" customFormat="1" x14ac:dyDescent="0.25">
      <c r="A763" s="88">
        <v>760</v>
      </c>
      <c r="B763" s="88">
        <v>34.810825479499087</v>
      </c>
      <c r="C763" s="88"/>
      <c r="D763" s="88"/>
    </row>
    <row r="764" spans="1:4" customFormat="1" x14ac:dyDescent="0.25">
      <c r="A764" s="88">
        <v>761</v>
      </c>
      <c r="B764" s="88">
        <v>35.016445870398591</v>
      </c>
      <c r="C764" s="88"/>
      <c r="D764" s="88"/>
    </row>
    <row r="765" spans="1:4" customFormat="1" x14ac:dyDescent="0.25">
      <c r="A765" s="88">
        <v>762</v>
      </c>
      <c r="B765" s="88">
        <v>33.712628783427228</v>
      </c>
      <c r="C765" s="88"/>
      <c r="D765" s="88"/>
    </row>
    <row r="766" spans="1:4" customFormat="1" x14ac:dyDescent="0.25">
      <c r="A766" s="88">
        <v>763</v>
      </c>
      <c r="B766" s="88">
        <v>33.008260608594313</v>
      </c>
      <c r="C766" s="88"/>
      <c r="D766" s="88"/>
    </row>
    <row r="767" spans="1:4" customFormat="1" x14ac:dyDescent="0.25">
      <c r="A767" s="88">
        <v>764</v>
      </c>
      <c r="B767" s="88">
        <v>30.909925294450161</v>
      </c>
      <c r="C767" s="88"/>
      <c r="D767" s="88"/>
    </row>
    <row r="768" spans="1:4" customFormat="1" x14ac:dyDescent="0.25">
      <c r="A768" s="88">
        <v>765</v>
      </c>
      <c r="B768" s="88">
        <v>27.01013635670278</v>
      </c>
      <c r="C768" s="88"/>
      <c r="D768" s="88"/>
    </row>
    <row r="769" spans="1:4" customFormat="1" x14ac:dyDescent="0.25">
      <c r="A769" s="88">
        <v>766</v>
      </c>
      <c r="B769" s="88">
        <v>24.124995958547839</v>
      </c>
      <c r="C769" s="88"/>
      <c r="D769" s="88"/>
    </row>
    <row r="770" spans="1:4" customFormat="1" x14ac:dyDescent="0.25">
      <c r="A770" s="88">
        <v>767</v>
      </c>
      <c r="B770" s="88">
        <v>21.119031029783962</v>
      </c>
      <c r="C770" s="88"/>
      <c r="D770" s="88"/>
    </row>
    <row r="771" spans="1:4" customFormat="1" x14ac:dyDescent="0.25">
      <c r="A771" s="88">
        <v>768</v>
      </c>
      <c r="B771" s="88">
        <v>16.836690734417619</v>
      </c>
      <c r="C771" s="88"/>
      <c r="D771" s="88"/>
    </row>
    <row r="772" spans="1:4" customFormat="1" x14ac:dyDescent="0.25">
      <c r="A772" s="88">
        <v>769</v>
      </c>
      <c r="B772" s="88">
        <v>15.08751594170395</v>
      </c>
      <c r="C772" s="88"/>
      <c r="D772" s="88"/>
    </row>
    <row r="773" spans="1:4" customFormat="1" x14ac:dyDescent="0.25">
      <c r="A773" s="88">
        <v>770</v>
      </c>
      <c r="B773" s="88">
        <v>9.9219312528466137</v>
      </c>
      <c r="C773" s="88"/>
      <c r="D773" s="88"/>
    </row>
    <row r="774" spans="1:4" customFormat="1" x14ac:dyDescent="0.25">
      <c r="A774" s="88">
        <v>771</v>
      </c>
      <c r="B774" s="88">
        <v>6.9657993667127194</v>
      </c>
      <c r="C774" s="88"/>
      <c r="D774" s="88"/>
    </row>
    <row r="775" spans="1:4" customFormat="1" x14ac:dyDescent="0.25">
      <c r="A775" s="88">
        <v>772</v>
      </c>
      <c r="B775" s="88">
        <v>3.974783716013897</v>
      </c>
      <c r="C775" s="88"/>
      <c r="D775" s="88"/>
    </row>
    <row r="776" spans="1:4" customFormat="1" x14ac:dyDescent="0.25">
      <c r="A776" s="88">
        <v>773</v>
      </c>
      <c r="B776" s="88">
        <v>2.0161421057245681</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2.994577596429032</v>
      </c>
      <c r="C805" s="88"/>
      <c r="D805" s="88"/>
    </row>
    <row r="806" spans="1:4" customFormat="1" x14ac:dyDescent="0.25">
      <c r="A806" s="88">
        <v>803</v>
      </c>
      <c r="B806" s="88">
        <v>6.9475449107240763</v>
      </c>
      <c r="C806" s="88"/>
      <c r="D806" s="88"/>
    </row>
    <row r="807" spans="1:4" customFormat="1" x14ac:dyDescent="0.25">
      <c r="A807" s="88">
        <v>804</v>
      </c>
      <c r="B807" s="88">
        <v>9.0597183357606923</v>
      </c>
      <c r="C807" s="88"/>
      <c r="D807" s="88"/>
    </row>
    <row r="808" spans="1:4" customFormat="1" x14ac:dyDescent="0.25">
      <c r="A808" s="88">
        <v>805</v>
      </c>
      <c r="B808" s="88">
        <v>13.03515833433741</v>
      </c>
      <c r="C808" s="88"/>
      <c r="D808" s="88"/>
    </row>
    <row r="809" spans="1:4" customFormat="1" x14ac:dyDescent="0.25">
      <c r="A809" s="88">
        <v>806</v>
      </c>
      <c r="B809" s="88">
        <v>14.08348773539285</v>
      </c>
      <c r="C809" s="88"/>
      <c r="D809" s="88"/>
    </row>
    <row r="810" spans="1:4" customFormat="1" x14ac:dyDescent="0.25">
      <c r="A810" s="88">
        <v>807</v>
      </c>
      <c r="B810" s="88">
        <v>14.87299073912928</v>
      </c>
      <c r="C810" s="88"/>
      <c r="D810" s="88"/>
    </row>
    <row r="811" spans="1:4" customFormat="1" x14ac:dyDescent="0.25">
      <c r="A811" s="88">
        <v>808</v>
      </c>
      <c r="B811" s="88">
        <v>15.98564909699534</v>
      </c>
      <c r="C811" s="88"/>
      <c r="D811" s="88"/>
    </row>
    <row r="812" spans="1:4" customFormat="1" x14ac:dyDescent="0.25">
      <c r="A812" s="88">
        <v>809</v>
      </c>
      <c r="B812" s="88">
        <v>17.933083332847389</v>
      </c>
      <c r="C812" s="88"/>
      <c r="D812" s="88"/>
    </row>
    <row r="813" spans="1:4" customFormat="1" x14ac:dyDescent="0.25">
      <c r="A813" s="88">
        <v>810</v>
      </c>
      <c r="B813" s="88">
        <v>20.963234826155791</v>
      </c>
      <c r="C813" s="88"/>
      <c r="D813" s="88"/>
    </row>
    <row r="814" spans="1:4" customFormat="1" x14ac:dyDescent="0.25">
      <c r="A814" s="88">
        <v>811</v>
      </c>
      <c r="B814" s="88">
        <v>22.88033275617682</v>
      </c>
      <c r="C814" s="88"/>
      <c r="D814" s="88"/>
    </row>
    <row r="815" spans="1:4" customFormat="1" x14ac:dyDescent="0.25">
      <c r="A815" s="88">
        <v>812</v>
      </c>
      <c r="B815" s="88">
        <v>24.768908399883671</v>
      </c>
      <c r="C815" s="88"/>
      <c r="D815" s="88"/>
    </row>
    <row r="816" spans="1:4" customFormat="1" x14ac:dyDescent="0.25">
      <c r="A816" s="88">
        <v>813</v>
      </c>
      <c r="B816" s="88">
        <v>26.802241526708229</v>
      </c>
      <c r="C816" s="88"/>
      <c r="D816" s="88"/>
    </row>
    <row r="817" spans="1:4" customFormat="1" x14ac:dyDescent="0.25">
      <c r="A817" s="88">
        <v>814</v>
      </c>
      <c r="B817" s="88">
        <v>30.260966321328588</v>
      </c>
      <c r="C817" s="88"/>
      <c r="D817" s="88"/>
    </row>
    <row r="818" spans="1:4" customFormat="1" x14ac:dyDescent="0.25">
      <c r="A818" s="88">
        <v>815</v>
      </c>
      <c r="B818" s="88">
        <v>32.172012053196227</v>
      </c>
      <c r="C818" s="88"/>
      <c r="D818" s="88"/>
    </row>
    <row r="819" spans="1:4" customFormat="1" x14ac:dyDescent="0.25">
      <c r="A819" s="88">
        <v>816</v>
      </c>
      <c r="B819" s="88">
        <v>34.068010612520879</v>
      </c>
      <c r="C819" s="88"/>
      <c r="D819" s="88"/>
    </row>
    <row r="820" spans="1:4" customFormat="1" x14ac:dyDescent="0.25">
      <c r="A820" s="88">
        <v>817</v>
      </c>
      <c r="B820" s="88">
        <v>34.170046376876883</v>
      </c>
      <c r="C820" s="88"/>
      <c r="D820" s="88"/>
    </row>
    <row r="821" spans="1:4" customFormat="1" x14ac:dyDescent="0.25">
      <c r="A821" s="88">
        <v>818</v>
      </c>
      <c r="B821" s="88">
        <v>34.273524665019437</v>
      </c>
      <c r="C821" s="88"/>
      <c r="D821" s="88"/>
    </row>
    <row r="822" spans="1:4" customFormat="1" x14ac:dyDescent="0.25">
      <c r="A822" s="88">
        <v>819</v>
      </c>
      <c r="B822" s="88">
        <v>34.874293378822152</v>
      </c>
      <c r="C822" s="88"/>
      <c r="D822" s="88"/>
    </row>
    <row r="823" spans="1:4" customFormat="1" x14ac:dyDescent="0.25">
      <c r="A823" s="88">
        <v>820</v>
      </c>
      <c r="B823" s="88">
        <v>36.835917327491387</v>
      </c>
      <c r="C823" s="88"/>
      <c r="D823" s="88"/>
    </row>
    <row r="824" spans="1:4" customFormat="1" x14ac:dyDescent="0.25">
      <c r="A824" s="88">
        <v>821</v>
      </c>
      <c r="B824" s="88">
        <v>38.073307789668632</v>
      </c>
      <c r="C824" s="88"/>
      <c r="D824" s="88"/>
    </row>
    <row r="825" spans="1:4" customFormat="1" x14ac:dyDescent="0.25">
      <c r="A825" s="88">
        <v>822</v>
      </c>
      <c r="B825" s="88">
        <v>40.956819150852603</v>
      </c>
      <c r="C825" s="88"/>
      <c r="D825" s="88"/>
    </row>
    <row r="826" spans="1:4" customFormat="1" x14ac:dyDescent="0.25">
      <c r="A826" s="88">
        <v>823</v>
      </c>
      <c r="B826" s="88">
        <v>42.843660262321791</v>
      </c>
      <c r="C826" s="88"/>
      <c r="D826" s="88"/>
    </row>
    <row r="827" spans="1:4" customFormat="1" x14ac:dyDescent="0.25">
      <c r="A827" s="88">
        <v>824</v>
      </c>
      <c r="B827" s="88">
        <v>44.598715936441018</v>
      </c>
      <c r="C827" s="88"/>
      <c r="D827" s="88"/>
    </row>
    <row r="828" spans="1:4" customFormat="1" x14ac:dyDescent="0.25">
      <c r="A828" s="88">
        <v>825</v>
      </c>
      <c r="B828" s="88">
        <v>46.691042340365946</v>
      </c>
      <c r="C828" s="88"/>
      <c r="D828" s="88"/>
    </row>
    <row r="829" spans="1:4" customFormat="1" x14ac:dyDescent="0.25">
      <c r="A829" s="88">
        <v>826</v>
      </c>
      <c r="B829" s="88">
        <v>49.081261625035829</v>
      </c>
      <c r="C829" s="88"/>
      <c r="D829" s="88"/>
    </row>
    <row r="830" spans="1:4" customFormat="1" x14ac:dyDescent="0.25">
      <c r="A830" s="88">
        <v>827</v>
      </c>
      <c r="B830" s="88">
        <v>49.511827821369387</v>
      </c>
      <c r="C830" s="88"/>
      <c r="D830" s="88"/>
    </row>
    <row r="831" spans="1:4" customFormat="1" x14ac:dyDescent="0.25">
      <c r="A831" s="88">
        <v>828</v>
      </c>
      <c r="B831" s="88">
        <v>50.625537051674208</v>
      </c>
      <c r="C831" s="88"/>
      <c r="D831" s="88"/>
    </row>
    <row r="832" spans="1:4" customFormat="1" x14ac:dyDescent="0.25">
      <c r="A832" s="88">
        <v>829</v>
      </c>
      <c r="B832" s="88">
        <v>51.017067125608833</v>
      </c>
      <c r="C832" s="88"/>
      <c r="D832" s="88"/>
    </row>
    <row r="833" spans="1:4" customFormat="1" x14ac:dyDescent="0.25">
      <c r="A833" s="88">
        <v>830</v>
      </c>
      <c r="B833" s="88">
        <v>52.358454314891567</v>
      </c>
      <c r="C833" s="88"/>
      <c r="D833" s="88"/>
    </row>
    <row r="834" spans="1:4" customFormat="1" x14ac:dyDescent="0.25">
      <c r="A834" s="88">
        <v>831</v>
      </c>
      <c r="B834" s="88">
        <v>53.376551937857982</v>
      </c>
      <c r="C834" s="88"/>
      <c r="D834" s="88"/>
    </row>
    <row r="835" spans="1:4" customFormat="1" x14ac:dyDescent="0.25">
      <c r="A835" s="88">
        <v>832</v>
      </c>
      <c r="B835" s="88">
        <v>55.133101653127788</v>
      </c>
      <c r="C835" s="88"/>
      <c r="D835" s="88"/>
    </row>
    <row r="836" spans="1:4" customFormat="1" x14ac:dyDescent="0.25">
      <c r="A836" s="88">
        <v>833</v>
      </c>
      <c r="B836" s="88">
        <v>56.716010489488752</v>
      </c>
      <c r="C836" s="88"/>
      <c r="D836" s="88"/>
    </row>
    <row r="837" spans="1:4" customFormat="1" x14ac:dyDescent="0.25">
      <c r="A837" s="88">
        <v>834</v>
      </c>
      <c r="B837" s="88">
        <v>59.412163115041722</v>
      </c>
      <c r="C837" s="88"/>
      <c r="D837" s="88"/>
    </row>
    <row r="838" spans="1:4" customFormat="1" x14ac:dyDescent="0.25">
      <c r="A838" s="88">
        <v>835</v>
      </c>
      <c r="B838" s="88">
        <v>59.429996112076218</v>
      </c>
      <c r="C838" s="88"/>
      <c r="D838" s="88"/>
    </row>
    <row r="839" spans="1:4" customFormat="1" x14ac:dyDescent="0.25">
      <c r="A839" s="88">
        <v>836</v>
      </c>
      <c r="B839" s="88">
        <v>62.140481273020661</v>
      </c>
      <c r="C839" s="88"/>
      <c r="D839" s="88"/>
    </row>
    <row r="840" spans="1:4" customFormat="1" x14ac:dyDescent="0.25">
      <c r="A840" s="88">
        <v>837</v>
      </c>
      <c r="B840" s="88">
        <v>63.492452354113198</v>
      </c>
      <c r="C840" s="88"/>
      <c r="D840" s="88"/>
    </row>
    <row r="841" spans="1:4" customFormat="1" x14ac:dyDescent="0.25">
      <c r="A841" s="88">
        <v>838</v>
      </c>
      <c r="B841" s="88">
        <v>65.010503603895657</v>
      </c>
      <c r="C841" s="88"/>
      <c r="D841" s="88"/>
    </row>
    <row r="842" spans="1:4" customFormat="1" x14ac:dyDescent="0.25">
      <c r="A842" s="88">
        <v>839</v>
      </c>
      <c r="B842" s="88">
        <v>65.362322399905409</v>
      </c>
      <c r="C842" s="88"/>
      <c r="D842" s="88"/>
    </row>
    <row r="843" spans="1:4" customFormat="1" x14ac:dyDescent="0.25">
      <c r="A843" s="88">
        <v>840</v>
      </c>
      <c r="B843" s="88">
        <v>67.821295761929008</v>
      </c>
      <c r="C843" s="88"/>
      <c r="D843" s="88"/>
    </row>
    <row r="844" spans="1:4" customFormat="1" x14ac:dyDescent="0.25">
      <c r="A844" s="88">
        <v>841</v>
      </c>
      <c r="B844" s="88">
        <v>68.56884269965856</v>
      </c>
      <c r="C844" s="88"/>
      <c r="D844" s="88"/>
    </row>
    <row r="845" spans="1:4" customFormat="1" x14ac:dyDescent="0.25">
      <c r="A845" s="88">
        <v>842</v>
      </c>
      <c r="B845" s="88">
        <v>67.321256087013154</v>
      </c>
      <c r="C845" s="88"/>
      <c r="D845" s="88"/>
    </row>
    <row r="846" spans="1:4" customFormat="1" x14ac:dyDescent="0.25">
      <c r="A846" s="88">
        <v>843</v>
      </c>
      <c r="B846" s="88">
        <v>68.514516770694016</v>
      </c>
      <c r="C846" s="88"/>
      <c r="D846" s="88"/>
    </row>
    <row r="847" spans="1:4" customFormat="1" x14ac:dyDescent="0.25">
      <c r="A847" s="88">
        <v>844</v>
      </c>
      <c r="B847" s="88">
        <v>68.535298971926352</v>
      </c>
      <c r="C847" s="88"/>
      <c r="D847" s="88"/>
    </row>
    <row r="848" spans="1:4" customFormat="1" x14ac:dyDescent="0.25">
      <c r="A848" s="88">
        <v>845</v>
      </c>
      <c r="B848" s="88">
        <v>69.932285325293591</v>
      </c>
      <c r="C848" s="88"/>
      <c r="D848" s="88"/>
    </row>
    <row r="849" spans="1:4" customFormat="1" x14ac:dyDescent="0.25">
      <c r="A849" s="88">
        <v>846</v>
      </c>
      <c r="B849" s="88">
        <v>70.480957808417372</v>
      </c>
      <c r="C849" s="88"/>
      <c r="D849" s="88"/>
    </row>
    <row r="850" spans="1:4" customFormat="1" x14ac:dyDescent="0.25">
      <c r="A850" s="88">
        <v>847</v>
      </c>
      <c r="B850" s="88">
        <v>70.586250755375119</v>
      </c>
      <c r="C850" s="88"/>
      <c r="D850" s="88"/>
    </row>
    <row r="851" spans="1:4" customFormat="1" x14ac:dyDescent="0.25">
      <c r="A851" s="88">
        <v>848</v>
      </c>
      <c r="B851" s="88">
        <v>69.592723419906861</v>
      </c>
      <c r="C851" s="88"/>
      <c r="D851" s="88"/>
    </row>
    <row r="852" spans="1:4" customFormat="1" x14ac:dyDescent="0.25">
      <c r="A852" s="88">
        <v>849</v>
      </c>
      <c r="B852" s="88">
        <v>69.444254696625933</v>
      </c>
      <c r="C852" s="88"/>
      <c r="D852" s="88"/>
    </row>
    <row r="853" spans="1:4" customFormat="1" x14ac:dyDescent="0.25">
      <c r="A853" s="88">
        <v>850</v>
      </c>
      <c r="B853" s="88">
        <v>69.841743314866122</v>
      </c>
      <c r="C853" s="88"/>
      <c r="D853" s="88"/>
    </row>
    <row r="854" spans="1:4" customFormat="1" x14ac:dyDescent="0.25">
      <c r="A854" s="88">
        <v>851</v>
      </c>
      <c r="B854" s="88">
        <v>69.924591270520196</v>
      </c>
      <c r="C854" s="88"/>
      <c r="D854" s="88"/>
    </row>
    <row r="855" spans="1:4" customFormat="1" x14ac:dyDescent="0.25">
      <c r="A855" s="88">
        <v>852</v>
      </c>
      <c r="B855" s="88">
        <v>70.306526227811787</v>
      </c>
      <c r="C855" s="88"/>
      <c r="D855" s="88"/>
    </row>
    <row r="856" spans="1:4" customFormat="1" x14ac:dyDescent="0.25">
      <c r="A856" s="88">
        <v>853</v>
      </c>
      <c r="B856" s="88">
        <v>70.480592746448849</v>
      </c>
      <c r="C856" s="88"/>
      <c r="D856" s="88"/>
    </row>
    <row r="857" spans="1:4" customFormat="1" x14ac:dyDescent="0.25">
      <c r="A857" s="88">
        <v>854</v>
      </c>
      <c r="B857" s="88">
        <v>69.615374192692016</v>
      </c>
      <c r="C857" s="88"/>
      <c r="D857" s="88"/>
    </row>
    <row r="858" spans="1:4" customFormat="1" x14ac:dyDescent="0.25">
      <c r="A858" s="88">
        <v>855</v>
      </c>
      <c r="B858" s="88">
        <v>69.658033290896853</v>
      </c>
      <c r="C858" s="88"/>
      <c r="D858" s="88"/>
    </row>
    <row r="859" spans="1:4" customFormat="1" x14ac:dyDescent="0.25">
      <c r="A859" s="88">
        <v>856</v>
      </c>
      <c r="B859" s="88">
        <v>70.227432549966295</v>
      </c>
      <c r="C859" s="88"/>
      <c r="D859" s="88"/>
    </row>
    <row r="860" spans="1:4" customFormat="1" x14ac:dyDescent="0.25">
      <c r="A860" s="88">
        <v>857</v>
      </c>
      <c r="B860" s="88">
        <v>70.378093654061843</v>
      </c>
      <c r="C860" s="88"/>
      <c r="D860" s="88"/>
    </row>
    <row r="861" spans="1:4" customFormat="1" x14ac:dyDescent="0.25">
      <c r="A861" s="88">
        <v>858</v>
      </c>
      <c r="B861" s="88">
        <v>68.450296719566765</v>
      </c>
      <c r="C861" s="88"/>
      <c r="D861" s="88"/>
    </row>
    <row r="862" spans="1:4" customFormat="1" x14ac:dyDescent="0.25">
      <c r="A862" s="88">
        <v>859</v>
      </c>
      <c r="B862" s="88">
        <v>70.398097586547223</v>
      </c>
      <c r="C862" s="88"/>
      <c r="D862" s="88"/>
    </row>
    <row r="863" spans="1:4" customFormat="1" x14ac:dyDescent="0.25">
      <c r="A863" s="88">
        <v>860</v>
      </c>
      <c r="B863" s="88">
        <v>70.104128274251025</v>
      </c>
      <c r="C863" s="88"/>
      <c r="D863" s="88"/>
    </row>
    <row r="864" spans="1:4" customFormat="1" x14ac:dyDescent="0.25">
      <c r="A864" s="88">
        <v>861</v>
      </c>
      <c r="B864" s="88">
        <v>70.202336878055718</v>
      </c>
      <c r="C864" s="88"/>
      <c r="D864" s="88"/>
    </row>
    <row r="865" spans="1:4" customFormat="1" x14ac:dyDescent="0.25">
      <c r="A865" s="88">
        <v>862</v>
      </c>
      <c r="B865" s="88">
        <v>69.601631480802709</v>
      </c>
      <c r="C865" s="88"/>
      <c r="D865" s="88"/>
    </row>
    <row r="866" spans="1:4" customFormat="1" x14ac:dyDescent="0.25">
      <c r="A866" s="88">
        <v>863</v>
      </c>
      <c r="B866" s="88">
        <v>70.335479433535852</v>
      </c>
      <c r="C866" s="88"/>
      <c r="D866" s="88"/>
    </row>
    <row r="867" spans="1:4" customFormat="1" x14ac:dyDescent="0.25">
      <c r="A867" s="88">
        <v>864</v>
      </c>
      <c r="B867" s="88">
        <v>69.341160777473789</v>
      </c>
      <c r="C867" s="88"/>
      <c r="D867" s="88"/>
    </row>
    <row r="868" spans="1:4" customFormat="1" x14ac:dyDescent="0.25">
      <c r="A868" s="88">
        <v>865</v>
      </c>
      <c r="B868" s="88">
        <v>69.053209211155405</v>
      </c>
      <c r="C868" s="88"/>
      <c r="D868" s="88"/>
    </row>
    <row r="869" spans="1:4" customFormat="1" x14ac:dyDescent="0.25">
      <c r="A869" s="88">
        <v>866</v>
      </c>
      <c r="B869" s="88">
        <v>69.94592338262791</v>
      </c>
      <c r="C869" s="88"/>
      <c r="D869" s="88"/>
    </row>
    <row r="870" spans="1:4" customFormat="1" x14ac:dyDescent="0.25">
      <c r="A870" s="88">
        <v>867</v>
      </c>
      <c r="B870" s="88">
        <v>70.196060587454355</v>
      </c>
      <c r="C870" s="88"/>
      <c r="D870" s="88"/>
    </row>
    <row r="871" spans="1:4" customFormat="1" x14ac:dyDescent="0.25">
      <c r="A871" s="88">
        <v>868</v>
      </c>
      <c r="B871" s="88">
        <v>70.657508772477811</v>
      </c>
      <c r="C871" s="88"/>
      <c r="D871" s="88"/>
    </row>
    <row r="872" spans="1:4" customFormat="1" x14ac:dyDescent="0.25">
      <c r="A872" s="88">
        <v>869</v>
      </c>
      <c r="B872" s="88">
        <v>69.346530206369636</v>
      </c>
      <c r="C872" s="88"/>
      <c r="D872" s="88"/>
    </row>
    <row r="873" spans="1:4" customFormat="1" x14ac:dyDescent="0.25">
      <c r="A873" s="88">
        <v>870</v>
      </c>
      <c r="B873" s="88">
        <v>69.838100473173625</v>
      </c>
      <c r="C873" s="88"/>
      <c r="D873" s="88"/>
    </row>
    <row r="874" spans="1:4" customFormat="1" x14ac:dyDescent="0.25">
      <c r="A874" s="88">
        <v>871</v>
      </c>
      <c r="B874" s="88">
        <v>69.446960041348305</v>
      </c>
      <c r="C874" s="88"/>
      <c r="D874" s="88"/>
    </row>
    <row r="875" spans="1:4" customFormat="1" x14ac:dyDescent="0.25">
      <c r="A875" s="88">
        <v>872</v>
      </c>
      <c r="B875" s="88">
        <v>69.966567191372107</v>
      </c>
      <c r="C875" s="88"/>
      <c r="D875" s="88"/>
    </row>
    <row r="876" spans="1:4" customFormat="1" x14ac:dyDescent="0.25">
      <c r="A876" s="88">
        <v>873</v>
      </c>
      <c r="B876" s="88">
        <v>69.599175153383399</v>
      </c>
      <c r="C876" s="88"/>
      <c r="D876" s="88"/>
    </row>
    <row r="877" spans="1:4" customFormat="1" x14ac:dyDescent="0.25">
      <c r="A877" s="88">
        <v>874</v>
      </c>
      <c r="B877" s="88">
        <v>69.573332223917504</v>
      </c>
      <c r="C877" s="88"/>
      <c r="D877" s="88"/>
    </row>
    <row r="878" spans="1:4" customFormat="1" x14ac:dyDescent="0.25">
      <c r="A878" s="88">
        <v>875</v>
      </c>
      <c r="B878" s="88">
        <v>69.567749132665696</v>
      </c>
      <c r="C878" s="88"/>
      <c r="D878" s="88"/>
    </row>
    <row r="879" spans="1:4" customFormat="1" x14ac:dyDescent="0.25">
      <c r="A879" s="88">
        <v>876</v>
      </c>
      <c r="B879" s="88">
        <v>70.347731730666183</v>
      </c>
      <c r="C879" s="88"/>
      <c r="D879" s="88"/>
    </row>
    <row r="880" spans="1:4" customFormat="1" x14ac:dyDescent="0.25">
      <c r="A880" s="88">
        <v>877</v>
      </c>
      <c r="B880" s="88">
        <v>69.638890892300864</v>
      </c>
      <c r="C880" s="88"/>
      <c r="D880" s="88"/>
    </row>
    <row r="881" spans="1:4" customFormat="1" x14ac:dyDescent="0.25">
      <c r="A881" s="88">
        <v>878</v>
      </c>
      <c r="B881" s="88">
        <v>69.348371288053656</v>
      </c>
      <c r="C881" s="88"/>
      <c r="D881" s="88"/>
    </row>
    <row r="882" spans="1:4" customFormat="1" x14ac:dyDescent="0.25">
      <c r="A882" s="88">
        <v>879</v>
      </c>
      <c r="B882" s="88">
        <v>69.214539604768731</v>
      </c>
      <c r="C882" s="88"/>
      <c r="D882" s="88"/>
    </row>
    <row r="883" spans="1:4" customFormat="1" x14ac:dyDescent="0.25">
      <c r="A883" s="88">
        <v>880</v>
      </c>
      <c r="B883" s="88">
        <v>68.70958468449561</v>
      </c>
      <c r="C883" s="88"/>
      <c r="D883" s="88"/>
    </row>
    <row r="884" spans="1:4" customFormat="1" x14ac:dyDescent="0.25">
      <c r="A884" s="88">
        <v>881</v>
      </c>
      <c r="B884" s="88">
        <v>70.108004424284488</v>
      </c>
      <c r="C884" s="88"/>
      <c r="D884" s="88"/>
    </row>
    <row r="885" spans="1:4" customFormat="1" x14ac:dyDescent="0.25">
      <c r="A885" s="88">
        <v>882</v>
      </c>
      <c r="B885" s="88">
        <v>69.545067233406414</v>
      </c>
      <c r="C885" s="88"/>
      <c r="D885" s="88"/>
    </row>
    <row r="886" spans="1:4" customFormat="1" x14ac:dyDescent="0.25">
      <c r="A886" s="88">
        <v>883</v>
      </c>
      <c r="B886" s="88">
        <v>70.033127989477862</v>
      </c>
      <c r="C886" s="88"/>
      <c r="D886" s="88"/>
    </row>
    <row r="887" spans="1:4" customFormat="1" x14ac:dyDescent="0.25">
      <c r="A887" s="88">
        <v>884</v>
      </c>
      <c r="B887" s="88">
        <v>69.929478995987296</v>
      </c>
      <c r="C887" s="88"/>
      <c r="D887" s="88"/>
    </row>
    <row r="888" spans="1:4" customFormat="1" x14ac:dyDescent="0.25">
      <c r="A888" s="88">
        <v>885</v>
      </c>
      <c r="B888" s="88">
        <v>69.627384299332377</v>
      </c>
      <c r="C888" s="88"/>
      <c r="D888" s="88"/>
    </row>
    <row r="889" spans="1:4" customFormat="1" x14ac:dyDescent="0.25">
      <c r="A889" s="88">
        <v>886</v>
      </c>
      <c r="B889" s="88">
        <v>70.395065974260348</v>
      </c>
      <c r="C889" s="88"/>
      <c r="D889" s="88"/>
    </row>
    <row r="890" spans="1:4" customFormat="1" x14ac:dyDescent="0.25">
      <c r="A890" s="88">
        <v>887</v>
      </c>
      <c r="B890" s="88">
        <v>69.415244371398032</v>
      </c>
      <c r="C890" s="88"/>
      <c r="D890" s="88"/>
    </row>
    <row r="891" spans="1:4" customFormat="1" x14ac:dyDescent="0.25">
      <c r="A891" s="88">
        <v>888</v>
      </c>
      <c r="B891" s="88">
        <v>70.07457081268025</v>
      </c>
      <c r="C891" s="88"/>
      <c r="D891" s="88"/>
    </row>
    <row r="892" spans="1:4" customFormat="1" x14ac:dyDescent="0.25">
      <c r="A892" s="88">
        <v>889</v>
      </c>
      <c r="B892" s="88">
        <v>69.289401051892</v>
      </c>
      <c r="C892" s="88"/>
      <c r="D892" s="88"/>
    </row>
    <row r="893" spans="1:4" customFormat="1" x14ac:dyDescent="0.25">
      <c r="A893" s="88">
        <v>890</v>
      </c>
      <c r="B893" s="88">
        <v>68.657158575309822</v>
      </c>
      <c r="C893" s="88"/>
      <c r="D893" s="88"/>
    </row>
    <row r="894" spans="1:4" customFormat="1" x14ac:dyDescent="0.25">
      <c r="A894" s="88">
        <v>891</v>
      </c>
      <c r="B894" s="88">
        <v>69.797164883078295</v>
      </c>
      <c r="C894" s="88"/>
      <c r="D894" s="88"/>
    </row>
    <row r="895" spans="1:4" customFormat="1" x14ac:dyDescent="0.25">
      <c r="A895" s="88">
        <v>892</v>
      </c>
      <c r="B895" s="88">
        <v>67.8426078424514</v>
      </c>
      <c r="C895" s="88"/>
      <c r="D895" s="88"/>
    </row>
    <row r="896" spans="1:4" customFormat="1" x14ac:dyDescent="0.25">
      <c r="A896" s="88">
        <v>893</v>
      </c>
      <c r="B896" s="88">
        <v>67.391906698019937</v>
      </c>
      <c r="C896" s="88"/>
      <c r="D896" s="88"/>
    </row>
    <row r="897" spans="1:4" customFormat="1" x14ac:dyDescent="0.25">
      <c r="A897" s="88">
        <v>894</v>
      </c>
      <c r="B897" s="88">
        <v>62.975553397525317</v>
      </c>
      <c r="C897" s="88"/>
      <c r="D897" s="88"/>
    </row>
    <row r="898" spans="1:4" customFormat="1" x14ac:dyDescent="0.25">
      <c r="A898" s="88">
        <v>895</v>
      </c>
      <c r="B898" s="88">
        <v>60.643895190670086</v>
      </c>
      <c r="C898" s="88"/>
      <c r="D898" s="88"/>
    </row>
    <row r="899" spans="1:4" customFormat="1" x14ac:dyDescent="0.25">
      <c r="A899" s="88">
        <v>896</v>
      </c>
      <c r="B899" s="88">
        <v>57.772720213511143</v>
      </c>
      <c r="C899" s="88"/>
      <c r="D899" s="88"/>
    </row>
    <row r="900" spans="1:4" customFormat="1" x14ac:dyDescent="0.25">
      <c r="A900" s="88">
        <v>897</v>
      </c>
      <c r="B900" s="88">
        <v>55.413491824426032</v>
      </c>
      <c r="C900" s="88"/>
      <c r="D900" s="88"/>
    </row>
    <row r="901" spans="1:4" customFormat="1" x14ac:dyDescent="0.25">
      <c r="A901" s="88">
        <v>898</v>
      </c>
      <c r="B901" s="88">
        <v>52.930767706267062</v>
      </c>
      <c r="C901" s="88"/>
      <c r="D901" s="88"/>
    </row>
    <row r="902" spans="1:4" customFormat="1" x14ac:dyDescent="0.25">
      <c r="A902" s="88">
        <v>899</v>
      </c>
      <c r="B902" s="88">
        <v>51.445421647681897</v>
      </c>
      <c r="C902" s="88"/>
      <c r="D902" s="88"/>
    </row>
    <row r="903" spans="1:4" customFormat="1" x14ac:dyDescent="0.25">
      <c r="A903" s="88">
        <v>900</v>
      </c>
      <c r="B903" s="88">
        <v>49.572800892057522</v>
      </c>
      <c r="C903" s="88"/>
      <c r="D903" s="88"/>
    </row>
    <row r="904" spans="1:4" customFormat="1" x14ac:dyDescent="0.25">
      <c r="A904" s="88">
        <v>901</v>
      </c>
      <c r="B904" s="88">
        <v>50.384885731411167</v>
      </c>
      <c r="C904" s="88"/>
      <c r="D904" s="88"/>
    </row>
    <row r="905" spans="1:4" customFormat="1" x14ac:dyDescent="0.25">
      <c r="A905" s="88">
        <v>902</v>
      </c>
      <c r="B905" s="88">
        <v>49.943852541272712</v>
      </c>
      <c r="C905" s="88"/>
      <c r="D905" s="88"/>
    </row>
    <row r="906" spans="1:4" customFormat="1" x14ac:dyDescent="0.25">
      <c r="A906" s="88">
        <v>903</v>
      </c>
      <c r="B906" s="88">
        <v>49.608634358276269</v>
      </c>
      <c r="C906" s="88"/>
      <c r="D906" s="88"/>
    </row>
    <row r="907" spans="1:4" customFormat="1" x14ac:dyDescent="0.25">
      <c r="A907" s="88">
        <v>904</v>
      </c>
      <c r="B907" s="88">
        <v>49.513433454976621</v>
      </c>
      <c r="C907" s="88"/>
      <c r="D907" s="88"/>
    </row>
    <row r="908" spans="1:4" customFormat="1" x14ac:dyDescent="0.25">
      <c r="A908" s="88">
        <v>905</v>
      </c>
      <c r="B908" s="88">
        <v>49.585831921092513</v>
      </c>
      <c r="C908" s="88"/>
      <c r="D908" s="88"/>
    </row>
    <row r="909" spans="1:4" customFormat="1" x14ac:dyDescent="0.25">
      <c r="A909" s="88">
        <v>906</v>
      </c>
      <c r="B909" s="88">
        <v>49.825476078718317</v>
      </c>
      <c r="C909" s="88"/>
      <c r="D909" s="88"/>
    </row>
    <row r="910" spans="1:4" customFormat="1" x14ac:dyDescent="0.25">
      <c r="A910" s="88">
        <v>907</v>
      </c>
      <c r="B910" s="88">
        <v>49.922015779328547</v>
      </c>
      <c r="C910" s="88"/>
      <c r="D910" s="88"/>
    </row>
    <row r="911" spans="1:4" customFormat="1" x14ac:dyDescent="0.25">
      <c r="A911" s="88">
        <v>908</v>
      </c>
      <c r="B911" s="88">
        <v>49.728356147973152</v>
      </c>
      <c r="C911" s="88"/>
      <c r="D911" s="88"/>
    </row>
    <row r="912" spans="1:4" customFormat="1" x14ac:dyDescent="0.25">
      <c r="A912" s="88">
        <v>909</v>
      </c>
      <c r="B912" s="88">
        <v>48.623047145119713</v>
      </c>
      <c r="C912" s="88"/>
      <c r="D912" s="88"/>
    </row>
    <row r="913" spans="1:4" customFormat="1" x14ac:dyDescent="0.25">
      <c r="A913" s="88">
        <v>910</v>
      </c>
      <c r="B913" s="88">
        <v>49.356113660852508</v>
      </c>
      <c r="C913" s="88"/>
      <c r="D913" s="88"/>
    </row>
    <row r="914" spans="1:4" customFormat="1" x14ac:dyDescent="0.25">
      <c r="A914" s="88">
        <v>911</v>
      </c>
      <c r="B914" s="88">
        <v>49.019873778510942</v>
      </c>
      <c r="C914" s="88"/>
      <c r="D914" s="88"/>
    </row>
    <row r="915" spans="1:4" customFormat="1" x14ac:dyDescent="0.25">
      <c r="A915" s="88">
        <v>912</v>
      </c>
      <c r="B915" s="88">
        <v>49.589152750658258</v>
      </c>
      <c r="C915" s="88"/>
      <c r="D915" s="88"/>
    </row>
    <row r="916" spans="1:4" customFormat="1" x14ac:dyDescent="0.25">
      <c r="A916" s="88">
        <v>913</v>
      </c>
      <c r="B916" s="88">
        <v>49.763694683107438</v>
      </c>
      <c r="C916" s="88"/>
      <c r="D916" s="88"/>
    </row>
    <row r="917" spans="1:4" customFormat="1" x14ac:dyDescent="0.25">
      <c r="A917" s="88">
        <v>914</v>
      </c>
      <c r="B917" s="88">
        <v>49.793735564442713</v>
      </c>
      <c r="C917" s="88"/>
      <c r="D917" s="88"/>
    </row>
    <row r="918" spans="1:4" customFormat="1" x14ac:dyDescent="0.25">
      <c r="A918" s="88">
        <v>915</v>
      </c>
      <c r="B918" s="88">
        <v>49.847393292745373</v>
      </c>
      <c r="C918" s="88"/>
      <c r="D918" s="88"/>
    </row>
    <row r="919" spans="1:4" customFormat="1" x14ac:dyDescent="0.25">
      <c r="A919" s="88">
        <v>916</v>
      </c>
      <c r="B919" s="88">
        <v>49.842962391731817</v>
      </c>
      <c r="C919" s="88"/>
      <c r="D919" s="88"/>
    </row>
    <row r="920" spans="1:4" customFormat="1" x14ac:dyDescent="0.25">
      <c r="A920" s="88">
        <v>917</v>
      </c>
      <c r="B920" s="88">
        <v>50.376574751592173</v>
      </c>
      <c r="C920" s="88"/>
      <c r="D920" s="88"/>
    </row>
    <row r="921" spans="1:4" customFormat="1" x14ac:dyDescent="0.25">
      <c r="A921" s="88">
        <v>918</v>
      </c>
      <c r="B921" s="88">
        <v>48.940118817191077</v>
      </c>
      <c r="C921" s="88"/>
      <c r="D921" s="88"/>
    </row>
    <row r="922" spans="1:4" customFormat="1" x14ac:dyDescent="0.25">
      <c r="A922" s="88">
        <v>919</v>
      </c>
      <c r="B922" s="88">
        <v>49.274735547879828</v>
      </c>
      <c r="C922" s="88"/>
      <c r="D922" s="88"/>
    </row>
    <row r="923" spans="1:4" customFormat="1" x14ac:dyDescent="0.25">
      <c r="A923" s="88">
        <v>920</v>
      </c>
      <c r="B923" s="88">
        <v>50.458942151023322</v>
      </c>
      <c r="C923" s="88"/>
      <c r="D923" s="88"/>
    </row>
    <row r="924" spans="1:4" customFormat="1" x14ac:dyDescent="0.25">
      <c r="A924" s="88">
        <v>921</v>
      </c>
      <c r="B924" s="88">
        <v>50.477311527179339</v>
      </c>
      <c r="C924" s="88"/>
      <c r="D924" s="88"/>
    </row>
    <row r="925" spans="1:4" customFormat="1" x14ac:dyDescent="0.25">
      <c r="A925" s="88">
        <v>922</v>
      </c>
      <c r="B925" s="88">
        <v>50.115961384736522</v>
      </c>
      <c r="C925" s="88"/>
      <c r="D925" s="88"/>
    </row>
    <row r="926" spans="1:4" customFormat="1" x14ac:dyDescent="0.25">
      <c r="A926" s="88">
        <v>923</v>
      </c>
      <c r="B926" s="88">
        <v>49.666137738680568</v>
      </c>
      <c r="C926" s="88"/>
      <c r="D926" s="88"/>
    </row>
    <row r="927" spans="1:4" customFormat="1" x14ac:dyDescent="0.25">
      <c r="A927" s="88">
        <v>924</v>
      </c>
      <c r="B927" s="88">
        <v>50.107583691868363</v>
      </c>
      <c r="C927" s="88"/>
      <c r="D927" s="88"/>
    </row>
    <row r="928" spans="1:4" customFormat="1" x14ac:dyDescent="0.25">
      <c r="A928" s="88">
        <v>925</v>
      </c>
      <c r="B928" s="88">
        <v>49.947720972317782</v>
      </c>
      <c r="C928" s="88"/>
      <c r="D928" s="88"/>
    </row>
    <row r="929" spans="1:4" customFormat="1" x14ac:dyDescent="0.25">
      <c r="A929" s="88">
        <v>926</v>
      </c>
      <c r="B929" s="88">
        <v>50.28776058393499</v>
      </c>
      <c r="C929" s="88"/>
      <c r="D929" s="88"/>
    </row>
    <row r="930" spans="1:4" customFormat="1" x14ac:dyDescent="0.25">
      <c r="A930" s="88">
        <v>927</v>
      </c>
      <c r="B930" s="88">
        <v>50.476624076548092</v>
      </c>
      <c r="C930" s="88"/>
      <c r="D930" s="88"/>
    </row>
    <row r="931" spans="1:4" customFormat="1" x14ac:dyDescent="0.25">
      <c r="A931" s="88">
        <v>928</v>
      </c>
      <c r="B931" s="88">
        <v>49.584745284493209</v>
      </c>
      <c r="C931" s="88"/>
      <c r="D931" s="88"/>
    </row>
    <row r="932" spans="1:4" customFormat="1" x14ac:dyDescent="0.25">
      <c r="A932" s="88">
        <v>929</v>
      </c>
      <c r="B932" s="88">
        <v>50.23556401704348</v>
      </c>
      <c r="C932" s="88"/>
      <c r="D932" s="88"/>
    </row>
    <row r="933" spans="1:4" customFormat="1" x14ac:dyDescent="0.25">
      <c r="A933" s="88">
        <v>930</v>
      </c>
      <c r="B933" s="88">
        <v>50.077830249241558</v>
      </c>
      <c r="C933" s="88"/>
      <c r="D933" s="88"/>
    </row>
    <row r="934" spans="1:4" customFormat="1" x14ac:dyDescent="0.25">
      <c r="A934" s="88">
        <v>931</v>
      </c>
      <c r="B934" s="88">
        <v>50.192696589141747</v>
      </c>
      <c r="C934" s="88"/>
      <c r="D934" s="88"/>
    </row>
    <row r="935" spans="1:4" customFormat="1" x14ac:dyDescent="0.25">
      <c r="A935" s="88">
        <v>932</v>
      </c>
      <c r="B935" s="88">
        <v>50.277005544133111</v>
      </c>
      <c r="C935" s="88"/>
      <c r="D935" s="88"/>
    </row>
    <row r="936" spans="1:4" customFormat="1" x14ac:dyDescent="0.25">
      <c r="A936" s="88">
        <v>933</v>
      </c>
      <c r="B936" s="88">
        <v>50.33756181518163</v>
      </c>
      <c r="C936" s="88"/>
      <c r="D936" s="88"/>
    </row>
    <row r="937" spans="1:4" customFormat="1" x14ac:dyDescent="0.25">
      <c r="A937" s="88">
        <v>934</v>
      </c>
      <c r="B937" s="88">
        <v>50.29200101272243</v>
      </c>
      <c r="C937" s="88"/>
      <c r="D937" s="88"/>
    </row>
    <row r="938" spans="1:4" customFormat="1" x14ac:dyDescent="0.25">
      <c r="A938" s="88">
        <v>935</v>
      </c>
      <c r="B938" s="88">
        <v>48.846395898000161</v>
      </c>
      <c r="C938" s="88"/>
      <c r="D938" s="88"/>
    </row>
    <row r="939" spans="1:4" customFormat="1" x14ac:dyDescent="0.25">
      <c r="A939" s="88">
        <v>936</v>
      </c>
      <c r="B939" s="88">
        <v>50.443218625556241</v>
      </c>
      <c r="C939" s="88"/>
      <c r="D939" s="88"/>
    </row>
    <row r="940" spans="1:4" customFormat="1" x14ac:dyDescent="0.25">
      <c r="A940" s="88">
        <v>937</v>
      </c>
      <c r="B940" s="88">
        <v>50.183381809887038</v>
      </c>
      <c r="C940" s="88"/>
      <c r="D940" s="88"/>
    </row>
    <row r="941" spans="1:4" customFormat="1" x14ac:dyDescent="0.25">
      <c r="A941" s="88">
        <v>938</v>
      </c>
      <c r="B941" s="88">
        <v>49.883491397821381</v>
      </c>
      <c r="C941" s="88"/>
      <c r="D941" s="88"/>
    </row>
    <row r="942" spans="1:4" customFormat="1" x14ac:dyDescent="0.25">
      <c r="A942" s="88">
        <v>939</v>
      </c>
      <c r="B942" s="88">
        <v>49.832780723497777</v>
      </c>
      <c r="C942" s="88"/>
      <c r="D942" s="88"/>
    </row>
    <row r="943" spans="1:4" customFormat="1" x14ac:dyDescent="0.25">
      <c r="A943" s="88">
        <v>940</v>
      </c>
      <c r="B943" s="88">
        <v>50.180308056126933</v>
      </c>
      <c r="C943" s="88"/>
      <c r="D943" s="88"/>
    </row>
    <row r="944" spans="1:4" customFormat="1" x14ac:dyDescent="0.25">
      <c r="A944" s="88">
        <v>941</v>
      </c>
      <c r="B944" s="88">
        <v>48.735328870745143</v>
      </c>
      <c r="C944" s="88"/>
      <c r="D944" s="88"/>
    </row>
    <row r="945" spans="1:4" customFormat="1" x14ac:dyDescent="0.25">
      <c r="A945" s="88">
        <v>942</v>
      </c>
      <c r="B945" s="88">
        <v>49.302562889081948</v>
      </c>
      <c r="C945" s="88"/>
      <c r="D945" s="88"/>
    </row>
    <row r="946" spans="1:4" customFormat="1" x14ac:dyDescent="0.25">
      <c r="A946" s="88">
        <v>943</v>
      </c>
      <c r="B946" s="88">
        <v>49.204026521921563</v>
      </c>
      <c r="C946" s="88"/>
      <c r="D946" s="88"/>
    </row>
    <row r="947" spans="1:4" customFormat="1" x14ac:dyDescent="0.25">
      <c r="A947" s="88">
        <v>944</v>
      </c>
      <c r="B947" s="88">
        <v>48.560602163079878</v>
      </c>
      <c r="C947" s="88"/>
      <c r="D947" s="88"/>
    </row>
    <row r="948" spans="1:4" customFormat="1" x14ac:dyDescent="0.25">
      <c r="A948" s="88">
        <v>945</v>
      </c>
      <c r="B948" s="88">
        <v>49.419789423645192</v>
      </c>
      <c r="C948" s="88"/>
      <c r="D948" s="88"/>
    </row>
    <row r="949" spans="1:4" customFormat="1" x14ac:dyDescent="0.25">
      <c r="A949" s="88">
        <v>946</v>
      </c>
      <c r="B949" s="88">
        <v>50.335252318845917</v>
      </c>
      <c r="C949" s="88"/>
      <c r="D949" s="88"/>
    </row>
    <row r="950" spans="1:4" customFormat="1" x14ac:dyDescent="0.25">
      <c r="A950" s="88">
        <v>947</v>
      </c>
      <c r="B950" s="88">
        <v>49.859662264251057</v>
      </c>
      <c r="C950" s="88"/>
      <c r="D950" s="88"/>
    </row>
    <row r="951" spans="1:4" customFormat="1" x14ac:dyDescent="0.25">
      <c r="A951" s="88">
        <v>948</v>
      </c>
      <c r="B951" s="88">
        <v>50.386058228034322</v>
      </c>
      <c r="C951" s="88"/>
      <c r="D951" s="88"/>
    </row>
    <row r="952" spans="1:4" customFormat="1" x14ac:dyDescent="0.25">
      <c r="A952" s="88">
        <v>949</v>
      </c>
      <c r="B952" s="88">
        <v>50.216792043393447</v>
      </c>
      <c r="C952" s="88"/>
      <c r="D952" s="88"/>
    </row>
    <row r="953" spans="1:4" customFormat="1" x14ac:dyDescent="0.25">
      <c r="A953" s="88">
        <v>950</v>
      </c>
      <c r="B953" s="88">
        <v>49.735972639805553</v>
      </c>
      <c r="C953" s="88"/>
      <c r="D953" s="88"/>
    </row>
    <row r="954" spans="1:4" customFormat="1" x14ac:dyDescent="0.25">
      <c r="A954" s="88">
        <v>951</v>
      </c>
      <c r="B954" s="88">
        <v>49.832028518906782</v>
      </c>
      <c r="C954" s="88"/>
      <c r="D954" s="88"/>
    </row>
    <row r="955" spans="1:4" customFormat="1" x14ac:dyDescent="0.25">
      <c r="A955" s="88">
        <v>952</v>
      </c>
      <c r="B955" s="88">
        <v>49.923310565353269</v>
      </c>
      <c r="C955" s="88"/>
      <c r="D955" s="88"/>
    </row>
    <row r="956" spans="1:4" customFormat="1" x14ac:dyDescent="0.25">
      <c r="A956" s="88">
        <v>953</v>
      </c>
      <c r="B956" s="88">
        <v>49.708163261267771</v>
      </c>
      <c r="C956" s="88"/>
      <c r="D956" s="88"/>
    </row>
    <row r="957" spans="1:4" customFormat="1" x14ac:dyDescent="0.25">
      <c r="A957" s="88">
        <v>954</v>
      </c>
      <c r="B957" s="88">
        <v>49.548570519185162</v>
      </c>
      <c r="C957" s="88"/>
      <c r="D957" s="88"/>
    </row>
    <row r="958" spans="1:4" customFormat="1" x14ac:dyDescent="0.25">
      <c r="A958" s="88">
        <v>955</v>
      </c>
      <c r="B958" s="88">
        <v>49.982159020029037</v>
      </c>
      <c r="C958" s="88"/>
      <c r="D958" s="88"/>
    </row>
    <row r="959" spans="1:4" customFormat="1" x14ac:dyDescent="0.25">
      <c r="A959" s="88">
        <v>956</v>
      </c>
      <c r="B959" s="88">
        <v>49.583501994093787</v>
      </c>
      <c r="C959" s="88"/>
      <c r="D959" s="88"/>
    </row>
    <row r="960" spans="1:4" customFormat="1" x14ac:dyDescent="0.25">
      <c r="A960" s="88">
        <v>957</v>
      </c>
      <c r="B960" s="88">
        <v>50.289585736770192</v>
      </c>
      <c r="C960" s="88"/>
      <c r="D960" s="88"/>
    </row>
    <row r="961" spans="1:4" customFormat="1" x14ac:dyDescent="0.25">
      <c r="A961" s="88">
        <v>958</v>
      </c>
      <c r="B961" s="88">
        <v>50.310511477995433</v>
      </c>
      <c r="C961" s="88"/>
      <c r="D961" s="88"/>
    </row>
    <row r="962" spans="1:4" customFormat="1" x14ac:dyDescent="0.25">
      <c r="A962" s="88">
        <v>959</v>
      </c>
      <c r="B962" s="88">
        <v>50.321452043377093</v>
      </c>
      <c r="C962" s="88"/>
      <c r="D962" s="88"/>
    </row>
    <row r="963" spans="1:4" customFormat="1" x14ac:dyDescent="0.25">
      <c r="A963" s="88">
        <v>960</v>
      </c>
      <c r="B963" s="88">
        <v>50.200441300714282</v>
      </c>
      <c r="C963" s="88"/>
      <c r="D963" s="88"/>
    </row>
    <row r="964" spans="1:4" customFormat="1" x14ac:dyDescent="0.25">
      <c r="A964" s="88">
        <v>961</v>
      </c>
      <c r="B964" s="88">
        <v>50.146878288435971</v>
      </c>
      <c r="C964" s="88"/>
      <c r="D964" s="88"/>
    </row>
    <row r="965" spans="1:4" customFormat="1" x14ac:dyDescent="0.25">
      <c r="A965" s="88">
        <v>962</v>
      </c>
      <c r="B965" s="88">
        <v>49.968185884825438</v>
      </c>
      <c r="C965" s="88"/>
      <c r="D965" s="88"/>
    </row>
    <row r="966" spans="1:4" customFormat="1" x14ac:dyDescent="0.25">
      <c r="A966" s="88">
        <v>963</v>
      </c>
      <c r="B966" s="88">
        <v>49.916418975718273</v>
      </c>
      <c r="C966" s="88"/>
      <c r="D966" s="88"/>
    </row>
    <row r="967" spans="1:4" customFormat="1" x14ac:dyDescent="0.25">
      <c r="A967" s="88">
        <v>964</v>
      </c>
      <c r="B967" s="88">
        <v>50.079403010699288</v>
      </c>
      <c r="C967" s="88"/>
      <c r="D967" s="88"/>
    </row>
    <row r="968" spans="1:4" customFormat="1" x14ac:dyDescent="0.25">
      <c r="A968" s="88">
        <v>965</v>
      </c>
      <c r="B968" s="88">
        <v>49.915615060733387</v>
      </c>
      <c r="C968" s="88"/>
      <c r="D968" s="88"/>
    </row>
    <row r="969" spans="1:4" customFormat="1" x14ac:dyDescent="0.25">
      <c r="A969" s="88">
        <v>966</v>
      </c>
      <c r="B969" s="88">
        <v>49.831701591470683</v>
      </c>
      <c r="C969" s="88"/>
      <c r="D969" s="88"/>
    </row>
    <row r="970" spans="1:4" customFormat="1" x14ac:dyDescent="0.25">
      <c r="A970" s="88">
        <v>967</v>
      </c>
      <c r="B970" s="88">
        <v>50.376876499301382</v>
      </c>
      <c r="C970" s="88"/>
      <c r="D970" s="88"/>
    </row>
    <row r="971" spans="1:4" customFormat="1" x14ac:dyDescent="0.25">
      <c r="A971" s="88">
        <v>968</v>
      </c>
      <c r="B971" s="88">
        <v>48.750435782491543</v>
      </c>
      <c r="C971" s="88"/>
      <c r="D971" s="88"/>
    </row>
    <row r="972" spans="1:4" customFormat="1" x14ac:dyDescent="0.25">
      <c r="A972" s="88">
        <v>969</v>
      </c>
      <c r="B972" s="88">
        <v>50.186128626680507</v>
      </c>
      <c r="C972" s="88"/>
      <c r="D972" s="88"/>
    </row>
    <row r="973" spans="1:4" customFormat="1" x14ac:dyDescent="0.25">
      <c r="A973" s="88">
        <v>970</v>
      </c>
      <c r="B973" s="88">
        <v>52.233122793430212</v>
      </c>
      <c r="C973" s="88"/>
      <c r="D973" s="88"/>
    </row>
    <row r="974" spans="1:4" customFormat="1" x14ac:dyDescent="0.25">
      <c r="A974" s="88">
        <v>971</v>
      </c>
      <c r="B974" s="88">
        <v>52.831721632215562</v>
      </c>
      <c r="C974" s="88"/>
      <c r="D974" s="88"/>
    </row>
    <row r="975" spans="1:4" customFormat="1" x14ac:dyDescent="0.25">
      <c r="A975" s="88">
        <v>972</v>
      </c>
      <c r="B975" s="88">
        <v>55.437450002652113</v>
      </c>
      <c r="C975" s="88"/>
      <c r="D975" s="88"/>
    </row>
    <row r="976" spans="1:4" customFormat="1" x14ac:dyDescent="0.25">
      <c r="A976" s="88">
        <v>973</v>
      </c>
      <c r="B976" s="88">
        <v>56.82172203292604</v>
      </c>
      <c r="C976" s="88"/>
      <c r="D976" s="88"/>
    </row>
    <row r="977" spans="1:4" customFormat="1" x14ac:dyDescent="0.25">
      <c r="A977" s="88">
        <v>974</v>
      </c>
      <c r="B977" s="88">
        <v>57.945983573740527</v>
      </c>
      <c r="C977" s="88"/>
      <c r="D977" s="88"/>
    </row>
    <row r="978" spans="1:4" customFormat="1" x14ac:dyDescent="0.25">
      <c r="A978" s="88">
        <v>975</v>
      </c>
      <c r="B978" s="88">
        <v>60.302956983220952</v>
      </c>
      <c r="C978" s="88"/>
      <c r="D978" s="88"/>
    </row>
    <row r="979" spans="1:4" customFormat="1" x14ac:dyDescent="0.25">
      <c r="A979" s="88">
        <v>976</v>
      </c>
      <c r="B979" s="88">
        <v>62.190342167531888</v>
      </c>
      <c r="C979" s="88"/>
      <c r="D979" s="88"/>
    </row>
    <row r="980" spans="1:4" customFormat="1" x14ac:dyDescent="0.25">
      <c r="A980" s="88">
        <v>977</v>
      </c>
      <c r="B980" s="88">
        <v>62.399517391018911</v>
      </c>
      <c r="C980" s="88"/>
      <c r="D980" s="88"/>
    </row>
    <row r="981" spans="1:4" customFormat="1" x14ac:dyDescent="0.25">
      <c r="A981" s="88">
        <v>978</v>
      </c>
      <c r="B981" s="88">
        <v>63.472881820859953</v>
      </c>
      <c r="C981" s="88"/>
      <c r="D981" s="88"/>
    </row>
    <row r="982" spans="1:4" customFormat="1" x14ac:dyDescent="0.25">
      <c r="A982" s="88">
        <v>979</v>
      </c>
      <c r="B982" s="88">
        <v>65.50545302468052</v>
      </c>
      <c r="C982" s="88"/>
      <c r="D982" s="88"/>
    </row>
    <row r="983" spans="1:4" customFormat="1" x14ac:dyDescent="0.25">
      <c r="A983" s="88">
        <v>980</v>
      </c>
      <c r="B983" s="88">
        <v>67.652195669934812</v>
      </c>
      <c r="C983" s="88"/>
      <c r="D983" s="88"/>
    </row>
    <row r="984" spans="1:4" customFormat="1" x14ac:dyDescent="0.25">
      <c r="A984" s="88">
        <v>981</v>
      </c>
      <c r="B984" s="88">
        <v>68.612934096704493</v>
      </c>
      <c r="C984" s="88"/>
      <c r="D984" s="88"/>
    </row>
    <row r="985" spans="1:4" customFormat="1" x14ac:dyDescent="0.25">
      <c r="A985" s="88">
        <v>982</v>
      </c>
      <c r="B985" s="88">
        <v>69.757206820004924</v>
      </c>
      <c r="C985" s="88"/>
      <c r="D985" s="88"/>
    </row>
    <row r="986" spans="1:4" customFormat="1" x14ac:dyDescent="0.25">
      <c r="A986" s="88">
        <v>983</v>
      </c>
      <c r="B986" s="88">
        <v>69.502505932571609</v>
      </c>
      <c r="C986" s="88"/>
      <c r="D986" s="88"/>
    </row>
    <row r="987" spans="1:4" customFormat="1" x14ac:dyDescent="0.25">
      <c r="A987" s="88">
        <v>984</v>
      </c>
      <c r="B987" s="88">
        <v>70.28007610802149</v>
      </c>
      <c r="C987" s="88"/>
      <c r="D987" s="88"/>
    </row>
    <row r="988" spans="1:4" customFormat="1" x14ac:dyDescent="0.25">
      <c r="A988" s="88">
        <v>985</v>
      </c>
      <c r="B988" s="88">
        <v>69.855981725563581</v>
      </c>
      <c r="C988" s="88"/>
      <c r="D988" s="88"/>
    </row>
    <row r="989" spans="1:4" customFormat="1" x14ac:dyDescent="0.25">
      <c r="A989" s="88">
        <v>986</v>
      </c>
      <c r="B989" s="88">
        <v>69.399631556674009</v>
      </c>
      <c r="C989" s="88"/>
      <c r="D989" s="88"/>
    </row>
    <row r="990" spans="1:4" customFormat="1" x14ac:dyDescent="0.25">
      <c r="A990" s="88">
        <v>987</v>
      </c>
      <c r="B990" s="88">
        <v>69.353737103782905</v>
      </c>
      <c r="C990" s="88"/>
      <c r="D990" s="88"/>
    </row>
    <row r="991" spans="1:4" customFormat="1" x14ac:dyDescent="0.25">
      <c r="A991" s="88">
        <v>988</v>
      </c>
      <c r="B991" s="88">
        <v>69.673868059309754</v>
      </c>
      <c r="C991" s="88"/>
      <c r="D991" s="88"/>
    </row>
    <row r="992" spans="1:4" customFormat="1" x14ac:dyDescent="0.25">
      <c r="A992" s="88">
        <v>989</v>
      </c>
      <c r="B992" s="88">
        <v>69.516256030663001</v>
      </c>
      <c r="C992" s="88"/>
      <c r="D992" s="88"/>
    </row>
    <row r="993" spans="1:4" customFormat="1" x14ac:dyDescent="0.25">
      <c r="A993" s="88">
        <v>990</v>
      </c>
      <c r="B993" s="88">
        <v>69.479947740656414</v>
      </c>
      <c r="C993" s="88"/>
      <c r="D993" s="88"/>
    </row>
    <row r="994" spans="1:4" customFormat="1" x14ac:dyDescent="0.25">
      <c r="A994" s="88">
        <v>991</v>
      </c>
      <c r="B994" s="88">
        <v>70.232145803868633</v>
      </c>
      <c r="C994" s="88"/>
      <c r="D994" s="88"/>
    </row>
    <row r="995" spans="1:4" customFormat="1" x14ac:dyDescent="0.25">
      <c r="A995" s="88">
        <v>992</v>
      </c>
      <c r="B995" s="88">
        <v>69.966659997680424</v>
      </c>
      <c r="C995" s="88"/>
      <c r="D995" s="88"/>
    </row>
    <row r="996" spans="1:4" customFormat="1" x14ac:dyDescent="0.25">
      <c r="A996" s="88">
        <v>993</v>
      </c>
      <c r="B996" s="88">
        <v>69.488179365779061</v>
      </c>
      <c r="C996" s="88"/>
      <c r="D996" s="88"/>
    </row>
    <row r="997" spans="1:4" customFormat="1" x14ac:dyDescent="0.25">
      <c r="A997" s="88">
        <v>994</v>
      </c>
      <c r="B997" s="88">
        <v>69.334107366375378</v>
      </c>
      <c r="C997" s="88"/>
      <c r="D997" s="88"/>
    </row>
    <row r="998" spans="1:4" customFormat="1" x14ac:dyDescent="0.25">
      <c r="A998" s="88">
        <v>995</v>
      </c>
      <c r="B998" s="88">
        <v>70.388868694815216</v>
      </c>
      <c r="C998" s="88"/>
      <c r="D998" s="88"/>
    </row>
    <row r="999" spans="1:4" customFormat="1" x14ac:dyDescent="0.25">
      <c r="A999" s="88">
        <v>996</v>
      </c>
      <c r="B999" s="88">
        <v>70.122278267482869</v>
      </c>
      <c r="C999" s="88"/>
      <c r="D999" s="88"/>
    </row>
    <row r="1000" spans="1:4" customFormat="1" x14ac:dyDescent="0.25">
      <c r="A1000" s="88">
        <v>997</v>
      </c>
      <c r="B1000" s="88">
        <v>70.606293964491826</v>
      </c>
      <c r="C1000" s="88"/>
      <c r="D1000" s="88"/>
    </row>
    <row r="1001" spans="1:4" customFormat="1" x14ac:dyDescent="0.25">
      <c r="A1001" s="88">
        <v>998</v>
      </c>
      <c r="B1001" s="88">
        <v>69.839914913250297</v>
      </c>
      <c r="C1001" s="88"/>
      <c r="D1001" s="88"/>
    </row>
    <row r="1002" spans="1:4" customFormat="1" x14ac:dyDescent="0.25">
      <c r="A1002" s="88">
        <v>999</v>
      </c>
      <c r="B1002" s="88">
        <v>68.778075285136694</v>
      </c>
      <c r="C1002" s="88"/>
      <c r="D1002" s="88"/>
    </row>
    <row r="1003" spans="1:4" customFormat="1" x14ac:dyDescent="0.25">
      <c r="A1003" s="88">
        <v>1000</v>
      </c>
      <c r="B1003" s="88">
        <v>70.183889439433585</v>
      </c>
      <c r="C1003" s="88"/>
      <c r="D1003" s="88"/>
    </row>
    <row r="1004" spans="1:4" customFormat="1" x14ac:dyDescent="0.25">
      <c r="A1004" s="88">
        <v>1001</v>
      </c>
      <c r="B1004" s="88">
        <v>69.981599232824678</v>
      </c>
      <c r="C1004" s="88"/>
      <c r="D1004" s="88"/>
    </row>
    <row r="1005" spans="1:4" customFormat="1" x14ac:dyDescent="0.25">
      <c r="A1005" s="88">
        <v>1002</v>
      </c>
      <c r="B1005" s="88">
        <v>69.594671334893192</v>
      </c>
      <c r="C1005" s="88"/>
      <c r="D1005" s="88"/>
    </row>
    <row r="1006" spans="1:4" customFormat="1" x14ac:dyDescent="0.25">
      <c r="A1006" s="88">
        <v>1003</v>
      </c>
      <c r="B1006" s="88">
        <v>68.529913516650112</v>
      </c>
      <c r="C1006" s="88"/>
      <c r="D1006" s="88"/>
    </row>
    <row r="1007" spans="1:4" customFormat="1" x14ac:dyDescent="0.25">
      <c r="A1007" s="88">
        <v>1004</v>
      </c>
      <c r="B1007" s="88">
        <v>69.602725944439783</v>
      </c>
      <c r="C1007" s="88"/>
      <c r="D1007" s="88"/>
    </row>
    <row r="1008" spans="1:4" customFormat="1" x14ac:dyDescent="0.25">
      <c r="A1008" s="88">
        <v>1005</v>
      </c>
      <c r="B1008" s="88">
        <v>70.042165251489422</v>
      </c>
      <c r="C1008" s="88"/>
      <c r="D1008" s="88"/>
    </row>
    <row r="1009" spans="1:4" customFormat="1" x14ac:dyDescent="0.25">
      <c r="A1009" s="88">
        <v>1006</v>
      </c>
      <c r="B1009" s="88">
        <v>69.348236510531606</v>
      </c>
      <c r="C1009" s="88"/>
      <c r="D1009" s="88"/>
    </row>
    <row r="1010" spans="1:4" customFormat="1" x14ac:dyDescent="0.25">
      <c r="A1010" s="88">
        <v>1007</v>
      </c>
      <c r="B1010" s="88">
        <v>68.851046768409674</v>
      </c>
      <c r="C1010" s="88"/>
      <c r="D1010" s="88"/>
    </row>
    <row r="1011" spans="1:4" customFormat="1" x14ac:dyDescent="0.25">
      <c r="A1011" s="88">
        <v>1008</v>
      </c>
      <c r="B1011" s="88">
        <v>70.295540949225554</v>
      </c>
      <c r="C1011" s="88"/>
      <c r="D1011" s="88"/>
    </row>
    <row r="1012" spans="1:4" customFormat="1" x14ac:dyDescent="0.25">
      <c r="A1012" s="88">
        <v>1009</v>
      </c>
      <c r="B1012" s="88">
        <v>70.373095848828342</v>
      </c>
      <c r="C1012" s="88"/>
      <c r="D1012" s="88"/>
    </row>
    <row r="1013" spans="1:4" customFormat="1" x14ac:dyDescent="0.25">
      <c r="A1013" s="88">
        <v>1010</v>
      </c>
      <c r="B1013" s="88">
        <v>70.209896132832142</v>
      </c>
      <c r="C1013" s="88"/>
      <c r="D1013" s="88"/>
    </row>
    <row r="1014" spans="1:4" customFormat="1" x14ac:dyDescent="0.25">
      <c r="A1014" s="88">
        <v>1011</v>
      </c>
      <c r="B1014" s="88">
        <v>70.654452049840657</v>
      </c>
      <c r="C1014" s="88"/>
      <c r="D1014" s="88"/>
    </row>
    <row r="1015" spans="1:4" customFormat="1" x14ac:dyDescent="0.25">
      <c r="A1015" s="88">
        <v>1012</v>
      </c>
      <c r="B1015" s="88">
        <v>69.371213722315801</v>
      </c>
      <c r="C1015" s="88"/>
      <c r="D1015" s="88"/>
    </row>
    <row r="1016" spans="1:4" customFormat="1" x14ac:dyDescent="0.25">
      <c r="A1016" s="88">
        <v>1013</v>
      </c>
      <c r="B1016" s="88">
        <v>70.029108133857534</v>
      </c>
      <c r="C1016" s="88"/>
      <c r="D1016" s="88"/>
    </row>
    <row r="1017" spans="1:4" customFormat="1" x14ac:dyDescent="0.25">
      <c r="A1017" s="88">
        <v>1014</v>
      </c>
      <c r="B1017" s="88">
        <v>69.703486299357792</v>
      </c>
      <c r="C1017" s="88"/>
      <c r="D1017" s="88"/>
    </row>
    <row r="1018" spans="1:4" customFormat="1" x14ac:dyDescent="0.25">
      <c r="A1018" s="88">
        <v>1015</v>
      </c>
      <c r="B1018" s="88">
        <v>69.261825923821448</v>
      </c>
      <c r="C1018" s="88"/>
      <c r="D1018" s="88"/>
    </row>
    <row r="1019" spans="1:4" customFormat="1" x14ac:dyDescent="0.25">
      <c r="A1019" s="88">
        <v>1016</v>
      </c>
      <c r="B1019" s="88">
        <v>69.495441384378537</v>
      </c>
      <c r="C1019" s="88"/>
      <c r="D1019" s="88"/>
    </row>
    <row r="1020" spans="1:4" customFormat="1" x14ac:dyDescent="0.25">
      <c r="A1020" s="88">
        <v>1017</v>
      </c>
      <c r="B1020" s="88">
        <v>68.396733451955825</v>
      </c>
      <c r="C1020" s="88"/>
      <c r="D1020" s="88"/>
    </row>
    <row r="1021" spans="1:4" customFormat="1" x14ac:dyDescent="0.25">
      <c r="A1021" s="88">
        <v>1018</v>
      </c>
      <c r="B1021" s="88">
        <v>69.515459141652499</v>
      </c>
      <c r="C1021" s="88"/>
      <c r="D1021" s="88"/>
    </row>
    <row r="1022" spans="1:4" customFormat="1" x14ac:dyDescent="0.25">
      <c r="A1022" s="88">
        <v>1019</v>
      </c>
      <c r="B1022" s="88">
        <v>70.162992567773415</v>
      </c>
      <c r="C1022" s="88"/>
      <c r="D1022" s="88"/>
    </row>
    <row r="1023" spans="1:4" customFormat="1" x14ac:dyDescent="0.25">
      <c r="A1023" s="88">
        <v>1020</v>
      </c>
      <c r="B1023" s="88">
        <v>70.173595502813029</v>
      </c>
      <c r="C1023" s="88"/>
      <c r="D1023" s="88"/>
    </row>
    <row r="1024" spans="1:4" customFormat="1" x14ac:dyDescent="0.25">
      <c r="A1024" s="88">
        <v>1021</v>
      </c>
      <c r="B1024" s="88">
        <v>69.391062789261582</v>
      </c>
      <c r="C1024" s="88"/>
      <c r="D1024" s="88"/>
    </row>
    <row r="1025" spans="1:4" customFormat="1" x14ac:dyDescent="0.25">
      <c r="A1025" s="88">
        <v>1022</v>
      </c>
      <c r="B1025" s="88">
        <v>70.358085894765566</v>
      </c>
      <c r="C1025" s="88"/>
      <c r="D1025" s="88"/>
    </row>
    <row r="1026" spans="1:4" customFormat="1" x14ac:dyDescent="0.25">
      <c r="A1026" s="88">
        <v>1023</v>
      </c>
      <c r="B1026" s="88">
        <v>69.550008053706392</v>
      </c>
      <c r="C1026" s="88"/>
      <c r="D1026" s="88"/>
    </row>
    <row r="1027" spans="1:4" customFormat="1" x14ac:dyDescent="0.25">
      <c r="A1027" s="88">
        <v>1024</v>
      </c>
      <c r="B1027" s="88">
        <v>70.172179536435522</v>
      </c>
      <c r="C1027" s="88"/>
      <c r="D1027" s="88"/>
    </row>
    <row r="1028" spans="1:4" customFormat="1" x14ac:dyDescent="0.25">
      <c r="A1028" s="88">
        <v>1025</v>
      </c>
      <c r="B1028" s="88">
        <v>70.117798537844877</v>
      </c>
      <c r="C1028" s="88"/>
      <c r="D1028" s="88"/>
    </row>
    <row r="1029" spans="1:4" customFormat="1" x14ac:dyDescent="0.25">
      <c r="A1029" s="88">
        <v>1026</v>
      </c>
      <c r="B1029" s="88">
        <v>69.92024628828311</v>
      </c>
      <c r="C1029" s="88"/>
      <c r="D1029" s="88"/>
    </row>
    <row r="1030" spans="1:4" customFormat="1" x14ac:dyDescent="0.25">
      <c r="A1030" s="88">
        <v>1027</v>
      </c>
      <c r="B1030" s="88">
        <v>69.914028220173108</v>
      </c>
      <c r="C1030" s="88"/>
      <c r="D1030" s="88"/>
    </row>
    <row r="1031" spans="1:4" customFormat="1" x14ac:dyDescent="0.25">
      <c r="A1031" s="88">
        <v>1028</v>
      </c>
      <c r="B1031" s="88">
        <v>70.691737575924805</v>
      </c>
      <c r="C1031" s="88"/>
      <c r="D1031" s="88"/>
    </row>
    <row r="1032" spans="1:4" customFormat="1" x14ac:dyDescent="0.25">
      <c r="A1032" s="88">
        <v>1029</v>
      </c>
      <c r="B1032" s="88">
        <v>70.378050023946429</v>
      </c>
      <c r="C1032" s="88"/>
      <c r="D1032" s="88"/>
    </row>
    <row r="1033" spans="1:4" customFormat="1" x14ac:dyDescent="0.25">
      <c r="A1033" s="88">
        <v>1030</v>
      </c>
      <c r="B1033" s="88">
        <v>69.968635519851716</v>
      </c>
      <c r="C1033" s="88"/>
      <c r="D1033" s="88"/>
    </row>
    <row r="1034" spans="1:4" customFormat="1" x14ac:dyDescent="0.25">
      <c r="A1034" s="88">
        <v>1031</v>
      </c>
      <c r="B1034" s="88">
        <v>69.35454135320947</v>
      </c>
      <c r="C1034" s="88"/>
      <c r="D1034" s="88"/>
    </row>
    <row r="1035" spans="1:4" customFormat="1" x14ac:dyDescent="0.25">
      <c r="A1035" s="88">
        <v>1032</v>
      </c>
      <c r="B1035" s="88">
        <v>69.748303006958849</v>
      </c>
      <c r="C1035" s="88"/>
      <c r="D1035" s="88"/>
    </row>
    <row r="1036" spans="1:4" customFormat="1" x14ac:dyDescent="0.25">
      <c r="A1036" s="88">
        <v>1033</v>
      </c>
      <c r="B1036" s="88">
        <v>71.516665104661968</v>
      </c>
      <c r="C1036" s="88"/>
      <c r="D1036" s="88"/>
    </row>
    <row r="1037" spans="1:4" customFormat="1" x14ac:dyDescent="0.25">
      <c r="A1037" s="88">
        <v>1034</v>
      </c>
      <c r="B1037" s="88">
        <v>71.270122337392976</v>
      </c>
      <c r="C1037" s="88"/>
      <c r="D1037" s="88"/>
    </row>
    <row r="1038" spans="1:4" customFormat="1" x14ac:dyDescent="0.25">
      <c r="A1038" s="88">
        <v>1035</v>
      </c>
      <c r="B1038" s="88">
        <v>72.491398316138941</v>
      </c>
      <c r="C1038" s="88"/>
      <c r="D1038" s="88"/>
    </row>
    <row r="1039" spans="1:4" customFormat="1" x14ac:dyDescent="0.25">
      <c r="A1039" s="88">
        <v>1036</v>
      </c>
      <c r="B1039" s="88">
        <v>73.434385774378256</v>
      </c>
      <c r="C1039" s="88"/>
      <c r="D1039" s="88"/>
    </row>
    <row r="1040" spans="1:4" customFormat="1" x14ac:dyDescent="0.25">
      <c r="A1040" s="88">
        <v>1037</v>
      </c>
      <c r="B1040" s="88">
        <v>73.977261895111383</v>
      </c>
      <c r="C1040" s="88"/>
      <c r="D1040" s="88"/>
    </row>
    <row r="1041" spans="1:4" customFormat="1" x14ac:dyDescent="0.25">
      <c r="A1041" s="88">
        <v>1038</v>
      </c>
      <c r="B1041" s="88">
        <v>75.693285079980569</v>
      </c>
      <c r="C1041" s="88"/>
      <c r="D1041" s="88"/>
    </row>
    <row r="1042" spans="1:4" customFormat="1" x14ac:dyDescent="0.25">
      <c r="A1042" s="88">
        <v>1039</v>
      </c>
      <c r="B1042" s="88">
        <v>76.376927819384207</v>
      </c>
      <c r="C1042" s="88"/>
      <c r="D1042" s="88"/>
    </row>
    <row r="1043" spans="1:4" customFormat="1" x14ac:dyDescent="0.25">
      <c r="A1043" s="88">
        <v>1040</v>
      </c>
      <c r="B1043" s="88">
        <v>76.746481520055724</v>
      </c>
      <c r="C1043" s="88"/>
      <c r="D1043" s="88"/>
    </row>
    <row r="1044" spans="1:4" customFormat="1" x14ac:dyDescent="0.25">
      <c r="A1044" s="88">
        <v>1041</v>
      </c>
      <c r="B1044" s="88">
        <v>78.590900047584753</v>
      </c>
      <c r="C1044" s="88"/>
      <c r="D1044" s="88"/>
    </row>
    <row r="1045" spans="1:4" customFormat="1" x14ac:dyDescent="0.25">
      <c r="A1045" s="88">
        <v>1042</v>
      </c>
      <c r="B1045" s="88">
        <v>79.282821176272662</v>
      </c>
      <c r="C1045" s="88"/>
      <c r="D1045" s="88"/>
    </row>
    <row r="1046" spans="1:4" customFormat="1" x14ac:dyDescent="0.25">
      <c r="A1046" s="88">
        <v>1043</v>
      </c>
      <c r="B1046" s="88">
        <v>78.704406096509359</v>
      </c>
      <c r="C1046" s="88"/>
      <c r="D1046" s="88"/>
    </row>
    <row r="1047" spans="1:4" customFormat="1" x14ac:dyDescent="0.25">
      <c r="A1047" s="88">
        <v>1044</v>
      </c>
      <c r="B1047" s="88">
        <v>80.145019656893339</v>
      </c>
      <c r="C1047" s="88"/>
      <c r="D1047" s="88"/>
    </row>
    <row r="1048" spans="1:4" customFormat="1" x14ac:dyDescent="0.25">
      <c r="A1048" s="88">
        <v>1045</v>
      </c>
      <c r="B1048" s="88">
        <v>81.797545042257681</v>
      </c>
      <c r="C1048" s="88"/>
      <c r="D1048" s="88"/>
    </row>
    <row r="1049" spans="1:4" customFormat="1" x14ac:dyDescent="0.25">
      <c r="A1049" s="88">
        <v>1046</v>
      </c>
      <c r="B1049" s="88">
        <v>82.374771966289387</v>
      </c>
      <c r="C1049" s="88"/>
      <c r="D1049" s="88"/>
    </row>
    <row r="1050" spans="1:4" customFormat="1" x14ac:dyDescent="0.25">
      <c r="A1050" s="88">
        <v>1047</v>
      </c>
      <c r="B1050" s="88">
        <v>82.979411160493484</v>
      </c>
      <c r="C1050" s="88"/>
      <c r="D1050" s="88"/>
    </row>
    <row r="1051" spans="1:4" customFormat="1" x14ac:dyDescent="0.25">
      <c r="A1051" s="88">
        <v>1048</v>
      </c>
      <c r="B1051" s="88">
        <v>84.454804357142294</v>
      </c>
      <c r="C1051" s="88"/>
      <c r="D1051" s="88"/>
    </row>
    <row r="1052" spans="1:4" customFormat="1" x14ac:dyDescent="0.25">
      <c r="A1052" s="88">
        <v>1049</v>
      </c>
      <c r="B1052" s="88">
        <v>84.453771802790044</v>
      </c>
      <c r="C1052" s="88"/>
      <c r="D1052" s="88"/>
    </row>
    <row r="1053" spans="1:4" customFormat="1" x14ac:dyDescent="0.25">
      <c r="A1053" s="88">
        <v>1050</v>
      </c>
      <c r="B1053" s="88">
        <v>86.453568069085776</v>
      </c>
      <c r="C1053" s="88"/>
      <c r="D1053" s="88"/>
    </row>
    <row r="1054" spans="1:4" customFormat="1" x14ac:dyDescent="0.25">
      <c r="A1054" s="88">
        <v>1051</v>
      </c>
      <c r="B1054" s="88">
        <v>85.332433585187829</v>
      </c>
      <c r="C1054" s="88"/>
      <c r="D1054" s="88"/>
    </row>
    <row r="1055" spans="1:4" customFormat="1" x14ac:dyDescent="0.25">
      <c r="A1055" s="88">
        <v>1052</v>
      </c>
      <c r="B1055" s="88">
        <v>87.790831905017498</v>
      </c>
      <c r="C1055" s="88"/>
      <c r="D1055" s="88"/>
    </row>
    <row r="1056" spans="1:4" customFormat="1" x14ac:dyDescent="0.25">
      <c r="A1056" s="88">
        <v>1053</v>
      </c>
      <c r="B1056" s="88">
        <v>87.29816314541722</v>
      </c>
      <c r="C1056" s="88"/>
      <c r="D1056" s="88"/>
    </row>
    <row r="1057" spans="1:4" customFormat="1" x14ac:dyDescent="0.25">
      <c r="A1057" s="88">
        <v>1054</v>
      </c>
      <c r="B1057" s="88">
        <v>89.648731898079504</v>
      </c>
      <c r="C1057" s="88"/>
      <c r="D1057" s="88"/>
    </row>
    <row r="1058" spans="1:4" customFormat="1" x14ac:dyDescent="0.25">
      <c r="A1058" s="88">
        <v>1055</v>
      </c>
      <c r="B1058" s="88">
        <v>89.426448531203789</v>
      </c>
      <c r="C1058" s="88"/>
      <c r="D1058" s="88"/>
    </row>
    <row r="1059" spans="1:4" customFormat="1" x14ac:dyDescent="0.25">
      <c r="A1059" s="88">
        <v>1056</v>
      </c>
      <c r="B1059" s="88">
        <v>89.984466310052099</v>
      </c>
      <c r="C1059" s="88"/>
      <c r="D1059" s="88"/>
    </row>
    <row r="1060" spans="1:4" customFormat="1" x14ac:dyDescent="0.25">
      <c r="A1060" s="88">
        <v>1057</v>
      </c>
      <c r="B1060" s="88">
        <v>91.642775176084228</v>
      </c>
      <c r="C1060" s="88"/>
      <c r="D1060" s="88"/>
    </row>
    <row r="1061" spans="1:4" customFormat="1" x14ac:dyDescent="0.25">
      <c r="A1061" s="88">
        <v>1058</v>
      </c>
      <c r="B1061" s="88">
        <v>92.988865429460077</v>
      </c>
      <c r="C1061" s="88"/>
      <c r="D1061" s="88"/>
    </row>
    <row r="1062" spans="1:4" customFormat="1" x14ac:dyDescent="0.25">
      <c r="A1062" s="88">
        <v>1059</v>
      </c>
      <c r="B1062" s="88">
        <v>92.846372710986842</v>
      </c>
      <c r="C1062" s="88"/>
      <c r="D1062" s="88"/>
    </row>
    <row r="1063" spans="1:4" customFormat="1" x14ac:dyDescent="0.25">
      <c r="A1063" s="88">
        <v>1060</v>
      </c>
      <c r="B1063" s="88">
        <v>94.918284869902394</v>
      </c>
      <c r="C1063" s="88"/>
      <c r="D1063" s="88"/>
    </row>
    <row r="1064" spans="1:4" customFormat="1" x14ac:dyDescent="0.25">
      <c r="A1064" s="88">
        <v>1061</v>
      </c>
      <c r="B1064" s="88">
        <v>95.478037638665867</v>
      </c>
      <c r="C1064" s="88"/>
      <c r="D1064" s="88"/>
    </row>
    <row r="1065" spans="1:4" customFormat="1" x14ac:dyDescent="0.25">
      <c r="A1065" s="88">
        <v>1062</v>
      </c>
      <c r="B1065" s="88">
        <v>95.319868737101245</v>
      </c>
      <c r="C1065" s="88"/>
      <c r="D1065" s="88"/>
    </row>
    <row r="1066" spans="1:4" customFormat="1" x14ac:dyDescent="0.25">
      <c r="A1066" s="88">
        <v>1063</v>
      </c>
      <c r="B1066" s="88">
        <v>96.732230475330965</v>
      </c>
      <c r="C1066" s="88"/>
      <c r="D1066" s="88"/>
    </row>
    <row r="1067" spans="1:4" customFormat="1" x14ac:dyDescent="0.25">
      <c r="A1067" s="88">
        <v>1064</v>
      </c>
      <c r="B1067" s="88">
        <v>98.276700889604868</v>
      </c>
      <c r="C1067" s="88"/>
      <c r="D1067" s="88"/>
    </row>
    <row r="1068" spans="1:4" customFormat="1" x14ac:dyDescent="0.25">
      <c r="A1068" s="88">
        <v>1065</v>
      </c>
      <c r="B1068" s="88">
        <v>98.358311797208984</v>
      </c>
      <c r="C1068" s="88"/>
      <c r="D1068" s="88"/>
    </row>
    <row r="1069" spans="1:4" customFormat="1" x14ac:dyDescent="0.25">
      <c r="A1069" s="88">
        <v>1066</v>
      </c>
      <c r="B1069" s="88">
        <v>98.124176534626329</v>
      </c>
      <c r="C1069" s="88"/>
      <c r="D1069" s="88"/>
    </row>
    <row r="1070" spans="1:4" customFormat="1" x14ac:dyDescent="0.25">
      <c r="A1070" s="88">
        <v>1067</v>
      </c>
      <c r="B1070" s="88">
        <v>99.94271677769666</v>
      </c>
      <c r="C1070" s="88"/>
      <c r="D1070" s="88"/>
    </row>
    <row r="1071" spans="1:4" customFormat="1" x14ac:dyDescent="0.25">
      <c r="A1071" s="88">
        <v>1068</v>
      </c>
      <c r="B1071" s="88">
        <v>99.154677278303041</v>
      </c>
      <c r="C1071" s="88"/>
      <c r="D1071" s="88"/>
    </row>
    <row r="1072" spans="1:4" customFormat="1" x14ac:dyDescent="0.25">
      <c r="A1072" s="88">
        <v>1069</v>
      </c>
      <c r="B1072" s="88">
        <v>98.220804719203869</v>
      </c>
      <c r="C1072" s="88"/>
      <c r="D1072" s="88"/>
    </row>
    <row r="1073" spans="1:4" customFormat="1" x14ac:dyDescent="0.25">
      <c r="A1073" s="88">
        <v>1070</v>
      </c>
      <c r="B1073" s="88">
        <v>99.098881269567514</v>
      </c>
      <c r="C1073" s="88"/>
      <c r="D1073" s="88"/>
    </row>
    <row r="1074" spans="1:4" customFormat="1" x14ac:dyDescent="0.25">
      <c r="A1074" s="88">
        <v>1071</v>
      </c>
      <c r="B1074" s="88">
        <v>98.046520531264818</v>
      </c>
      <c r="C1074" s="88"/>
      <c r="D1074" s="88"/>
    </row>
    <row r="1075" spans="1:4" customFormat="1" x14ac:dyDescent="0.25">
      <c r="A1075" s="88">
        <v>1072</v>
      </c>
      <c r="B1075" s="88">
        <v>99.290812396541398</v>
      </c>
      <c r="C1075" s="88"/>
      <c r="D1075" s="88"/>
    </row>
    <row r="1076" spans="1:4" customFormat="1" x14ac:dyDescent="0.25">
      <c r="A1076" s="88">
        <v>1073</v>
      </c>
      <c r="B1076" s="88">
        <v>99.736974279607225</v>
      </c>
      <c r="C1076" s="88"/>
      <c r="D1076" s="88"/>
    </row>
    <row r="1077" spans="1:4" customFormat="1" x14ac:dyDescent="0.25">
      <c r="A1077" s="88">
        <v>1074</v>
      </c>
      <c r="B1077" s="88">
        <v>99.87066593032884</v>
      </c>
      <c r="C1077" s="88"/>
      <c r="D1077" s="88"/>
    </row>
    <row r="1078" spans="1:4" customFormat="1" x14ac:dyDescent="0.25">
      <c r="A1078" s="88">
        <v>1075</v>
      </c>
      <c r="B1078" s="88">
        <v>99.105305518735975</v>
      </c>
      <c r="C1078" s="88"/>
      <c r="D1078" s="88"/>
    </row>
    <row r="1079" spans="1:4" customFormat="1" x14ac:dyDescent="0.25">
      <c r="A1079" s="88">
        <v>1076</v>
      </c>
      <c r="B1079" s="88">
        <v>99.384522467185946</v>
      </c>
      <c r="C1079" s="88"/>
      <c r="D1079" s="88"/>
    </row>
    <row r="1080" spans="1:4" customFormat="1" x14ac:dyDescent="0.25">
      <c r="A1080" s="88">
        <v>1077</v>
      </c>
      <c r="B1080" s="88">
        <v>99.546255258260885</v>
      </c>
      <c r="C1080" s="88"/>
      <c r="D1080" s="88"/>
    </row>
    <row r="1081" spans="1:4" customFormat="1" x14ac:dyDescent="0.25">
      <c r="A1081" s="88">
        <v>1078</v>
      </c>
      <c r="B1081" s="88">
        <v>100.4384800057111</v>
      </c>
      <c r="C1081" s="88"/>
      <c r="D1081" s="88"/>
    </row>
    <row r="1082" spans="1:4" customFormat="1" x14ac:dyDescent="0.25">
      <c r="A1082" s="88">
        <v>1079</v>
      </c>
      <c r="B1082" s="88">
        <v>100.69562630583469</v>
      </c>
      <c r="C1082" s="88"/>
      <c r="D1082" s="88"/>
    </row>
    <row r="1083" spans="1:4" customFormat="1" x14ac:dyDescent="0.25">
      <c r="A1083" s="88">
        <v>1080</v>
      </c>
      <c r="B1083" s="88">
        <v>99.625180264419967</v>
      </c>
      <c r="C1083" s="88"/>
      <c r="D1083" s="88"/>
    </row>
    <row r="1084" spans="1:4" customFormat="1" x14ac:dyDescent="0.25">
      <c r="A1084" s="88">
        <v>1081</v>
      </c>
      <c r="B1084" s="88">
        <v>99.7809045980691</v>
      </c>
      <c r="C1084" s="88"/>
      <c r="D1084" s="88"/>
    </row>
    <row r="1085" spans="1:4" customFormat="1" x14ac:dyDescent="0.25">
      <c r="A1085" s="88">
        <v>1082</v>
      </c>
      <c r="B1085" s="88">
        <v>100.27337398986219</v>
      </c>
      <c r="C1085" s="88"/>
      <c r="D1085" s="88"/>
    </row>
    <row r="1086" spans="1:4" customFormat="1" x14ac:dyDescent="0.25">
      <c r="A1086" s="88">
        <v>1083</v>
      </c>
      <c r="B1086" s="88">
        <v>100.8161141730302</v>
      </c>
      <c r="C1086" s="88"/>
      <c r="D1086" s="88"/>
    </row>
    <row r="1087" spans="1:4" customFormat="1" x14ac:dyDescent="0.25">
      <c r="A1087" s="88">
        <v>1084</v>
      </c>
      <c r="B1087" s="88">
        <v>99.8159010394794</v>
      </c>
      <c r="C1087" s="88"/>
      <c r="D1087" s="88"/>
    </row>
    <row r="1088" spans="1:4" customFormat="1" x14ac:dyDescent="0.25">
      <c r="A1088" s="88">
        <v>1085</v>
      </c>
      <c r="B1088" s="88">
        <v>100.0674739790858</v>
      </c>
      <c r="C1088" s="88"/>
      <c r="D1088" s="88"/>
    </row>
    <row r="1089" spans="1:4" customFormat="1" x14ac:dyDescent="0.25">
      <c r="A1089" s="88">
        <v>1086</v>
      </c>
      <c r="B1089" s="88">
        <v>99.3759948919663</v>
      </c>
      <c r="C1089" s="88"/>
      <c r="D1089" s="88"/>
    </row>
    <row r="1090" spans="1:4" customFormat="1" x14ac:dyDescent="0.25">
      <c r="A1090" s="88">
        <v>1087</v>
      </c>
      <c r="B1090" s="88">
        <v>100.18482074582469</v>
      </c>
      <c r="C1090" s="88"/>
      <c r="D1090" s="88"/>
    </row>
    <row r="1091" spans="1:4" customFormat="1" x14ac:dyDescent="0.25">
      <c r="A1091" s="88">
        <v>1088</v>
      </c>
      <c r="B1091" s="88">
        <v>99.407854454806014</v>
      </c>
      <c r="C1091" s="88"/>
      <c r="D1091" s="88"/>
    </row>
    <row r="1092" spans="1:4" customFormat="1" x14ac:dyDescent="0.25">
      <c r="A1092" s="88">
        <v>1089</v>
      </c>
      <c r="B1092" s="88">
        <v>100.9317127631554</v>
      </c>
      <c r="C1092" s="88"/>
      <c r="D1092" s="88"/>
    </row>
    <row r="1093" spans="1:4" customFormat="1" x14ac:dyDescent="0.25">
      <c r="A1093" s="88">
        <v>1090</v>
      </c>
      <c r="B1093" s="88">
        <v>100.846108860988</v>
      </c>
      <c r="C1093" s="88"/>
      <c r="D1093" s="88"/>
    </row>
    <row r="1094" spans="1:4" customFormat="1" x14ac:dyDescent="0.25">
      <c r="A1094" s="88">
        <v>1091</v>
      </c>
      <c r="B1094" s="88">
        <v>99.276334311027341</v>
      </c>
      <c r="C1094" s="88"/>
      <c r="D1094" s="88"/>
    </row>
    <row r="1095" spans="1:4" customFormat="1" x14ac:dyDescent="0.25">
      <c r="A1095" s="88">
        <v>1092</v>
      </c>
      <c r="B1095" s="88">
        <v>99.808124779667651</v>
      </c>
      <c r="C1095" s="88"/>
      <c r="D1095" s="88"/>
    </row>
    <row r="1096" spans="1:4" customFormat="1" x14ac:dyDescent="0.25">
      <c r="A1096" s="88">
        <v>1093</v>
      </c>
      <c r="B1096" s="88">
        <v>100.9030008992239</v>
      </c>
      <c r="C1096" s="88"/>
      <c r="D1096" s="88"/>
    </row>
    <row r="1097" spans="1:4" customFormat="1" x14ac:dyDescent="0.25">
      <c r="A1097" s="88">
        <v>1094</v>
      </c>
      <c r="B1097" s="88">
        <v>100.83227126055981</v>
      </c>
      <c r="C1097" s="88"/>
      <c r="D1097" s="88"/>
    </row>
    <row r="1098" spans="1:4" customFormat="1" x14ac:dyDescent="0.25">
      <c r="A1098" s="88">
        <v>1095</v>
      </c>
      <c r="B1098" s="88">
        <v>99.778553024551258</v>
      </c>
      <c r="C1098" s="88"/>
      <c r="D1098" s="88"/>
    </row>
    <row r="1099" spans="1:4" customFormat="1" x14ac:dyDescent="0.25">
      <c r="A1099" s="88">
        <v>1096</v>
      </c>
      <c r="B1099" s="88">
        <v>99.546566969517343</v>
      </c>
      <c r="C1099" s="88"/>
      <c r="D1099" s="88"/>
    </row>
    <row r="1100" spans="1:4" customFormat="1" x14ac:dyDescent="0.25">
      <c r="A1100" s="88">
        <v>1097</v>
      </c>
      <c r="B1100" s="88">
        <v>100.81059669794119</v>
      </c>
      <c r="C1100" s="88"/>
      <c r="D1100" s="88"/>
    </row>
    <row r="1101" spans="1:4" customFormat="1" x14ac:dyDescent="0.25">
      <c r="A1101" s="88">
        <v>1098</v>
      </c>
      <c r="B1101" s="88">
        <v>100.0324552271274</v>
      </c>
      <c r="C1101" s="88"/>
      <c r="D1101" s="88"/>
    </row>
    <row r="1102" spans="1:4" customFormat="1" x14ac:dyDescent="0.25">
      <c r="A1102" s="88">
        <v>1099</v>
      </c>
      <c r="B1102" s="88">
        <v>101.8002371293439</v>
      </c>
      <c r="C1102" s="88"/>
      <c r="D1102" s="88"/>
    </row>
    <row r="1103" spans="1:4" customFormat="1" x14ac:dyDescent="0.25">
      <c r="A1103" s="88">
        <v>1100</v>
      </c>
      <c r="B1103" s="88">
        <v>103.1170891392444</v>
      </c>
      <c r="C1103" s="88"/>
      <c r="D1103" s="88"/>
    </row>
    <row r="1104" spans="1:4" customFormat="1" x14ac:dyDescent="0.25">
      <c r="A1104" s="88">
        <v>1101</v>
      </c>
      <c r="B1104" s="88">
        <v>104.270169914291</v>
      </c>
      <c r="C1104" s="88"/>
      <c r="D1104" s="88"/>
    </row>
    <row r="1105" spans="1:64" customFormat="1" x14ac:dyDescent="0.25">
      <c r="A1105" s="88">
        <v>1102</v>
      </c>
      <c r="B1105" s="88">
        <v>106.0156792242019</v>
      </c>
      <c r="C1105" s="88"/>
      <c r="D1105" s="88"/>
    </row>
    <row r="1106" spans="1:64" customFormat="1" x14ac:dyDescent="0.25">
      <c r="A1106" s="88">
        <v>1103</v>
      </c>
      <c r="B1106" s="88">
        <v>106.4080974280657</v>
      </c>
      <c r="C1106" s="88"/>
      <c r="D1106" s="88"/>
    </row>
    <row r="1107" spans="1:64" customFormat="1" x14ac:dyDescent="0.25">
      <c r="A1107" s="88">
        <v>1104</v>
      </c>
      <c r="B1107" s="88">
        <v>107.3793153409466</v>
      </c>
      <c r="C1107" s="88"/>
      <c r="D1107" s="88"/>
    </row>
    <row r="1108" spans="1:64" customFormat="1" x14ac:dyDescent="0.25">
      <c r="A1108" s="88">
        <v>1105</v>
      </c>
      <c r="B1108" s="88">
        <v>107.5885698655091</v>
      </c>
      <c r="C1108" s="88"/>
      <c r="D1108" s="88"/>
    </row>
    <row r="1109" spans="1:64" customFormat="1" x14ac:dyDescent="0.25">
      <c r="A1109" s="88">
        <v>1106</v>
      </c>
      <c r="B1109" s="88">
        <v>109.9355744348058</v>
      </c>
      <c r="C1109" s="88"/>
      <c r="D1109" s="88"/>
    </row>
    <row r="1110" spans="1:64" customFormat="1" x14ac:dyDescent="0.25">
      <c r="A1110" s="88">
        <v>1107</v>
      </c>
      <c r="B1110" s="88">
        <v>110.43038172099671</v>
      </c>
      <c r="C1110" s="88"/>
      <c r="D1110" s="88"/>
    </row>
    <row r="1111" spans="1:64" customFormat="1" x14ac:dyDescent="0.25">
      <c r="A1111" s="88">
        <v>1108</v>
      </c>
      <c r="B1111" s="88">
        <v>110.48101720375</v>
      </c>
      <c r="C1111" s="88"/>
      <c r="D1111" s="88"/>
    </row>
    <row r="1112" spans="1:64" customFormat="1" x14ac:dyDescent="0.25">
      <c r="A1112" s="88">
        <v>1109</v>
      </c>
      <c r="B1112" s="88">
        <v>112.55833957447651</v>
      </c>
      <c r="C1112" s="88"/>
      <c r="D1112" s="88"/>
    </row>
    <row r="1113" spans="1:64" customFormat="1" x14ac:dyDescent="0.25">
      <c r="A1113" s="88">
        <v>1110</v>
      </c>
      <c r="B1113" s="88">
        <v>112.761084770178</v>
      </c>
      <c r="C1113" s="88"/>
      <c r="D1113" s="88"/>
    </row>
    <row r="1114" spans="1:64" customFormat="1" x14ac:dyDescent="0.25">
      <c r="A1114" s="88">
        <v>1111</v>
      </c>
      <c r="B1114" s="88">
        <v>113.49866957143389</v>
      </c>
      <c r="C1114" s="88"/>
      <c r="D1114" s="88"/>
    </row>
    <row r="1115" spans="1:64" s="8" customFormat="1" x14ac:dyDescent="0.25">
      <c r="A1115" s="88">
        <v>1112</v>
      </c>
      <c r="B1115" s="88">
        <v>116.20021564457571</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116.3910942755362</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116.6883492968165</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117.7983715482526</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118.7747695604011</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118.8672376837054</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120.58214469558089</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120.4352124298712</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119.7625787769734</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118.85953767345271</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119.6592618841452</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120.3902355909333</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120.85922197418731</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120.8363078409015</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119.345029641281</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117.4204423605878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114.3336442429799</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111.52385502781389</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109.6621944088334</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109.1933202550178</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105.0200862156092</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102.7763054426532</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100.83529701284171</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96.982064363322081</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95.24878418108176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91.980753091921557</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89.87850978940196</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88.087361489814313</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87.150522931502579</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82.194828713559545</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79.457392164347723</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76.696257932354811</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72.717780881677029</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69.07299169454744</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65.284936792354188</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60.851372903684492</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57.152403727957861</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54.748152290445518</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51.137572848196683</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47.173445808342578</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42.992159776359657</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37.248981240324277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32.860920390818492</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26.79697876114334</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21.944841459348691</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16.014172968300489</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12.93545431360069</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5.9404569634899866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1.9955519228722349</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89"/>
      <c r="B1184" s="89"/>
      <c r="C1184" s="89"/>
      <c r="D1184" s="89"/>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89"/>
      <c r="B1185" s="89"/>
      <c r="C1185" s="89"/>
      <c r="D1185" s="89"/>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89"/>
      <c r="B1186" s="89"/>
      <c r="C1186" s="89"/>
      <c r="D1186" s="89"/>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89"/>
      <c r="B1187" s="89"/>
      <c r="C1187" s="89"/>
      <c r="D1187" s="89"/>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89"/>
      <c r="B1188" s="89"/>
      <c r="C1188" s="89"/>
      <c r="D1188" s="89"/>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89"/>
      <c r="B1189" s="89"/>
      <c r="C1189" s="89"/>
      <c r="D1189" s="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89"/>
      <c r="B1190" s="89"/>
      <c r="C1190" s="89"/>
      <c r="D1190" s="89"/>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89"/>
      <c r="B1191" s="89"/>
      <c r="C1191" s="89"/>
      <c r="D1191" s="89"/>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89"/>
      <c r="B1192" s="89"/>
      <c r="C1192" s="89"/>
      <c r="D1192" s="89"/>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89"/>
      <c r="B1193" s="89"/>
      <c r="C1193" s="89"/>
      <c r="D1193" s="89"/>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89"/>
      <c r="B1194" s="89"/>
      <c r="C1194" s="89"/>
      <c r="D1194" s="89"/>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89"/>
      <c r="B1195" s="89"/>
      <c r="C1195" s="89"/>
      <c r="D1195" s="89"/>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89"/>
      <c r="B1196" s="89"/>
      <c r="C1196" s="89"/>
      <c r="D1196" s="89"/>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89"/>
      <c r="B1197" s="89"/>
      <c r="C1197" s="89"/>
      <c r="D1197" s="89"/>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89"/>
      <c r="B1198" s="89"/>
      <c r="C1198" s="89"/>
      <c r="D1198" s="89"/>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89"/>
      <c r="B1199" s="89"/>
      <c r="C1199" s="89"/>
      <c r="D1199" s="8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89"/>
      <c r="B1200" s="89"/>
      <c r="C1200" s="89"/>
      <c r="D1200" s="89"/>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89"/>
      <c r="B1201" s="89"/>
      <c r="C1201" s="89"/>
      <c r="D1201" s="89"/>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89"/>
      <c r="B1202" s="89"/>
      <c r="C1202" s="89"/>
      <c r="D1202" s="89"/>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89"/>
      <c r="B1203" s="89"/>
      <c r="C1203" s="89"/>
      <c r="D1203" s="89"/>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89"/>
      <c r="B1204" s="89"/>
      <c r="C1204" s="89"/>
      <c r="D1204" s="89"/>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89"/>
      <c r="B1205" s="89"/>
      <c r="C1205" s="89"/>
      <c r="D1205" s="89"/>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89"/>
      <c r="B1206" s="89"/>
      <c r="C1206" s="89"/>
      <c r="D1206" s="89"/>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89"/>
      <c r="B1207" s="89"/>
      <c r="C1207" s="89"/>
      <c r="D1207" s="89"/>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89"/>
      <c r="B1208" s="89"/>
      <c r="C1208" s="89"/>
      <c r="D1208" s="89"/>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89"/>
      <c r="B1209" s="89"/>
      <c r="C1209" s="89"/>
      <c r="D1209" s="8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89"/>
      <c r="B1210" s="89"/>
      <c r="C1210" s="89"/>
      <c r="D1210" s="89"/>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89"/>
      <c r="B1211" s="89"/>
      <c r="C1211" s="89"/>
      <c r="D1211" s="89"/>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89"/>
      <c r="B1212" s="89"/>
      <c r="C1212" s="89"/>
      <c r="D1212" s="89"/>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89"/>
      <c r="B1213" s="89"/>
      <c r="C1213" s="89"/>
      <c r="D1213" s="89"/>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89"/>
      <c r="B1214" s="89"/>
      <c r="C1214" s="89"/>
      <c r="D1214" s="89"/>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89"/>
      <c r="B1215" s="89"/>
      <c r="C1215" s="89"/>
      <c r="D1215" s="89"/>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89"/>
      <c r="B1216" s="89"/>
      <c r="C1216" s="89"/>
      <c r="D1216" s="89"/>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89"/>
      <c r="B1217" s="89"/>
      <c r="C1217" s="89"/>
      <c r="D1217" s="89"/>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89"/>
      <c r="B1218" s="89"/>
      <c r="C1218" s="89"/>
      <c r="D1218" s="89"/>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89"/>
      <c r="B1219" s="89"/>
      <c r="C1219" s="89"/>
      <c r="D1219" s="8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89"/>
      <c r="B1220" s="89"/>
      <c r="C1220" s="89"/>
      <c r="D1220" s="89"/>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89"/>
      <c r="B1221" s="89"/>
      <c r="C1221" s="89"/>
      <c r="D1221" s="89"/>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89"/>
      <c r="B1222" s="89"/>
      <c r="C1222" s="89"/>
      <c r="D1222" s="89"/>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89"/>
      <c r="B1223" s="89"/>
      <c r="C1223" s="89"/>
      <c r="D1223" s="89"/>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89"/>
      <c r="B1224" s="89"/>
      <c r="C1224" s="89"/>
      <c r="D1224" s="89"/>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89"/>
      <c r="B1225" s="89"/>
      <c r="C1225" s="89"/>
      <c r="D1225" s="89"/>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89"/>
      <c r="B1226" s="89"/>
      <c r="C1226" s="89"/>
      <c r="D1226" s="89"/>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89"/>
      <c r="B1227" s="89"/>
      <c r="C1227" s="89"/>
      <c r="D1227" s="89"/>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89"/>
      <c r="B1228" s="89"/>
      <c r="C1228" s="89"/>
      <c r="D1228" s="89"/>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89"/>
      <c r="B1229" s="89"/>
      <c r="C1229" s="89"/>
      <c r="D1229" s="8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89"/>
      <c r="B1230" s="89"/>
      <c r="C1230" s="89"/>
      <c r="D1230" s="89"/>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89"/>
      <c r="B1231" s="89"/>
      <c r="C1231" s="89"/>
      <c r="D1231" s="89"/>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89"/>
      <c r="B1232" s="89"/>
      <c r="C1232" s="89"/>
      <c r="D1232" s="89"/>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89"/>
      <c r="B1233" s="89"/>
      <c r="C1233" s="89"/>
      <c r="D1233" s="89"/>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89"/>
      <c r="B1234" s="89"/>
      <c r="C1234" s="89"/>
      <c r="D1234" s="89"/>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89"/>
      <c r="B1235" s="89"/>
      <c r="C1235" s="89"/>
      <c r="D1235" s="89"/>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89"/>
      <c r="B1236" s="89"/>
      <c r="C1236" s="89"/>
      <c r="D1236" s="89"/>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89"/>
      <c r="B1237" s="89"/>
      <c r="C1237" s="89"/>
      <c r="D1237" s="89"/>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89"/>
      <c r="B1238" s="89"/>
      <c r="C1238" s="89"/>
      <c r="D1238" s="89"/>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89"/>
      <c r="B1239" s="89"/>
      <c r="C1239" s="89"/>
      <c r="D1239" s="8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89"/>
      <c r="B1240" s="89"/>
      <c r="C1240" s="89"/>
      <c r="D1240" s="89"/>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89"/>
      <c r="B1241" s="89"/>
      <c r="C1241" s="89"/>
      <c r="D1241" s="89"/>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89"/>
      <c r="B1242" s="89"/>
      <c r="C1242" s="89"/>
      <c r="D1242" s="89"/>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89"/>
      <c r="B1243" s="89"/>
      <c r="C1243" s="89"/>
      <c r="D1243" s="89"/>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89"/>
      <c r="B1244" s="89"/>
      <c r="C1244" s="89"/>
      <c r="D1244" s="89"/>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89"/>
      <c r="B1245" s="89"/>
      <c r="C1245" s="89"/>
      <c r="D1245" s="89"/>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89"/>
      <c r="B1246" s="89"/>
      <c r="C1246" s="89"/>
      <c r="D1246" s="89"/>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89"/>
      <c r="B1247" s="89"/>
      <c r="C1247" s="89"/>
      <c r="D1247" s="89"/>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89"/>
      <c r="B1248" s="89"/>
      <c r="C1248" s="89"/>
      <c r="D1248" s="89"/>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89"/>
      <c r="B1249" s="89"/>
      <c r="C1249" s="89"/>
      <c r="D1249" s="8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89"/>
      <c r="B1250" s="89"/>
      <c r="C1250" s="89"/>
      <c r="D1250" s="89"/>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89"/>
      <c r="B1251" s="89"/>
      <c r="C1251" s="89"/>
      <c r="D1251" s="89"/>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89"/>
      <c r="B1252" s="89"/>
      <c r="C1252" s="89"/>
      <c r="D1252" s="89"/>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89"/>
      <c r="B1253" s="89"/>
      <c r="C1253" s="89"/>
      <c r="D1253" s="89"/>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89"/>
      <c r="B1254" s="89"/>
      <c r="C1254" s="89"/>
      <c r="D1254" s="89"/>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89"/>
      <c r="B1255" s="89"/>
      <c r="C1255" s="89"/>
      <c r="D1255" s="89"/>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89"/>
      <c r="B1256" s="89"/>
      <c r="C1256" s="89"/>
      <c r="D1256" s="89"/>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89"/>
      <c r="B1257" s="89"/>
      <c r="C1257" s="89"/>
      <c r="D1257" s="89"/>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89"/>
      <c r="B1258" s="89"/>
      <c r="C1258" s="89"/>
      <c r="D1258" s="89"/>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89"/>
      <c r="B1259" s="89"/>
      <c r="C1259" s="89"/>
      <c r="D1259" s="8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89"/>
      <c r="B1260" s="89"/>
      <c r="C1260" s="89"/>
      <c r="D1260" s="89"/>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89"/>
      <c r="B1261" s="89"/>
      <c r="C1261" s="89"/>
      <c r="D1261" s="89"/>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89"/>
      <c r="B1262" s="89"/>
      <c r="C1262" s="89"/>
      <c r="D1262" s="89"/>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89"/>
      <c r="B1263" s="89"/>
      <c r="C1263" s="89"/>
      <c r="D1263" s="89"/>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89"/>
      <c r="B1264" s="89"/>
      <c r="C1264" s="89"/>
      <c r="D1264" s="89"/>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89"/>
      <c r="B1265" s="89"/>
      <c r="C1265" s="89"/>
      <c r="D1265" s="89"/>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89"/>
      <c r="B1266" s="89"/>
      <c r="C1266" s="89"/>
      <c r="D1266" s="89"/>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89"/>
      <c r="B1267" s="89"/>
      <c r="C1267" s="89"/>
      <c r="D1267" s="89"/>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89"/>
      <c r="B1268" s="89"/>
      <c r="C1268" s="89"/>
      <c r="D1268" s="89"/>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89"/>
      <c r="B1269" s="89"/>
      <c r="C1269" s="89"/>
      <c r="D1269" s="8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89"/>
      <c r="B1270" s="89"/>
      <c r="C1270" s="89"/>
      <c r="D1270" s="89"/>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89"/>
      <c r="B1271" s="89"/>
      <c r="C1271" s="89"/>
      <c r="D1271" s="89"/>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89"/>
      <c r="B1272" s="89"/>
      <c r="C1272" s="89"/>
      <c r="D1272" s="89"/>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89"/>
      <c r="B1273" s="89"/>
      <c r="C1273" s="89"/>
      <c r="D1273" s="89"/>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89"/>
      <c r="B1274" s="89"/>
      <c r="C1274" s="89"/>
      <c r="D1274" s="89"/>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89"/>
      <c r="B1275" s="89"/>
      <c r="C1275" s="89"/>
      <c r="D1275" s="89"/>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89"/>
      <c r="B1276" s="89"/>
      <c r="C1276" s="89"/>
      <c r="D1276" s="89"/>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89"/>
      <c r="B1277" s="89"/>
      <c r="C1277" s="89"/>
      <c r="D1277" s="89"/>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89"/>
      <c r="B1278" s="89"/>
      <c r="C1278" s="89"/>
      <c r="D1278" s="89"/>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89"/>
      <c r="B1279" s="89"/>
      <c r="C1279" s="89"/>
      <c r="D1279" s="8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89"/>
      <c r="B1280" s="89"/>
      <c r="C1280" s="89"/>
      <c r="D1280" s="89"/>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89"/>
      <c r="B1281" s="89"/>
      <c r="C1281" s="89"/>
      <c r="D1281" s="89"/>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89"/>
      <c r="B1282" s="89"/>
      <c r="C1282" s="89"/>
      <c r="D1282" s="89"/>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89"/>
      <c r="B1283" s="89"/>
      <c r="C1283" s="89"/>
      <c r="D1283" s="89"/>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89"/>
      <c r="B1284" s="89"/>
      <c r="C1284" s="89"/>
      <c r="D1284" s="89"/>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89"/>
      <c r="B1285" s="89"/>
      <c r="C1285" s="89"/>
      <c r="D1285" s="89"/>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89"/>
      <c r="B1286" s="89"/>
      <c r="C1286" s="89"/>
      <c r="D1286" s="89"/>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89"/>
      <c r="B1287" s="89"/>
      <c r="C1287" s="89"/>
      <c r="D1287" s="89"/>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89"/>
      <c r="B1288" s="89"/>
      <c r="C1288" s="89"/>
      <c r="D1288" s="89"/>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89"/>
      <c r="B1289" s="89"/>
      <c r="C1289" s="89"/>
      <c r="D1289" s="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89"/>
      <c r="B1290" s="89"/>
      <c r="C1290" s="89"/>
      <c r="D1290" s="89"/>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89"/>
      <c r="B1291" s="89"/>
      <c r="C1291" s="89"/>
      <c r="D1291" s="89"/>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89"/>
      <c r="B1292" s="89"/>
      <c r="C1292" s="89"/>
      <c r="D1292" s="89"/>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89"/>
      <c r="B1293" s="89"/>
      <c r="C1293" s="89"/>
      <c r="D1293" s="89"/>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89"/>
      <c r="B1294" s="89"/>
      <c r="C1294" s="89"/>
      <c r="D1294" s="89"/>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89"/>
      <c r="B1295" s="89"/>
      <c r="C1295" s="89"/>
      <c r="D1295" s="89"/>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89"/>
      <c r="B1296" s="89"/>
      <c r="C1296" s="89"/>
      <c r="D1296" s="89"/>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89"/>
      <c r="B1297" s="89"/>
      <c r="C1297" s="89"/>
      <c r="D1297" s="89"/>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89"/>
      <c r="B1298" s="89"/>
      <c r="C1298" s="89"/>
      <c r="D1298" s="89"/>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89"/>
      <c r="B1299" s="89"/>
      <c r="C1299" s="89"/>
      <c r="D1299" s="8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89"/>
      <c r="B1300" s="89"/>
      <c r="C1300" s="89"/>
      <c r="D1300" s="89"/>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89"/>
      <c r="B1301" s="89"/>
      <c r="C1301" s="89"/>
      <c r="D1301" s="89"/>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89"/>
      <c r="B1302" s="89"/>
      <c r="C1302" s="89"/>
      <c r="D1302" s="89"/>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89"/>
      <c r="B1303" s="89"/>
      <c r="C1303" s="89"/>
      <c r="D1303" s="89"/>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89"/>
      <c r="B1304" s="89"/>
      <c r="C1304" s="89"/>
      <c r="D1304" s="89"/>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89"/>
      <c r="B1305" s="89"/>
      <c r="C1305" s="89"/>
      <c r="D1305" s="89"/>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89"/>
      <c r="B1306" s="89"/>
      <c r="C1306" s="89"/>
      <c r="D1306" s="89"/>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89"/>
      <c r="B1307" s="89"/>
      <c r="C1307" s="89"/>
      <c r="D1307" s="89"/>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89"/>
      <c r="B1308" s="89"/>
      <c r="C1308" s="89"/>
      <c r="D1308" s="89"/>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89"/>
      <c r="B1309" s="89"/>
      <c r="C1309" s="89"/>
      <c r="D1309" s="8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89"/>
      <c r="B1310" s="89"/>
      <c r="C1310" s="89"/>
      <c r="D1310" s="89"/>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89"/>
      <c r="B1311" s="89"/>
      <c r="C1311" s="89"/>
      <c r="D1311" s="89"/>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89"/>
      <c r="B1312" s="89"/>
      <c r="C1312" s="89"/>
      <c r="D1312" s="89"/>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89"/>
      <c r="B1313" s="89"/>
      <c r="C1313" s="89"/>
      <c r="D1313" s="89"/>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89"/>
      <c r="B1314" s="89"/>
      <c r="C1314" s="89"/>
      <c r="D1314" s="89"/>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89"/>
      <c r="B1315" s="89"/>
      <c r="C1315" s="89"/>
      <c r="D1315" s="89"/>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89"/>
      <c r="B1316" s="89"/>
      <c r="C1316" s="89"/>
      <c r="D1316" s="89"/>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89"/>
      <c r="B1317" s="89"/>
      <c r="C1317" s="89"/>
      <c r="D1317" s="89"/>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89"/>
      <c r="B1318" s="89"/>
      <c r="C1318" s="89"/>
      <c r="D1318" s="89"/>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89"/>
      <c r="B1319" s="89"/>
      <c r="C1319" s="89"/>
      <c r="D1319" s="8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89"/>
      <c r="B1320" s="89"/>
      <c r="C1320" s="89"/>
      <c r="D1320" s="89"/>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89"/>
      <c r="B1321" s="89"/>
      <c r="C1321" s="89"/>
      <c r="D1321" s="89"/>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89"/>
      <c r="B1322" s="89"/>
      <c r="C1322" s="89"/>
      <c r="D1322" s="89"/>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89"/>
      <c r="B1323" s="89"/>
      <c r="C1323" s="89"/>
      <c r="D1323" s="89"/>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89"/>
      <c r="B1324" s="89"/>
      <c r="C1324" s="89"/>
      <c r="D1324" s="89"/>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89"/>
      <c r="B1325" s="89"/>
      <c r="C1325" s="89"/>
      <c r="D1325" s="89"/>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89"/>
      <c r="B1326" s="89"/>
      <c r="C1326" s="89"/>
      <c r="D1326" s="89"/>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89"/>
      <c r="B1327" s="89"/>
      <c r="C1327" s="89"/>
      <c r="D1327" s="89"/>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89"/>
      <c r="B1328" s="89"/>
      <c r="C1328" s="89"/>
      <c r="D1328" s="89"/>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89"/>
      <c r="B1329" s="89"/>
      <c r="C1329" s="89"/>
      <c r="D1329" s="8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89"/>
      <c r="B1330" s="89"/>
      <c r="C1330" s="89"/>
      <c r="D1330" s="89"/>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89"/>
      <c r="B1331" s="89"/>
      <c r="C1331" s="89"/>
      <c r="D1331" s="89"/>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89"/>
      <c r="B1332" s="89"/>
      <c r="C1332" s="89"/>
      <c r="D1332" s="89"/>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89"/>
      <c r="B1333" s="89"/>
      <c r="C1333" s="89"/>
      <c r="D1333" s="89"/>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89"/>
      <c r="B1334" s="89"/>
      <c r="C1334" s="89"/>
      <c r="D1334" s="89"/>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89"/>
      <c r="B1335" s="89"/>
      <c r="C1335" s="89"/>
      <c r="D1335" s="89"/>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89"/>
      <c r="B1336" s="89"/>
      <c r="C1336" s="89"/>
      <c r="D1336" s="89"/>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89"/>
      <c r="B1337" s="89"/>
      <c r="C1337" s="89"/>
      <c r="D1337" s="89"/>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89"/>
      <c r="B1338" s="89"/>
      <c r="C1338" s="89"/>
      <c r="D1338" s="89"/>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89"/>
      <c r="B1339" s="89"/>
      <c r="C1339" s="89"/>
      <c r="D1339" s="8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89"/>
      <c r="B1340" s="89"/>
      <c r="C1340" s="89"/>
      <c r="D1340" s="89"/>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89"/>
      <c r="B1341" s="89"/>
      <c r="C1341" s="89"/>
      <c r="D1341" s="89"/>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89"/>
      <c r="B1342" s="89"/>
      <c r="C1342" s="89"/>
      <c r="D1342" s="89"/>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89"/>
      <c r="B1343" s="89"/>
      <c r="C1343" s="89"/>
      <c r="D1343" s="89"/>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89"/>
      <c r="B1344" s="89"/>
      <c r="C1344" s="89"/>
      <c r="D1344" s="89"/>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89"/>
      <c r="B1345" s="89"/>
      <c r="C1345" s="89"/>
      <c r="D1345" s="89"/>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89"/>
      <c r="B1346" s="89"/>
      <c r="C1346" s="89"/>
      <c r="D1346" s="89"/>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89"/>
      <c r="B1347" s="89"/>
      <c r="C1347" s="89"/>
      <c r="D1347" s="89"/>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89"/>
      <c r="B1348" s="89"/>
      <c r="C1348" s="89"/>
      <c r="D1348" s="89"/>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89"/>
      <c r="B1349" s="89"/>
      <c r="C1349" s="89"/>
      <c r="D1349" s="8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89"/>
      <c r="B1350" s="89"/>
      <c r="C1350" s="89"/>
      <c r="D1350" s="89"/>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89"/>
      <c r="B1351" s="89"/>
      <c r="C1351" s="89"/>
      <c r="D1351" s="89"/>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89"/>
      <c r="B1352" s="89"/>
      <c r="C1352" s="89"/>
      <c r="D1352" s="89"/>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89"/>
      <c r="B1353" s="89"/>
      <c r="C1353" s="89"/>
      <c r="D1353" s="89"/>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89"/>
      <c r="B1354" s="89"/>
      <c r="C1354" s="89"/>
      <c r="D1354" s="89"/>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89"/>
      <c r="B1355" s="89"/>
      <c r="C1355" s="89"/>
      <c r="D1355" s="89"/>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89"/>
      <c r="B1356" s="89"/>
      <c r="C1356" s="89"/>
      <c r="D1356" s="89"/>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89"/>
      <c r="B1357" s="89"/>
      <c r="C1357" s="89"/>
      <c r="D1357" s="89"/>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89"/>
      <c r="B1358" s="89"/>
      <c r="C1358" s="89"/>
      <c r="D1358" s="89"/>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89"/>
      <c r="B1359" s="89"/>
      <c r="C1359" s="89"/>
      <c r="D1359" s="8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89"/>
      <c r="B1360" s="89"/>
      <c r="C1360" s="89"/>
      <c r="D1360" s="89"/>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89"/>
      <c r="B1361" s="89"/>
      <c r="C1361" s="89"/>
      <c r="D1361" s="89"/>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89"/>
      <c r="B1362" s="89"/>
      <c r="C1362" s="89"/>
      <c r="D1362" s="89"/>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89"/>
      <c r="B1363" s="89"/>
      <c r="C1363" s="89"/>
      <c r="D1363" s="89"/>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89"/>
      <c r="B1364" s="89"/>
      <c r="C1364" s="89"/>
      <c r="D1364" s="89"/>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89"/>
      <c r="B1365" s="89"/>
      <c r="C1365" s="89"/>
      <c r="D1365" s="89"/>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89"/>
      <c r="B1366" s="89"/>
      <c r="C1366" s="89"/>
      <c r="D1366" s="89"/>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89"/>
      <c r="B1367" s="89"/>
      <c r="C1367" s="89"/>
      <c r="D1367" s="89"/>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89"/>
      <c r="B1368" s="89"/>
      <c r="C1368" s="89"/>
      <c r="D1368" s="89"/>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89"/>
      <c r="B1369" s="89"/>
      <c r="C1369" s="89"/>
      <c r="D1369" s="8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89"/>
      <c r="B1370" s="89"/>
      <c r="C1370" s="89"/>
      <c r="D1370" s="89"/>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89"/>
      <c r="B1371" s="89"/>
      <c r="C1371" s="89"/>
      <c r="D1371" s="89"/>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89"/>
      <c r="B1372" s="89"/>
      <c r="C1372" s="89"/>
      <c r="D1372" s="89"/>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89"/>
      <c r="B1373" s="89"/>
      <c r="C1373" s="89"/>
      <c r="D1373" s="89"/>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89"/>
      <c r="B1374" s="89"/>
      <c r="C1374" s="89"/>
      <c r="D1374" s="89"/>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89"/>
      <c r="B1375" s="89"/>
      <c r="C1375" s="89"/>
      <c r="D1375" s="89"/>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89"/>
      <c r="B1376" s="89"/>
      <c r="C1376" s="89"/>
      <c r="D1376" s="89"/>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89"/>
      <c r="B1377" s="89"/>
      <c r="C1377" s="89"/>
      <c r="D1377" s="89"/>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89"/>
      <c r="B1378" s="89"/>
      <c r="C1378" s="89"/>
      <c r="D1378" s="89"/>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89"/>
      <c r="B1379" s="89"/>
      <c r="C1379" s="89"/>
      <c r="D1379" s="8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89"/>
      <c r="B1380" s="89"/>
      <c r="C1380" s="89"/>
      <c r="D1380" s="89"/>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89"/>
      <c r="B1381" s="89"/>
      <c r="C1381" s="89"/>
      <c r="D1381" s="89"/>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89"/>
      <c r="B1382" s="89"/>
      <c r="C1382" s="89"/>
      <c r="D1382" s="89"/>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89"/>
      <c r="B1383" s="89"/>
      <c r="C1383" s="89"/>
      <c r="D1383" s="89"/>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89"/>
      <c r="B1384" s="89"/>
      <c r="C1384" s="89"/>
      <c r="D1384" s="89"/>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89"/>
      <c r="B1385" s="89"/>
      <c r="C1385" s="89"/>
      <c r="D1385" s="89"/>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89"/>
      <c r="B1386" s="89"/>
      <c r="C1386" s="89"/>
      <c r="D1386" s="89"/>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89"/>
      <c r="B1387" s="89"/>
      <c r="C1387" s="89"/>
      <c r="D1387" s="89"/>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89"/>
      <c r="B1388" s="89"/>
      <c r="C1388" s="89"/>
      <c r="D1388" s="89"/>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89"/>
      <c r="B1389" s="89"/>
      <c r="C1389" s="89"/>
      <c r="D1389" s="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89"/>
      <c r="B1390" s="89"/>
      <c r="C1390" s="89"/>
      <c r="D1390" s="89"/>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89"/>
      <c r="B1391" s="89"/>
      <c r="C1391" s="89"/>
      <c r="D1391" s="89"/>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89"/>
      <c r="B1392" s="89"/>
      <c r="C1392" s="89"/>
      <c r="D1392" s="89"/>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89"/>
      <c r="B1393" s="89"/>
      <c r="C1393" s="89"/>
      <c r="D1393" s="89"/>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89"/>
      <c r="B1394" s="89"/>
      <c r="C1394" s="89"/>
      <c r="D1394" s="89"/>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89"/>
      <c r="B1395" s="89"/>
      <c r="C1395" s="89"/>
      <c r="D1395" s="89"/>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89"/>
      <c r="B1396" s="89"/>
      <c r="C1396" s="89"/>
      <c r="D1396" s="89"/>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89"/>
      <c r="B1397" s="89"/>
      <c r="C1397" s="89"/>
      <c r="D1397" s="89"/>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89"/>
      <c r="B1398" s="89"/>
      <c r="C1398" s="89"/>
      <c r="D1398" s="89"/>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89"/>
      <c r="B1399" s="89"/>
      <c r="C1399" s="89"/>
      <c r="D1399" s="8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89"/>
      <c r="B1400" s="89"/>
      <c r="C1400" s="89"/>
      <c r="D1400" s="89"/>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89"/>
      <c r="B1401" s="89"/>
      <c r="C1401" s="89"/>
      <c r="D1401" s="89"/>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89"/>
      <c r="B1402" s="89"/>
      <c r="C1402" s="89"/>
      <c r="D1402" s="89"/>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89"/>
      <c r="B1403" s="89"/>
      <c r="C1403" s="89"/>
      <c r="D1403" s="89"/>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89"/>
      <c r="B1404" s="89"/>
      <c r="C1404" s="89"/>
      <c r="D1404" s="89"/>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89"/>
      <c r="B1405" s="89"/>
      <c r="C1405" s="89"/>
      <c r="D1405" s="89"/>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89"/>
      <c r="B1406" s="89"/>
      <c r="C1406" s="89"/>
      <c r="D1406" s="89"/>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89"/>
      <c r="B1407" s="89"/>
      <c r="C1407" s="89"/>
      <c r="D1407" s="89"/>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89"/>
      <c r="B1408" s="89"/>
      <c r="C1408" s="89"/>
      <c r="D1408" s="89"/>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89"/>
      <c r="B1409" s="89"/>
      <c r="C1409" s="89"/>
      <c r="D1409" s="8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89"/>
      <c r="B1410" s="89"/>
      <c r="C1410" s="89"/>
      <c r="D1410" s="89"/>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89"/>
      <c r="B1411" s="89"/>
      <c r="C1411" s="89"/>
      <c r="D1411" s="89"/>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89"/>
      <c r="B1412" s="89"/>
      <c r="C1412" s="89"/>
      <c r="D1412" s="89"/>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89"/>
      <c r="B1413" s="89"/>
      <c r="C1413" s="89"/>
      <c r="D1413" s="89"/>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89"/>
      <c r="B1414" s="89"/>
      <c r="C1414" s="89"/>
      <c r="D1414" s="89"/>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89"/>
      <c r="B1415" s="89"/>
      <c r="C1415" s="89"/>
      <c r="D1415" s="89"/>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89"/>
      <c r="B1416" s="89"/>
      <c r="C1416" s="89"/>
      <c r="D1416" s="89"/>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89"/>
      <c r="B1417" s="89"/>
      <c r="C1417" s="89"/>
      <c r="D1417" s="89"/>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89"/>
      <c r="B1418" s="89"/>
      <c r="C1418" s="89"/>
      <c r="D1418" s="89"/>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89"/>
      <c r="B1419" s="89"/>
      <c r="C1419" s="89"/>
      <c r="D1419" s="8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89"/>
      <c r="B1420" s="89"/>
      <c r="C1420" s="89"/>
      <c r="D1420" s="89"/>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89"/>
      <c r="B1421" s="89"/>
      <c r="C1421" s="89"/>
      <c r="D1421" s="89"/>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89"/>
      <c r="B1422" s="89"/>
      <c r="C1422" s="89"/>
      <c r="D1422" s="89"/>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89"/>
      <c r="B1423" s="89"/>
      <c r="C1423" s="89"/>
      <c r="D1423" s="89"/>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89"/>
      <c r="B1424" s="89"/>
      <c r="C1424" s="89"/>
      <c r="D1424" s="89"/>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89"/>
      <c r="B1425" s="89"/>
      <c r="C1425" s="89"/>
      <c r="D1425" s="89"/>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89"/>
      <c r="B1426" s="89"/>
      <c r="C1426" s="89"/>
      <c r="D1426" s="89"/>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89"/>
      <c r="B1427" s="89"/>
      <c r="C1427" s="89"/>
      <c r="D1427" s="89"/>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89"/>
      <c r="B1428" s="89"/>
      <c r="C1428" s="89"/>
      <c r="D1428" s="89"/>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89"/>
      <c r="B1429" s="89"/>
      <c r="C1429" s="89"/>
      <c r="D1429" s="8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89"/>
      <c r="B1430" s="89"/>
      <c r="C1430" s="89"/>
      <c r="D1430" s="89"/>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89"/>
      <c r="B1431" s="89"/>
      <c r="C1431" s="89"/>
      <c r="D1431" s="89"/>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89"/>
      <c r="B1432" s="89"/>
      <c r="C1432" s="89"/>
      <c r="D1432" s="89"/>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89"/>
      <c r="B1433" s="89"/>
      <c r="C1433" s="89"/>
      <c r="D1433" s="89"/>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89"/>
      <c r="B1434" s="89"/>
      <c r="C1434" s="89"/>
      <c r="D1434" s="89"/>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89"/>
      <c r="B1435" s="89"/>
      <c r="C1435" s="89"/>
      <c r="D1435" s="89"/>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89"/>
      <c r="B1436" s="89"/>
      <c r="C1436" s="89"/>
      <c r="D1436" s="89"/>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89"/>
      <c r="B1437" s="89"/>
      <c r="C1437" s="89"/>
      <c r="D1437" s="89"/>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89"/>
      <c r="B1438" s="89"/>
      <c r="C1438" s="89"/>
      <c r="D1438" s="89"/>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89"/>
      <c r="B1439" s="89"/>
      <c r="C1439" s="89"/>
      <c r="D1439" s="8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89"/>
      <c r="B1440" s="89"/>
      <c r="C1440" s="89"/>
      <c r="D1440" s="89"/>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89"/>
      <c r="B1441" s="89"/>
      <c r="C1441" s="89"/>
      <c r="D1441" s="89"/>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89"/>
      <c r="B1442" s="89"/>
      <c r="C1442" s="89"/>
      <c r="D1442" s="89"/>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89"/>
      <c r="B1443" s="89"/>
      <c r="C1443" s="89"/>
      <c r="D1443" s="89"/>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89"/>
      <c r="B1444" s="89"/>
      <c r="C1444" s="89"/>
      <c r="D1444" s="89"/>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89"/>
      <c r="B1445" s="89"/>
      <c r="C1445" s="89"/>
      <c r="D1445" s="89"/>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89"/>
      <c r="B1446" s="89"/>
      <c r="C1446" s="89"/>
      <c r="D1446" s="89"/>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89"/>
      <c r="B1447" s="89"/>
      <c r="C1447" s="89"/>
      <c r="D1447" s="89"/>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89"/>
      <c r="B1448" s="89"/>
      <c r="C1448" s="89"/>
      <c r="D1448" s="89"/>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89"/>
      <c r="B1449" s="89"/>
      <c r="C1449" s="89"/>
      <c r="D1449" s="8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89"/>
      <c r="B1450" s="89"/>
      <c r="C1450" s="89"/>
      <c r="D1450" s="89"/>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89"/>
      <c r="B1451" s="89"/>
      <c r="C1451" s="89"/>
      <c r="D1451" s="89"/>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89"/>
      <c r="B1452" s="89"/>
      <c r="C1452" s="89"/>
      <c r="D1452" s="89"/>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89"/>
      <c r="B1453" s="89"/>
      <c r="C1453" s="89"/>
      <c r="D1453" s="89"/>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89"/>
      <c r="B1454" s="89"/>
      <c r="C1454" s="89"/>
      <c r="D1454" s="89"/>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89"/>
      <c r="B1455" s="89"/>
      <c r="C1455" s="89"/>
      <c r="D1455" s="89"/>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89"/>
      <c r="B1456" s="89"/>
      <c r="C1456" s="89"/>
      <c r="D1456" s="89"/>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89"/>
      <c r="B1457" s="89"/>
      <c r="C1457" s="89"/>
      <c r="D1457" s="89"/>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89"/>
      <c r="B1458" s="89"/>
      <c r="C1458" s="89"/>
      <c r="D1458" s="89"/>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89"/>
      <c r="B1459" s="89"/>
      <c r="C1459" s="89"/>
      <c r="D1459" s="8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89"/>
      <c r="B1460" s="89"/>
      <c r="C1460" s="89"/>
      <c r="D1460" s="89"/>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89"/>
      <c r="B1461" s="89"/>
      <c r="C1461" s="89"/>
      <c r="D1461" s="89"/>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89"/>
      <c r="B1462" s="89"/>
      <c r="C1462" s="89"/>
      <c r="D1462" s="89"/>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89"/>
      <c r="B1463" s="89"/>
      <c r="C1463" s="89"/>
      <c r="D1463" s="89"/>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89"/>
      <c r="B1464" s="89"/>
      <c r="C1464" s="89"/>
      <c r="D1464" s="89"/>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89"/>
      <c r="B1465" s="89"/>
      <c r="C1465" s="89"/>
      <c r="D1465" s="89"/>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89"/>
      <c r="B1466" s="89"/>
      <c r="C1466" s="89"/>
      <c r="D1466" s="89"/>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89"/>
      <c r="B1467" s="89"/>
      <c r="C1467" s="89"/>
      <c r="D1467" s="89"/>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89"/>
      <c r="B1468" s="89"/>
      <c r="C1468" s="89"/>
      <c r="D1468" s="89"/>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89"/>
      <c r="B1469" s="89"/>
      <c r="C1469" s="89"/>
      <c r="D1469" s="8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89"/>
      <c r="B1470" s="89"/>
      <c r="C1470" s="89"/>
      <c r="D1470" s="89"/>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89"/>
      <c r="B1471" s="89"/>
      <c r="C1471" s="89"/>
      <c r="D1471" s="89"/>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89"/>
      <c r="B1472" s="89"/>
      <c r="C1472" s="89"/>
      <c r="D1472" s="89"/>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89"/>
      <c r="B1473" s="89"/>
      <c r="C1473" s="89"/>
      <c r="D1473" s="89"/>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89"/>
      <c r="B1474" s="89"/>
      <c r="C1474" s="89"/>
      <c r="D1474" s="89"/>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89"/>
      <c r="B1475" s="89"/>
      <c r="C1475" s="89"/>
      <c r="D1475" s="89"/>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89"/>
      <c r="B1476" s="89"/>
      <c r="C1476" s="89"/>
      <c r="D1476" s="89"/>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89"/>
      <c r="B1477" s="89"/>
      <c r="C1477" s="89"/>
      <c r="D1477" s="89"/>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89"/>
      <c r="B1478" s="89"/>
      <c r="C1478" s="89"/>
      <c r="D1478" s="89"/>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89"/>
      <c r="B1479" s="89"/>
      <c r="C1479" s="89"/>
      <c r="D1479" s="8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89"/>
      <c r="B1480" s="89"/>
      <c r="C1480" s="89"/>
      <c r="D1480" s="89"/>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89"/>
      <c r="B1481" s="89"/>
      <c r="C1481" s="89"/>
      <c r="D1481" s="89"/>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89"/>
      <c r="B1482" s="89"/>
      <c r="C1482" s="89"/>
      <c r="D1482" s="89"/>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89"/>
      <c r="B1483" s="89"/>
      <c r="C1483" s="89"/>
      <c r="D1483" s="89"/>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89"/>
      <c r="B1484" s="89"/>
      <c r="C1484" s="89"/>
      <c r="D1484" s="89"/>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89"/>
      <c r="B1485" s="89"/>
      <c r="C1485" s="89"/>
      <c r="D1485" s="89"/>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89"/>
      <c r="B1486" s="89"/>
      <c r="C1486" s="89"/>
      <c r="D1486" s="89"/>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89"/>
      <c r="B1487" s="89"/>
      <c r="C1487" s="89"/>
      <c r="D1487" s="89"/>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89"/>
      <c r="B1488" s="89"/>
      <c r="C1488" s="89"/>
      <c r="D1488" s="89"/>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89"/>
      <c r="B1489" s="89"/>
      <c r="C1489" s="89"/>
      <c r="D1489" s="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89"/>
      <c r="B1490" s="89"/>
      <c r="C1490" s="89"/>
      <c r="D1490" s="89"/>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89"/>
      <c r="B1491" s="89"/>
      <c r="C1491" s="89"/>
      <c r="D1491" s="89"/>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89"/>
      <c r="B1492" s="89"/>
      <c r="C1492" s="89"/>
      <c r="D1492" s="89"/>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89"/>
      <c r="B1493" s="89"/>
      <c r="C1493" s="89"/>
      <c r="D1493" s="89"/>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89"/>
      <c r="B1494" s="89"/>
      <c r="C1494" s="89"/>
      <c r="D1494" s="89"/>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89"/>
      <c r="B1495" s="89"/>
      <c r="C1495" s="89"/>
      <c r="D1495" s="89"/>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89"/>
      <c r="B1496" s="89"/>
      <c r="C1496" s="89"/>
      <c r="D1496" s="89"/>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89"/>
      <c r="B1497" s="89"/>
      <c r="C1497" s="89"/>
      <c r="D1497" s="89"/>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89"/>
      <c r="B1498" s="89"/>
      <c r="C1498" s="89"/>
      <c r="D1498" s="89"/>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89"/>
      <c r="B1499" s="89"/>
      <c r="C1499" s="89"/>
      <c r="D1499" s="8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89"/>
      <c r="B1500" s="89"/>
      <c r="C1500" s="89"/>
      <c r="D1500" s="89"/>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89"/>
      <c r="B1501" s="89"/>
      <c r="C1501" s="89"/>
      <c r="D1501" s="89"/>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89"/>
      <c r="B1502" s="89"/>
      <c r="C1502" s="89"/>
      <c r="D1502" s="89"/>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89"/>
      <c r="B1503" s="89"/>
      <c r="C1503" s="89"/>
      <c r="D1503" s="89"/>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89"/>
      <c r="B1504" s="89"/>
      <c r="C1504" s="89"/>
      <c r="D1504" s="89"/>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89"/>
      <c r="B1505" s="89"/>
      <c r="C1505" s="89"/>
      <c r="D1505" s="89"/>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89"/>
      <c r="B1506" s="89"/>
      <c r="C1506" s="89"/>
      <c r="D1506" s="89"/>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89"/>
      <c r="B1507" s="89"/>
      <c r="C1507" s="89"/>
      <c r="D1507" s="89"/>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89"/>
      <c r="B1508" s="89"/>
      <c r="C1508" s="89"/>
      <c r="D1508" s="89"/>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89"/>
      <c r="B1509" s="89"/>
      <c r="C1509" s="89"/>
      <c r="D1509" s="8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89"/>
      <c r="B1510" s="89"/>
      <c r="C1510" s="89"/>
      <c r="D1510" s="89"/>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89"/>
      <c r="B1511" s="89"/>
      <c r="C1511" s="89"/>
      <c r="D1511" s="89"/>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89"/>
      <c r="B1512" s="89"/>
      <c r="C1512" s="89"/>
      <c r="D1512" s="89"/>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89"/>
      <c r="B1513" s="89"/>
      <c r="C1513" s="89"/>
      <c r="D1513" s="89"/>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89"/>
      <c r="B1514" s="89"/>
      <c r="C1514" s="89"/>
      <c r="D1514" s="89"/>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89"/>
      <c r="B1515" s="89"/>
      <c r="C1515" s="89"/>
      <c r="D1515" s="89"/>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89"/>
      <c r="B1516" s="89"/>
      <c r="C1516" s="89"/>
      <c r="D1516" s="89"/>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89"/>
      <c r="B1517" s="89"/>
      <c r="C1517" s="89"/>
      <c r="D1517" s="89"/>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89"/>
      <c r="B1518" s="89"/>
      <c r="C1518" s="89"/>
      <c r="D1518" s="89"/>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89"/>
      <c r="B1519" s="89"/>
      <c r="C1519" s="89"/>
      <c r="D1519" s="8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89"/>
      <c r="B1520" s="89"/>
      <c r="C1520" s="89"/>
      <c r="D1520" s="89"/>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89"/>
      <c r="B1521" s="89"/>
      <c r="C1521" s="89"/>
      <c r="D1521" s="89"/>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89"/>
      <c r="B1522" s="89"/>
      <c r="C1522" s="89"/>
      <c r="D1522" s="89"/>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89"/>
      <c r="B1523" s="89"/>
      <c r="C1523" s="89"/>
      <c r="D1523" s="89"/>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89"/>
      <c r="B1524" s="89"/>
      <c r="C1524" s="89"/>
      <c r="D1524" s="89"/>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89"/>
      <c r="B1525" s="89"/>
      <c r="C1525" s="89"/>
      <c r="D1525" s="89"/>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89"/>
      <c r="B1526" s="89"/>
      <c r="C1526" s="89"/>
      <c r="D1526" s="89"/>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89"/>
      <c r="B1527" s="89"/>
      <c r="C1527" s="89"/>
      <c r="D1527" s="89"/>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89"/>
      <c r="B1528" s="89"/>
      <c r="C1528" s="89"/>
      <c r="D1528" s="89"/>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89"/>
      <c r="B1529" s="89"/>
      <c r="C1529" s="89"/>
      <c r="D1529" s="8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89"/>
      <c r="B1530" s="89"/>
      <c r="C1530" s="89"/>
      <c r="D1530" s="89"/>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89"/>
      <c r="B1531" s="89"/>
      <c r="C1531" s="89"/>
      <c r="D1531" s="89"/>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89"/>
      <c r="B1532" s="89"/>
      <c r="C1532" s="89"/>
      <c r="D1532" s="89"/>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89"/>
      <c r="B1533" s="89"/>
      <c r="C1533" s="89"/>
      <c r="D1533" s="89"/>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89"/>
      <c r="B1534" s="89"/>
      <c r="C1534" s="89"/>
      <c r="D1534" s="89"/>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89"/>
      <c r="B1535" s="89"/>
      <c r="C1535" s="89"/>
      <c r="D1535" s="89"/>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89"/>
      <c r="B1536" s="89"/>
      <c r="C1536" s="89"/>
      <c r="D1536" s="89"/>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89"/>
      <c r="B1537" s="89"/>
      <c r="C1537" s="89"/>
      <c r="D1537" s="89"/>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89"/>
      <c r="B1538" s="89"/>
      <c r="C1538" s="89"/>
      <c r="D1538" s="89"/>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89"/>
      <c r="B1539" s="89"/>
      <c r="C1539" s="89"/>
      <c r="D1539" s="8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89"/>
      <c r="B1540" s="89"/>
      <c r="C1540" s="89"/>
      <c r="D1540" s="89"/>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89"/>
      <c r="B1541" s="89"/>
      <c r="C1541" s="89"/>
      <c r="D1541" s="89"/>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89"/>
      <c r="B1542" s="89"/>
      <c r="C1542" s="89"/>
      <c r="D1542" s="89"/>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89"/>
      <c r="B1543" s="89"/>
      <c r="C1543" s="89"/>
      <c r="D1543" s="89"/>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89"/>
      <c r="B1544" s="89"/>
      <c r="C1544" s="89"/>
      <c r="D1544" s="89"/>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89"/>
      <c r="B1545" s="89"/>
      <c r="C1545" s="89"/>
      <c r="D1545" s="89"/>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89"/>
      <c r="B1546" s="89"/>
      <c r="C1546" s="89"/>
      <c r="D1546" s="89"/>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89"/>
      <c r="B1547" s="89"/>
      <c r="C1547" s="89"/>
      <c r="D1547" s="89"/>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89"/>
      <c r="B1548" s="89"/>
      <c r="C1548" s="89"/>
      <c r="D1548" s="89"/>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89"/>
      <c r="B1549" s="89"/>
      <c r="C1549" s="89"/>
      <c r="D1549" s="8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89"/>
      <c r="B1550" s="89"/>
      <c r="C1550" s="89"/>
      <c r="D1550" s="89"/>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89"/>
      <c r="B1551" s="89"/>
      <c r="C1551" s="89"/>
      <c r="D1551" s="89"/>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89"/>
      <c r="B1552" s="89"/>
      <c r="C1552" s="89"/>
      <c r="D1552" s="89"/>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89"/>
      <c r="B1553" s="89"/>
      <c r="C1553" s="89"/>
      <c r="D1553" s="89"/>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89"/>
      <c r="B1554" s="89"/>
      <c r="C1554" s="89"/>
      <c r="D1554" s="89"/>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89"/>
      <c r="B1555" s="89"/>
      <c r="C1555" s="89"/>
      <c r="D1555" s="89"/>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89"/>
      <c r="B1556" s="89"/>
      <c r="C1556" s="89"/>
      <c r="D1556" s="89"/>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89"/>
      <c r="B1557" s="89"/>
      <c r="C1557" s="89"/>
      <c r="D1557" s="89"/>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89"/>
      <c r="B1558" s="89"/>
      <c r="C1558" s="89"/>
      <c r="D1558" s="89"/>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89"/>
      <c r="B1559" s="89"/>
      <c r="C1559" s="89"/>
      <c r="D1559" s="8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89"/>
      <c r="B1560" s="89"/>
      <c r="C1560" s="89"/>
      <c r="D1560" s="89"/>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89"/>
      <c r="B1561" s="89"/>
      <c r="C1561" s="89"/>
      <c r="D1561" s="89"/>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89"/>
      <c r="B1562" s="89"/>
      <c r="C1562" s="89"/>
      <c r="D1562" s="89"/>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89"/>
      <c r="B1563" s="89"/>
      <c r="C1563" s="89"/>
      <c r="D1563" s="89"/>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89"/>
      <c r="B1564" s="89"/>
      <c r="C1564" s="89"/>
      <c r="D1564" s="89"/>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89"/>
      <c r="B1565" s="89"/>
      <c r="C1565" s="89"/>
      <c r="D1565" s="89"/>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89"/>
      <c r="B1566" s="89"/>
      <c r="C1566" s="89"/>
      <c r="D1566" s="89"/>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89"/>
      <c r="B1567" s="89"/>
      <c r="C1567" s="89"/>
      <c r="D1567" s="89"/>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89"/>
      <c r="B1568" s="89"/>
      <c r="C1568" s="89"/>
      <c r="D1568" s="89"/>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89"/>
      <c r="B1569" s="89"/>
      <c r="C1569" s="89"/>
      <c r="D1569" s="8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89"/>
      <c r="B1570" s="89"/>
      <c r="C1570" s="89"/>
      <c r="D1570" s="89"/>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89"/>
      <c r="B1571" s="89"/>
      <c r="C1571" s="89"/>
      <c r="D1571" s="89"/>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89"/>
      <c r="B1572" s="89"/>
      <c r="C1572" s="89"/>
      <c r="D1572" s="89"/>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89"/>
      <c r="B1573" s="89"/>
      <c r="C1573" s="89"/>
      <c r="D1573" s="89"/>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89"/>
      <c r="B1574" s="89"/>
      <c r="C1574" s="89"/>
      <c r="D1574" s="89"/>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89"/>
      <c r="B1575" s="89"/>
      <c r="C1575" s="89"/>
      <c r="D1575" s="89"/>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89"/>
      <c r="B1576" s="89"/>
      <c r="C1576" s="89"/>
      <c r="D1576" s="89"/>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89"/>
      <c r="B1577" s="89"/>
      <c r="C1577" s="89"/>
      <c r="D1577" s="89"/>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89"/>
      <c r="B1578" s="89"/>
      <c r="C1578" s="89"/>
      <c r="D1578" s="89"/>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89"/>
      <c r="B1579" s="89"/>
      <c r="C1579" s="89"/>
      <c r="D1579" s="8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89"/>
      <c r="B1580" s="89"/>
      <c r="C1580" s="89"/>
      <c r="D1580" s="89"/>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89"/>
      <c r="B1581" s="89"/>
      <c r="C1581" s="89"/>
      <c r="D1581" s="89"/>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89"/>
      <c r="B1582" s="89"/>
      <c r="C1582" s="89"/>
      <c r="D1582" s="89"/>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89"/>
      <c r="B1583" s="89"/>
      <c r="C1583" s="89"/>
      <c r="D1583" s="89"/>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89"/>
      <c r="B1584" s="89"/>
      <c r="C1584" s="89"/>
      <c r="D1584" s="89"/>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89"/>
      <c r="B1585" s="89"/>
      <c r="C1585" s="89"/>
      <c r="D1585" s="89"/>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89"/>
      <c r="B1586" s="89"/>
      <c r="C1586" s="89"/>
      <c r="D1586" s="89"/>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89"/>
      <c r="B1587" s="89"/>
      <c r="C1587" s="89"/>
      <c r="D1587" s="89"/>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89"/>
      <c r="B1588" s="89"/>
      <c r="C1588" s="89"/>
      <c r="D1588" s="89"/>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89"/>
      <c r="B1589" s="89"/>
      <c r="C1589" s="89"/>
      <c r="D1589" s="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89"/>
      <c r="B1590" s="89"/>
      <c r="C1590" s="89"/>
      <c r="D1590" s="89"/>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89"/>
      <c r="B1591" s="89"/>
      <c r="C1591" s="89"/>
      <c r="D1591" s="89"/>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89"/>
      <c r="B1592" s="89"/>
      <c r="C1592" s="89"/>
      <c r="D1592" s="89"/>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89"/>
      <c r="B1593" s="89"/>
      <c r="C1593" s="89"/>
      <c r="D1593" s="89"/>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89"/>
      <c r="B1594" s="89"/>
      <c r="C1594" s="89"/>
      <c r="D1594" s="89"/>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89"/>
      <c r="B1595" s="89"/>
      <c r="C1595" s="89"/>
      <c r="D1595" s="89"/>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89"/>
      <c r="B1596" s="89"/>
      <c r="C1596" s="89"/>
      <c r="D1596" s="89"/>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89"/>
      <c r="B1597" s="89"/>
      <c r="C1597" s="89"/>
      <c r="D1597" s="89"/>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89"/>
      <c r="B1598" s="89"/>
      <c r="C1598" s="89"/>
      <c r="D1598" s="89"/>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89"/>
      <c r="B1599" s="89"/>
      <c r="C1599" s="89"/>
      <c r="D1599" s="8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89"/>
      <c r="B1600" s="89"/>
      <c r="C1600" s="89"/>
      <c r="D1600" s="89"/>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89"/>
      <c r="B1601" s="89"/>
      <c r="C1601" s="89"/>
      <c r="D1601" s="89"/>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89"/>
      <c r="B1602" s="89"/>
      <c r="C1602" s="89"/>
      <c r="D1602" s="89"/>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89"/>
      <c r="B1603" s="89"/>
      <c r="C1603" s="89"/>
      <c r="D1603" s="89"/>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89"/>
      <c r="B1604" s="89"/>
      <c r="C1604" s="89"/>
      <c r="D1604" s="89"/>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89"/>
      <c r="B1605" s="89"/>
      <c r="C1605" s="89"/>
      <c r="D1605" s="89"/>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89"/>
      <c r="B1606" s="89"/>
      <c r="C1606" s="89"/>
      <c r="D1606" s="89"/>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89"/>
      <c r="B1607" s="89"/>
      <c r="C1607" s="89"/>
      <c r="D1607" s="89"/>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89"/>
      <c r="B1608" s="89"/>
      <c r="C1608" s="89"/>
      <c r="D1608" s="89"/>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89"/>
      <c r="B1609" s="89"/>
      <c r="C1609" s="89"/>
      <c r="D1609" s="8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89"/>
      <c r="B1610" s="89"/>
      <c r="C1610" s="89"/>
      <c r="D1610" s="89"/>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89"/>
      <c r="B1611" s="89"/>
      <c r="C1611" s="89"/>
      <c r="D1611" s="89"/>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89"/>
      <c r="B1612" s="89"/>
      <c r="C1612" s="89"/>
      <c r="D1612" s="89"/>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89"/>
      <c r="B1613" s="89"/>
      <c r="C1613" s="89"/>
      <c r="D1613" s="89"/>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89"/>
      <c r="B1614" s="89"/>
      <c r="C1614" s="89"/>
      <c r="D1614" s="89"/>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89"/>
      <c r="B1615" s="89"/>
      <c r="C1615" s="89"/>
      <c r="D1615" s="89"/>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89"/>
      <c r="B1616" s="89"/>
      <c r="C1616" s="89"/>
      <c r="D1616" s="89"/>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89"/>
      <c r="B1617" s="89"/>
      <c r="C1617" s="89"/>
      <c r="D1617" s="89"/>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89"/>
      <c r="B1618" s="89"/>
      <c r="C1618" s="89"/>
      <c r="D1618" s="89"/>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89"/>
      <c r="B1619" s="89"/>
      <c r="C1619" s="89"/>
      <c r="D1619" s="8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89"/>
      <c r="B1620" s="89"/>
      <c r="C1620" s="89"/>
      <c r="D1620" s="89"/>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89"/>
      <c r="B1621" s="89"/>
      <c r="C1621" s="89"/>
      <c r="D1621" s="89"/>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89"/>
      <c r="B1622" s="89"/>
      <c r="C1622" s="89"/>
      <c r="D1622" s="89"/>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89"/>
      <c r="B1623" s="89"/>
      <c r="C1623" s="89"/>
      <c r="D1623" s="89"/>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89"/>
      <c r="B1624" s="89"/>
      <c r="C1624" s="89"/>
      <c r="D1624" s="89"/>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89"/>
      <c r="B1625" s="89"/>
      <c r="C1625" s="89"/>
      <c r="D1625" s="89"/>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89"/>
      <c r="B1626" s="89"/>
      <c r="C1626" s="89"/>
      <c r="D1626" s="89"/>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89"/>
      <c r="B1627" s="89"/>
      <c r="C1627" s="89"/>
      <c r="D1627" s="89"/>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89"/>
      <c r="B1628" s="89"/>
      <c r="C1628" s="89"/>
      <c r="D1628" s="89"/>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89"/>
      <c r="B1629" s="89"/>
      <c r="C1629" s="89"/>
      <c r="D1629" s="8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89"/>
      <c r="B1630" s="89"/>
      <c r="C1630" s="89"/>
      <c r="D1630" s="89"/>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89"/>
      <c r="B1631" s="89"/>
      <c r="C1631" s="89"/>
      <c r="D1631" s="89"/>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89"/>
      <c r="B1632" s="89"/>
      <c r="C1632" s="89"/>
      <c r="D1632" s="89"/>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89"/>
      <c r="B1633" s="89"/>
      <c r="C1633" s="89"/>
      <c r="D1633" s="89"/>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89"/>
      <c r="B1634" s="89"/>
      <c r="C1634" s="89"/>
      <c r="D1634" s="89"/>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89"/>
      <c r="B1635" s="89"/>
      <c r="C1635" s="89"/>
      <c r="D1635" s="89"/>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89"/>
      <c r="B1636" s="89"/>
      <c r="C1636" s="89"/>
      <c r="D1636" s="89"/>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89"/>
      <c r="B1637" s="89"/>
      <c r="C1637" s="89"/>
      <c r="D1637" s="89"/>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89"/>
      <c r="B1638" s="89"/>
      <c r="C1638" s="89"/>
      <c r="D1638" s="89"/>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89"/>
      <c r="B1639" s="89"/>
      <c r="C1639" s="89"/>
      <c r="D1639" s="8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89"/>
      <c r="B1640" s="89"/>
      <c r="C1640" s="89"/>
      <c r="D1640" s="89"/>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89"/>
      <c r="B1641" s="89"/>
      <c r="C1641" s="89"/>
      <c r="D1641" s="89"/>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89"/>
      <c r="B1642" s="89"/>
      <c r="C1642" s="89"/>
      <c r="D1642" s="89"/>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89"/>
      <c r="B1643" s="89"/>
      <c r="C1643" s="89"/>
      <c r="D1643" s="89"/>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89"/>
      <c r="B1644" s="89"/>
      <c r="C1644" s="89"/>
      <c r="D1644" s="89"/>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89"/>
      <c r="B1645" s="89"/>
      <c r="C1645" s="89"/>
      <c r="D1645" s="89"/>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89"/>
      <c r="B1646" s="89"/>
      <c r="C1646" s="89"/>
      <c r="D1646" s="89"/>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89"/>
      <c r="B1647" s="89"/>
      <c r="C1647" s="89"/>
      <c r="D1647" s="89"/>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89"/>
      <c r="B1648" s="89"/>
      <c r="C1648" s="89"/>
      <c r="D1648" s="89"/>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89"/>
      <c r="B1649" s="89"/>
      <c r="C1649" s="89"/>
      <c r="D1649" s="8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89"/>
      <c r="B1650" s="89"/>
      <c r="C1650" s="89"/>
      <c r="D1650" s="89"/>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89"/>
      <c r="B1651" s="89"/>
      <c r="C1651" s="89"/>
      <c r="D1651" s="89"/>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89"/>
      <c r="B1652" s="89"/>
      <c r="C1652" s="89"/>
      <c r="D1652" s="89"/>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89"/>
      <c r="B1653" s="89"/>
      <c r="C1653" s="89"/>
      <c r="D1653" s="89"/>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89"/>
      <c r="B1654" s="89"/>
      <c r="C1654" s="89"/>
      <c r="D1654" s="89"/>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89"/>
      <c r="B1655" s="89"/>
      <c r="C1655" s="89"/>
      <c r="D1655" s="89"/>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89"/>
      <c r="B1656" s="89"/>
      <c r="C1656" s="89"/>
      <c r="D1656" s="89"/>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89"/>
      <c r="B1657" s="89"/>
      <c r="C1657" s="89"/>
      <c r="D1657" s="89"/>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89"/>
      <c r="B1658" s="89"/>
      <c r="C1658" s="89"/>
      <c r="D1658" s="89"/>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89"/>
      <c r="B1659" s="89"/>
      <c r="C1659" s="89"/>
      <c r="D1659" s="8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89"/>
      <c r="B1660" s="89"/>
      <c r="C1660" s="89"/>
      <c r="D1660" s="89"/>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89"/>
      <c r="B1661" s="89"/>
      <c r="C1661" s="89"/>
      <c r="D1661" s="89"/>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89"/>
      <c r="B1662" s="89"/>
      <c r="C1662" s="89"/>
      <c r="D1662" s="89"/>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89"/>
      <c r="B1663" s="89"/>
      <c r="C1663" s="89"/>
      <c r="D1663" s="89"/>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89"/>
      <c r="B1664" s="89"/>
      <c r="C1664" s="89"/>
      <c r="D1664" s="89"/>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89"/>
      <c r="B1665" s="89"/>
      <c r="C1665" s="89"/>
      <c r="D1665" s="89"/>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89"/>
      <c r="B1666" s="89"/>
      <c r="C1666" s="89"/>
      <c r="D1666" s="89"/>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89"/>
      <c r="B1667" s="89"/>
      <c r="C1667" s="89"/>
      <c r="D1667" s="89"/>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89"/>
      <c r="B1668" s="89"/>
      <c r="C1668" s="89"/>
      <c r="D1668" s="89"/>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89"/>
      <c r="B1669" s="89"/>
      <c r="C1669" s="89"/>
      <c r="D1669" s="8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89"/>
      <c r="B1670" s="89"/>
      <c r="C1670" s="89"/>
      <c r="D1670" s="89"/>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89"/>
      <c r="B1671" s="89"/>
      <c r="C1671" s="89"/>
      <c r="D1671" s="89"/>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89"/>
      <c r="B1672" s="89"/>
      <c r="C1672" s="89"/>
      <c r="D1672" s="89"/>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89"/>
      <c r="B1673" s="89"/>
      <c r="C1673" s="89"/>
      <c r="D1673" s="89"/>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89"/>
      <c r="B1674" s="89"/>
      <c r="C1674" s="89"/>
      <c r="D1674" s="89"/>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89"/>
      <c r="B1675" s="89"/>
      <c r="C1675" s="89"/>
      <c r="D1675" s="89"/>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89"/>
      <c r="B1676" s="89"/>
      <c r="C1676" s="89"/>
      <c r="D1676" s="89"/>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89"/>
      <c r="B1677" s="89"/>
      <c r="C1677" s="89"/>
      <c r="D1677" s="89"/>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89"/>
      <c r="B1678" s="89"/>
      <c r="C1678" s="89"/>
      <c r="D1678" s="89"/>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89"/>
      <c r="B1679" s="89"/>
      <c r="C1679" s="89"/>
      <c r="D1679" s="8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89"/>
      <c r="B1680" s="89"/>
      <c r="C1680" s="89"/>
      <c r="D1680" s="89"/>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89"/>
      <c r="B1681" s="89"/>
      <c r="C1681" s="89"/>
      <c r="D1681" s="89"/>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89"/>
      <c r="B1682" s="89"/>
      <c r="C1682" s="89"/>
      <c r="D1682" s="89"/>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89"/>
      <c r="B1683" s="89"/>
      <c r="C1683" s="89"/>
      <c r="D1683" s="89"/>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89"/>
      <c r="B1684" s="89"/>
      <c r="C1684" s="89"/>
      <c r="D1684" s="89"/>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89"/>
      <c r="B1685" s="89"/>
      <c r="C1685" s="89"/>
      <c r="D1685" s="89"/>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89"/>
      <c r="B1686" s="89"/>
      <c r="C1686" s="89"/>
      <c r="D1686" s="89"/>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89"/>
      <c r="B1687" s="89"/>
      <c r="C1687" s="89"/>
      <c r="D1687" s="89"/>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89"/>
      <c r="B1688" s="89"/>
      <c r="C1688" s="89"/>
      <c r="D1688" s="89"/>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89"/>
      <c r="B1689" s="89"/>
      <c r="C1689" s="89"/>
      <c r="D1689" s="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89"/>
      <c r="B1690" s="89"/>
      <c r="C1690" s="89"/>
      <c r="D1690" s="89"/>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89"/>
      <c r="B1691" s="89"/>
      <c r="C1691" s="89"/>
      <c r="D1691" s="89"/>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89"/>
      <c r="B1692" s="89"/>
      <c r="C1692" s="89"/>
      <c r="D1692" s="89"/>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89"/>
      <c r="B1693" s="89"/>
      <c r="C1693" s="89"/>
      <c r="D1693" s="89"/>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89"/>
      <c r="B1694" s="89"/>
      <c r="C1694" s="89"/>
      <c r="D1694" s="89"/>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89"/>
      <c r="B1695" s="89"/>
      <c r="C1695" s="89"/>
      <c r="D1695" s="89"/>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89"/>
      <c r="B1696" s="89"/>
      <c r="C1696" s="89"/>
      <c r="D1696" s="89"/>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89"/>
      <c r="B1697" s="89"/>
      <c r="C1697" s="89"/>
      <c r="D1697" s="89"/>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89"/>
      <c r="B1698" s="89"/>
      <c r="C1698" s="89"/>
      <c r="D1698" s="89"/>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89"/>
      <c r="B1699" s="89"/>
      <c r="C1699" s="89"/>
      <c r="D1699" s="8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89"/>
      <c r="B1700" s="89"/>
      <c r="C1700" s="89"/>
      <c r="D1700" s="89"/>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89"/>
      <c r="B1701" s="89"/>
      <c r="C1701" s="89"/>
      <c r="D1701" s="89"/>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89"/>
      <c r="B1702" s="89"/>
      <c r="C1702" s="89"/>
      <c r="D1702" s="89"/>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89"/>
      <c r="B1703" s="89"/>
      <c r="C1703" s="89"/>
      <c r="D1703" s="89"/>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89"/>
      <c r="B1704" s="89"/>
      <c r="C1704" s="89"/>
      <c r="D1704" s="89"/>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89"/>
      <c r="B1705" s="89"/>
      <c r="C1705" s="89"/>
      <c r="D1705" s="89"/>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89"/>
      <c r="B1706" s="89"/>
      <c r="C1706" s="89"/>
      <c r="D1706" s="89"/>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89"/>
      <c r="B1707" s="89"/>
      <c r="C1707" s="89"/>
      <c r="D1707" s="89"/>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89"/>
      <c r="B1708" s="89"/>
      <c r="C1708" s="89"/>
      <c r="D1708" s="89"/>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89"/>
      <c r="B1709" s="89"/>
      <c r="C1709" s="89"/>
      <c r="D1709" s="8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89"/>
      <c r="B1710" s="89"/>
      <c r="C1710" s="89"/>
      <c r="D1710" s="89"/>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89"/>
      <c r="B1711" s="89"/>
      <c r="C1711" s="89"/>
      <c r="D1711" s="89"/>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89"/>
      <c r="B1712" s="89"/>
      <c r="C1712" s="89"/>
      <c r="D1712" s="89"/>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89"/>
      <c r="B1713" s="89"/>
      <c r="C1713" s="89"/>
      <c r="D1713" s="89"/>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89"/>
      <c r="B1714" s="89"/>
      <c r="C1714" s="89"/>
      <c r="D1714" s="89"/>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89"/>
      <c r="B1715" s="89"/>
      <c r="C1715" s="89"/>
      <c r="D1715" s="89"/>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89"/>
      <c r="B1716" s="89"/>
      <c r="C1716" s="89"/>
      <c r="D1716" s="89"/>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89"/>
      <c r="B1717" s="89"/>
      <c r="C1717" s="89"/>
      <c r="D1717" s="89"/>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89"/>
      <c r="B1718" s="89"/>
      <c r="C1718" s="89"/>
      <c r="D1718" s="89"/>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89"/>
      <c r="B1719" s="89"/>
      <c r="C1719" s="89"/>
      <c r="D1719" s="8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89"/>
      <c r="B1720" s="89"/>
      <c r="C1720" s="89"/>
      <c r="D1720" s="89"/>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89"/>
      <c r="B1721" s="89"/>
      <c r="C1721" s="89"/>
      <c r="D1721" s="89"/>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89"/>
      <c r="B1722" s="89"/>
      <c r="C1722" s="89"/>
      <c r="D1722" s="89"/>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89"/>
      <c r="B1723" s="89"/>
      <c r="C1723" s="89"/>
      <c r="D1723" s="89"/>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89"/>
      <c r="B1724" s="89"/>
      <c r="C1724" s="89"/>
      <c r="D1724" s="89"/>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89"/>
      <c r="B1725" s="89"/>
      <c r="C1725" s="89"/>
      <c r="D1725" s="89"/>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89"/>
      <c r="B1726" s="89"/>
      <c r="C1726" s="89"/>
      <c r="D1726" s="89"/>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89"/>
      <c r="B1727" s="89"/>
      <c r="C1727" s="89"/>
      <c r="D1727" s="89"/>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89"/>
      <c r="B1728" s="89"/>
      <c r="C1728" s="89"/>
      <c r="D1728" s="89"/>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89"/>
      <c r="B1729" s="89"/>
      <c r="C1729" s="89"/>
      <c r="D1729" s="8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89"/>
      <c r="B1730" s="89"/>
      <c r="C1730" s="89"/>
      <c r="D1730" s="89"/>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89"/>
      <c r="B1731" s="89"/>
      <c r="C1731" s="89"/>
      <c r="D1731" s="89"/>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89"/>
      <c r="B1732" s="89"/>
      <c r="C1732" s="89"/>
      <c r="D1732" s="89"/>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89"/>
      <c r="B1733" s="89"/>
      <c r="C1733" s="89"/>
      <c r="D1733" s="89"/>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89"/>
      <c r="B1734" s="89"/>
      <c r="C1734" s="89"/>
      <c r="D1734" s="89"/>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89"/>
      <c r="B1735" s="89"/>
      <c r="C1735" s="89"/>
      <c r="D1735" s="89"/>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89"/>
      <c r="B1736" s="89"/>
      <c r="C1736" s="89"/>
      <c r="D1736" s="89"/>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89"/>
      <c r="B1737" s="89"/>
      <c r="C1737" s="89"/>
      <c r="D1737" s="89"/>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89"/>
      <c r="B1738" s="89"/>
      <c r="C1738" s="89"/>
      <c r="D1738" s="89"/>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89"/>
      <c r="B1739" s="89"/>
      <c r="C1739" s="89"/>
      <c r="D1739" s="8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89"/>
      <c r="B1740" s="89"/>
      <c r="C1740" s="89"/>
      <c r="D1740" s="89"/>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89"/>
      <c r="B1741" s="89"/>
      <c r="C1741" s="89"/>
      <c r="D1741" s="89"/>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89"/>
      <c r="B1742" s="89"/>
      <c r="C1742" s="89"/>
      <c r="D1742" s="89"/>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89"/>
      <c r="B1743" s="89"/>
      <c r="C1743" s="89"/>
      <c r="D1743" s="89"/>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89"/>
      <c r="B1744" s="89"/>
      <c r="C1744" s="89"/>
      <c r="D1744" s="89"/>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89"/>
      <c r="B1745" s="89"/>
      <c r="C1745" s="89"/>
      <c r="D1745" s="89"/>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89"/>
      <c r="B1746" s="89"/>
      <c r="C1746" s="89"/>
      <c r="D1746" s="89"/>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89"/>
      <c r="B1747" s="89"/>
      <c r="C1747" s="89"/>
      <c r="D1747" s="89"/>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89"/>
      <c r="B1748" s="89"/>
      <c r="C1748" s="89"/>
      <c r="D1748" s="89"/>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89"/>
      <c r="B1749" s="89"/>
      <c r="C1749" s="89"/>
      <c r="D1749" s="8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89"/>
      <c r="B1750" s="89"/>
      <c r="C1750" s="89"/>
      <c r="D1750" s="89"/>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89"/>
      <c r="B1751" s="89"/>
      <c r="C1751" s="89"/>
      <c r="D1751" s="89"/>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89"/>
      <c r="B1752" s="89"/>
      <c r="C1752" s="89"/>
      <c r="D1752" s="89"/>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89"/>
      <c r="B1753" s="89"/>
      <c r="C1753" s="89"/>
      <c r="D1753" s="89"/>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89"/>
      <c r="B1754" s="89"/>
      <c r="C1754" s="89"/>
      <c r="D1754" s="89"/>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89"/>
      <c r="B1755" s="89"/>
      <c r="C1755" s="89"/>
      <c r="D1755" s="89"/>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89"/>
      <c r="B1756" s="89"/>
      <c r="C1756" s="89"/>
      <c r="D1756" s="89"/>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89"/>
      <c r="B1757" s="89"/>
      <c r="C1757" s="89"/>
      <c r="D1757" s="89"/>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89"/>
      <c r="B1758" s="89"/>
      <c r="C1758" s="89"/>
      <c r="D1758" s="89"/>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89"/>
      <c r="B1759" s="89"/>
      <c r="C1759" s="89"/>
      <c r="D1759" s="8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89"/>
      <c r="B1760" s="89"/>
      <c r="C1760" s="89"/>
      <c r="D1760" s="89"/>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89"/>
      <c r="B1761" s="89"/>
      <c r="C1761" s="89"/>
      <c r="D1761" s="89"/>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89"/>
      <c r="B1762" s="89"/>
      <c r="C1762" s="89"/>
      <c r="D1762" s="89"/>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89"/>
      <c r="B1763" s="89"/>
      <c r="C1763" s="89"/>
      <c r="D1763" s="89"/>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89"/>
      <c r="B1764" s="89"/>
      <c r="C1764" s="89"/>
      <c r="D1764" s="89"/>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89"/>
      <c r="B1765" s="89"/>
      <c r="C1765" s="89"/>
      <c r="D1765" s="89"/>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89"/>
      <c r="B1766" s="89"/>
      <c r="C1766" s="89"/>
      <c r="D1766" s="89"/>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89"/>
      <c r="B1767" s="89"/>
      <c r="C1767" s="89"/>
      <c r="D1767" s="89"/>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89"/>
      <c r="B1768" s="89"/>
      <c r="C1768" s="89"/>
      <c r="D1768" s="89"/>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89"/>
      <c r="B1769" s="89"/>
      <c r="C1769" s="89"/>
      <c r="D1769" s="8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89"/>
      <c r="B1770" s="89"/>
      <c r="C1770" s="89"/>
      <c r="D1770" s="89"/>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89"/>
      <c r="B1771" s="89"/>
      <c r="C1771" s="89"/>
      <c r="D1771" s="89"/>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89"/>
      <c r="B1772" s="89"/>
      <c r="C1772" s="89"/>
      <c r="D1772" s="89"/>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89"/>
      <c r="B1773" s="89"/>
      <c r="C1773" s="89"/>
      <c r="D1773" s="89"/>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89"/>
      <c r="B1774" s="89"/>
      <c r="C1774" s="89"/>
      <c r="D1774" s="89"/>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89"/>
      <c r="B1775" s="89"/>
      <c r="C1775" s="89"/>
      <c r="D1775" s="89"/>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89"/>
      <c r="B1776" s="89"/>
      <c r="C1776" s="89"/>
      <c r="D1776" s="89"/>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89"/>
      <c r="B1777" s="89"/>
      <c r="C1777" s="89"/>
      <c r="D1777" s="89"/>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89"/>
      <c r="B1778" s="89"/>
      <c r="C1778" s="89"/>
      <c r="D1778" s="89"/>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89"/>
      <c r="B1779" s="89"/>
      <c r="C1779" s="89"/>
      <c r="D1779" s="8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89"/>
      <c r="B1780" s="89"/>
      <c r="C1780" s="89"/>
      <c r="D1780" s="89"/>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89"/>
      <c r="B1781" s="89"/>
      <c r="C1781" s="89"/>
      <c r="D1781" s="89"/>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89"/>
      <c r="B1782" s="89"/>
      <c r="C1782" s="89"/>
      <c r="D1782" s="89"/>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89"/>
      <c r="B1783" s="89"/>
      <c r="C1783" s="89"/>
      <c r="D1783" s="89"/>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89"/>
      <c r="B1784" s="89"/>
      <c r="C1784" s="89"/>
      <c r="D1784" s="89"/>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89"/>
      <c r="B1785" s="89"/>
      <c r="C1785" s="89"/>
      <c r="D1785" s="89"/>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89"/>
      <c r="B1786" s="89"/>
      <c r="C1786" s="89"/>
      <c r="D1786" s="89"/>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89"/>
      <c r="B1787" s="89"/>
      <c r="C1787" s="89"/>
      <c r="D1787" s="89"/>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89"/>
      <c r="B1788" s="89"/>
      <c r="C1788" s="89"/>
      <c r="D1788" s="89"/>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89"/>
      <c r="B1789" s="89"/>
      <c r="C1789" s="89"/>
      <c r="D1789" s="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89"/>
      <c r="B1790" s="89"/>
      <c r="C1790" s="89"/>
      <c r="D1790" s="89"/>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89"/>
      <c r="B1791" s="89"/>
      <c r="C1791" s="89"/>
      <c r="D1791" s="89"/>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89"/>
      <c r="B1792" s="89"/>
      <c r="C1792" s="89"/>
      <c r="D1792" s="89"/>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89"/>
      <c r="B1793" s="89"/>
      <c r="C1793" s="89"/>
      <c r="D1793" s="89"/>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89"/>
      <c r="B1794" s="89"/>
      <c r="C1794" s="89"/>
      <c r="D1794" s="89"/>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89"/>
      <c r="B1795" s="89"/>
      <c r="C1795" s="89"/>
      <c r="D1795" s="89"/>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89"/>
      <c r="B1796" s="89"/>
      <c r="C1796" s="89"/>
      <c r="D1796" s="89"/>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89"/>
      <c r="B1797" s="89"/>
      <c r="C1797" s="89"/>
      <c r="D1797" s="89"/>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89"/>
      <c r="B1798" s="89"/>
      <c r="C1798" s="89"/>
      <c r="D1798" s="89"/>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89"/>
      <c r="B1799" s="89"/>
      <c r="C1799" s="89"/>
      <c r="D1799" s="8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89"/>
      <c r="B1800" s="89"/>
      <c r="C1800" s="89"/>
      <c r="D1800" s="89"/>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89"/>
      <c r="B1801" s="89"/>
      <c r="C1801" s="89"/>
      <c r="D1801" s="89"/>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89"/>
      <c r="B1802" s="89"/>
      <c r="C1802" s="89"/>
      <c r="D1802" s="89"/>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89"/>
      <c r="B1803" s="89"/>
      <c r="C1803" s="89"/>
      <c r="D1803" s="89"/>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89"/>
      <c r="B1804" s="89"/>
      <c r="C1804" s="89"/>
      <c r="D1804" s="89"/>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89"/>
      <c r="B1805" s="89"/>
      <c r="C1805" s="89"/>
      <c r="D1805" s="89"/>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89"/>
      <c r="B1806" s="89"/>
      <c r="C1806" s="89"/>
      <c r="D1806" s="89"/>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89"/>
      <c r="B1807" s="89"/>
      <c r="C1807" s="89"/>
      <c r="D1807" s="89"/>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89"/>
      <c r="B1808" s="89"/>
      <c r="C1808" s="89"/>
      <c r="D1808" s="89"/>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89"/>
      <c r="B1809" s="89"/>
      <c r="C1809" s="89"/>
      <c r="D1809" s="8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89"/>
      <c r="B1810" s="89"/>
      <c r="C1810" s="89"/>
      <c r="D1810" s="89"/>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89"/>
      <c r="B1811" s="89"/>
      <c r="C1811" s="89"/>
      <c r="D1811" s="89"/>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89"/>
      <c r="B1812" s="89"/>
      <c r="C1812" s="89"/>
      <c r="D1812" s="89"/>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89"/>
      <c r="B1813" s="89"/>
      <c r="C1813" s="89"/>
      <c r="D1813" s="89"/>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89"/>
      <c r="B1814" s="89"/>
      <c r="C1814" s="89"/>
      <c r="D1814" s="89"/>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89"/>
      <c r="B1815" s="89"/>
      <c r="C1815" s="89"/>
      <c r="D1815" s="89"/>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89"/>
      <c r="B1816" s="89"/>
      <c r="C1816" s="89"/>
      <c r="D1816" s="89"/>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89"/>
      <c r="B1817" s="89"/>
      <c r="C1817" s="89"/>
      <c r="D1817" s="89"/>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89"/>
      <c r="B1818" s="89"/>
      <c r="C1818" s="89"/>
      <c r="D1818" s="89"/>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89"/>
      <c r="B1819" s="89"/>
      <c r="C1819" s="89"/>
      <c r="D1819" s="8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89"/>
      <c r="B1820" s="89"/>
      <c r="C1820" s="89"/>
      <c r="D1820" s="89"/>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89"/>
      <c r="B1821" s="89"/>
      <c r="C1821" s="89"/>
      <c r="D1821" s="89"/>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89"/>
      <c r="B1822" s="89"/>
      <c r="C1822" s="89"/>
      <c r="D1822" s="89"/>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89"/>
      <c r="B1823" s="89"/>
      <c r="C1823" s="89"/>
      <c r="D1823" s="89"/>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89"/>
      <c r="B1824" s="89"/>
      <c r="C1824" s="89"/>
      <c r="D1824" s="89"/>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89"/>
      <c r="B1825" s="89"/>
      <c r="C1825" s="89"/>
      <c r="D1825" s="89"/>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89"/>
      <c r="B1826" s="89"/>
      <c r="C1826" s="89"/>
      <c r="D1826" s="89"/>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89"/>
      <c r="B1827" s="89"/>
      <c r="C1827" s="89"/>
      <c r="D1827" s="89"/>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89"/>
      <c r="B1828" s="89"/>
      <c r="C1828" s="89"/>
      <c r="D1828" s="89"/>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89"/>
      <c r="B1829" s="89"/>
      <c r="C1829" s="89"/>
      <c r="D1829" s="8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89"/>
      <c r="B1830" s="89"/>
      <c r="C1830" s="89"/>
      <c r="D1830" s="89"/>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89"/>
      <c r="B1831" s="89"/>
      <c r="C1831" s="89"/>
      <c r="D1831" s="89"/>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89"/>
      <c r="B1832" s="89"/>
      <c r="C1832" s="89"/>
      <c r="D1832" s="89"/>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89"/>
      <c r="B1833" s="89"/>
      <c r="C1833" s="89"/>
      <c r="D1833" s="89"/>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89"/>
      <c r="B1834" s="89"/>
      <c r="C1834" s="89"/>
      <c r="D1834" s="89"/>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89"/>
      <c r="B1835" s="89"/>
      <c r="C1835" s="89"/>
      <c r="D1835" s="89"/>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89"/>
      <c r="B1836" s="89"/>
      <c r="C1836" s="89"/>
      <c r="D1836" s="89"/>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89"/>
      <c r="B1837" s="89"/>
      <c r="C1837" s="89"/>
      <c r="D1837" s="89"/>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89"/>
      <c r="B1838" s="89"/>
      <c r="C1838" s="89"/>
      <c r="D1838" s="89"/>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89"/>
      <c r="B1839" s="89"/>
      <c r="C1839" s="89"/>
      <c r="D1839" s="8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89"/>
      <c r="B1840" s="89"/>
      <c r="C1840" s="89"/>
      <c r="D1840" s="89"/>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89"/>
      <c r="B1841" s="89"/>
      <c r="C1841" s="89"/>
      <c r="D1841" s="89"/>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89"/>
      <c r="B1842" s="89"/>
      <c r="C1842" s="89"/>
      <c r="D1842" s="89"/>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89"/>
      <c r="B1843" s="89"/>
      <c r="C1843" s="89"/>
      <c r="D1843" s="89"/>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89"/>
      <c r="B1844" s="89"/>
      <c r="C1844" s="89"/>
      <c r="D1844" s="89"/>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89"/>
      <c r="B1845" s="89"/>
      <c r="C1845" s="89"/>
      <c r="D1845" s="89"/>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89"/>
      <c r="B1846" s="89"/>
      <c r="C1846" s="89"/>
      <c r="D1846" s="89"/>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89"/>
      <c r="B1847" s="89"/>
      <c r="C1847" s="89"/>
      <c r="D1847" s="89"/>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89"/>
      <c r="B1848" s="89"/>
      <c r="C1848" s="89"/>
      <c r="D1848" s="89"/>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89"/>
      <c r="B1849" s="89"/>
      <c r="C1849" s="89"/>
      <c r="D1849" s="8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89"/>
      <c r="B1850" s="89"/>
      <c r="C1850" s="89"/>
      <c r="D1850" s="89"/>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89"/>
      <c r="B1851" s="89"/>
      <c r="C1851" s="89"/>
      <c r="D1851" s="89"/>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89"/>
      <c r="B1852" s="89"/>
      <c r="C1852" s="89"/>
      <c r="D1852" s="89"/>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89"/>
      <c r="B1853" s="89"/>
      <c r="C1853" s="89"/>
      <c r="D1853" s="89"/>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89"/>
      <c r="B1854" s="89"/>
      <c r="C1854" s="89"/>
      <c r="D1854" s="89"/>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89"/>
      <c r="B1855" s="89"/>
      <c r="C1855" s="89"/>
      <c r="D1855" s="89"/>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89"/>
      <c r="B1856" s="89"/>
      <c r="C1856" s="89"/>
      <c r="D1856" s="89"/>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89"/>
      <c r="B1857" s="89"/>
      <c r="C1857" s="89"/>
      <c r="D1857" s="89"/>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89"/>
      <c r="B1858" s="89"/>
      <c r="C1858" s="89"/>
      <c r="D1858" s="89"/>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89"/>
      <c r="B1859" s="89"/>
      <c r="C1859" s="89"/>
      <c r="D1859" s="8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89"/>
      <c r="B1860" s="89"/>
      <c r="C1860" s="89"/>
      <c r="D1860" s="89"/>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89"/>
      <c r="B1861" s="89"/>
      <c r="C1861" s="89"/>
      <c r="D1861" s="89"/>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89"/>
      <c r="B1862" s="89"/>
      <c r="C1862" s="89"/>
      <c r="D1862" s="89"/>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89"/>
      <c r="B1863" s="89"/>
      <c r="C1863" s="89"/>
      <c r="D1863" s="89"/>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89"/>
      <c r="B1864" s="89"/>
      <c r="C1864" s="89"/>
      <c r="D1864" s="89"/>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89"/>
      <c r="B1865" s="89"/>
      <c r="C1865" s="89"/>
      <c r="D1865" s="89"/>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89"/>
      <c r="B1866" s="89"/>
      <c r="C1866" s="89"/>
      <c r="D1866" s="89"/>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89"/>
      <c r="B1867" s="89"/>
      <c r="C1867" s="89"/>
      <c r="D1867" s="89"/>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89"/>
      <c r="B1868" s="89"/>
      <c r="C1868" s="89"/>
      <c r="D1868" s="89"/>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89"/>
      <c r="B1869" s="89"/>
      <c r="C1869" s="89"/>
      <c r="D1869" s="8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89"/>
      <c r="B1870" s="89"/>
      <c r="C1870" s="89"/>
      <c r="D1870" s="89"/>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89"/>
      <c r="B1871" s="89"/>
      <c r="C1871" s="89"/>
      <c r="D1871" s="89"/>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89"/>
      <c r="B1872" s="89"/>
      <c r="C1872" s="89"/>
      <c r="D1872" s="89"/>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89"/>
      <c r="B1873" s="89"/>
      <c r="C1873" s="89"/>
      <c r="D1873" s="89"/>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89"/>
      <c r="B1874" s="89"/>
      <c r="C1874" s="89"/>
      <c r="D1874" s="89"/>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89"/>
      <c r="B1875" s="89"/>
      <c r="C1875" s="89"/>
      <c r="D1875" s="89"/>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89"/>
      <c r="B1876" s="89"/>
      <c r="C1876" s="89"/>
      <c r="D1876" s="89"/>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89"/>
      <c r="B1877" s="89"/>
      <c r="C1877" s="89"/>
      <c r="D1877" s="89"/>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89"/>
      <c r="B1878" s="89"/>
      <c r="C1878" s="89"/>
      <c r="D1878" s="89"/>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89"/>
      <c r="B1879" s="89"/>
      <c r="C1879" s="89"/>
      <c r="D1879" s="8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89"/>
      <c r="B1880" s="89"/>
      <c r="C1880" s="89"/>
      <c r="D1880" s="89"/>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89"/>
      <c r="B1881" s="89"/>
      <c r="C1881" s="89"/>
      <c r="D1881" s="89"/>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89"/>
      <c r="B1882" s="89"/>
      <c r="C1882" s="89"/>
      <c r="D1882" s="89"/>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89"/>
      <c r="B1883" s="89"/>
      <c r="C1883" s="89"/>
      <c r="D1883" s="89"/>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89"/>
      <c r="B1884" s="89"/>
      <c r="C1884" s="89"/>
      <c r="D1884" s="89"/>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89"/>
      <c r="B1885" s="89"/>
      <c r="C1885" s="89"/>
      <c r="D1885" s="89"/>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89"/>
      <c r="B1886" s="89"/>
      <c r="C1886" s="89"/>
      <c r="D1886" s="89"/>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89"/>
      <c r="B1887" s="89"/>
      <c r="C1887" s="89"/>
      <c r="D1887" s="89"/>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89"/>
      <c r="B1888" s="89"/>
      <c r="C1888" s="89"/>
      <c r="D1888" s="89"/>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89"/>
      <c r="B1889" s="89"/>
      <c r="C1889" s="89"/>
      <c r="D1889" s="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89"/>
      <c r="B1890" s="89"/>
      <c r="C1890" s="89"/>
      <c r="D1890" s="89"/>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89"/>
      <c r="B1891" s="89"/>
      <c r="C1891" s="89"/>
      <c r="D1891" s="89"/>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89"/>
      <c r="B1892" s="89"/>
      <c r="C1892" s="89"/>
      <c r="D1892" s="89"/>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89"/>
      <c r="B1893" s="89"/>
      <c r="C1893" s="89"/>
      <c r="D1893" s="89"/>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89"/>
      <c r="B1894" s="89"/>
      <c r="C1894" s="89"/>
      <c r="D1894" s="89"/>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89"/>
      <c r="B1895" s="89"/>
      <c r="C1895" s="89"/>
      <c r="D1895" s="89"/>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89"/>
      <c r="B1896" s="89"/>
      <c r="C1896" s="89"/>
      <c r="D1896" s="89"/>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89"/>
      <c r="B1897" s="89"/>
      <c r="C1897" s="89"/>
      <c r="D1897" s="89"/>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89"/>
      <c r="B1898" s="89"/>
      <c r="C1898" s="89"/>
      <c r="D1898" s="89"/>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89"/>
      <c r="B1899" s="89"/>
      <c r="C1899" s="89"/>
      <c r="D1899" s="8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89"/>
      <c r="B1900" s="89"/>
      <c r="C1900" s="89"/>
      <c r="D1900" s="89"/>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89"/>
      <c r="B1901" s="89"/>
      <c r="C1901" s="89"/>
      <c r="D1901" s="89"/>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89"/>
      <c r="B1902" s="89"/>
      <c r="C1902" s="89"/>
      <c r="D1902" s="89"/>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89"/>
      <c r="B1903" s="89"/>
      <c r="C1903" s="89"/>
      <c r="D1903" s="89"/>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89"/>
      <c r="B1904" s="89"/>
      <c r="C1904" s="89"/>
      <c r="D1904" s="89"/>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89"/>
      <c r="B1905" s="89"/>
      <c r="C1905" s="89"/>
      <c r="D1905" s="89"/>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89"/>
      <c r="B1906" s="89"/>
      <c r="C1906" s="89"/>
      <c r="D1906" s="89"/>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89"/>
      <c r="B1907" s="89"/>
      <c r="C1907" s="89"/>
      <c r="D1907" s="89"/>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89"/>
      <c r="B1908" s="89"/>
      <c r="C1908" s="89"/>
      <c r="D1908" s="89"/>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89"/>
      <c r="B1909" s="89"/>
      <c r="C1909" s="89"/>
      <c r="D1909" s="8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89"/>
      <c r="B1910" s="89"/>
      <c r="C1910" s="89"/>
      <c r="D1910" s="89"/>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89"/>
      <c r="B1911" s="89"/>
      <c r="C1911" s="89"/>
      <c r="D1911" s="89"/>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89"/>
      <c r="B1912" s="89"/>
      <c r="C1912" s="89"/>
      <c r="D1912" s="89"/>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89"/>
      <c r="B1913" s="89"/>
      <c r="C1913" s="89"/>
      <c r="D1913" s="89"/>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89"/>
      <c r="B1914" s="89"/>
      <c r="C1914" s="89"/>
      <c r="D1914" s="89"/>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89"/>
      <c r="B1915" s="89"/>
      <c r="C1915" s="89"/>
      <c r="D1915" s="89"/>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89"/>
      <c r="B1916" s="89"/>
      <c r="C1916" s="89"/>
      <c r="D1916" s="89"/>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89"/>
      <c r="B1917" s="89"/>
      <c r="C1917" s="89"/>
      <c r="D1917" s="89"/>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89"/>
      <c r="B1918" s="89"/>
      <c r="C1918" s="89"/>
      <c r="D1918" s="89"/>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89"/>
      <c r="B1919" s="89"/>
      <c r="C1919" s="89"/>
      <c r="D1919" s="8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89"/>
      <c r="B1920" s="89"/>
      <c r="C1920" s="89"/>
      <c r="D1920" s="89"/>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89"/>
      <c r="B1921" s="89"/>
      <c r="C1921" s="89"/>
      <c r="D1921" s="89"/>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89"/>
      <c r="B1922" s="89"/>
      <c r="C1922" s="89"/>
      <c r="D1922" s="89"/>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89"/>
      <c r="B1923" s="89"/>
      <c r="C1923" s="89"/>
      <c r="D1923" s="89"/>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89"/>
      <c r="B1924" s="89"/>
      <c r="C1924" s="89"/>
      <c r="D1924" s="89"/>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89"/>
      <c r="B1925" s="89"/>
      <c r="C1925" s="89"/>
      <c r="D1925" s="89"/>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89"/>
      <c r="B1926" s="89"/>
      <c r="C1926" s="89"/>
      <c r="D1926" s="89"/>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89"/>
      <c r="B1927" s="89"/>
      <c r="C1927" s="89"/>
      <c r="D1927" s="89"/>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89"/>
      <c r="B1928" s="89"/>
      <c r="C1928" s="89"/>
      <c r="D1928" s="89"/>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89"/>
      <c r="B1929" s="89"/>
      <c r="C1929" s="89"/>
      <c r="D1929" s="8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89"/>
      <c r="B1930" s="89"/>
      <c r="C1930" s="89"/>
      <c r="D1930" s="89"/>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89"/>
      <c r="B1931" s="89"/>
      <c r="C1931" s="89"/>
      <c r="D1931" s="89"/>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89"/>
      <c r="B1932" s="89"/>
      <c r="C1932" s="89"/>
      <c r="D1932" s="89"/>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89"/>
      <c r="B1933" s="89"/>
      <c r="C1933" s="89"/>
      <c r="D1933" s="89"/>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89"/>
      <c r="B1934" s="89"/>
      <c r="C1934" s="89"/>
      <c r="D1934" s="89"/>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89"/>
      <c r="B1935" s="89"/>
      <c r="C1935" s="89"/>
      <c r="D1935" s="89"/>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89"/>
      <c r="B1936" s="89"/>
      <c r="C1936" s="89"/>
      <c r="D1936" s="89"/>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89"/>
      <c r="B1937" s="89"/>
      <c r="C1937" s="89"/>
      <c r="D1937" s="89"/>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89"/>
      <c r="B1938" s="89"/>
      <c r="C1938" s="89"/>
      <c r="D1938" s="89"/>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89"/>
      <c r="B1939" s="89"/>
      <c r="C1939" s="89"/>
      <c r="D1939" s="8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89"/>
      <c r="B1940" s="89"/>
      <c r="C1940" s="89"/>
      <c r="D1940" s="89"/>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89"/>
      <c r="B1941" s="89"/>
      <c r="C1941" s="89"/>
      <c r="D1941" s="89"/>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89"/>
      <c r="B1942" s="89"/>
      <c r="C1942" s="89"/>
      <c r="D1942" s="89"/>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89"/>
      <c r="B1943" s="89"/>
      <c r="C1943" s="89"/>
      <c r="D1943" s="89"/>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89"/>
      <c r="B1944" s="89"/>
      <c r="C1944" s="89"/>
      <c r="D1944" s="89"/>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89"/>
      <c r="B1945" s="89"/>
      <c r="C1945" s="89"/>
      <c r="D1945" s="89"/>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89"/>
      <c r="B1946" s="89"/>
      <c r="C1946" s="89"/>
      <c r="D1946" s="89"/>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89"/>
      <c r="B1947" s="89"/>
      <c r="C1947" s="89"/>
      <c r="D1947" s="89"/>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89"/>
      <c r="B1948" s="89"/>
      <c r="C1948" s="89"/>
      <c r="D1948" s="89"/>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89"/>
      <c r="B1949" s="89"/>
      <c r="C1949" s="89"/>
      <c r="D1949" s="8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89"/>
      <c r="B1950" s="89"/>
      <c r="C1950" s="89"/>
      <c r="D1950" s="89"/>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89"/>
      <c r="B1951" s="89"/>
      <c r="C1951" s="89"/>
      <c r="D1951" s="89"/>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89"/>
      <c r="B1952" s="89"/>
      <c r="C1952" s="89"/>
      <c r="D1952" s="89"/>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89"/>
      <c r="B1953" s="89"/>
      <c r="C1953" s="89"/>
      <c r="D1953" s="89"/>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89"/>
      <c r="B1954" s="89"/>
      <c r="C1954" s="89"/>
      <c r="D1954" s="89"/>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89"/>
      <c r="B1955" s="89"/>
      <c r="C1955" s="89"/>
      <c r="D1955" s="89"/>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89"/>
      <c r="B1956" s="89"/>
      <c r="C1956" s="89"/>
      <c r="D1956" s="89"/>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89"/>
      <c r="B1957" s="89"/>
      <c r="C1957" s="89"/>
      <c r="D1957" s="89"/>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89"/>
      <c r="B1958" s="89"/>
      <c r="C1958" s="89"/>
      <c r="D1958" s="89"/>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89"/>
      <c r="B1959" s="89"/>
      <c r="C1959" s="89"/>
      <c r="D1959" s="8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89"/>
      <c r="B1960" s="89"/>
      <c r="C1960" s="89"/>
      <c r="D1960" s="89"/>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89"/>
      <c r="B1961" s="89"/>
      <c r="C1961" s="89"/>
      <c r="D1961" s="89"/>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89"/>
      <c r="B1962" s="89"/>
      <c r="C1962" s="89"/>
      <c r="D1962" s="89"/>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89"/>
      <c r="B1963" s="89"/>
      <c r="C1963" s="89"/>
      <c r="D1963" s="89"/>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89"/>
      <c r="B1964" s="89"/>
      <c r="C1964" s="89"/>
      <c r="D1964" s="89"/>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89"/>
      <c r="B1965" s="89"/>
      <c r="C1965" s="89"/>
      <c r="D1965" s="89"/>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89"/>
      <c r="B1966" s="89"/>
      <c r="C1966" s="89"/>
      <c r="D1966" s="89"/>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89"/>
      <c r="B1967" s="89"/>
      <c r="C1967" s="89"/>
      <c r="D1967" s="89"/>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89"/>
      <c r="B1968" s="89"/>
      <c r="C1968" s="89"/>
      <c r="D1968" s="89"/>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89"/>
      <c r="B1969" s="89"/>
      <c r="C1969" s="89"/>
      <c r="D1969" s="8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89"/>
      <c r="B1970" s="89"/>
      <c r="C1970" s="89"/>
      <c r="D1970" s="89"/>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89"/>
      <c r="B1971" s="89"/>
      <c r="C1971" s="89"/>
      <c r="D1971" s="89"/>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89"/>
      <c r="B1972" s="89"/>
      <c r="C1972" s="89"/>
      <c r="D1972" s="89"/>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89"/>
      <c r="B1973" s="89"/>
      <c r="C1973" s="89"/>
      <c r="D1973" s="89"/>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89"/>
      <c r="B1974" s="89"/>
      <c r="C1974" s="89"/>
      <c r="D1974" s="89"/>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89"/>
      <c r="B1975" s="89"/>
      <c r="C1975" s="89"/>
      <c r="D1975" s="89"/>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89"/>
      <c r="B1976" s="89"/>
      <c r="C1976" s="89"/>
      <c r="D1976" s="89"/>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89"/>
      <c r="B1977" s="89"/>
      <c r="C1977" s="89"/>
      <c r="D1977" s="89"/>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89"/>
      <c r="B1978" s="89"/>
      <c r="C1978" s="89"/>
      <c r="D1978" s="89"/>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89"/>
      <c r="B1979" s="89"/>
      <c r="C1979" s="89"/>
      <c r="D1979" s="8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89"/>
      <c r="B1980" s="89"/>
      <c r="C1980" s="89"/>
      <c r="D1980" s="89"/>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89"/>
      <c r="B1981" s="89"/>
      <c r="C1981" s="89"/>
      <c r="D1981" s="89"/>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89"/>
      <c r="B1982" s="89"/>
      <c r="C1982" s="89"/>
      <c r="D1982" s="89"/>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89"/>
      <c r="B1983" s="89"/>
      <c r="C1983" s="89"/>
      <c r="D1983" s="89"/>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89"/>
      <c r="B1984" s="89"/>
      <c r="C1984" s="89"/>
      <c r="D1984" s="89"/>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89"/>
      <c r="B1985" s="89"/>
      <c r="C1985" s="89"/>
      <c r="D1985" s="89"/>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89"/>
      <c r="B1986" s="89"/>
      <c r="C1986" s="89"/>
      <c r="D1986" s="89"/>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89"/>
      <c r="B1987" s="89"/>
      <c r="C1987" s="89"/>
      <c r="D1987" s="89"/>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89"/>
      <c r="B1988" s="89"/>
      <c r="C1988" s="89"/>
      <c r="D1988" s="89"/>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89"/>
      <c r="B1989" s="89"/>
      <c r="C1989" s="89"/>
      <c r="D1989" s="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89"/>
      <c r="B1990" s="89"/>
      <c r="C1990" s="89"/>
      <c r="D1990" s="89"/>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89"/>
      <c r="B1991" s="89"/>
      <c r="C1991" s="89"/>
      <c r="D1991" s="89"/>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89"/>
      <c r="B1992" s="89"/>
      <c r="C1992" s="89"/>
      <c r="D1992" s="89"/>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89"/>
      <c r="B1993" s="89"/>
      <c r="C1993" s="89"/>
      <c r="D1993" s="89"/>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89"/>
      <c r="B1994" s="89"/>
      <c r="C1994" s="89"/>
      <c r="D1994" s="89"/>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89"/>
      <c r="B1995" s="89"/>
      <c r="C1995" s="89"/>
      <c r="D1995" s="89"/>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89"/>
      <c r="B1996" s="89"/>
      <c r="C1996" s="89"/>
      <c r="D1996" s="89"/>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89"/>
      <c r="B1997" s="89"/>
      <c r="C1997" s="89"/>
      <c r="D1997" s="89"/>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89"/>
      <c r="B1998" s="89"/>
      <c r="C1998" s="89"/>
      <c r="D1998" s="89"/>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89"/>
      <c r="B1999" s="89"/>
      <c r="C1999" s="89"/>
      <c r="D1999" s="8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89"/>
      <c r="B2000" s="89"/>
      <c r="C2000" s="89"/>
      <c r="D2000" s="89"/>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89"/>
      <c r="B2001" s="89"/>
      <c r="C2001" s="89"/>
      <c r="D2001" s="89"/>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89"/>
      <c r="B2002" s="89"/>
      <c r="C2002" s="89"/>
      <c r="D2002" s="89"/>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89"/>
      <c r="B2003" s="89"/>
      <c r="C2003" s="89"/>
      <c r="D2003" s="89"/>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89"/>
      <c r="B2004" s="89"/>
      <c r="C2004" s="89"/>
      <c r="D2004" s="89"/>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89"/>
      <c r="B2005" s="89"/>
      <c r="C2005" s="89"/>
      <c r="D2005" s="89"/>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89"/>
      <c r="B2006" s="89"/>
      <c r="C2006" s="89"/>
      <c r="D2006" s="89"/>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89"/>
      <c r="B2007" s="89"/>
      <c r="C2007" s="89"/>
      <c r="D2007" s="89"/>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89"/>
      <c r="B2008" s="89"/>
      <c r="C2008" s="89"/>
      <c r="D2008" s="89"/>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89"/>
      <c r="B2009" s="89"/>
      <c r="C2009" s="89"/>
      <c r="D2009" s="8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89"/>
      <c r="B2010" s="89"/>
      <c r="C2010" s="89"/>
      <c r="D2010" s="89"/>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89"/>
      <c r="B2011" s="89"/>
      <c r="C2011" s="89"/>
      <c r="D2011" s="89"/>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89"/>
      <c r="B2012" s="89"/>
      <c r="C2012" s="89"/>
      <c r="D2012" s="89"/>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89"/>
      <c r="B2013" s="89"/>
      <c r="C2013" s="89"/>
      <c r="D2013" s="89"/>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89"/>
      <c r="B2014" s="89"/>
      <c r="C2014" s="89"/>
      <c r="D2014" s="89"/>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89"/>
      <c r="B2015" s="89"/>
      <c r="C2015" s="89"/>
      <c r="D2015" s="89"/>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89"/>
      <c r="B2016" s="89"/>
      <c r="C2016" s="89"/>
      <c r="D2016" s="89"/>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89"/>
      <c r="B2017" s="89"/>
      <c r="C2017" s="89"/>
      <c r="D2017" s="89"/>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89"/>
      <c r="B2018" s="89"/>
      <c r="C2018" s="89"/>
      <c r="D2018" s="89"/>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89"/>
      <c r="B2019" s="89"/>
      <c r="C2019" s="89"/>
      <c r="D2019" s="8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89"/>
      <c r="B2020" s="89"/>
      <c r="C2020" s="89"/>
      <c r="D2020" s="89"/>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89"/>
      <c r="B2021" s="89"/>
      <c r="C2021" s="89"/>
      <c r="D2021" s="89"/>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89"/>
      <c r="B2022" s="89"/>
      <c r="C2022" s="89"/>
      <c r="D2022" s="89"/>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89"/>
      <c r="B2023" s="89"/>
      <c r="C2023" s="89"/>
      <c r="D2023" s="89"/>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89"/>
      <c r="B2024" s="89"/>
      <c r="C2024" s="89"/>
      <c r="D2024" s="89"/>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89"/>
      <c r="B2025" s="89"/>
      <c r="C2025" s="89"/>
      <c r="D2025" s="89"/>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89"/>
      <c r="B2026" s="89"/>
      <c r="C2026" s="89"/>
      <c r="D2026" s="89"/>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89"/>
      <c r="B2027" s="89"/>
      <c r="C2027" s="89"/>
      <c r="D2027" s="89"/>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89"/>
      <c r="B2028" s="89"/>
      <c r="C2028" s="89"/>
      <c r="D2028" s="89"/>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89"/>
      <c r="B2029" s="89"/>
      <c r="C2029" s="89"/>
      <c r="D2029" s="8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89"/>
      <c r="B2030" s="89"/>
      <c r="C2030" s="89"/>
      <c r="D2030" s="89"/>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89"/>
      <c r="B2031" s="89"/>
      <c r="C2031" s="89"/>
      <c r="D2031" s="89"/>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89"/>
      <c r="B2032" s="89"/>
      <c r="C2032" s="89"/>
      <c r="D2032" s="89"/>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89"/>
      <c r="B2033" s="89"/>
      <c r="C2033" s="89"/>
      <c r="D2033" s="89"/>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89"/>
      <c r="B2034" s="89"/>
      <c r="C2034" s="89"/>
      <c r="D2034" s="89"/>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89"/>
      <c r="B2035" s="89"/>
      <c r="C2035" s="89"/>
      <c r="D2035" s="89"/>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89"/>
      <c r="B2036" s="89"/>
      <c r="C2036" s="89"/>
      <c r="D2036" s="89"/>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89"/>
      <c r="B2037" s="89"/>
      <c r="C2037" s="89"/>
      <c r="D2037" s="89"/>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89"/>
      <c r="B2038" s="89"/>
      <c r="C2038" s="89"/>
      <c r="D2038" s="89"/>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89"/>
      <c r="B2039" s="89"/>
      <c r="C2039" s="89"/>
      <c r="D2039" s="8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89"/>
      <c r="B2040" s="89"/>
      <c r="C2040" s="89"/>
      <c r="D2040" s="89"/>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89"/>
      <c r="B2041" s="89"/>
      <c r="C2041" s="89"/>
      <c r="D2041" s="89"/>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89"/>
      <c r="B2042" s="89"/>
      <c r="C2042" s="89"/>
      <c r="D2042" s="89"/>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89"/>
      <c r="B2043" s="89"/>
      <c r="C2043" s="89"/>
      <c r="D2043" s="89"/>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89"/>
      <c r="B2044" s="89"/>
      <c r="C2044" s="89"/>
      <c r="D2044" s="89"/>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89"/>
      <c r="B2045" s="89"/>
      <c r="C2045" s="89"/>
      <c r="D2045" s="89"/>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89"/>
      <c r="B2046" s="89"/>
      <c r="C2046" s="89"/>
      <c r="D2046" s="89"/>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89"/>
      <c r="B2047" s="89"/>
      <c r="C2047" s="89"/>
      <c r="D2047" s="89"/>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89"/>
      <c r="B2048" s="89"/>
      <c r="C2048" s="89"/>
      <c r="D2048" s="89"/>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89"/>
      <c r="B2049" s="89"/>
      <c r="C2049" s="89"/>
      <c r="D2049" s="8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89"/>
      <c r="B2050" s="89"/>
      <c r="C2050" s="89"/>
      <c r="D2050" s="89"/>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89"/>
      <c r="B2051" s="89"/>
      <c r="C2051" s="89"/>
      <c r="D2051" s="89"/>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89"/>
      <c r="B2052" s="89"/>
      <c r="C2052" s="89"/>
      <c r="D2052" s="89"/>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89"/>
      <c r="B2053" s="89"/>
      <c r="C2053" s="89"/>
      <c r="D2053" s="89"/>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89"/>
      <c r="B2054" s="89"/>
      <c r="C2054" s="89"/>
      <c r="D2054" s="89"/>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89"/>
      <c r="B2055" s="89"/>
      <c r="C2055" s="89"/>
      <c r="D2055" s="89"/>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89"/>
      <c r="B2056" s="89"/>
      <c r="C2056" s="89"/>
      <c r="D2056" s="89"/>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89"/>
      <c r="B2057" s="89"/>
      <c r="C2057" s="89"/>
      <c r="D2057" s="89"/>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89"/>
      <c r="B2058" s="89"/>
      <c r="C2058" s="89"/>
      <c r="D2058" s="89"/>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89"/>
      <c r="B2059" s="89"/>
      <c r="C2059" s="89"/>
      <c r="D2059" s="8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89"/>
      <c r="B2060" s="89"/>
      <c r="C2060" s="89"/>
      <c r="D2060" s="89"/>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89"/>
      <c r="B2061" s="89"/>
      <c r="C2061" s="89"/>
      <c r="D2061" s="89"/>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89"/>
      <c r="B2062" s="89"/>
      <c r="C2062" s="89"/>
      <c r="D2062" s="89"/>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89"/>
      <c r="B2063" s="89"/>
      <c r="C2063" s="89"/>
      <c r="D2063" s="89"/>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89"/>
      <c r="B2064" s="89"/>
      <c r="C2064" s="89"/>
      <c r="D2064" s="89"/>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89"/>
      <c r="B2065" s="89"/>
      <c r="C2065" s="89"/>
      <c r="D2065" s="89"/>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89"/>
      <c r="B2066" s="89"/>
      <c r="C2066" s="89"/>
      <c r="D2066" s="89"/>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89"/>
      <c r="B2067" s="89"/>
      <c r="C2067" s="89"/>
      <c r="D2067" s="89"/>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89"/>
      <c r="B2068" s="89"/>
      <c r="C2068" s="89"/>
      <c r="D2068" s="89"/>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89"/>
      <c r="B2069" s="89"/>
      <c r="C2069" s="89"/>
      <c r="D2069" s="8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89"/>
      <c r="B2070" s="89"/>
      <c r="C2070" s="89"/>
      <c r="D2070" s="89"/>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89"/>
      <c r="B2071" s="89"/>
      <c r="C2071" s="89"/>
      <c r="D2071" s="89"/>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89"/>
      <c r="B2072" s="89"/>
      <c r="C2072" s="89"/>
      <c r="D2072" s="89"/>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89"/>
      <c r="B2073" s="89"/>
      <c r="C2073" s="89"/>
      <c r="D2073" s="89"/>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89"/>
      <c r="B2074" s="89"/>
      <c r="C2074" s="89"/>
      <c r="D2074" s="89"/>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89"/>
      <c r="B2075" s="89"/>
      <c r="C2075" s="89"/>
      <c r="D2075" s="89"/>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89"/>
      <c r="B2076" s="89"/>
      <c r="C2076" s="89"/>
      <c r="D2076" s="89"/>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89"/>
      <c r="B2077" s="89"/>
      <c r="C2077" s="89"/>
      <c r="D2077" s="89"/>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89"/>
      <c r="B2078" s="89"/>
      <c r="C2078" s="89"/>
      <c r="D2078" s="89"/>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89"/>
      <c r="B2079" s="89"/>
      <c r="C2079" s="89"/>
      <c r="D2079" s="8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89"/>
      <c r="B2080" s="89"/>
      <c r="C2080" s="89"/>
      <c r="D2080" s="89"/>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89"/>
      <c r="B2081" s="89"/>
      <c r="C2081" s="89"/>
      <c r="D2081" s="89"/>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89"/>
      <c r="B2082" s="89"/>
      <c r="C2082" s="89"/>
      <c r="D2082" s="89"/>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89"/>
      <c r="B2083" s="89"/>
      <c r="C2083" s="89"/>
      <c r="D2083" s="89"/>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89"/>
      <c r="B2084" s="89"/>
      <c r="C2084" s="89"/>
      <c r="D2084" s="89"/>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89"/>
      <c r="B2085" s="89"/>
      <c r="C2085" s="89"/>
      <c r="D2085" s="89"/>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89"/>
      <c r="B2086" s="89"/>
      <c r="C2086" s="89"/>
      <c r="D2086" s="89"/>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89"/>
      <c r="B2087" s="89"/>
      <c r="C2087" s="89"/>
      <c r="D2087" s="89"/>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89"/>
      <c r="B2088" s="89"/>
      <c r="C2088" s="89"/>
      <c r="D2088" s="89"/>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89"/>
      <c r="B2089" s="89"/>
      <c r="C2089" s="89"/>
      <c r="D2089" s="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89"/>
      <c r="B2090" s="89"/>
      <c r="C2090" s="89"/>
      <c r="D2090" s="89"/>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89"/>
      <c r="B2091" s="89"/>
      <c r="C2091" s="89"/>
      <c r="D2091" s="89"/>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89"/>
      <c r="B2092" s="89"/>
      <c r="C2092" s="89"/>
      <c r="D2092" s="89"/>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89"/>
      <c r="B2093" s="89"/>
      <c r="C2093" s="89"/>
      <c r="D2093" s="89"/>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89"/>
      <c r="B2094" s="89"/>
      <c r="C2094" s="89"/>
      <c r="D2094" s="89"/>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89"/>
      <c r="B2095" s="89"/>
      <c r="C2095" s="89"/>
      <c r="D2095" s="89"/>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89"/>
      <c r="B2096" s="89"/>
      <c r="C2096" s="89"/>
      <c r="D2096" s="89"/>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89"/>
      <c r="B2097" s="89"/>
      <c r="C2097" s="89"/>
      <c r="D2097" s="89"/>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89"/>
      <c r="B2098" s="89"/>
      <c r="C2098" s="89"/>
      <c r="D2098" s="89"/>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89"/>
      <c r="B2099" s="89"/>
      <c r="C2099" s="89"/>
      <c r="D2099" s="8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89"/>
      <c r="B2100" s="89"/>
      <c r="C2100" s="89"/>
      <c r="D2100" s="89"/>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89"/>
      <c r="B2101" s="89"/>
      <c r="C2101" s="89"/>
      <c r="D2101" s="89"/>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89"/>
      <c r="B2102" s="89"/>
      <c r="C2102" s="89"/>
      <c r="D2102" s="89"/>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89"/>
      <c r="B2103" s="89"/>
      <c r="C2103" s="89"/>
      <c r="D2103" s="89"/>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89"/>
      <c r="B2104" s="89"/>
      <c r="C2104" s="89"/>
      <c r="D2104" s="89"/>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89"/>
      <c r="B2105" s="89"/>
      <c r="C2105" s="89"/>
      <c r="D2105" s="89"/>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89"/>
      <c r="B2106" s="89"/>
      <c r="C2106" s="89"/>
      <c r="D2106" s="89"/>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89"/>
      <c r="B2107" s="89"/>
      <c r="C2107" s="89"/>
      <c r="D2107" s="89"/>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89"/>
      <c r="B2108" s="89"/>
      <c r="C2108" s="89"/>
      <c r="D2108" s="89"/>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89"/>
      <c r="B2109" s="89"/>
      <c r="C2109" s="89"/>
      <c r="D2109" s="8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89"/>
      <c r="B2110" s="89"/>
      <c r="C2110" s="89"/>
      <c r="D2110" s="89"/>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89"/>
      <c r="B2111" s="89"/>
      <c r="C2111" s="89"/>
      <c r="D2111" s="89"/>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89"/>
      <c r="B2112" s="89"/>
      <c r="C2112" s="89"/>
      <c r="D2112" s="89"/>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89"/>
      <c r="B2113" s="89"/>
      <c r="C2113" s="89"/>
      <c r="D2113" s="89"/>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89"/>
      <c r="B2114" s="89"/>
      <c r="C2114" s="89"/>
      <c r="D2114" s="89"/>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89"/>
      <c r="B2115" s="89"/>
      <c r="C2115" s="89"/>
      <c r="D2115" s="89"/>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89"/>
      <c r="B2116" s="89"/>
      <c r="C2116" s="89"/>
      <c r="D2116" s="89"/>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89"/>
      <c r="B2117" s="89"/>
      <c r="C2117" s="89"/>
      <c r="D2117" s="89"/>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89"/>
      <c r="B2118" s="89"/>
      <c r="C2118" s="89"/>
      <c r="D2118" s="89"/>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89"/>
      <c r="B2119" s="89"/>
      <c r="C2119" s="89"/>
      <c r="D2119" s="8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89"/>
      <c r="B2120" s="89"/>
      <c r="C2120" s="89"/>
      <c r="D2120" s="89"/>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89"/>
      <c r="B2121" s="89"/>
      <c r="C2121" s="89"/>
      <c r="D2121" s="89"/>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89"/>
      <c r="B2122" s="89"/>
      <c r="C2122" s="89"/>
      <c r="D2122" s="89"/>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89"/>
      <c r="B2123" s="89"/>
      <c r="C2123" s="89"/>
      <c r="D2123" s="89"/>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89"/>
      <c r="B2124" s="89"/>
      <c r="C2124" s="89"/>
      <c r="D2124" s="89"/>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89"/>
      <c r="B2125" s="89"/>
      <c r="C2125" s="89"/>
      <c r="D2125" s="89"/>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89"/>
      <c r="B2126" s="89"/>
      <c r="C2126" s="89"/>
      <c r="D2126" s="89"/>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89"/>
      <c r="B2127" s="89"/>
      <c r="C2127" s="89"/>
      <c r="D2127" s="89"/>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89"/>
      <c r="B2128" s="89"/>
      <c r="C2128" s="89"/>
      <c r="D2128" s="89"/>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89"/>
      <c r="B2129" s="89"/>
      <c r="C2129" s="89"/>
      <c r="D2129" s="8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89"/>
      <c r="B2130" s="89"/>
      <c r="C2130" s="89"/>
      <c r="D2130" s="89"/>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89"/>
      <c r="B2131" s="89"/>
      <c r="C2131" s="89"/>
      <c r="D2131" s="89"/>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89"/>
      <c r="B2132" s="89"/>
      <c r="C2132" s="89"/>
      <c r="D2132" s="89"/>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89"/>
      <c r="B2133" s="89"/>
      <c r="C2133" s="89"/>
      <c r="D2133" s="89"/>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89"/>
      <c r="B2134" s="89"/>
      <c r="C2134" s="89"/>
      <c r="D2134" s="89"/>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89"/>
      <c r="B2135" s="89"/>
      <c r="C2135" s="89"/>
      <c r="D2135" s="89"/>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89"/>
      <c r="B2136" s="89"/>
      <c r="C2136" s="89"/>
      <c r="D2136" s="89"/>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89"/>
      <c r="B2137" s="89"/>
      <c r="C2137" s="89"/>
      <c r="D2137" s="89"/>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89"/>
      <c r="B2138" s="89"/>
      <c r="C2138" s="89"/>
      <c r="D2138" s="89"/>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89"/>
      <c r="B2139" s="89"/>
      <c r="C2139" s="89"/>
      <c r="D2139" s="8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89"/>
      <c r="B2140" s="89"/>
      <c r="C2140" s="89"/>
      <c r="D2140" s="89"/>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89"/>
      <c r="B2141" s="89"/>
      <c r="C2141" s="89"/>
      <c r="D2141" s="89"/>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89"/>
      <c r="B2142" s="89"/>
      <c r="C2142" s="89"/>
      <c r="D2142" s="89"/>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89"/>
      <c r="B2143" s="89"/>
      <c r="C2143" s="89"/>
      <c r="D2143" s="89"/>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89"/>
      <c r="B2144" s="89"/>
      <c r="C2144" s="89"/>
      <c r="D2144" s="89"/>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89"/>
      <c r="B2145" s="89"/>
      <c r="C2145" s="89"/>
      <c r="D2145" s="89"/>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89"/>
      <c r="B2146" s="89"/>
      <c r="C2146" s="89"/>
      <c r="D2146" s="89"/>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89"/>
      <c r="B2147" s="89"/>
      <c r="C2147" s="89"/>
      <c r="D2147" s="89"/>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89"/>
      <c r="B2148" s="89"/>
      <c r="C2148" s="89"/>
      <c r="D2148" s="89"/>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89"/>
      <c r="B2149" s="89"/>
      <c r="C2149" s="89"/>
      <c r="D2149" s="8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89"/>
      <c r="B2150" s="89"/>
      <c r="C2150" s="89"/>
      <c r="D2150" s="89"/>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89"/>
      <c r="B2151" s="89"/>
      <c r="C2151" s="89"/>
      <c r="D2151" s="89"/>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89"/>
      <c r="B2152" s="89"/>
      <c r="C2152" s="89"/>
      <c r="D2152" s="89"/>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89"/>
      <c r="B2153" s="89"/>
      <c r="C2153" s="89"/>
      <c r="D2153" s="89"/>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89"/>
      <c r="B2154" s="89"/>
      <c r="C2154" s="89"/>
      <c r="D2154" s="89"/>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89"/>
      <c r="B2155" s="89"/>
      <c r="C2155" s="89"/>
      <c r="D2155" s="89"/>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89"/>
      <c r="B2156" s="89"/>
      <c r="C2156" s="89"/>
      <c r="D2156" s="89"/>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89"/>
      <c r="B2157" s="89"/>
      <c r="C2157" s="89"/>
      <c r="D2157" s="89"/>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89"/>
      <c r="B2158" s="89"/>
      <c r="C2158" s="89"/>
      <c r="D2158" s="89"/>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89"/>
      <c r="B2159" s="89"/>
      <c r="C2159" s="89"/>
      <c r="D2159" s="8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89"/>
      <c r="B2160" s="89"/>
      <c r="C2160" s="89"/>
      <c r="D2160" s="89"/>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89"/>
      <c r="B2161" s="89"/>
      <c r="C2161" s="89"/>
      <c r="D2161" s="89"/>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89"/>
      <c r="B2162" s="89"/>
      <c r="C2162" s="89"/>
      <c r="D2162" s="89"/>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89"/>
      <c r="B2163" s="89"/>
      <c r="C2163" s="89"/>
      <c r="D2163" s="89"/>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89"/>
      <c r="B2164" s="89"/>
      <c r="C2164" s="89"/>
      <c r="D2164" s="89"/>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89"/>
      <c r="B2165" s="89"/>
      <c r="C2165" s="89"/>
      <c r="D2165" s="89"/>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89"/>
      <c r="B2166" s="89"/>
      <c r="C2166" s="89"/>
      <c r="D2166" s="89"/>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89"/>
      <c r="B2167" s="89"/>
      <c r="C2167" s="89"/>
      <c r="D2167" s="89"/>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89"/>
      <c r="B2168" s="89"/>
      <c r="C2168" s="89"/>
      <c r="D2168" s="89"/>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89"/>
      <c r="B2169" s="89"/>
      <c r="C2169" s="89"/>
      <c r="D2169" s="8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89"/>
      <c r="B2170" s="89"/>
      <c r="C2170" s="89"/>
      <c r="D2170" s="89"/>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89"/>
      <c r="B2171" s="89"/>
      <c r="C2171" s="89"/>
      <c r="D2171" s="89"/>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89"/>
      <c r="B2172" s="89"/>
      <c r="C2172" s="89"/>
      <c r="D2172" s="89"/>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89"/>
      <c r="B2173" s="89"/>
      <c r="C2173" s="89"/>
      <c r="D2173" s="89"/>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89"/>
      <c r="B2174" s="89"/>
      <c r="C2174" s="89"/>
      <c r="D2174" s="89"/>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89"/>
      <c r="B2175" s="89"/>
      <c r="C2175" s="89"/>
      <c r="D2175" s="89"/>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89"/>
      <c r="B2176" s="89"/>
      <c r="C2176" s="89"/>
      <c r="D2176" s="89"/>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89"/>
      <c r="B2177" s="89"/>
      <c r="C2177" s="89"/>
      <c r="D2177" s="89"/>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89"/>
      <c r="B2178" s="89"/>
      <c r="C2178" s="89"/>
      <c r="D2178" s="89"/>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89"/>
      <c r="B2179" s="89"/>
      <c r="C2179" s="89"/>
      <c r="D2179" s="8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89"/>
      <c r="B2180" s="89"/>
      <c r="C2180" s="89"/>
      <c r="D2180" s="89"/>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89"/>
      <c r="B2181" s="89"/>
      <c r="C2181" s="89"/>
      <c r="D2181" s="89"/>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89"/>
      <c r="B2182" s="89"/>
      <c r="C2182" s="89"/>
      <c r="D2182" s="89"/>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89"/>
      <c r="B2183" s="89"/>
      <c r="C2183" s="89"/>
      <c r="D2183" s="89"/>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89"/>
      <c r="B2184" s="89"/>
      <c r="C2184" s="89"/>
      <c r="D2184" s="89"/>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89"/>
      <c r="B2185" s="89"/>
      <c r="C2185" s="89"/>
      <c r="D2185" s="89"/>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89"/>
      <c r="B2186" s="89"/>
      <c r="C2186" s="89"/>
      <c r="D2186" s="89"/>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89"/>
      <c r="B2187" s="89"/>
      <c r="C2187" s="89"/>
      <c r="D2187" s="89"/>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89"/>
      <c r="B2188" s="89"/>
      <c r="C2188" s="89"/>
      <c r="D2188" s="89"/>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89"/>
      <c r="B2189" s="89"/>
      <c r="C2189" s="89"/>
      <c r="D2189" s="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89"/>
      <c r="B2190" s="89"/>
      <c r="C2190" s="89"/>
      <c r="D2190" s="89"/>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89"/>
      <c r="B2191" s="89"/>
      <c r="C2191" s="89"/>
      <c r="D2191" s="89"/>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89"/>
      <c r="B2192" s="89"/>
      <c r="C2192" s="89"/>
      <c r="D2192" s="89"/>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89"/>
      <c r="B2193" s="89"/>
      <c r="C2193" s="89"/>
      <c r="D2193" s="89"/>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89"/>
      <c r="B2194" s="89"/>
      <c r="C2194" s="89"/>
      <c r="D2194" s="89"/>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89"/>
      <c r="B2195" s="89"/>
      <c r="C2195" s="89"/>
      <c r="D2195" s="89"/>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89"/>
      <c r="B2196" s="89"/>
      <c r="C2196" s="89"/>
      <c r="D2196" s="89"/>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89"/>
      <c r="B2197" s="89"/>
      <c r="C2197" s="89"/>
      <c r="D2197" s="89"/>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89"/>
      <c r="B2198" s="89"/>
      <c r="C2198" s="89"/>
      <c r="D2198" s="89"/>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89"/>
      <c r="B2199" s="89"/>
      <c r="C2199" s="89"/>
      <c r="D2199" s="8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89"/>
      <c r="B2200" s="89"/>
      <c r="C2200" s="89"/>
      <c r="D2200" s="89"/>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89"/>
      <c r="B2201" s="89"/>
      <c r="C2201" s="89"/>
      <c r="D2201" s="89"/>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89"/>
      <c r="B2202" s="89"/>
      <c r="C2202" s="89"/>
      <c r="D2202" s="89"/>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89"/>
      <c r="B2203" s="89"/>
      <c r="C2203" s="89"/>
      <c r="D2203" s="89"/>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89"/>
      <c r="B2204" s="89"/>
      <c r="C2204" s="89"/>
      <c r="D2204" s="89"/>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89"/>
      <c r="B2205" s="89"/>
      <c r="C2205" s="89"/>
      <c r="D2205" s="89"/>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89"/>
      <c r="B2206" s="89"/>
      <c r="C2206" s="89"/>
      <c r="D2206" s="89"/>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89"/>
      <c r="B2207" s="89"/>
      <c r="C2207" s="89"/>
      <c r="D2207" s="89"/>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89"/>
      <c r="B2208" s="89"/>
      <c r="C2208" s="89"/>
      <c r="D2208" s="89"/>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89"/>
      <c r="B2209" s="89"/>
      <c r="C2209" s="89"/>
      <c r="D2209" s="8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89"/>
      <c r="B2210" s="89"/>
      <c r="C2210" s="89"/>
      <c r="D2210" s="89"/>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89"/>
      <c r="B2211" s="89"/>
      <c r="C2211" s="89"/>
      <c r="D2211" s="89"/>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89"/>
      <c r="B2212" s="89"/>
      <c r="C2212" s="89"/>
      <c r="D2212" s="89"/>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89"/>
      <c r="B2213" s="89"/>
      <c r="C2213" s="89"/>
      <c r="D2213" s="89"/>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89"/>
      <c r="B2214" s="89"/>
      <c r="C2214" s="89"/>
      <c r="D2214" s="89"/>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89"/>
      <c r="B2215" s="89"/>
      <c r="C2215" s="89"/>
      <c r="D2215" s="89"/>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89"/>
      <c r="B2216" s="89"/>
      <c r="C2216" s="89"/>
      <c r="D2216" s="89"/>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89"/>
      <c r="B2217" s="89"/>
      <c r="C2217" s="89"/>
      <c r="D2217" s="89"/>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89"/>
      <c r="B2218" s="89"/>
      <c r="C2218" s="89"/>
      <c r="D2218" s="89"/>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89"/>
      <c r="B2219" s="89"/>
      <c r="C2219" s="89"/>
      <c r="D2219" s="8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89"/>
      <c r="B2220" s="89"/>
      <c r="C2220" s="89"/>
      <c r="D2220" s="89"/>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89"/>
      <c r="B2221" s="89"/>
      <c r="C2221" s="89"/>
      <c r="D2221" s="89"/>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89"/>
      <c r="B2222" s="89"/>
      <c r="C2222" s="89"/>
      <c r="D2222" s="89"/>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89"/>
      <c r="B2223" s="89"/>
      <c r="C2223" s="89"/>
      <c r="D2223" s="89"/>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89"/>
      <c r="B2224" s="89"/>
      <c r="C2224" s="89"/>
      <c r="D2224" s="89"/>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89"/>
      <c r="B2225" s="89"/>
      <c r="C2225" s="89"/>
      <c r="D2225" s="89"/>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89"/>
      <c r="B2226" s="89"/>
      <c r="C2226" s="89"/>
      <c r="D2226" s="89"/>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89"/>
      <c r="B2227" s="89"/>
      <c r="C2227" s="89"/>
      <c r="D2227" s="89"/>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89"/>
      <c r="B2228" s="89"/>
      <c r="C2228" s="89"/>
      <c r="D2228" s="89"/>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89"/>
      <c r="B2229" s="89"/>
      <c r="C2229" s="89"/>
      <c r="D2229" s="8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89"/>
      <c r="B2230" s="89"/>
      <c r="C2230" s="89"/>
      <c r="D2230" s="89"/>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89"/>
      <c r="B2231" s="89"/>
      <c r="C2231" s="89"/>
      <c r="D2231" s="89"/>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89"/>
      <c r="B2232" s="89"/>
      <c r="C2232" s="89"/>
      <c r="D2232" s="89"/>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89"/>
      <c r="B2233" s="89"/>
      <c r="C2233" s="89"/>
      <c r="D2233" s="89"/>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89"/>
      <c r="B2234" s="89"/>
      <c r="C2234" s="89"/>
      <c r="D2234" s="89"/>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89"/>
      <c r="B2235" s="89"/>
      <c r="C2235" s="89"/>
      <c r="D2235" s="89"/>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89"/>
      <c r="B2236" s="89"/>
      <c r="C2236" s="89"/>
      <c r="D2236" s="89"/>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89"/>
      <c r="B2237" s="89"/>
      <c r="C2237" s="89"/>
      <c r="D2237" s="89"/>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89"/>
      <c r="B2238" s="89"/>
      <c r="C2238" s="89"/>
      <c r="D2238" s="89"/>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89"/>
      <c r="B2239" s="89"/>
      <c r="C2239" s="89"/>
      <c r="D2239" s="8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89"/>
      <c r="B2240" s="89"/>
      <c r="C2240" s="89"/>
      <c r="D2240" s="89"/>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89"/>
      <c r="B2241" s="89"/>
      <c r="C2241" s="89"/>
      <c r="D2241" s="89"/>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89"/>
      <c r="B2242" s="89"/>
      <c r="C2242" s="89"/>
      <c r="D2242" s="89"/>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89"/>
      <c r="B2243" s="89"/>
      <c r="C2243" s="89"/>
      <c r="D2243" s="89"/>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89"/>
      <c r="B2244" s="89"/>
      <c r="C2244" s="89"/>
      <c r="D2244" s="89"/>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89"/>
      <c r="B2245" s="89"/>
      <c r="C2245" s="89"/>
      <c r="D2245" s="89"/>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89"/>
      <c r="B2246" s="89"/>
      <c r="C2246" s="89"/>
      <c r="D2246" s="89"/>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89"/>
      <c r="B2247" s="89"/>
      <c r="C2247" s="89"/>
      <c r="D2247" s="89"/>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89"/>
      <c r="B2248" s="89"/>
      <c r="C2248" s="89"/>
      <c r="D2248" s="89"/>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89"/>
      <c r="B2249" s="89"/>
      <c r="C2249" s="89"/>
      <c r="D2249" s="8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89"/>
      <c r="B2250" s="89"/>
      <c r="C2250" s="89"/>
      <c r="D2250" s="89"/>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89"/>
      <c r="B2251" s="89"/>
      <c r="C2251" s="89"/>
      <c r="D2251" s="89"/>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89"/>
      <c r="B2252" s="89"/>
      <c r="C2252" s="89"/>
      <c r="D2252" s="89"/>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89"/>
      <c r="B2253" s="89"/>
      <c r="C2253" s="89"/>
      <c r="D2253" s="89"/>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89"/>
      <c r="B2254" s="89"/>
      <c r="C2254" s="89"/>
      <c r="D2254" s="89"/>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89"/>
      <c r="B2255" s="89"/>
      <c r="C2255" s="89"/>
      <c r="D2255" s="89"/>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89"/>
      <c r="B2256" s="89"/>
      <c r="C2256" s="89"/>
      <c r="D2256" s="89"/>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89"/>
      <c r="B2257" s="89"/>
      <c r="C2257" s="89"/>
      <c r="D2257" s="89"/>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89"/>
      <c r="B2258" s="89"/>
      <c r="C2258" s="89"/>
      <c r="D2258" s="89"/>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89"/>
      <c r="B2259" s="89"/>
      <c r="C2259" s="89"/>
      <c r="D2259" s="8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89"/>
      <c r="B2260" s="89"/>
      <c r="C2260" s="89"/>
      <c r="D2260" s="89"/>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89"/>
      <c r="B2261" s="89"/>
      <c r="C2261" s="89"/>
      <c r="D2261" s="89"/>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89"/>
      <c r="B2262" s="89"/>
      <c r="C2262" s="89"/>
      <c r="D2262" s="89"/>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89"/>
      <c r="B2263" s="89"/>
      <c r="C2263" s="89"/>
      <c r="D2263" s="89"/>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89"/>
      <c r="B2264" s="89"/>
      <c r="C2264" s="89"/>
      <c r="D2264" s="89"/>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89"/>
      <c r="B2265" s="89"/>
      <c r="C2265" s="89"/>
      <c r="D2265" s="89"/>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89"/>
      <c r="B2266" s="89"/>
      <c r="C2266" s="89"/>
      <c r="D2266" s="89"/>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89"/>
      <c r="B2267" s="89"/>
      <c r="C2267" s="89"/>
      <c r="D2267" s="89"/>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89"/>
      <c r="B2268" s="89"/>
      <c r="C2268" s="89"/>
      <c r="D2268" s="89"/>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89"/>
      <c r="B2269" s="89"/>
      <c r="C2269" s="89"/>
      <c r="D2269" s="8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89"/>
      <c r="B2270" s="89"/>
      <c r="C2270" s="89"/>
      <c r="D2270" s="89"/>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89"/>
      <c r="B2271" s="89"/>
      <c r="C2271" s="89"/>
      <c r="D2271" s="89"/>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89"/>
      <c r="B2272" s="89"/>
      <c r="C2272" s="89"/>
      <c r="D2272" s="89"/>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89"/>
      <c r="B2273" s="89"/>
      <c r="C2273" s="89"/>
      <c r="D2273" s="89"/>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89"/>
      <c r="B2274" s="89"/>
      <c r="C2274" s="89"/>
      <c r="D2274" s="89"/>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89"/>
      <c r="B2275" s="89"/>
      <c r="C2275" s="89"/>
      <c r="D2275" s="89"/>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89"/>
      <c r="B2276" s="89"/>
      <c r="C2276" s="89"/>
      <c r="D2276" s="89"/>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89"/>
      <c r="B2277" s="89"/>
      <c r="C2277" s="89"/>
      <c r="D2277" s="89"/>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89"/>
      <c r="B2278" s="89"/>
      <c r="C2278" s="89"/>
      <c r="D2278" s="89"/>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89"/>
      <c r="B2279" s="89"/>
      <c r="C2279" s="89"/>
      <c r="D2279" s="8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89"/>
      <c r="B2280" s="89"/>
      <c r="C2280" s="89"/>
      <c r="D2280" s="89"/>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89"/>
      <c r="B2281" s="89"/>
      <c r="C2281" s="89"/>
      <c r="D2281" s="89"/>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89"/>
      <c r="B2282" s="89"/>
      <c r="C2282" s="89"/>
      <c r="D2282" s="89"/>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89"/>
      <c r="B2283" s="89"/>
      <c r="C2283" s="89"/>
      <c r="D2283" s="89"/>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89"/>
      <c r="B2284" s="89"/>
      <c r="C2284" s="89"/>
      <c r="D2284" s="89"/>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89"/>
      <c r="B2285" s="89"/>
      <c r="C2285" s="89"/>
      <c r="D2285" s="89"/>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89"/>
      <c r="B2286" s="89"/>
      <c r="C2286" s="89"/>
      <c r="D2286" s="89"/>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89"/>
      <c r="B2287" s="89"/>
      <c r="C2287" s="89"/>
      <c r="D2287" s="89"/>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89"/>
      <c r="B2288" s="89"/>
      <c r="C2288" s="89"/>
      <c r="D2288" s="89"/>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89"/>
      <c r="B2289" s="89"/>
      <c r="C2289" s="89"/>
      <c r="D2289" s="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89"/>
      <c r="B2290" s="89"/>
      <c r="C2290" s="89"/>
      <c r="D2290" s="89"/>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89"/>
      <c r="B2291" s="89"/>
      <c r="C2291" s="89"/>
      <c r="D2291" s="89"/>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89"/>
      <c r="B2292" s="89"/>
      <c r="C2292" s="89"/>
      <c r="D2292" s="89"/>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89"/>
      <c r="B2293" s="89"/>
      <c r="C2293" s="89"/>
      <c r="D2293" s="89"/>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89"/>
      <c r="B2294" s="89"/>
      <c r="C2294" s="89"/>
      <c r="D2294" s="89"/>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89"/>
      <c r="B2295" s="89"/>
      <c r="C2295" s="89"/>
      <c r="D2295" s="89"/>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89"/>
      <c r="B2296" s="89"/>
      <c r="C2296" s="89"/>
      <c r="D2296" s="89"/>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89"/>
      <c r="B2297" s="89"/>
      <c r="C2297" s="89"/>
      <c r="D2297" s="89"/>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89"/>
      <c r="B2298" s="89"/>
      <c r="C2298" s="89"/>
      <c r="D2298" s="89"/>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89"/>
      <c r="B2299" s="89"/>
      <c r="C2299" s="89"/>
      <c r="D2299" s="8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89"/>
      <c r="B2300" s="89"/>
      <c r="C2300" s="89"/>
      <c r="D2300" s="89"/>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89"/>
      <c r="B2301" s="89"/>
      <c r="C2301" s="89"/>
      <c r="D2301" s="89"/>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89"/>
      <c r="B2302" s="89"/>
      <c r="C2302" s="89"/>
      <c r="D2302" s="89"/>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89"/>
      <c r="B2303" s="89"/>
      <c r="C2303" s="89"/>
      <c r="D2303" s="89"/>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89"/>
      <c r="B2304" s="89"/>
      <c r="C2304" s="89"/>
      <c r="D2304" s="89"/>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89"/>
      <c r="B2305" s="89"/>
      <c r="C2305" s="89"/>
      <c r="D2305" s="89"/>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89"/>
      <c r="B2306" s="89"/>
      <c r="C2306" s="89"/>
      <c r="D2306" s="89"/>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89"/>
      <c r="B2307" s="89"/>
      <c r="C2307" s="89"/>
      <c r="D2307" s="89"/>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89"/>
      <c r="B2308" s="89"/>
      <c r="C2308" s="89"/>
      <c r="D2308" s="89"/>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89"/>
      <c r="B2309" s="89"/>
      <c r="C2309" s="89"/>
      <c r="D2309" s="8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89"/>
      <c r="B2310" s="89"/>
      <c r="C2310" s="89"/>
      <c r="D2310" s="89"/>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89"/>
      <c r="B2311" s="89"/>
      <c r="C2311" s="89"/>
      <c r="D2311" s="89"/>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89"/>
      <c r="B2312" s="89"/>
      <c r="C2312" s="89"/>
      <c r="D2312" s="89"/>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89"/>
      <c r="B2313" s="89"/>
      <c r="C2313" s="89"/>
      <c r="D2313" s="89"/>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89"/>
      <c r="B2314" s="89"/>
      <c r="C2314" s="89"/>
      <c r="D2314" s="89"/>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89"/>
      <c r="B2315" s="89"/>
      <c r="C2315" s="89"/>
      <c r="D2315" s="89"/>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89"/>
      <c r="B2316" s="89"/>
      <c r="C2316" s="89"/>
      <c r="D2316" s="89"/>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89"/>
      <c r="B2317" s="89"/>
      <c r="C2317" s="89"/>
      <c r="D2317" s="89"/>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89"/>
      <c r="B2318" s="89"/>
      <c r="C2318" s="89"/>
      <c r="D2318" s="89"/>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89"/>
      <c r="B2319" s="89"/>
      <c r="C2319" s="89"/>
      <c r="D2319" s="8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89"/>
      <c r="B2320" s="89"/>
      <c r="C2320" s="89"/>
      <c r="D2320" s="89"/>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89"/>
      <c r="B2321" s="89"/>
      <c r="C2321" s="89"/>
      <c r="D2321" s="89"/>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89"/>
      <c r="B2322" s="89"/>
      <c r="C2322" s="89"/>
      <c r="D2322" s="89"/>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89"/>
      <c r="B2323" s="89"/>
      <c r="C2323" s="89"/>
      <c r="D2323" s="89"/>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89"/>
      <c r="B2324" s="89"/>
      <c r="C2324" s="89"/>
      <c r="D2324" s="89"/>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89"/>
      <c r="B2325" s="89"/>
      <c r="C2325" s="89"/>
      <c r="D2325" s="89"/>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89"/>
      <c r="B2326" s="89"/>
      <c r="C2326" s="89"/>
      <c r="D2326" s="89"/>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89"/>
      <c r="B2327" s="89"/>
      <c r="C2327" s="89"/>
      <c r="D2327" s="89"/>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89"/>
      <c r="B2328" s="89"/>
      <c r="C2328" s="89"/>
      <c r="D2328" s="89"/>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89"/>
      <c r="B2329" s="89"/>
      <c r="C2329" s="89"/>
      <c r="D2329" s="8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89"/>
      <c r="B2330" s="89"/>
      <c r="C2330" s="89"/>
      <c r="D2330" s="89"/>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89"/>
      <c r="B2331" s="89"/>
      <c r="C2331" s="89"/>
      <c r="D2331" s="89"/>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89"/>
      <c r="B2332" s="89"/>
      <c r="C2332" s="89"/>
      <c r="D2332" s="89"/>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89"/>
      <c r="B2333" s="89"/>
      <c r="C2333" s="89"/>
      <c r="D2333" s="89"/>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89"/>
      <c r="B2334" s="89"/>
      <c r="C2334" s="89"/>
      <c r="D2334" s="89"/>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89"/>
      <c r="B2335" s="89"/>
      <c r="C2335" s="89"/>
      <c r="D2335" s="89"/>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89"/>
      <c r="B2336" s="89"/>
      <c r="C2336" s="89"/>
      <c r="D2336" s="89"/>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89"/>
      <c r="B2337" s="89"/>
      <c r="C2337" s="89"/>
      <c r="D2337" s="89"/>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89"/>
      <c r="B2338" s="89"/>
      <c r="C2338" s="89"/>
      <c r="D2338" s="89"/>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89"/>
      <c r="B2339" s="89"/>
      <c r="C2339" s="89"/>
      <c r="D2339" s="8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89"/>
      <c r="B2340" s="89"/>
      <c r="C2340" s="89"/>
      <c r="D2340" s="89"/>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89"/>
      <c r="B2341" s="89"/>
      <c r="C2341" s="89"/>
      <c r="D2341" s="89"/>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89"/>
      <c r="B2342" s="89"/>
      <c r="C2342" s="89"/>
      <c r="D2342" s="89"/>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89"/>
      <c r="B2343" s="89"/>
      <c r="C2343" s="89"/>
      <c r="D2343" s="89"/>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89"/>
      <c r="B2344" s="89"/>
      <c r="C2344" s="89"/>
      <c r="D2344" s="89"/>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89"/>
      <c r="B2345" s="89"/>
      <c r="C2345" s="89"/>
      <c r="D2345" s="89"/>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89"/>
      <c r="B2346" s="89"/>
      <c r="C2346" s="89"/>
      <c r="D2346" s="89"/>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89"/>
      <c r="B2347" s="89"/>
      <c r="C2347" s="89"/>
      <c r="D2347" s="89"/>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89"/>
      <c r="B2348" s="89"/>
      <c r="C2348" s="89"/>
      <c r="D2348" s="89"/>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89"/>
      <c r="B2349" s="89"/>
      <c r="C2349" s="89"/>
      <c r="D2349" s="8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89"/>
      <c r="B2350" s="89"/>
      <c r="C2350" s="89"/>
      <c r="D2350" s="89"/>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89"/>
      <c r="B2351" s="89"/>
      <c r="C2351" s="89"/>
      <c r="D2351" s="89"/>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89"/>
      <c r="B2352" s="89"/>
      <c r="C2352" s="89"/>
      <c r="D2352" s="89"/>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89"/>
      <c r="B2353" s="89"/>
      <c r="C2353" s="89"/>
      <c r="D2353" s="89"/>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89"/>
      <c r="B2354" s="89"/>
      <c r="C2354" s="89"/>
      <c r="D2354" s="89"/>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89"/>
      <c r="B2355" s="89"/>
      <c r="C2355" s="89"/>
      <c r="D2355" s="89"/>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89"/>
      <c r="B2356" s="89"/>
      <c r="C2356" s="89"/>
      <c r="D2356" s="89"/>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89"/>
      <c r="B2357" s="89"/>
      <c r="C2357" s="89"/>
      <c r="D2357" s="89"/>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89"/>
      <c r="B2358" s="89"/>
      <c r="C2358" s="89"/>
      <c r="D2358" s="89"/>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89"/>
      <c r="B2359" s="89"/>
      <c r="C2359" s="89"/>
      <c r="D2359" s="8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89"/>
      <c r="B2360" s="89"/>
      <c r="C2360" s="89"/>
      <c r="D2360" s="89"/>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89"/>
      <c r="B2361" s="89"/>
      <c r="C2361" s="89"/>
      <c r="D2361" s="89"/>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89"/>
      <c r="B2362" s="89"/>
      <c r="C2362" s="89"/>
      <c r="D2362" s="89"/>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89"/>
      <c r="B2363" s="89"/>
      <c r="C2363" s="89"/>
      <c r="D2363" s="89"/>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89"/>
      <c r="B2364" s="89"/>
      <c r="C2364" s="89"/>
      <c r="D2364" s="89"/>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89"/>
      <c r="B2365" s="89"/>
      <c r="C2365" s="89"/>
      <c r="D2365" s="89"/>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89"/>
      <c r="B2366" s="89"/>
      <c r="C2366" s="89"/>
      <c r="D2366" s="89"/>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89"/>
      <c r="B2367" s="89"/>
      <c r="C2367" s="89"/>
      <c r="D2367" s="89"/>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89"/>
      <c r="B2368" s="89"/>
      <c r="C2368" s="89"/>
      <c r="D2368" s="89"/>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89"/>
      <c r="B2369" s="89"/>
      <c r="C2369" s="89"/>
      <c r="D2369" s="8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89"/>
      <c r="B2370" s="89"/>
      <c r="C2370" s="89"/>
      <c r="D2370" s="89"/>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89"/>
      <c r="B2371" s="89"/>
      <c r="C2371" s="89"/>
      <c r="D2371" s="89"/>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89"/>
      <c r="B2372" s="89"/>
      <c r="C2372" s="89"/>
      <c r="D2372" s="89"/>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89"/>
      <c r="B2373" s="89"/>
      <c r="C2373" s="89"/>
      <c r="D2373" s="89"/>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89"/>
      <c r="B2374" s="89"/>
      <c r="C2374" s="89"/>
      <c r="D2374" s="89"/>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89"/>
      <c r="B2375" s="89"/>
      <c r="C2375" s="89"/>
      <c r="D2375" s="89"/>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89"/>
      <c r="B2376" s="89"/>
      <c r="C2376" s="89"/>
      <c r="D2376" s="89"/>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89"/>
      <c r="B2377" s="89"/>
      <c r="C2377" s="89"/>
      <c r="D2377" s="89"/>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89"/>
      <c r="B2378" s="89"/>
      <c r="C2378" s="89"/>
      <c r="D2378" s="89"/>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89"/>
      <c r="B2379" s="89"/>
      <c r="C2379" s="89"/>
      <c r="D2379" s="8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89"/>
      <c r="B2380" s="89"/>
      <c r="C2380" s="89"/>
      <c r="D2380" s="89"/>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89"/>
      <c r="B2381" s="89"/>
      <c r="C2381" s="89"/>
      <c r="D2381" s="89"/>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89"/>
      <c r="B2382" s="89"/>
      <c r="C2382" s="89"/>
      <c r="D2382" s="89"/>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89"/>
      <c r="B2383" s="89"/>
      <c r="C2383" s="89"/>
      <c r="D2383" s="89"/>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89"/>
      <c r="B2384" s="89"/>
      <c r="C2384" s="89"/>
      <c r="D2384" s="89"/>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89"/>
      <c r="B2385" s="89"/>
      <c r="C2385" s="89"/>
      <c r="D2385" s="89"/>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89"/>
      <c r="B2386" s="89"/>
      <c r="C2386" s="89"/>
      <c r="D2386" s="89"/>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89"/>
      <c r="B2387" s="89"/>
      <c r="C2387" s="89"/>
      <c r="D2387" s="89"/>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89"/>
      <c r="B2388" s="89"/>
      <c r="C2388" s="89"/>
      <c r="D2388" s="89"/>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89"/>
      <c r="B2389" s="89"/>
      <c r="C2389" s="89"/>
      <c r="D2389" s="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89"/>
      <c r="B2390" s="89"/>
      <c r="C2390" s="89"/>
      <c r="D2390" s="89"/>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89"/>
      <c r="B2391" s="89"/>
      <c r="C2391" s="89"/>
      <c r="D2391" s="89"/>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89"/>
      <c r="B2392" s="89"/>
      <c r="C2392" s="89"/>
      <c r="D2392" s="89"/>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89"/>
      <c r="B2393" s="89"/>
      <c r="C2393" s="89"/>
      <c r="D2393" s="89"/>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89"/>
      <c r="B2394" s="89"/>
      <c r="C2394" s="89"/>
      <c r="D2394" s="89"/>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89"/>
      <c r="B2395" s="89"/>
      <c r="C2395" s="89"/>
      <c r="D2395" s="89"/>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89"/>
      <c r="B2396" s="89"/>
      <c r="C2396" s="89"/>
      <c r="D2396" s="89"/>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89"/>
      <c r="B2397" s="89"/>
      <c r="C2397" s="89"/>
      <c r="D2397" s="89"/>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89"/>
      <c r="B2398" s="89"/>
      <c r="C2398" s="89"/>
      <c r="D2398" s="89"/>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89"/>
      <c r="B2399" s="89"/>
      <c r="C2399" s="89"/>
      <c r="D2399" s="8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89"/>
      <c r="B2400" s="89"/>
      <c r="C2400" s="89"/>
      <c r="D2400" s="89"/>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89"/>
      <c r="B2401" s="89"/>
      <c r="C2401" s="89"/>
      <c r="D2401" s="89"/>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89"/>
      <c r="B2402" s="89"/>
      <c r="C2402" s="89"/>
      <c r="D2402" s="89"/>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89"/>
      <c r="B2403" s="89"/>
      <c r="C2403" s="89"/>
      <c r="D2403" s="89"/>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89"/>
      <c r="B2404" s="89"/>
      <c r="C2404" s="89"/>
      <c r="D2404" s="89"/>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89"/>
      <c r="B2405" s="89"/>
      <c r="C2405" s="89"/>
      <c r="D2405" s="89"/>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89"/>
      <c r="B2406" s="89"/>
      <c r="C2406" s="89"/>
      <c r="D2406" s="89"/>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89"/>
      <c r="B2407" s="89"/>
      <c r="C2407" s="89"/>
      <c r="D2407" s="89"/>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89"/>
      <c r="B2408" s="89"/>
      <c r="C2408" s="89"/>
      <c r="D2408" s="89"/>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89"/>
      <c r="B2409" s="89"/>
      <c r="C2409" s="89"/>
      <c r="D2409" s="8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89"/>
      <c r="B2410" s="89"/>
      <c r="C2410" s="89"/>
      <c r="D2410" s="89"/>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89"/>
      <c r="B2411" s="89"/>
      <c r="C2411" s="89"/>
      <c r="D2411" s="89"/>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89"/>
      <c r="B2412" s="89"/>
      <c r="C2412" s="89"/>
      <c r="D2412" s="89"/>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89"/>
      <c r="B2413" s="89"/>
      <c r="C2413" s="89"/>
      <c r="D2413" s="89"/>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89"/>
      <c r="B2414" s="89"/>
      <c r="C2414" s="89"/>
      <c r="D2414" s="89"/>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89"/>
      <c r="B2415" s="89"/>
      <c r="C2415" s="89"/>
      <c r="D2415" s="89"/>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89"/>
      <c r="B2416" s="89"/>
      <c r="C2416" s="89"/>
      <c r="D2416" s="89"/>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89"/>
      <c r="B2417" s="89"/>
      <c r="C2417" s="89"/>
      <c r="D2417" s="89"/>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89"/>
      <c r="B2418" s="89"/>
      <c r="C2418" s="89"/>
      <c r="D2418" s="89"/>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89"/>
      <c r="B2419" s="89"/>
      <c r="C2419" s="89"/>
      <c r="D2419" s="8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89"/>
      <c r="B2420" s="89"/>
      <c r="C2420" s="89"/>
      <c r="D2420" s="89"/>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89"/>
      <c r="B2421" s="89"/>
      <c r="C2421" s="89"/>
      <c r="D2421" s="89"/>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89"/>
      <c r="B2422" s="89"/>
      <c r="C2422" s="89"/>
      <c r="D2422" s="89"/>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89"/>
      <c r="B2423" s="89"/>
      <c r="C2423" s="89"/>
      <c r="D2423" s="89"/>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89"/>
      <c r="B2424" s="89"/>
      <c r="C2424" s="89"/>
      <c r="D2424" s="89"/>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89"/>
      <c r="B2425" s="89"/>
      <c r="C2425" s="89"/>
      <c r="D2425" s="89"/>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89"/>
      <c r="B2426" s="89"/>
      <c r="C2426" s="89"/>
      <c r="D2426" s="89"/>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89"/>
      <c r="B2427" s="89"/>
      <c r="C2427" s="89"/>
      <c r="D2427" s="89"/>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89"/>
      <c r="B2428" s="89"/>
      <c r="C2428" s="89"/>
      <c r="D2428" s="89"/>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89"/>
      <c r="B2429" s="89"/>
      <c r="C2429" s="89"/>
      <c r="D2429" s="8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89"/>
      <c r="B2430" s="89"/>
      <c r="C2430" s="89"/>
      <c r="D2430" s="89"/>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89"/>
      <c r="B2431" s="89"/>
      <c r="C2431" s="89"/>
      <c r="D2431" s="89"/>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89"/>
      <c r="B2432" s="89"/>
      <c r="C2432" s="89"/>
      <c r="D2432" s="89"/>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89"/>
      <c r="B2433" s="89"/>
      <c r="C2433" s="89"/>
      <c r="D2433" s="89"/>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89"/>
      <c r="B2434" s="89"/>
      <c r="C2434" s="89"/>
      <c r="D2434" s="89"/>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89"/>
      <c r="B2435" s="89"/>
      <c r="C2435" s="89"/>
      <c r="D2435" s="89"/>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89"/>
      <c r="B2436" s="89"/>
      <c r="C2436" s="89"/>
      <c r="D2436" s="89"/>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89"/>
      <c r="B2437" s="89"/>
      <c r="C2437" s="89"/>
      <c r="D2437" s="89"/>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89"/>
      <c r="B2438" s="89"/>
      <c r="C2438" s="89"/>
      <c r="D2438" s="89"/>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89"/>
      <c r="B2439" s="89"/>
      <c r="C2439" s="89"/>
      <c r="D2439" s="8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89"/>
      <c r="B2440" s="89"/>
      <c r="C2440" s="89"/>
      <c r="D2440" s="89"/>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89"/>
      <c r="B2441" s="89"/>
      <c r="C2441" s="89"/>
      <c r="D2441" s="89"/>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89"/>
      <c r="B2442" s="89"/>
      <c r="C2442" s="89"/>
      <c r="D2442" s="89"/>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89"/>
      <c r="B2443" s="89"/>
      <c r="C2443" s="89"/>
      <c r="D2443" s="89"/>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89"/>
      <c r="B2444" s="89"/>
      <c r="C2444" s="89"/>
      <c r="D2444" s="89"/>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89"/>
      <c r="B2445" s="89"/>
      <c r="C2445" s="89"/>
      <c r="D2445" s="89"/>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89"/>
      <c r="B2446" s="89"/>
      <c r="C2446" s="89"/>
      <c r="D2446" s="89"/>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89"/>
      <c r="B2447" s="89"/>
      <c r="C2447" s="89"/>
      <c r="D2447" s="89"/>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89"/>
      <c r="B2448" s="89"/>
      <c r="C2448" s="89"/>
      <c r="D2448" s="89"/>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89"/>
      <c r="B2449" s="89"/>
      <c r="C2449" s="89"/>
      <c r="D2449" s="8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89"/>
      <c r="B2450" s="89"/>
      <c r="C2450" s="89"/>
      <c r="D2450" s="89"/>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89"/>
      <c r="B2451" s="89"/>
      <c r="C2451" s="89"/>
      <c r="D2451" s="89"/>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89"/>
      <c r="B2452" s="89"/>
      <c r="C2452" s="89"/>
      <c r="D2452" s="89"/>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89"/>
      <c r="B2453" s="89"/>
      <c r="C2453" s="89"/>
      <c r="D2453" s="89"/>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89"/>
      <c r="B2454" s="89"/>
      <c r="C2454" s="89"/>
      <c r="D2454" s="89"/>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89"/>
      <c r="B2455" s="89"/>
      <c r="C2455" s="89"/>
      <c r="D2455" s="89"/>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89"/>
      <c r="B2456" s="89"/>
      <c r="C2456" s="89"/>
      <c r="D2456" s="89"/>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89"/>
      <c r="B2457" s="89"/>
      <c r="C2457" s="89"/>
      <c r="D2457" s="89"/>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89"/>
      <c r="B2458" s="89"/>
      <c r="C2458" s="89"/>
      <c r="D2458" s="89"/>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89"/>
      <c r="B2459" s="89"/>
      <c r="C2459" s="89"/>
      <c r="D2459" s="8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89"/>
      <c r="B2460" s="89"/>
      <c r="C2460" s="89"/>
      <c r="D2460" s="89"/>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89"/>
      <c r="B2461" s="89"/>
      <c r="C2461" s="89"/>
      <c r="D2461" s="89"/>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89"/>
      <c r="B2462" s="89"/>
      <c r="C2462" s="89"/>
      <c r="D2462" s="89"/>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89"/>
      <c r="B2463" s="89"/>
      <c r="C2463" s="89"/>
      <c r="D2463" s="89"/>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89"/>
      <c r="B2464" s="89"/>
      <c r="C2464" s="89"/>
      <c r="D2464" s="89"/>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89"/>
      <c r="B2465" s="89"/>
      <c r="C2465" s="89"/>
      <c r="D2465" s="89"/>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89"/>
      <c r="B2466" s="89"/>
      <c r="C2466" s="89"/>
      <c r="D2466" s="89"/>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89"/>
      <c r="B2467" s="89"/>
      <c r="C2467" s="89"/>
      <c r="D2467" s="89"/>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89"/>
      <c r="B2468" s="89"/>
      <c r="C2468" s="89"/>
      <c r="D2468" s="89"/>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89"/>
      <c r="B2469" s="89"/>
      <c r="C2469" s="89"/>
      <c r="D2469" s="8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89"/>
      <c r="B2470" s="89"/>
      <c r="C2470" s="89"/>
      <c r="D2470" s="89"/>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89"/>
      <c r="B2471" s="89"/>
      <c r="C2471" s="89"/>
      <c r="D2471" s="89"/>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89"/>
      <c r="B2472" s="89"/>
      <c r="C2472" s="89"/>
      <c r="D2472" s="89"/>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89"/>
      <c r="B2473" s="89"/>
      <c r="C2473" s="89"/>
      <c r="D2473" s="89"/>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89"/>
      <c r="B2474" s="89"/>
      <c r="C2474" s="89"/>
      <c r="D2474" s="89"/>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89"/>
      <c r="B2475" s="89"/>
      <c r="C2475" s="89"/>
      <c r="D2475" s="89"/>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89"/>
      <c r="B2476" s="89"/>
      <c r="C2476" s="89"/>
      <c r="D2476" s="89"/>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89"/>
      <c r="B2477" s="89"/>
      <c r="C2477" s="89"/>
      <c r="D2477" s="89"/>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89"/>
      <c r="B2478" s="89"/>
      <c r="C2478" s="89"/>
      <c r="D2478" s="89"/>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89"/>
      <c r="B2479" s="89"/>
      <c r="C2479" s="89"/>
      <c r="D2479" s="8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89"/>
      <c r="B2480" s="89"/>
      <c r="C2480" s="89"/>
      <c r="D2480" s="89"/>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89"/>
      <c r="B2481" s="89"/>
      <c r="C2481" s="89"/>
      <c r="D2481" s="89"/>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89"/>
      <c r="B2482" s="89"/>
      <c r="C2482" s="89"/>
      <c r="D2482" s="89"/>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89"/>
      <c r="B2483" s="89"/>
      <c r="C2483" s="89"/>
      <c r="D2483" s="89"/>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89"/>
      <c r="B2484" s="89"/>
      <c r="C2484" s="89"/>
      <c r="D2484" s="89"/>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89"/>
      <c r="B2485" s="89"/>
      <c r="C2485" s="89"/>
      <c r="D2485" s="89"/>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89"/>
      <c r="B2486" s="89"/>
      <c r="C2486" s="89"/>
      <c r="D2486" s="89"/>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89"/>
      <c r="B2487" s="89"/>
      <c r="C2487" s="89"/>
      <c r="D2487" s="89"/>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89"/>
      <c r="B2488" s="89"/>
      <c r="C2488" s="89"/>
      <c r="D2488" s="89"/>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89"/>
      <c r="B2489" s="89"/>
      <c r="C2489" s="89"/>
      <c r="D2489" s="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89"/>
      <c r="B2490" s="89"/>
      <c r="C2490" s="89"/>
      <c r="D2490" s="89"/>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89"/>
      <c r="B2491" s="89"/>
      <c r="C2491" s="89"/>
      <c r="D2491" s="89"/>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89"/>
      <c r="B2492" s="89"/>
      <c r="C2492" s="89"/>
      <c r="D2492" s="89"/>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89"/>
      <c r="B2493" s="89"/>
      <c r="C2493" s="89"/>
      <c r="D2493" s="89"/>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89"/>
      <c r="B2494" s="89"/>
      <c r="C2494" s="89"/>
      <c r="D2494" s="89"/>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89"/>
      <c r="B2495" s="89"/>
      <c r="C2495" s="89"/>
      <c r="D2495" s="89"/>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89"/>
      <c r="B2496" s="89"/>
      <c r="C2496" s="89"/>
      <c r="D2496" s="89"/>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89"/>
      <c r="B2497" s="89"/>
      <c r="C2497" s="89"/>
      <c r="D2497" s="89"/>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89"/>
      <c r="B2498" s="89"/>
      <c r="C2498" s="89"/>
      <c r="D2498" s="89"/>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89"/>
      <c r="B2499" s="89"/>
      <c r="C2499" s="89"/>
      <c r="D2499" s="8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89"/>
      <c r="B2500" s="89"/>
      <c r="C2500" s="89"/>
      <c r="D2500" s="89"/>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89"/>
      <c r="B2501" s="89"/>
      <c r="C2501" s="89"/>
      <c r="D2501" s="89"/>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89"/>
      <c r="B2502" s="89"/>
      <c r="C2502" s="89"/>
      <c r="D2502" s="89"/>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89"/>
      <c r="B2503" s="89"/>
      <c r="C2503" s="89"/>
      <c r="D2503" s="89"/>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89"/>
      <c r="B2504" s="89"/>
      <c r="C2504" s="89"/>
      <c r="D2504" s="89"/>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89"/>
      <c r="B2505" s="89"/>
      <c r="C2505" s="89"/>
      <c r="D2505" s="89"/>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89"/>
      <c r="B2506" s="89"/>
      <c r="C2506" s="89"/>
      <c r="D2506" s="89"/>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89"/>
      <c r="B2507" s="89"/>
      <c r="C2507" s="89"/>
      <c r="D2507" s="89"/>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89"/>
      <c r="B2508" s="89"/>
      <c r="C2508" s="89"/>
      <c r="D2508" s="89"/>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89"/>
      <c r="B2509" s="89"/>
      <c r="C2509" s="89"/>
      <c r="D2509" s="8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89"/>
      <c r="B2510" s="89"/>
      <c r="C2510" s="89"/>
      <c r="D2510" s="89"/>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89"/>
      <c r="B2511" s="89"/>
      <c r="C2511" s="89"/>
      <c r="D2511" s="89"/>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89"/>
      <c r="B2512" s="89"/>
      <c r="C2512" s="89"/>
      <c r="D2512" s="89"/>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89"/>
      <c r="B2513" s="89"/>
      <c r="C2513" s="89"/>
      <c r="D2513" s="89"/>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89"/>
      <c r="B2514" s="89"/>
      <c r="C2514" s="89"/>
      <c r="D2514" s="89"/>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89"/>
      <c r="B2515" s="89"/>
      <c r="C2515" s="89"/>
      <c r="D2515" s="89"/>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89"/>
      <c r="B2516" s="89"/>
      <c r="C2516" s="89"/>
      <c r="D2516" s="89"/>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89"/>
      <c r="B2517" s="89"/>
      <c r="C2517" s="89"/>
      <c r="D2517" s="89"/>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89"/>
      <c r="B2518" s="89"/>
      <c r="C2518" s="89"/>
      <c r="D2518" s="89"/>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89"/>
      <c r="B2519" s="89"/>
      <c r="C2519" s="89"/>
      <c r="D2519" s="8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89"/>
      <c r="B2520" s="89"/>
      <c r="C2520" s="89"/>
      <c r="D2520" s="89"/>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89"/>
      <c r="B2521" s="89"/>
      <c r="C2521" s="89"/>
      <c r="D2521" s="89"/>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89"/>
      <c r="B2522" s="89"/>
      <c r="C2522" s="89"/>
      <c r="D2522" s="89"/>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89"/>
      <c r="B2523" s="89"/>
      <c r="C2523" s="89"/>
      <c r="D2523" s="89"/>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89"/>
      <c r="B2524" s="89"/>
      <c r="C2524" s="89"/>
      <c r="D2524" s="89"/>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89"/>
      <c r="B2525" s="89"/>
      <c r="C2525" s="89"/>
      <c r="D2525" s="89"/>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89"/>
      <c r="B2526" s="89"/>
      <c r="C2526" s="89"/>
      <c r="D2526" s="89"/>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89"/>
      <c r="B2527" s="89"/>
      <c r="C2527" s="89"/>
      <c r="D2527" s="89"/>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89"/>
      <c r="B2528" s="89"/>
      <c r="C2528" s="89"/>
      <c r="D2528" s="89"/>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89"/>
      <c r="B2529" s="89"/>
      <c r="C2529" s="89"/>
      <c r="D2529" s="8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89"/>
      <c r="B2530" s="89"/>
      <c r="C2530" s="89"/>
      <c r="D2530" s="89"/>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89"/>
      <c r="B2531" s="89"/>
      <c r="C2531" s="89"/>
      <c r="D2531" s="89"/>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89"/>
      <c r="B2532" s="89"/>
      <c r="C2532" s="89"/>
      <c r="D2532" s="89"/>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89"/>
      <c r="B2533" s="89"/>
      <c r="C2533" s="89"/>
      <c r="D2533" s="89"/>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89"/>
      <c r="B2534" s="89"/>
      <c r="C2534" s="89"/>
      <c r="D2534" s="89"/>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89"/>
      <c r="B2535" s="89"/>
      <c r="C2535" s="89"/>
      <c r="D2535" s="89"/>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89"/>
      <c r="B2536" s="89"/>
      <c r="C2536" s="89"/>
      <c r="D2536" s="89"/>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89"/>
      <c r="B2537" s="89"/>
      <c r="C2537" s="89"/>
      <c r="D2537" s="89"/>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89"/>
      <c r="B2538" s="89"/>
      <c r="C2538" s="89"/>
      <c r="D2538" s="89"/>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89"/>
      <c r="B2539" s="89"/>
      <c r="C2539" s="89"/>
      <c r="D2539" s="8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89"/>
      <c r="B2540" s="89"/>
      <c r="C2540" s="89"/>
      <c r="D2540" s="89"/>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89"/>
      <c r="B2541" s="89"/>
      <c r="C2541" s="89"/>
      <c r="D2541" s="89"/>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89"/>
      <c r="B2542" s="89"/>
      <c r="C2542" s="89"/>
      <c r="D2542" s="89"/>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89"/>
      <c r="B2543" s="89"/>
      <c r="C2543" s="89"/>
      <c r="D2543" s="89"/>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89"/>
      <c r="B2544" s="89"/>
      <c r="C2544" s="89"/>
      <c r="D2544" s="89"/>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89"/>
      <c r="B2545" s="89"/>
      <c r="C2545" s="89"/>
      <c r="D2545" s="89"/>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89"/>
      <c r="B2546" s="89"/>
      <c r="C2546" s="89"/>
      <c r="D2546" s="89"/>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89"/>
      <c r="B2547" s="89"/>
      <c r="C2547" s="89"/>
      <c r="D2547" s="89"/>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89"/>
      <c r="B2548" s="89"/>
      <c r="C2548" s="89"/>
      <c r="D2548" s="89"/>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89"/>
      <c r="B2549" s="89"/>
      <c r="C2549" s="89"/>
      <c r="D2549" s="8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89"/>
      <c r="B2550" s="89"/>
      <c r="C2550" s="89"/>
      <c r="D2550" s="89"/>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89"/>
      <c r="B2551" s="89"/>
      <c r="C2551" s="89"/>
      <c r="D2551" s="89"/>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89"/>
      <c r="B2552" s="89"/>
      <c r="C2552" s="89"/>
      <c r="D2552" s="89"/>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89"/>
      <c r="B2553" s="89"/>
      <c r="C2553" s="89"/>
      <c r="D2553" s="89"/>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89"/>
      <c r="B2554" s="89"/>
      <c r="C2554" s="89"/>
      <c r="D2554" s="89"/>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89"/>
      <c r="B2555" s="89"/>
      <c r="C2555" s="89"/>
      <c r="D2555" s="89"/>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89"/>
      <c r="B2556" s="89"/>
      <c r="C2556" s="89"/>
      <c r="D2556" s="89"/>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89"/>
      <c r="B2557" s="89"/>
      <c r="C2557" s="89"/>
      <c r="D2557" s="89"/>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89"/>
      <c r="B2558" s="89"/>
      <c r="C2558" s="89"/>
      <c r="D2558" s="89"/>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89"/>
      <c r="B2559" s="89"/>
      <c r="C2559" s="89"/>
      <c r="D2559" s="8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89"/>
      <c r="B2560" s="89"/>
      <c r="C2560" s="89"/>
      <c r="D2560" s="89"/>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89"/>
      <c r="B2561" s="89"/>
      <c r="C2561" s="89"/>
      <c r="D2561" s="89"/>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89"/>
      <c r="B2562" s="89"/>
      <c r="C2562" s="89"/>
      <c r="D2562" s="89"/>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89"/>
      <c r="B2563" s="89"/>
      <c r="C2563" s="89"/>
      <c r="D2563" s="89"/>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89"/>
      <c r="B2564" s="89"/>
      <c r="C2564" s="89"/>
      <c r="D2564" s="89"/>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89"/>
      <c r="B2565" s="89"/>
      <c r="C2565" s="89"/>
      <c r="D2565" s="89"/>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89"/>
      <c r="B2566" s="89"/>
      <c r="C2566" s="89"/>
      <c r="D2566" s="89"/>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89"/>
      <c r="B2567" s="89"/>
      <c r="C2567" s="89"/>
      <c r="D2567" s="89"/>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89"/>
      <c r="B2568" s="89"/>
      <c r="C2568" s="89"/>
      <c r="D2568" s="89"/>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89"/>
      <c r="B2569" s="89"/>
      <c r="C2569" s="89"/>
      <c r="D2569" s="8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89"/>
      <c r="B2570" s="89"/>
      <c r="C2570" s="89"/>
      <c r="D2570" s="89"/>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89"/>
      <c r="B2571" s="89"/>
      <c r="C2571" s="89"/>
      <c r="D2571" s="89"/>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89"/>
      <c r="B2572" s="89"/>
      <c r="C2572" s="89"/>
      <c r="D2572" s="89"/>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89"/>
      <c r="B2573" s="89"/>
      <c r="C2573" s="89"/>
      <c r="D2573" s="89"/>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89"/>
      <c r="B2574" s="89"/>
      <c r="C2574" s="89"/>
      <c r="D2574" s="89"/>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89"/>
      <c r="B2575" s="89"/>
      <c r="C2575" s="89"/>
      <c r="D2575" s="89"/>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89"/>
      <c r="B2576" s="89"/>
      <c r="C2576" s="89"/>
      <c r="D2576" s="89"/>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89"/>
      <c r="B2577" s="89"/>
      <c r="C2577" s="89"/>
      <c r="D2577" s="89"/>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89"/>
      <c r="B2578" s="89"/>
      <c r="C2578" s="89"/>
      <c r="D2578" s="89"/>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89"/>
      <c r="B2579" s="89"/>
      <c r="C2579" s="89"/>
      <c r="D2579" s="8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89"/>
      <c r="B2580" s="89"/>
      <c r="C2580" s="89"/>
      <c r="D2580" s="89"/>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89"/>
      <c r="B2581" s="89"/>
      <c r="C2581" s="89"/>
      <c r="D2581" s="89"/>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89"/>
      <c r="B2582" s="89"/>
      <c r="C2582" s="89"/>
      <c r="D2582" s="89"/>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89"/>
      <c r="B2583" s="89"/>
      <c r="C2583" s="89"/>
      <c r="D2583" s="89"/>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89"/>
      <c r="B2584" s="89"/>
      <c r="C2584" s="89"/>
      <c r="D2584" s="89"/>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89"/>
      <c r="B2585" s="89"/>
      <c r="C2585" s="89"/>
      <c r="D2585" s="89"/>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89"/>
      <c r="B2586" s="89"/>
      <c r="C2586" s="89"/>
      <c r="D2586" s="89"/>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89"/>
      <c r="B2587" s="89"/>
      <c r="C2587" s="89"/>
      <c r="D2587" s="89"/>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89"/>
      <c r="B2588" s="89"/>
      <c r="C2588" s="89"/>
      <c r="D2588" s="89"/>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89"/>
      <c r="B2589" s="89"/>
      <c r="C2589" s="89"/>
      <c r="D2589" s="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89"/>
      <c r="B2590" s="89"/>
      <c r="C2590" s="89"/>
      <c r="D2590" s="89"/>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89"/>
      <c r="B2591" s="89"/>
      <c r="C2591" s="89"/>
      <c r="D2591" s="89"/>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89"/>
      <c r="B2592" s="89"/>
      <c r="C2592" s="89"/>
      <c r="D2592" s="89"/>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89"/>
      <c r="B2593" s="89"/>
      <c r="C2593" s="89"/>
      <c r="D2593" s="89"/>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89"/>
      <c r="B2594" s="89"/>
      <c r="C2594" s="89"/>
      <c r="D2594" s="89"/>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89"/>
      <c r="B2595" s="89"/>
      <c r="C2595" s="89"/>
      <c r="D2595" s="89"/>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89"/>
      <c r="B2596" s="89"/>
      <c r="C2596" s="89"/>
      <c r="D2596" s="89"/>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89"/>
      <c r="B2597" s="89"/>
      <c r="C2597" s="89"/>
      <c r="D2597" s="89"/>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89"/>
      <c r="B2598" s="89"/>
      <c r="C2598" s="89"/>
      <c r="D2598" s="89"/>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89"/>
      <c r="B2599" s="89"/>
      <c r="C2599" s="89"/>
      <c r="D2599" s="8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89"/>
      <c r="B2600" s="89"/>
      <c r="C2600" s="89"/>
      <c r="D2600" s="89"/>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89"/>
      <c r="B2601" s="89"/>
      <c r="C2601" s="89"/>
      <c r="D2601" s="89"/>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89"/>
      <c r="B2602" s="89"/>
      <c r="C2602" s="89"/>
      <c r="D2602" s="89"/>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89"/>
      <c r="B2603" s="89"/>
      <c r="C2603" s="89"/>
      <c r="D2603" s="89"/>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89"/>
      <c r="B2604" s="89"/>
      <c r="C2604" s="89"/>
      <c r="D2604" s="89"/>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89"/>
      <c r="B2605" s="89"/>
      <c r="C2605" s="89"/>
      <c r="D2605" s="89"/>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89"/>
      <c r="B2606" s="89"/>
      <c r="C2606" s="89"/>
      <c r="D2606" s="89"/>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89"/>
      <c r="B2607" s="89"/>
      <c r="C2607" s="89"/>
      <c r="D2607" s="89"/>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89"/>
      <c r="B2608" s="89"/>
      <c r="C2608" s="89"/>
      <c r="D2608" s="89"/>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89"/>
      <c r="B2609" s="89"/>
      <c r="C2609" s="89"/>
      <c r="D2609" s="8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89"/>
      <c r="B2610" s="89"/>
      <c r="C2610" s="89"/>
      <c r="D2610" s="89"/>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89"/>
      <c r="B2611" s="89"/>
      <c r="C2611" s="89"/>
      <c r="D2611" s="89"/>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89"/>
      <c r="B2612" s="89"/>
      <c r="C2612" s="89"/>
      <c r="D2612" s="89"/>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89"/>
      <c r="B2613" s="89"/>
      <c r="C2613" s="89"/>
      <c r="D2613" s="89"/>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89"/>
      <c r="B2614" s="89"/>
      <c r="C2614" s="89"/>
      <c r="D2614" s="89"/>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89"/>
      <c r="B2615" s="89"/>
      <c r="C2615" s="89"/>
      <c r="D2615" s="89"/>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89"/>
      <c r="B2616" s="89"/>
      <c r="C2616" s="89"/>
      <c r="D2616" s="89"/>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89"/>
      <c r="B2617" s="89"/>
      <c r="C2617" s="89"/>
      <c r="D2617" s="89"/>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89"/>
      <c r="B2618" s="89"/>
      <c r="C2618" s="89"/>
      <c r="D2618" s="89"/>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89"/>
      <c r="B2619" s="89"/>
      <c r="C2619" s="89"/>
      <c r="D2619" s="8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89"/>
      <c r="B2620" s="89"/>
      <c r="C2620" s="89"/>
      <c r="D2620" s="89"/>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89"/>
      <c r="B2621" s="89"/>
      <c r="C2621" s="89"/>
      <c r="D2621" s="89"/>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89"/>
      <c r="B2622" s="89"/>
      <c r="C2622" s="89"/>
      <c r="D2622" s="89"/>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89"/>
      <c r="B2623" s="89"/>
      <c r="C2623" s="89"/>
      <c r="D2623" s="89"/>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89"/>
      <c r="B2624" s="89"/>
      <c r="C2624" s="89"/>
      <c r="D2624" s="89"/>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89"/>
      <c r="B2625" s="89"/>
      <c r="C2625" s="89"/>
      <c r="D2625" s="89"/>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89"/>
      <c r="B2626" s="89"/>
      <c r="C2626" s="89"/>
      <c r="D2626" s="89"/>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89"/>
      <c r="B2627" s="89"/>
      <c r="C2627" s="89"/>
      <c r="D2627" s="89"/>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89"/>
      <c r="B2628" s="89"/>
      <c r="C2628" s="89"/>
      <c r="D2628" s="89"/>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89"/>
      <c r="B2629" s="89"/>
      <c r="C2629" s="89"/>
      <c r="D2629" s="8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89"/>
      <c r="B2630" s="89"/>
      <c r="C2630" s="89"/>
      <c r="D2630" s="89"/>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89"/>
      <c r="B2631" s="89"/>
      <c r="C2631" s="89"/>
      <c r="D2631" s="89"/>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89"/>
      <c r="B2632" s="89"/>
      <c r="C2632" s="89"/>
      <c r="D2632" s="89"/>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89"/>
      <c r="B2633" s="89"/>
      <c r="C2633" s="89"/>
      <c r="D2633" s="89"/>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89"/>
      <c r="B2634" s="89"/>
      <c r="C2634" s="89"/>
      <c r="D2634" s="89"/>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89"/>
      <c r="B2635" s="89"/>
      <c r="C2635" s="89"/>
      <c r="D2635" s="89"/>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89"/>
      <c r="B2636" s="89"/>
      <c r="C2636" s="89"/>
      <c r="D2636" s="89"/>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89"/>
      <c r="B2637" s="89"/>
      <c r="C2637" s="89"/>
      <c r="D2637" s="89"/>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89"/>
      <c r="B2638" s="89"/>
      <c r="C2638" s="89"/>
      <c r="D2638" s="89"/>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89"/>
      <c r="B2639" s="89"/>
      <c r="C2639" s="89"/>
      <c r="D2639" s="8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89"/>
      <c r="B2640" s="89"/>
      <c r="C2640" s="89"/>
      <c r="D2640" s="89"/>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89"/>
      <c r="B2641" s="89"/>
      <c r="C2641" s="89"/>
      <c r="D2641" s="89"/>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89"/>
      <c r="B2642" s="89"/>
      <c r="C2642" s="89"/>
      <c r="D2642" s="89"/>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89"/>
      <c r="B2643" s="89"/>
      <c r="C2643" s="89"/>
      <c r="D2643" s="89"/>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89"/>
      <c r="B2644" s="89"/>
      <c r="C2644" s="89"/>
      <c r="D2644" s="89"/>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89"/>
      <c r="B2645" s="89"/>
      <c r="C2645" s="89"/>
      <c r="D2645" s="89"/>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89"/>
      <c r="B2646" s="89"/>
      <c r="C2646" s="89"/>
      <c r="D2646" s="89"/>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89"/>
      <c r="B2647" s="89"/>
      <c r="C2647" s="89"/>
      <c r="D2647" s="89"/>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89"/>
      <c r="B2648" s="89"/>
      <c r="C2648" s="89"/>
      <c r="D2648" s="89"/>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89"/>
      <c r="B2649" s="89"/>
      <c r="C2649" s="89"/>
      <c r="D2649" s="8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89"/>
      <c r="B2650" s="89"/>
      <c r="C2650" s="89"/>
      <c r="D2650" s="89"/>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89"/>
      <c r="B2651" s="89"/>
      <c r="C2651" s="89"/>
      <c r="D2651" s="89"/>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89"/>
      <c r="B2652" s="89"/>
      <c r="C2652" s="89"/>
      <c r="D2652" s="89"/>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89"/>
      <c r="B2653" s="89"/>
      <c r="C2653" s="89"/>
      <c r="D2653" s="89"/>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89"/>
      <c r="B2654" s="89"/>
      <c r="C2654" s="89"/>
      <c r="D2654" s="89"/>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89"/>
      <c r="B2655" s="89"/>
      <c r="C2655" s="89"/>
      <c r="D2655" s="89"/>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89"/>
      <c r="B2656" s="89"/>
      <c r="C2656" s="89"/>
      <c r="D2656" s="89"/>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89"/>
      <c r="B2657" s="89"/>
      <c r="C2657" s="89"/>
      <c r="D2657" s="89"/>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89"/>
      <c r="B2658" s="89"/>
      <c r="C2658" s="89"/>
      <c r="D2658" s="89"/>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89"/>
      <c r="B2659" s="89"/>
      <c r="C2659" s="89"/>
      <c r="D2659" s="8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89"/>
      <c r="B2660" s="89"/>
      <c r="C2660" s="89"/>
      <c r="D2660" s="89"/>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89"/>
      <c r="B2661" s="89"/>
      <c r="C2661" s="89"/>
      <c r="D2661" s="89"/>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89"/>
      <c r="B2662" s="89"/>
      <c r="C2662" s="89"/>
      <c r="D2662" s="89"/>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89"/>
      <c r="B2663" s="89"/>
      <c r="C2663" s="89"/>
      <c r="D2663" s="89"/>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89"/>
      <c r="B2664" s="89"/>
      <c r="C2664" s="89"/>
      <c r="D2664" s="89"/>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89"/>
      <c r="B2665" s="89"/>
      <c r="C2665" s="89"/>
      <c r="D2665" s="89"/>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89"/>
      <c r="B2666" s="89"/>
      <c r="C2666" s="89"/>
      <c r="D2666" s="89"/>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89"/>
      <c r="B2667" s="89"/>
      <c r="C2667" s="89"/>
      <c r="D2667" s="89"/>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89"/>
      <c r="B2668" s="89"/>
      <c r="C2668" s="89"/>
      <c r="D2668" s="89"/>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89"/>
      <c r="B2669" s="89"/>
      <c r="C2669" s="89"/>
      <c r="D2669" s="8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89"/>
      <c r="B2670" s="89"/>
      <c r="C2670" s="89"/>
      <c r="D2670" s="89"/>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89"/>
      <c r="B2671" s="89"/>
      <c r="C2671" s="89"/>
      <c r="D2671" s="89"/>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89"/>
      <c r="B2672" s="89"/>
      <c r="C2672" s="89"/>
      <c r="D2672" s="89"/>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89"/>
      <c r="B2673" s="89"/>
      <c r="C2673" s="89"/>
      <c r="D2673" s="89"/>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89"/>
      <c r="B2674" s="89"/>
      <c r="C2674" s="89"/>
      <c r="D2674" s="89"/>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89"/>
      <c r="B2675" s="89"/>
      <c r="C2675" s="89"/>
      <c r="D2675" s="89"/>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89"/>
      <c r="B2676" s="89"/>
      <c r="C2676" s="89"/>
      <c r="D2676" s="89"/>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89"/>
      <c r="B2677" s="89"/>
      <c r="C2677" s="89"/>
      <c r="D2677" s="89"/>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89"/>
      <c r="B2678" s="89"/>
      <c r="C2678" s="89"/>
      <c r="D2678" s="89"/>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89"/>
      <c r="B2679" s="89"/>
      <c r="C2679" s="89"/>
      <c r="D2679" s="8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89"/>
      <c r="B2680" s="89"/>
      <c r="C2680" s="89"/>
      <c r="D2680" s="89"/>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89"/>
      <c r="B2681" s="89"/>
      <c r="C2681" s="89"/>
      <c r="D2681" s="89"/>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89"/>
      <c r="B2682" s="89"/>
      <c r="C2682" s="89"/>
      <c r="D2682" s="89"/>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89"/>
      <c r="B2683" s="89"/>
      <c r="C2683" s="89"/>
      <c r="D2683" s="89"/>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89"/>
      <c r="B2684" s="89"/>
      <c r="C2684" s="89"/>
      <c r="D2684" s="89"/>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89"/>
      <c r="B2685" s="89"/>
      <c r="C2685" s="89"/>
      <c r="D2685" s="89"/>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89"/>
      <c r="B2686" s="89"/>
      <c r="C2686" s="89"/>
      <c r="D2686" s="89"/>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89"/>
      <c r="B2687" s="89"/>
      <c r="C2687" s="89"/>
      <c r="D2687" s="89"/>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89"/>
      <c r="B2688" s="89"/>
      <c r="C2688" s="89"/>
      <c r="D2688" s="89"/>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89"/>
      <c r="B2689" s="89"/>
      <c r="C2689" s="89"/>
      <c r="D2689" s="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89"/>
      <c r="B2690" s="89"/>
      <c r="C2690" s="89"/>
      <c r="D2690" s="89"/>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89"/>
      <c r="B2691" s="89"/>
      <c r="C2691" s="89"/>
      <c r="D2691" s="89"/>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89"/>
      <c r="B2692" s="89"/>
      <c r="C2692" s="89"/>
      <c r="D2692" s="89"/>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89"/>
      <c r="B2693" s="89"/>
      <c r="C2693" s="89"/>
      <c r="D2693" s="89"/>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89"/>
      <c r="B2694" s="89"/>
      <c r="C2694" s="89"/>
      <c r="D2694" s="89"/>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89"/>
      <c r="B2695" s="89"/>
      <c r="C2695" s="89"/>
      <c r="D2695" s="89"/>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89"/>
      <c r="B2696" s="89"/>
      <c r="C2696" s="89"/>
      <c r="D2696" s="89"/>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89"/>
      <c r="B2697" s="89"/>
      <c r="C2697" s="89"/>
      <c r="D2697" s="89"/>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89"/>
      <c r="B2698" s="89"/>
      <c r="C2698" s="89"/>
      <c r="D2698" s="89"/>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89"/>
      <c r="B2699" s="89"/>
      <c r="C2699" s="89"/>
      <c r="D2699" s="8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89"/>
      <c r="B2700" s="89"/>
      <c r="C2700" s="89"/>
      <c r="D2700" s="89"/>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89"/>
      <c r="B2701" s="89"/>
      <c r="C2701" s="89"/>
      <c r="D2701" s="89"/>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89"/>
      <c r="B2702" s="89"/>
      <c r="C2702" s="89"/>
      <c r="D2702" s="89"/>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89"/>
      <c r="B2703" s="89"/>
      <c r="C2703" s="89"/>
      <c r="D2703" s="89"/>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89"/>
      <c r="B2704" s="89"/>
      <c r="C2704" s="89"/>
      <c r="D2704" s="89"/>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89"/>
      <c r="B2705" s="89"/>
      <c r="C2705" s="89"/>
      <c r="D2705" s="89"/>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89"/>
      <c r="B2706" s="89"/>
      <c r="C2706" s="89"/>
      <c r="D2706" s="89"/>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89"/>
      <c r="B2707" s="89"/>
      <c r="C2707" s="89"/>
      <c r="D2707" s="89"/>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89"/>
      <c r="B2708" s="89"/>
      <c r="C2708" s="89"/>
      <c r="D2708" s="89"/>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89"/>
      <c r="B2709" s="89"/>
      <c r="C2709" s="89"/>
      <c r="D2709" s="8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89"/>
      <c r="B2710" s="89"/>
      <c r="C2710" s="89"/>
      <c r="D2710" s="89"/>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89"/>
      <c r="B2711" s="89"/>
      <c r="C2711" s="89"/>
      <c r="D2711" s="89"/>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89"/>
      <c r="B2712" s="89"/>
      <c r="C2712" s="89"/>
      <c r="D2712" s="89"/>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89"/>
      <c r="B2713" s="89"/>
      <c r="C2713" s="89"/>
      <c r="D2713" s="89"/>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89"/>
      <c r="B2714" s="89"/>
      <c r="C2714" s="89"/>
      <c r="D2714" s="89"/>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89"/>
      <c r="B2715" s="89"/>
      <c r="C2715" s="89"/>
      <c r="D2715" s="89"/>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89"/>
      <c r="B2716" s="89"/>
      <c r="C2716" s="89"/>
      <c r="D2716" s="89"/>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89"/>
      <c r="B2717" s="89"/>
      <c r="C2717" s="89"/>
      <c r="D2717" s="89"/>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89"/>
      <c r="B2718" s="89"/>
      <c r="C2718" s="89"/>
      <c r="D2718" s="89"/>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89"/>
      <c r="B2719" s="89"/>
      <c r="C2719" s="89"/>
      <c r="D2719" s="8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89"/>
      <c r="B2720" s="89"/>
      <c r="C2720" s="89"/>
      <c r="D2720" s="89"/>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89"/>
      <c r="B2721" s="89"/>
      <c r="C2721" s="89"/>
      <c r="D2721" s="89"/>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89"/>
      <c r="B2722" s="89"/>
      <c r="C2722" s="89"/>
      <c r="D2722" s="89"/>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89"/>
      <c r="B2723" s="89"/>
      <c r="C2723" s="89"/>
      <c r="D2723" s="89"/>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89"/>
      <c r="B2724" s="89"/>
      <c r="C2724" s="89"/>
      <c r="D2724" s="89"/>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89"/>
      <c r="B2725" s="89"/>
      <c r="C2725" s="89"/>
      <c r="D2725" s="89"/>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89"/>
      <c r="B2726" s="89"/>
      <c r="C2726" s="89"/>
      <c r="D2726" s="89"/>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89"/>
      <c r="B2727" s="89"/>
      <c r="C2727" s="89"/>
      <c r="D2727" s="89"/>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89"/>
      <c r="B2728" s="89"/>
      <c r="C2728" s="89"/>
      <c r="D2728" s="89"/>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89"/>
      <c r="B2729" s="89"/>
      <c r="C2729" s="89"/>
      <c r="D2729" s="8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89"/>
      <c r="B2730" s="89"/>
      <c r="C2730" s="89"/>
      <c r="D2730" s="89"/>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89"/>
      <c r="B2731" s="89"/>
      <c r="C2731" s="89"/>
      <c r="D2731" s="89"/>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89"/>
      <c r="B2732" s="89"/>
      <c r="C2732" s="89"/>
      <c r="D2732" s="89"/>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89"/>
      <c r="B2733" s="89"/>
      <c r="C2733" s="89"/>
      <c r="D2733" s="89"/>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89"/>
      <c r="B2734" s="89"/>
      <c r="C2734" s="89"/>
      <c r="D2734" s="89"/>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89"/>
      <c r="B2735" s="89"/>
      <c r="C2735" s="89"/>
      <c r="D2735" s="89"/>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89"/>
      <c r="B2736" s="89"/>
      <c r="C2736" s="89"/>
      <c r="D2736" s="89"/>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89"/>
      <c r="B2737" s="89"/>
      <c r="C2737" s="89"/>
      <c r="D2737" s="89"/>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89"/>
      <c r="B2738" s="89"/>
      <c r="C2738" s="89"/>
      <c r="D2738" s="89"/>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89"/>
      <c r="B2739" s="89"/>
      <c r="C2739" s="89"/>
      <c r="D2739" s="8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89"/>
      <c r="B2740" s="89"/>
      <c r="C2740" s="89"/>
      <c r="D2740" s="89"/>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89"/>
      <c r="B2741" s="89"/>
      <c r="C2741" s="89"/>
      <c r="D2741" s="89"/>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89"/>
      <c r="B2742" s="89"/>
      <c r="C2742" s="89"/>
      <c r="D2742" s="89"/>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89"/>
      <c r="B2743" s="89"/>
      <c r="C2743" s="89"/>
      <c r="D2743" s="89"/>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89"/>
      <c r="B2744" s="89"/>
      <c r="C2744" s="89"/>
      <c r="D2744" s="89"/>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89"/>
      <c r="B2745" s="89"/>
      <c r="C2745" s="89"/>
      <c r="D2745" s="89"/>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89"/>
      <c r="B2746" s="89"/>
      <c r="C2746" s="89"/>
      <c r="D2746" s="89"/>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89"/>
      <c r="B2747" s="89"/>
      <c r="C2747" s="89"/>
      <c r="D2747" s="89"/>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89"/>
      <c r="B2748" s="89"/>
      <c r="C2748" s="89"/>
      <c r="D2748" s="89"/>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89"/>
      <c r="B2749" s="89"/>
      <c r="C2749" s="89"/>
      <c r="D2749" s="8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89"/>
      <c r="B2750" s="89"/>
      <c r="C2750" s="89"/>
      <c r="D2750" s="89"/>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89"/>
      <c r="B2751" s="89"/>
      <c r="C2751" s="89"/>
      <c r="D2751" s="89"/>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89"/>
      <c r="B2752" s="89"/>
      <c r="C2752" s="89"/>
      <c r="D2752" s="89"/>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89"/>
      <c r="B2753" s="89"/>
      <c r="C2753" s="89"/>
      <c r="D2753" s="89"/>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89"/>
      <c r="B2754" s="89"/>
      <c r="C2754" s="89"/>
      <c r="D2754" s="89"/>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89"/>
      <c r="B2755" s="89"/>
      <c r="C2755" s="89"/>
      <c r="D2755" s="89"/>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89"/>
      <c r="B2756" s="89"/>
      <c r="C2756" s="89"/>
      <c r="D2756" s="89"/>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89"/>
      <c r="B2757" s="89"/>
      <c r="C2757" s="89"/>
      <c r="D2757" s="89"/>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89"/>
      <c r="B2758" s="89"/>
      <c r="C2758" s="89"/>
      <c r="D2758" s="89"/>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89"/>
      <c r="B2759" s="89"/>
      <c r="C2759" s="89"/>
      <c r="D2759" s="8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89"/>
      <c r="B2760" s="89"/>
      <c r="C2760" s="89"/>
      <c r="D2760" s="89"/>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89"/>
      <c r="B2761" s="89"/>
      <c r="C2761" s="89"/>
      <c r="D2761" s="89"/>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89"/>
      <c r="B2762" s="89"/>
      <c r="C2762" s="89"/>
      <c r="D2762" s="89"/>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89"/>
      <c r="B2763" s="89"/>
      <c r="C2763" s="89"/>
      <c r="D2763" s="89"/>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89"/>
      <c r="B2764" s="89"/>
      <c r="C2764" s="89"/>
      <c r="D2764" s="89"/>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89"/>
      <c r="B2765" s="89"/>
      <c r="C2765" s="89"/>
      <c r="D2765" s="89"/>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89"/>
      <c r="B2766" s="89"/>
      <c r="C2766" s="89"/>
      <c r="D2766" s="89"/>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89"/>
      <c r="B2767" s="89"/>
      <c r="C2767" s="89"/>
      <c r="D2767" s="89"/>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89"/>
      <c r="B2768" s="89"/>
      <c r="C2768" s="89"/>
      <c r="D2768" s="89"/>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89"/>
      <c r="B2769" s="89"/>
      <c r="C2769" s="89"/>
      <c r="D2769" s="8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89"/>
      <c r="B2770" s="89"/>
      <c r="C2770" s="89"/>
      <c r="D2770" s="89"/>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89"/>
      <c r="B2771" s="89"/>
      <c r="C2771" s="89"/>
      <c r="D2771" s="89"/>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89"/>
      <c r="B2772" s="89"/>
      <c r="C2772" s="89"/>
      <c r="D2772" s="89"/>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89"/>
      <c r="B2773" s="89"/>
      <c r="C2773" s="89"/>
      <c r="D2773" s="89"/>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89"/>
      <c r="B2774" s="89"/>
      <c r="C2774" s="89"/>
      <c r="D2774" s="89"/>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89"/>
      <c r="B2775" s="89"/>
      <c r="C2775" s="89"/>
      <c r="D2775" s="89"/>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89"/>
      <c r="B2776" s="89"/>
      <c r="C2776" s="89"/>
      <c r="D2776" s="89"/>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89"/>
      <c r="B2777" s="89"/>
      <c r="C2777" s="89"/>
      <c r="D2777" s="89"/>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89"/>
      <c r="B2778" s="89"/>
      <c r="C2778" s="89"/>
      <c r="D2778" s="89"/>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89"/>
      <c r="B2779" s="89"/>
      <c r="C2779" s="89"/>
      <c r="D2779" s="8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89"/>
      <c r="B2780" s="89"/>
      <c r="C2780" s="89"/>
      <c r="D2780" s="89"/>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89"/>
      <c r="B2781" s="89"/>
      <c r="C2781" s="89"/>
      <c r="D2781" s="89"/>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89"/>
      <c r="B2782" s="89"/>
      <c r="C2782" s="89"/>
      <c r="D2782" s="89"/>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89"/>
      <c r="B2783" s="89"/>
      <c r="C2783" s="89"/>
      <c r="D2783" s="89"/>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89"/>
      <c r="B2784" s="89"/>
      <c r="C2784" s="89"/>
      <c r="D2784" s="89"/>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89"/>
      <c r="B2785" s="89"/>
      <c r="C2785" s="89"/>
      <c r="D2785" s="89"/>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89"/>
      <c r="B2786" s="89"/>
      <c r="C2786" s="89"/>
      <c r="D2786" s="89"/>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390</v>
      </c>
      <c r="E1" s="30" t="s">
        <v>218</v>
      </c>
      <c r="F1" s="30" t="s">
        <v>89</v>
      </c>
      <c r="G1" s="30" t="s">
        <v>105</v>
      </c>
      <c r="H1" s="30" t="s">
        <v>90</v>
      </c>
      <c r="I1" s="30" t="s">
        <v>17</v>
      </c>
      <c r="J1" s="30" t="s">
        <v>16</v>
      </c>
    </row>
    <row r="2" spans="1:10" ht="12.75" x14ac:dyDescent="0.25">
      <c r="A2" s="31" t="s">
        <v>53</v>
      </c>
      <c r="B2" s="31" t="s">
        <v>54</v>
      </c>
      <c r="C2" s="31" t="s">
        <v>273</v>
      </c>
      <c r="D2" s="31" t="s">
        <v>389</v>
      </c>
      <c r="E2" s="32" t="s">
        <v>217</v>
      </c>
      <c r="F2" s="31" t="s">
        <v>55</v>
      </c>
      <c r="G2" s="31" t="s">
        <v>80</v>
      </c>
      <c r="H2" s="31" t="s">
        <v>232</v>
      </c>
      <c r="I2" s="31" t="s">
        <v>57</v>
      </c>
      <c r="J2" s="31" t="s">
        <v>56</v>
      </c>
    </row>
    <row r="3" spans="1:10" x14ac:dyDescent="0.25">
      <c r="A3" s="76">
        <v>0</v>
      </c>
      <c r="B3" s="76">
        <v>0</v>
      </c>
      <c r="C3" s="76">
        <v>0</v>
      </c>
      <c r="D3" s="131"/>
      <c r="E3" s="91"/>
      <c r="F3" s="76">
        <v>808.53216186338364</v>
      </c>
      <c r="G3" s="76">
        <v>23</v>
      </c>
      <c r="H3" s="77">
        <v>3.0870847178556495</v>
      </c>
      <c r="I3" s="76">
        <v>0</v>
      </c>
      <c r="J3" s="77">
        <v>-6.7199315199413396</v>
      </c>
    </row>
    <row r="4" spans="1:10" x14ac:dyDescent="0.25">
      <c r="A4" s="76">
        <v>1</v>
      </c>
      <c r="B4" s="76">
        <v>0</v>
      </c>
      <c r="C4" s="76">
        <v>0</v>
      </c>
      <c r="D4" s="131"/>
      <c r="E4" s="91"/>
      <c r="F4" s="76">
        <v>808.53216186338364</v>
      </c>
      <c r="G4" s="76">
        <v>23</v>
      </c>
      <c r="H4" s="77">
        <v>3.1396031717171131</v>
      </c>
      <c r="I4" s="76">
        <v>0</v>
      </c>
      <c r="J4" s="77">
        <v>-6.7199315199413396</v>
      </c>
    </row>
    <row r="5" spans="1:10" x14ac:dyDescent="0.25">
      <c r="A5" s="76">
        <v>2</v>
      </c>
      <c r="B5" s="76">
        <v>0</v>
      </c>
      <c r="C5" s="76">
        <v>0</v>
      </c>
      <c r="D5" s="131"/>
      <c r="E5" s="91"/>
      <c r="F5" s="76">
        <v>808.53216186338364</v>
      </c>
      <c r="G5" s="76">
        <v>23.025199890136719</v>
      </c>
      <c r="H5" s="77">
        <v>3.1046661045620128</v>
      </c>
      <c r="I5" s="76">
        <v>0</v>
      </c>
      <c r="J5" s="77">
        <v>-6.7199315199413396</v>
      </c>
    </row>
    <row r="6" spans="1:10" x14ac:dyDescent="0.25">
      <c r="A6" s="76">
        <v>3</v>
      </c>
      <c r="B6" s="76">
        <v>0</v>
      </c>
      <c r="C6" s="76">
        <v>0</v>
      </c>
      <c r="D6" s="131"/>
      <c r="E6" s="91"/>
      <c r="F6" s="76">
        <v>808.53216186338364</v>
      </c>
      <c r="G6" s="76">
        <v>23.050399780273441</v>
      </c>
      <c r="H6" s="77">
        <v>3.1153250324419255</v>
      </c>
      <c r="I6" s="76">
        <v>0</v>
      </c>
      <c r="J6" s="77">
        <v>-6.7199315199413396</v>
      </c>
    </row>
    <row r="7" spans="1:10" x14ac:dyDescent="0.25">
      <c r="A7" s="76">
        <v>4</v>
      </c>
      <c r="B7" s="76">
        <v>0</v>
      </c>
      <c r="C7" s="76">
        <v>0</v>
      </c>
      <c r="D7" s="131"/>
      <c r="E7" s="91"/>
      <c r="F7" s="76">
        <v>808.53216186338364</v>
      </c>
      <c r="G7" s="76">
        <v>23.07559967041016</v>
      </c>
      <c r="H7" s="77">
        <v>3.0880480872782372</v>
      </c>
      <c r="I7" s="76">
        <v>0</v>
      </c>
      <c r="J7" s="77">
        <v>-6.7199315199413396</v>
      </c>
    </row>
    <row r="8" spans="1:10" x14ac:dyDescent="0.25">
      <c r="A8" s="76">
        <v>5</v>
      </c>
      <c r="B8" s="76">
        <v>0</v>
      </c>
      <c r="C8" s="76">
        <v>0</v>
      </c>
      <c r="D8" s="131"/>
      <c r="E8" s="91"/>
      <c r="F8" s="76">
        <v>808.53216186338364</v>
      </c>
      <c r="G8" s="76">
        <v>23.100799560546879</v>
      </c>
      <c r="H8" s="77">
        <v>3.0987217018145805</v>
      </c>
      <c r="I8" s="76">
        <v>0</v>
      </c>
      <c r="J8" s="77">
        <v>-6.7199315199413396</v>
      </c>
    </row>
    <row r="9" spans="1:10" x14ac:dyDescent="0.25">
      <c r="A9" s="76">
        <v>6</v>
      </c>
      <c r="B9" s="76">
        <v>0</v>
      </c>
      <c r="C9" s="76">
        <v>0</v>
      </c>
      <c r="D9" s="131"/>
      <c r="E9" s="91"/>
      <c r="F9" s="76">
        <v>808.53216186338364</v>
      </c>
      <c r="G9" s="76">
        <v>23.12599945068359</v>
      </c>
      <c r="H9" s="77">
        <v>3.10603842890615</v>
      </c>
      <c r="I9" s="76">
        <v>0</v>
      </c>
      <c r="J9" s="77">
        <v>-6.7199315199413396</v>
      </c>
    </row>
    <row r="10" spans="1:10" x14ac:dyDescent="0.25">
      <c r="A10" s="76">
        <v>7</v>
      </c>
      <c r="B10" s="76">
        <v>0</v>
      </c>
      <c r="C10" s="76">
        <v>0</v>
      </c>
      <c r="D10" s="131"/>
      <c r="E10" s="91"/>
      <c r="F10" s="76">
        <v>808.53216186338364</v>
      </c>
      <c r="G10" s="76">
        <v>23.151199340820309</v>
      </c>
      <c r="H10" s="77">
        <v>3.113792387564271</v>
      </c>
      <c r="I10" s="76">
        <v>0</v>
      </c>
      <c r="J10" s="77">
        <v>-6.7199315199413396</v>
      </c>
    </row>
    <row r="11" spans="1:10" x14ac:dyDescent="0.25">
      <c r="A11" s="76">
        <v>8</v>
      </c>
      <c r="B11" s="76">
        <v>0</v>
      </c>
      <c r="C11" s="76">
        <v>0</v>
      </c>
      <c r="D11" s="131"/>
      <c r="E11" s="91"/>
      <c r="F11" s="76">
        <v>808.53216186338364</v>
      </c>
      <c r="G11" s="76">
        <v>23.176399230957031</v>
      </c>
      <c r="H11" s="77">
        <v>3.1344445543201966</v>
      </c>
      <c r="I11" s="76">
        <v>0</v>
      </c>
      <c r="J11" s="77">
        <v>-6.7199315199413396</v>
      </c>
    </row>
    <row r="12" spans="1:10" x14ac:dyDescent="0.25">
      <c r="A12" s="76">
        <v>9</v>
      </c>
      <c r="B12" s="76">
        <v>0</v>
      </c>
      <c r="C12" s="76">
        <v>0</v>
      </c>
      <c r="D12" s="131"/>
      <c r="E12" s="91"/>
      <c r="F12" s="76">
        <v>808.53216186338364</v>
      </c>
      <c r="G12" s="76">
        <v>23.20159912109375</v>
      </c>
      <c r="H12" s="77">
        <v>3.092684543391059</v>
      </c>
      <c r="I12" s="76">
        <v>0</v>
      </c>
      <c r="J12" s="77">
        <v>-6.7199315199413396</v>
      </c>
    </row>
    <row r="13" spans="1:10" x14ac:dyDescent="0.25">
      <c r="A13" s="76">
        <v>10</v>
      </c>
      <c r="B13" s="76">
        <v>0</v>
      </c>
      <c r="C13" s="76">
        <v>0</v>
      </c>
      <c r="D13" s="131"/>
      <c r="E13" s="91"/>
      <c r="F13" s="76">
        <v>808.53216186338364</v>
      </c>
      <c r="G13" s="76">
        <v>23.226799011230469</v>
      </c>
      <c r="H13" s="77">
        <v>3.1162272139548897</v>
      </c>
      <c r="I13" s="76">
        <v>0</v>
      </c>
      <c r="J13" s="77">
        <v>-6.7199315199413396</v>
      </c>
    </row>
    <row r="14" spans="1:10" x14ac:dyDescent="0.25">
      <c r="A14" s="76">
        <v>11</v>
      </c>
      <c r="B14" s="76">
        <v>0</v>
      </c>
      <c r="C14" s="76">
        <v>0</v>
      </c>
      <c r="D14" s="131"/>
      <c r="E14" s="91"/>
      <c r="F14" s="76">
        <v>808.53216186338364</v>
      </c>
      <c r="G14" s="76">
        <v>23.251998901367191</v>
      </c>
      <c r="H14" s="77">
        <v>3.0853570535273183</v>
      </c>
      <c r="I14" s="76">
        <v>0</v>
      </c>
      <c r="J14" s="77">
        <v>-6.7199315199413396</v>
      </c>
    </row>
    <row r="15" spans="1:10" x14ac:dyDescent="0.25">
      <c r="A15" s="76">
        <v>12</v>
      </c>
      <c r="B15" s="76">
        <v>0</v>
      </c>
      <c r="C15" s="76">
        <v>0</v>
      </c>
      <c r="D15" s="131"/>
      <c r="E15" s="91"/>
      <c r="F15" s="76">
        <v>808.53216186338364</v>
      </c>
      <c r="G15" s="76">
        <v>23.27719879150391</v>
      </c>
      <c r="H15" s="77">
        <v>3.1085622780081095</v>
      </c>
      <c r="I15" s="76">
        <v>0</v>
      </c>
      <c r="J15" s="77">
        <v>-6.7199315199413396</v>
      </c>
    </row>
    <row r="16" spans="1:10" x14ac:dyDescent="0.25">
      <c r="A16" s="76">
        <v>13</v>
      </c>
      <c r="B16" s="76">
        <v>1.334165666178116</v>
      </c>
      <c r="C16" s="76">
        <v>1.3361623595716881</v>
      </c>
      <c r="D16" s="131"/>
      <c r="E16" s="91"/>
      <c r="F16" s="76">
        <v>808.53717577629982</v>
      </c>
      <c r="G16" s="76">
        <v>23.302398681640621</v>
      </c>
      <c r="H16" s="77">
        <v>3.1387299165900506</v>
      </c>
      <c r="I16" s="76">
        <v>0</v>
      </c>
      <c r="J16" s="77">
        <v>-6.7199315199413396</v>
      </c>
    </row>
    <row r="17" spans="1:10" x14ac:dyDescent="0.25">
      <c r="A17" s="76">
        <v>14</v>
      </c>
      <c r="B17" s="76">
        <v>3.9003959925601159</v>
      </c>
      <c r="C17" s="76">
        <v>3.8827590733220489</v>
      </c>
      <c r="D17" s="131"/>
      <c r="E17" s="91"/>
      <c r="F17" s="76">
        <v>814.90412202650009</v>
      </c>
      <c r="G17" s="76">
        <v>23.321446567773819</v>
      </c>
      <c r="H17" s="77">
        <v>3.1398339051268445</v>
      </c>
      <c r="I17" s="76">
        <v>0</v>
      </c>
      <c r="J17" s="77">
        <v>-6.7199315199413396</v>
      </c>
    </row>
    <row r="18" spans="1:10" x14ac:dyDescent="0.25">
      <c r="A18" s="76">
        <v>15</v>
      </c>
      <c r="B18" s="76">
        <v>7.4739730320894902</v>
      </c>
      <c r="C18" s="76">
        <v>7.5440457933345444</v>
      </c>
      <c r="D18" s="131"/>
      <c r="E18" s="91"/>
      <c r="F18" s="76">
        <v>890.17325569712602</v>
      </c>
      <c r="G18" s="76">
        <v>23.330289453268051</v>
      </c>
      <c r="H18" s="77">
        <v>14.757122297658769</v>
      </c>
      <c r="I18" s="76">
        <v>0</v>
      </c>
      <c r="J18" s="77">
        <v>-6.7199315199413396</v>
      </c>
    </row>
    <row r="19" spans="1:10" x14ac:dyDescent="0.25">
      <c r="A19" s="76">
        <v>16</v>
      </c>
      <c r="B19" s="76">
        <v>11.904802214334</v>
      </c>
      <c r="C19" s="76">
        <v>11.988815163111211</v>
      </c>
      <c r="D19" s="131"/>
      <c r="E19" s="91"/>
      <c r="F19" s="76">
        <v>1417.898672299307</v>
      </c>
      <c r="G19" s="76">
        <v>23.333090782165531</v>
      </c>
      <c r="H19" s="77">
        <v>24.923152983260838</v>
      </c>
      <c r="I19" s="76">
        <v>0</v>
      </c>
      <c r="J19" s="77">
        <v>-6.7199315199413396</v>
      </c>
    </row>
    <row r="20" spans="1:10" x14ac:dyDescent="0.25">
      <c r="A20" s="76">
        <v>17</v>
      </c>
      <c r="B20" s="76">
        <v>16.18448428469085</v>
      </c>
      <c r="C20" s="76">
        <v>16.27126324361474</v>
      </c>
      <c r="D20" s="131"/>
      <c r="E20" s="91"/>
      <c r="F20" s="76">
        <v>997.15524348892848</v>
      </c>
      <c r="G20" s="76">
        <v>23.373410940170292</v>
      </c>
      <c r="H20" s="77">
        <v>27.304209462101355</v>
      </c>
      <c r="I20" s="76">
        <v>0</v>
      </c>
      <c r="J20" s="77">
        <v>-6.7199315199413396</v>
      </c>
    </row>
    <row r="21" spans="1:10" s="78" customFormat="1" x14ac:dyDescent="0.25">
      <c r="A21" s="76">
        <v>18</v>
      </c>
      <c r="B21" s="76">
        <v>18.922396673562051</v>
      </c>
      <c r="C21" s="76">
        <v>18.780020987302727</v>
      </c>
      <c r="D21" s="131"/>
      <c r="E21" s="91"/>
      <c r="F21" s="76">
        <v>1165.843115351013</v>
      </c>
      <c r="G21" s="76">
        <v>23.422324061393741</v>
      </c>
      <c r="H21" s="77">
        <v>26.70838216399585</v>
      </c>
      <c r="I21" s="76">
        <v>0</v>
      </c>
      <c r="J21" s="77">
        <v>-6.7199315199413396</v>
      </c>
    </row>
    <row r="22" spans="1:10" s="78" customFormat="1" x14ac:dyDescent="0.25">
      <c r="A22" s="76">
        <v>19</v>
      </c>
      <c r="B22" s="76">
        <v>24.041722068567839</v>
      </c>
      <c r="C22" s="76">
        <v>23.88976527626161</v>
      </c>
      <c r="D22" s="131"/>
      <c r="E22" s="91"/>
      <c r="F22" s="76">
        <v>1481.254014237079</v>
      </c>
      <c r="G22" s="76">
        <v>23.501439064741131</v>
      </c>
      <c r="H22" s="77">
        <v>35.275633079737631</v>
      </c>
      <c r="I22" s="76">
        <v>0</v>
      </c>
      <c r="J22" s="77">
        <v>-6.7199315199413396</v>
      </c>
    </row>
    <row r="23" spans="1:10" s="78" customFormat="1" x14ac:dyDescent="0.25">
      <c r="A23" s="76">
        <v>20</v>
      </c>
      <c r="B23" s="76">
        <v>27.12270983546556</v>
      </c>
      <c r="C23" s="76">
        <v>27.337201351060113</v>
      </c>
      <c r="D23" s="131"/>
      <c r="E23" s="91"/>
      <c r="F23" s="76">
        <v>1671.0792230485381</v>
      </c>
      <c r="G23" s="76">
        <v>23.581259548664089</v>
      </c>
      <c r="H23" s="77">
        <v>25.922721422960461</v>
      </c>
      <c r="I23" s="76">
        <v>0</v>
      </c>
      <c r="J23" s="77">
        <v>-6.7199315199413396</v>
      </c>
    </row>
    <row r="24" spans="1:10" s="78" customFormat="1" x14ac:dyDescent="0.25">
      <c r="A24" s="76">
        <v>21</v>
      </c>
      <c r="B24" s="76">
        <v>28.222104249828821</v>
      </c>
      <c r="C24" s="76">
        <v>28.223568375230563</v>
      </c>
      <c r="D24" s="131"/>
      <c r="E24" s="91"/>
      <c r="F24" s="76">
        <v>1738.814899044856</v>
      </c>
      <c r="G24" s="76">
        <v>23.703400522470471</v>
      </c>
      <c r="H24" s="77">
        <v>19.156202067142665</v>
      </c>
      <c r="I24" s="76">
        <v>0</v>
      </c>
      <c r="J24" s="77">
        <v>-6.7199315199413396</v>
      </c>
    </row>
    <row r="25" spans="1:10" s="78" customFormat="1" x14ac:dyDescent="0.25">
      <c r="A25" s="76">
        <v>22</v>
      </c>
      <c r="B25" s="76">
        <v>28.058114916126119</v>
      </c>
      <c r="C25" s="76">
        <v>27.85311583092993</v>
      </c>
      <c r="D25" s="131"/>
      <c r="E25" s="91"/>
      <c r="F25" s="76">
        <v>1728.7112195246291</v>
      </c>
      <c r="G25" s="76">
        <v>23.794419050216671</v>
      </c>
      <c r="H25" s="77">
        <v>16.527058567201919</v>
      </c>
      <c r="I25" s="76">
        <v>0</v>
      </c>
      <c r="J25" s="77">
        <v>-6.7199315199413396</v>
      </c>
    </row>
    <row r="26" spans="1:10" s="78" customFormat="1" x14ac:dyDescent="0.25">
      <c r="A26" s="76">
        <v>23</v>
      </c>
      <c r="B26" s="76">
        <v>27.798142610349331</v>
      </c>
      <c r="C26" s="76">
        <v>27.674773364408995</v>
      </c>
      <c r="D26" s="131"/>
      <c r="E26" s="91"/>
      <c r="F26" s="76">
        <v>1712.693855453469</v>
      </c>
      <c r="G26" s="76">
        <v>23.89645475149155</v>
      </c>
      <c r="H26" s="77">
        <v>19.590925758984561</v>
      </c>
      <c r="I26" s="76">
        <v>0</v>
      </c>
      <c r="J26" s="77">
        <v>-6.7199315199413396</v>
      </c>
    </row>
    <row r="27" spans="1:10" s="78" customFormat="1" x14ac:dyDescent="0.25">
      <c r="A27" s="76">
        <v>24</v>
      </c>
      <c r="B27" s="76">
        <v>29.512739804765129</v>
      </c>
      <c r="C27" s="76">
        <v>29.523223302024114</v>
      </c>
      <c r="D27" s="131"/>
      <c r="E27" s="91"/>
      <c r="F27" s="76">
        <v>1137.906026894032</v>
      </c>
      <c r="G27" s="76">
        <v>24.01330408453941</v>
      </c>
      <c r="H27" s="77">
        <v>23.173767792209265</v>
      </c>
      <c r="I27" s="76">
        <v>0</v>
      </c>
      <c r="J27" s="77">
        <v>-6.7199315199413396</v>
      </c>
    </row>
    <row r="28" spans="1:10" s="78" customFormat="1" x14ac:dyDescent="0.25">
      <c r="A28" s="76">
        <v>25</v>
      </c>
      <c r="B28" s="76">
        <v>30.61994047585894</v>
      </c>
      <c r="C28" s="76">
        <v>30.580806833733089</v>
      </c>
      <c r="D28" s="131"/>
      <c r="E28" s="91"/>
      <c r="F28" s="76">
        <v>1180.595734460547</v>
      </c>
      <c r="G28" s="76">
        <v>24.14696636795998</v>
      </c>
      <c r="H28" s="77">
        <v>18.16163426520415</v>
      </c>
      <c r="I28" s="76">
        <v>0</v>
      </c>
      <c r="J28" s="77">
        <v>-6.7199315199413396</v>
      </c>
    </row>
    <row r="29" spans="1:10" s="78" customFormat="1" x14ac:dyDescent="0.25">
      <c r="A29" s="76">
        <v>26</v>
      </c>
      <c r="B29" s="76">
        <v>30.57903536013988</v>
      </c>
      <c r="C29" s="76">
        <v>30.422754050803103</v>
      </c>
      <c r="D29" s="131"/>
      <c r="E29" s="91"/>
      <c r="F29" s="76">
        <v>1179.018581810401</v>
      </c>
      <c r="G29" s="76">
        <v>24.284698933362961</v>
      </c>
      <c r="H29" s="77">
        <v>16.59851148210825</v>
      </c>
      <c r="I29" s="76">
        <v>0</v>
      </c>
      <c r="J29" s="77">
        <v>-6.7199315199413396</v>
      </c>
    </row>
    <row r="30" spans="1:10" s="78" customFormat="1" x14ac:dyDescent="0.25">
      <c r="A30" s="76">
        <v>27</v>
      </c>
      <c r="B30" s="76">
        <v>33.34335399086801</v>
      </c>
      <c r="C30" s="76">
        <v>33.015351393209492</v>
      </c>
      <c r="D30" s="131"/>
      <c r="E30" s="91"/>
      <c r="F30" s="76">
        <v>1285.6007373084731</v>
      </c>
      <c r="G30" s="76">
        <v>24.422431498765949</v>
      </c>
      <c r="H30" s="77">
        <v>31.417151261571156</v>
      </c>
      <c r="I30" s="76">
        <v>0</v>
      </c>
      <c r="J30" s="77">
        <v>-6.7199315199413396</v>
      </c>
    </row>
    <row r="31" spans="1:10" s="78" customFormat="1" x14ac:dyDescent="0.25">
      <c r="A31" s="76">
        <v>28</v>
      </c>
      <c r="B31" s="76">
        <v>35.706464484557692</v>
      </c>
      <c r="C31" s="76">
        <v>35.467990524763657</v>
      </c>
      <c r="D31" s="131"/>
      <c r="E31" s="91"/>
      <c r="F31" s="76">
        <v>1376.713852668986</v>
      </c>
      <c r="G31" s="76">
        <v>24.56736695766449</v>
      </c>
      <c r="H31" s="77">
        <v>36.828741513009987</v>
      </c>
      <c r="I31" s="76">
        <v>0</v>
      </c>
      <c r="J31" s="77">
        <v>-6.7199315199413396</v>
      </c>
    </row>
    <row r="32" spans="1:10" s="78" customFormat="1" x14ac:dyDescent="0.25">
      <c r="A32" s="76">
        <v>29</v>
      </c>
      <c r="B32" s="76">
        <v>38.615041508021257</v>
      </c>
      <c r="C32" s="76">
        <v>38.281380890153322</v>
      </c>
      <c r="D32" s="131"/>
      <c r="E32" s="91"/>
      <c r="F32" s="76">
        <v>1488.8582126476849</v>
      </c>
      <c r="G32" s="76">
        <v>24.712453782558441</v>
      </c>
      <c r="H32" s="77">
        <v>34.396935867534694</v>
      </c>
      <c r="I32" s="76">
        <v>0</v>
      </c>
      <c r="J32" s="77">
        <v>-6.7199315199413396</v>
      </c>
    </row>
    <row r="33" spans="1:10" s="78" customFormat="1" x14ac:dyDescent="0.25">
      <c r="A33" s="76">
        <v>30</v>
      </c>
      <c r="B33" s="76">
        <v>40.725438031754749</v>
      </c>
      <c r="C33" s="76">
        <v>40.980130831951207</v>
      </c>
      <c r="D33" s="131"/>
      <c r="E33" s="91"/>
      <c r="F33" s="76">
        <v>1570.2273201884641</v>
      </c>
      <c r="G33" s="76">
        <v>24.87515419721603</v>
      </c>
      <c r="H33" s="77">
        <v>33.922880329730468</v>
      </c>
      <c r="I33" s="76">
        <v>0</v>
      </c>
      <c r="J33" s="77">
        <v>-6.7199315199413396</v>
      </c>
    </row>
    <row r="34" spans="1:10" s="78" customFormat="1" x14ac:dyDescent="0.25">
      <c r="A34" s="76">
        <v>31</v>
      </c>
      <c r="B34" s="76">
        <v>42.64613798185988</v>
      </c>
      <c r="C34" s="76">
        <v>42.495383361617698</v>
      </c>
      <c r="D34" s="131"/>
      <c r="E34" s="91"/>
      <c r="F34" s="76">
        <v>1644.2830328914069</v>
      </c>
      <c r="G34" s="76">
        <v>25.044698089361191</v>
      </c>
      <c r="H34" s="77">
        <v>27.240881573813141</v>
      </c>
      <c r="I34" s="76">
        <v>0</v>
      </c>
      <c r="J34" s="77">
        <v>-6.7199315199413396</v>
      </c>
    </row>
    <row r="35" spans="1:10" s="78" customFormat="1" x14ac:dyDescent="0.25">
      <c r="A35" s="76">
        <v>32</v>
      </c>
      <c r="B35" s="76">
        <v>42.590508486252368</v>
      </c>
      <c r="C35" s="76">
        <v>42.235486399359694</v>
      </c>
      <c r="D35" s="131"/>
      <c r="E35" s="91"/>
      <c r="F35" s="76">
        <v>1642.138157878466</v>
      </c>
      <c r="G35" s="76">
        <v>25.219662964344021</v>
      </c>
      <c r="H35" s="77">
        <v>16.35134412266202</v>
      </c>
      <c r="I35" s="76">
        <v>0</v>
      </c>
      <c r="J35" s="77">
        <v>-6.7199315199413396</v>
      </c>
    </row>
    <row r="36" spans="1:10" s="78" customFormat="1" x14ac:dyDescent="0.25">
      <c r="A36" s="76">
        <v>33</v>
      </c>
      <c r="B36" s="76">
        <v>42.571452400359227</v>
      </c>
      <c r="C36" s="76">
        <v>42.366800078271162</v>
      </c>
      <c r="D36" s="131"/>
      <c r="E36" s="91"/>
      <c r="F36" s="76">
        <v>1641.403423147721</v>
      </c>
      <c r="G36" s="76">
        <v>25.40229594707489</v>
      </c>
      <c r="H36" s="77">
        <v>22.913197668230865</v>
      </c>
      <c r="I36" s="76">
        <v>0</v>
      </c>
      <c r="J36" s="77">
        <v>-6.7199315199413396</v>
      </c>
    </row>
    <row r="37" spans="1:10" s="78" customFormat="1" x14ac:dyDescent="0.25">
      <c r="A37" s="76">
        <v>34</v>
      </c>
      <c r="B37" s="76">
        <v>43.666985134315418</v>
      </c>
      <c r="C37" s="76">
        <v>43.713020573087022</v>
      </c>
      <c r="D37" s="131"/>
      <c r="E37" s="91"/>
      <c r="F37" s="76">
        <v>1683.6432622015229</v>
      </c>
      <c r="G37" s="76">
        <v>25.586891323328022</v>
      </c>
      <c r="H37" s="77">
        <v>30.858846348008001</v>
      </c>
      <c r="I37" s="76">
        <v>0</v>
      </c>
      <c r="J37" s="77">
        <v>-6.7199315199413396</v>
      </c>
    </row>
    <row r="38" spans="1:10" s="78" customFormat="1" x14ac:dyDescent="0.25">
      <c r="A38" s="76">
        <v>35</v>
      </c>
      <c r="B38" s="76">
        <v>45.497279138453791</v>
      </c>
      <c r="C38" s="76">
        <v>45.949937450112976</v>
      </c>
      <c r="D38" s="131"/>
      <c r="E38" s="91"/>
      <c r="F38" s="76">
        <v>1292.9694525616451</v>
      </c>
      <c r="G38" s="76">
        <v>25.780717223882679</v>
      </c>
      <c r="H38" s="77">
        <v>15.984247732178304</v>
      </c>
      <c r="I38" s="76">
        <v>0</v>
      </c>
      <c r="J38" s="77">
        <v>-6.7199315199413396</v>
      </c>
    </row>
    <row r="39" spans="1:10" s="78" customFormat="1" x14ac:dyDescent="0.25">
      <c r="A39" s="76">
        <v>36</v>
      </c>
      <c r="B39" s="76">
        <v>44.601032330297308</v>
      </c>
      <c r="C39" s="76">
        <v>44.217399257357982</v>
      </c>
      <c r="D39" s="131"/>
      <c r="E39" s="91"/>
      <c r="F39" s="76">
        <v>1267.499363649828</v>
      </c>
      <c r="G39" s="76">
        <v>25.974199175834659</v>
      </c>
      <c r="H39" s="77">
        <v>4.7419128378664199</v>
      </c>
      <c r="I39" s="76">
        <v>0</v>
      </c>
      <c r="J39" s="77">
        <v>-6.7199315199413396</v>
      </c>
    </row>
    <row r="40" spans="1:10" s="78" customFormat="1" x14ac:dyDescent="0.25">
      <c r="A40" s="76">
        <v>37</v>
      </c>
      <c r="B40" s="76">
        <v>42.627392915051487</v>
      </c>
      <c r="C40" s="76">
        <v>42.540482694608713</v>
      </c>
      <c r="D40" s="131"/>
      <c r="E40" s="91"/>
      <c r="F40" s="76">
        <v>1211.4112739309051</v>
      </c>
      <c r="G40" s="76">
        <v>26.16768112778664</v>
      </c>
      <c r="H40" s="77">
        <v>10.99499174418747</v>
      </c>
      <c r="I40" s="76">
        <v>0</v>
      </c>
      <c r="J40" s="77">
        <v>-6.7199315199413396</v>
      </c>
    </row>
    <row r="41" spans="1:10" s="78" customFormat="1" x14ac:dyDescent="0.25">
      <c r="A41" s="76">
        <v>38</v>
      </c>
      <c r="B41" s="76">
        <v>41.802642779112091</v>
      </c>
      <c r="C41" s="76">
        <v>41.538080624752453</v>
      </c>
      <c r="D41" s="131"/>
      <c r="E41" s="91"/>
      <c r="F41" s="76">
        <v>1611.7608652148531</v>
      </c>
      <c r="G41" s="76">
        <v>26.357541769742969</v>
      </c>
      <c r="H41" s="77">
        <v>0</v>
      </c>
      <c r="I41" s="76">
        <v>0</v>
      </c>
      <c r="J41" s="77">
        <v>-6.7199315199413396</v>
      </c>
    </row>
    <row r="42" spans="1:10" s="78" customFormat="1" x14ac:dyDescent="0.25">
      <c r="A42" s="76">
        <v>39</v>
      </c>
      <c r="B42" s="76">
        <v>39.468322278010788</v>
      </c>
      <c r="C42" s="76">
        <v>39.408468454719689</v>
      </c>
      <c r="D42" s="131"/>
      <c r="E42" s="91"/>
      <c r="F42" s="76">
        <v>1521.757789322633</v>
      </c>
      <c r="G42" s="76">
        <v>26.551367670297619</v>
      </c>
      <c r="H42" s="77">
        <v>0</v>
      </c>
      <c r="I42" s="76">
        <v>0</v>
      </c>
      <c r="J42" s="77">
        <v>-6.7199315199413396</v>
      </c>
    </row>
    <row r="43" spans="1:10" s="78" customFormat="1" x14ac:dyDescent="0.25">
      <c r="A43" s="76">
        <v>40</v>
      </c>
      <c r="B43" s="76">
        <v>35.933540823557983</v>
      </c>
      <c r="C43" s="76">
        <v>36.258486276923726</v>
      </c>
      <c r="D43" s="131"/>
      <c r="E43" s="91"/>
      <c r="F43" s="76">
        <v>1385.4692191124011</v>
      </c>
      <c r="G43" s="76">
        <v>26.741473406553268</v>
      </c>
      <c r="H43" s="77">
        <v>0</v>
      </c>
      <c r="I43" s="76">
        <v>0</v>
      </c>
      <c r="J43" s="77">
        <v>-6.7199315199413396</v>
      </c>
    </row>
    <row r="44" spans="1:10" s="78" customFormat="1" x14ac:dyDescent="0.25">
      <c r="A44" s="76">
        <v>41</v>
      </c>
      <c r="B44" s="76">
        <v>33.049254865380867</v>
      </c>
      <c r="C44" s="76">
        <v>33.124059608399463</v>
      </c>
      <c r="D44" s="131"/>
      <c r="E44" s="91"/>
      <c r="F44" s="76">
        <v>1274.2614360054081</v>
      </c>
      <c r="G44" s="76">
        <v>26.93377727270126</v>
      </c>
      <c r="H44" s="77">
        <v>0</v>
      </c>
      <c r="I44" s="76">
        <v>0</v>
      </c>
      <c r="J44" s="77">
        <v>-6.7199315199413396</v>
      </c>
    </row>
    <row r="45" spans="1:10" s="78" customFormat="1" x14ac:dyDescent="0.25">
      <c r="A45" s="76">
        <v>42</v>
      </c>
      <c r="B45" s="76">
        <v>29.16916728458262</v>
      </c>
      <c r="C45" s="76">
        <v>29.102667354302287</v>
      </c>
      <c r="D45" s="131"/>
      <c r="E45" s="91"/>
      <c r="F45" s="76">
        <v>1124.6590926946719</v>
      </c>
      <c r="G45" s="76">
        <v>27.125929772853851</v>
      </c>
      <c r="H45" s="77">
        <v>0</v>
      </c>
      <c r="I45" s="76">
        <v>0</v>
      </c>
      <c r="J45" s="77">
        <v>-6.7199315199413396</v>
      </c>
    </row>
    <row r="46" spans="1:10" s="78" customFormat="1" x14ac:dyDescent="0.25">
      <c r="A46" s="76">
        <v>43</v>
      </c>
      <c r="B46" s="76">
        <v>26.074884404877899</v>
      </c>
      <c r="C46" s="76">
        <v>26.046394697193598</v>
      </c>
      <c r="D46" s="131"/>
      <c r="E46" s="91"/>
      <c r="F46" s="76">
        <v>1005.354577002558</v>
      </c>
      <c r="G46" s="76">
        <v>27.31087937951088</v>
      </c>
      <c r="H46" s="77">
        <v>0</v>
      </c>
      <c r="I46" s="76">
        <v>0</v>
      </c>
      <c r="J46" s="77">
        <v>-6.7199315199413396</v>
      </c>
    </row>
    <row r="47" spans="1:10" s="78" customFormat="1" x14ac:dyDescent="0.25">
      <c r="A47" s="76">
        <v>44</v>
      </c>
      <c r="B47" s="76">
        <v>23.247334463588519</v>
      </c>
      <c r="C47" s="76">
        <v>23.220881363533515</v>
      </c>
      <c r="D47" s="131"/>
      <c r="E47" s="91"/>
      <c r="F47" s="76">
        <v>1432.3103327283559</v>
      </c>
      <c r="G47" s="76">
        <v>27.479091882705688</v>
      </c>
      <c r="H47" s="77">
        <v>5.306448947613764</v>
      </c>
      <c r="I47" s="76">
        <v>0</v>
      </c>
      <c r="J47" s="77">
        <v>-6.7199315199413396</v>
      </c>
    </row>
    <row r="48" spans="1:10" s="78" customFormat="1" x14ac:dyDescent="0.25">
      <c r="A48" s="76">
        <v>45</v>
      </c>
      <c r="B48" s="76">
        <v>21.932429858209371</v>
      </c>
      <c r="C48" s="76">
        <v>22.120359856504397</v>
      </c>
      <c r="D48" s="131"/>
      <c r="E48" s="91"/>
      <c r="F48" s="76">
        <v>1351.2966812154709</v>
      </c>
      <c r="G48" s="76">
        <v>27.670180469751362</v>
      </c>
      <c r="H48" s="77">
        <v>6.5881364835901133</v>
      </c>
      <c r="I48" s="76">
        <v>0</v>
      </c>
      <c r="J48" s="77">
        <v>-6.7199315199413396</v>
      </c>
    </row>
    <row r="49" spans="1:10" s="78" customFormat="1" x14ac:dyDescent="0.25">
      <c r="A49" s="76">
        <v>46</v>
      </c>
      <c r="B49" s="76">
        <v>20.161571982534429</v>
      </c>
      <c r="C49" s="76">
        <v>20.171117025253647</v>
      </c>
      <c r="D49" s="131"/>
      <c r="E49" s="91"/>
      <c r="F49" s="76">
        <v>1242.190923860996</v>
      </c>
      <c r="G49" s="76">
        <v>27.863140434026722</v>
      </c>
      <c r="H49" s="77">
        <v>4.8045962810375125</v>
      </c>
      <c r="I49" s="76">
        <v>0</v>
      </c>
      <c r="J49" s="77">
        <v>-6.7199315199413396</v>
      </c>
    </row>
    <row r="50" spans="1:10" s="78" customFormat="1" x14ac:dyDescent="0.25">
      <c r="A50" s="76">
        <v>47</v>
      </c>
      <c r="B50" s="76">
        <v>19.158916272422388</v>
      </c>
      <c r="C50" s="76">
        <v>19.313157244393555</v>
      </c>
      <c r="D50" s="131"/>
      <c r="E50" s="91"/>
      <c r="F50" s="76">
        <v>1180.4154916706129</v>
      </c>
      <c r="G50" s="76">
        <v>28.049831718206409</v>
      </c>
      <c r="H50" s="77">
        <v>7.0639684238640061</v>
      </c>
      <c r="I50" s="76">
        <v>0</v>
      </c>
      <c r="J50" s="77">
        <v>-6.7199315199413396</v>
      </c>
    </row>
    <row r="51" spans="1:10" s="78" customFormat="1" x14ac:dyDescent="0.25">
      <c r="A51" s="76">
        <v>48</v>
      </c>
      <c r="B51" s="76">
        <v>18.10518049896881</v>
      </c>
      <c r="C51" s="76">
        <v>18.042405135028115</v>
      </c>
      <c r="D51" s="131"/>
      <c r="E51" s="91"/>
      <c r="F51" s="76">
        <v>1115.4929243695319</v>
      </c>
      <c r="G51" s="76">
        <v>28.22932010889053</v>
      </c>
      <c r="H51" s="77">
        <v>8.3199540528411635</v>
      </c>
      <c r="I51" s="76">
        <v>0</v>
      </c>
      <c r="J51" s="77">
        <v>-6.7199315199413396</v>
      </c>
    </row>
    <row r="52" spans="1:10" s="78" customFormat="1" x14ac:dyDescent="0.25">
      <c r="A52" s="76">
        <v>49</v>
      </c>
      <c r="B52" s="76">
        <v>18.034959656134561</v>
      </c>
      <c r="C52" s="76">
        <v>18.202236332495083</v>
      </c>
      <c r="D52" s="131"/>
      <c r="E52" s="91"/>
      <c r="F52" s="76">
        <v>1111.1664912069721</v>
      </c>
      <c r="G52" s="76">
        <v>28.397751569747921</v>
      </c>
      <c r="H52" s="77">
        <v>7.5607518730726486</v>
      </c>
      <c r="I52" s="76">
        <v>0</v>
      </c>
      <c r="J52" s="77">
        <v>-6.7199315199413396</v>
      </c>
    </row>
    <row r="53" spans="1:10" s="78" customFormat="1" x14ac:dyDescent="0.25">
      <c r="A53" s="76">
        <v>50</v>
      </c>
      <c r="B53" s="76">
        <v>17.137610007509021</v>
      </c>
      <c r="C53" s="76">
        <v>16.993387654788155</v>
      </c>
      <c r="D53" s="131"/>
      <c r="E53" s="91"/>
      <c r="F53" s="76">
        <v>1055.8791559724909</v>
      </c>
      <c r="G53" s="76">
        <v>28.563876748085018</v>
      </c>
      <c r="H53" s="77">
        <v>7.2354757626993935</v>
      </c>
      <c r="I53" s="76">
        <v>0</v>
      </c>
      <c r="J53" s="77">
        <v>-6.7199315199413396</v>
      </c>
    </row>
    <row r="54" spans="1:10" s="78" customFormat="1" x14ac:dyDescent="0.25">
      <c r="A54" s="76">
        <v>51</v>
      </c>
      <c r="B54" s="76">
        <v>16.730416333891359</v>
      </c>
      <c r="C54" s="76">
        <v>16.572089312891304</v>
      </c>
      <c r="D54" s="131"/>
      <c r="E54" s="91"/>
      <c r="F54" s="76">
        <v>1030.791217092544</v>
      </c>
      <c r="G54" s="76">
        <v>28.714946120977402</v>
      </c>
      <c r="H54" s="77">
        <v>9.0821423509279882</v>
      </c>
      <c r="I54" s="76">
        <v>0</v>
      </c>
      <c r="J54" s="77">
        <v>-6.7199315199413396</v>
      </c>
    </row>
    <row r="55" spans="1:10" s="78" customFormat="1" x14ac:dyDescent="0.25">
      <c r="A55" s="76">
        <v>52</v>
      </c>
      <c r="B55" s="76">
        <v>15.816527499463909</v>
      </c>
      <c r="C55" s="76">
        <v>15.937165717421049</v>
      </c>
      <c r="D55" s="131"/>
      <c r="E55" s="91"/>
      <c r="F55" s="76">
        <v>974.48487269999816</v>
      </c>
      <c r="G55" s="76">
        <v>28.861872017383579</v>
      </c>
      <c r="H55" s="77">
        <v>4.5360127169282789</v>
      </c>
      <c r="I55" s="76">
        <v>0</v>
      </c>
      <c r="J55" s="77">
        <v>-6.7199315199413396</v>
      </c>
    </row>
    <row r="56" spans="1:10" s="78" customFormat="1" x14ac:dyDescent="0.25">
      <c r="A56" s="76">
        <v>53</v>
      </c>
      <c r="B56" s="76">
        <v>14.291510492580761</v>
      </c>
      <c r="C56" s="76">
        <v>14.212893359026921</v>
      </c>
      <c r="D56" s="131"/>
      <c r="E56" s="91"/>
      <c r="F56" s="76">
        <v>880.5258160190532</v>
      </c>
      <c r="G56" s="76">
        <v>28.992200642824169</v>
      </c>
      <c r="H56" s="77">
        <v>8.243190662336529</v>
      </c>
      <c r="I56" s="76">
        <v>0</v>
      </c>
      <c r="J56" s="77">
        <v>-6.7199315199413396</v>
      </c>
    </row>
    <row r="57" spans="1:10" s="78" customFormat="1" x14ac:dyDescent="0.25">
      <c r="A57" s="76">
        <v>54</v>
      </c>
      <c r="B57" s="76">
        <v>12.18785229892503</v>
      </c>
      <c r="C57" s="76">
        <v>12.092606622820282</v>
      </c>
      <c r="D57" s="131"/>
      <c r="E57" s="91"/>
      <c r="F57" s="76">
        <v>1451.610786014978</v>
      </c>
      <c r="G57" s="76">
        <v>29.05772149562836</v>
      </c>
      <c r="H57" s="77">
        <v>9.0366372594132525</v>
      </c>
      <c r="I57" s="76">
        <v>0</v>
      </c>
      <c r="J57" s="77">
        <v>-6.7199315199413396</v>
      </c>
    </row>
    <row r="58" spans="1:10" s="78" customFormat="1" x14ac:dyDescent="0.25">
      <c r="A58" s="76">
        <v>55</v>
      </c>
      <c r="B58" s="76">
        <v>11.89878495648772</v>
      </c>
      <c r="C58" s="76">
        <v>11.952290385316269</v>
      </c>
      <c r="D58" s="131"/>
      <c r="E58" s="91"/>
      <c r="F58" s="76">
        <v>1417.1819742871151</v>
      </c>
      <c r="G58" s="76">
        <v>29.2015420794487</v>
      </c>
      <c r="H58" s="77">
        <v>13.055494496298538</v>
      </c>
      <c r="I58" s="76">
        <v>0</v>
      </c>
      <c r="J58" s="77">
        <v>-6.7199315199413396</v>
      </c>
    </row>
    <row r="59" spans="1:10" s="78" customFormat="1" x14ac:dyDescent="0.25">
      <c r="A59" s="76">
        <v>56</v>
      </c>
      <c r="B59" s="76">
        <v>12.11997864600583</v>
      </c>
      <c r="C59" s="76">
        <v>12.058151563981724</v>
      </c>
      <c r="D59" s="131"/>
      <c r="E59" s="91"/>
      <c r="F59" s="76">
        <v>1443.5268246863329</v>
      </c>
      <c r="G59" s="76">
        <v>29.343958735466</v>
      </c>
      <c r="H59" s="77">
        <v>12.721391606574503</v>
      </c>
      <c r="I59" s="76">
        <v>0</v>
      </c>
      <c r="J59" s="77">
        <v>-6.7199315199413396</v>
      </c>
    </row>
    <row r="60" spans="1:10" s="78" customFormat="1" x14ac:dyDescent="0.25">
      <c r="A60" s="76">
        <v>57</v>
      </c>
      <c r="B60" s="76">
        <v>11.90747170640523</v>
      </c>
      <c r="C60" s="76">
        <v>12.000235219586049</v>
      </c>
      <c r="D60" s="131"/>
      <c r="E60" s="91"/>
      <c r="F60" s="76">
        <v>1418.2165929850121</v>
      </c>
      <c r="G60" s="76">
        <v>29.486823379993439</v>
      </c>
      <c r="H60" s="77">
        <v>12.248357951672347</v>
      </c>
      <c r="I60" s="76">
        <v>0</v>
      </c>
      <c r="J60" s="77">
        <v>-6.7199315199413396</v>
      </c>
    </row>
    <row r="61" spans="1:10" s="78" customFormat="1" x14ac:dyDescent="0.25">
      <c r="A61" s="76">
        <v>58</v>
      </c>
      <c r="B61" s="76">
        <v>12.02014601165412</v>
      </c>
      <c r="C61" s="76">
        <v>12.115192200940946</v>
      </c>
      <c r="D61" s="131"/>
      <c r="E61" s="91"/>
      <c r="F61" s="76">
        <v>1431.6364501341229</v>
      </c>
      <c r="G61" s="76">
        <v>29.629240036010739</v>
      </c>
      <c r="H61" s="77">
        <v>14.187340276297116</v>
      </c>
      <c r="I61" s="76">
        <v>0</v>
      </c>
      <c r="J61" s="77">
        <v>-6.7199315199413396</v>
      </c>
    </row>
    <row r="62" spans="1:10" s="78" customFormat="1" x14ac:dyDescent="0.25">
      <c r="A62" s="76">
        <v>59</v>
      </c>
      <c r="B62" s="76">
        <v>13.130859414160151</v>
      </c>
      <c r="C62" s="76">
        <v>13.007347999044862</v>
      </c>
      <c r="D62" s="131"/>
      <c r="E62" s="91"/>
      <c r="F62" s="76">
        <v>1563.925840890143</v>
      </c>
      <c r="G62" s="76">
        <v>29.771656692028049</v>
      </c>
      <c r="H62" s="77">
        <v>14.932866543509872</v>
      </c>
      <c r="I62" s="76">
        <v>0</v>
      </c>
      <c r="J62" s="77">
        <v>-6.7199315199413396</v>
      </c>
    </row>
    <row r="63" spans="1:10" s="78" customFormat="1" x14ac:dyDescent="0.25">
      <c r="A63" s="76">
        <v>60</v>
      </c>
      <c r="B63" s="76">
        <v>12.972009778317171</v>
      </c>
      <c r="C63" s="76">
        <v>12.971497186906612</v>
      </c>
      <c r="D63" s="131"/>
      <c r="E63" s="91"/>
      <c r="F63" s="76">
        <v>1545.0063595009101</v>
      </c>
      <c r="G63" s="76">
        <v>29.9121268093586</v>
      </c>
      <c r="H63" s="77">
        <v>14.466679178935626</v>
      </c>
      <c r="I63" s="76">
        <v>0</v>
      </c>
      <c r="J63" s="77">
        <v>-6.7199315199413396</v>
      </c>
    </row>
    <row r="64" spans="1:10" s="78" customFormat="1" x14ac:dyDescent="0.25">
      <c r="A64" s="76">
        <v>61</v>
      </c>
      <c r="B64" s="76">
        <v>13.847652717615381</v>
      </c>
      <c r="C64" s="76">
        <v>13.947362532511868</v>
      </c>
      <c r="D64" s="131"/>
      <c r="E64" s="91"/>
      <c r="F64" s="76">
        <v>1649.2981360984411</v>
      </c>
      <c r="G64" s="76">
        <v>30.05144801735878</v>
      </c>
      <c r="H64" s="77">
        <v>18.069667765656167</v>
      </c>
      <c r="I64" s="76">
        <v>0</v>
      </c>
      <c r="J64" s="77">
        <v>-6.7199315199413396</v>
      </c>
    </row>
    <row r="65" spans="1:10" s="78" customFormat="1" x14ac:dyDescent="0.25">
      <c r="A65" s="76">
        <v>62</v>
      </c>
      <c r="B65" s="76">
        <v>14.89342251187011</v>
      </c>
      <c r="C65" s="76">
        <v>15.017494079284496</v>
      </c>
      <c r="D65" s="131"/>
      <c r="E65" s="91"/>
      <c r="F65" s="76">
        <v>917.61070443806034</v>
      </c>
      <c r="G65" s="76">
        <v>30.194489389657971</v>
      </c>
      <c r="H65" s="77">
        <v>18.251584234576548</v>
      </c>
      <c r="I65" s="76">
        <v>0</v>
      </c>
      <c r="J65" s="77">
        <v>-6.7199315199413396</v>
      </c>
    </row>
    <row r="66" spans="1:10" s="78" customFormat="1" x14ac:dyDescent="0.25">
      <c r="A66" s="76">
        <v>63</v>
      </c>
      <c r="B66" s="76">
        <v>15.40525828180588</v>
      </c>
      <c r="C66" s="76">
        <v>15.31843080385153</v>
      </c>
      <c r="D66" s="131"/>
      <c r="E66" s="91"/>
      <c r="F66" s="76">
        <v>949.14583217871507</v>
      </c>
      <c r="G66" s="76">
        <v>30.294819891452789</v>
      </c>
      <c r="H66" s="77">
        <v>17.819914961967335</v>
      </c>
      <c r="I66" s="76">
        <v>0</v>
      </c>
      <c r="J66" s="77">
        <v>-6.7199315199413396</v>
      </c>
    </row>
    <row r="67" spans="1:10" s="78" customFormat="1" x14ac:dyDescent="0.25">
      <c r="A67" s="76">
        <v>64</v>
      </c>
      <c r="B67" s="76">
        <v>15.838795069309191</v>
      </c>
      <c r="C67" s="76">
        <v>15.962334695755027</v>
      </c>
      <c r="D67" s="131"/>
      <c r="E67" s="91"/>
      <c r="F67" s="76">
        <v>975.85681796211441</v>
      </c>
      <c r="G67" s="76">
        <v>30.402354001998901</v>
      </c>
      <c r="H67" s="77">
        <v>20.01142395079097</v>
      </c>
      <c r="I67" s="76">
        <v>0</v>
      </c>
      <c r="J67" s="77">
        <v>-6.7199315199413396</v>
      </c>
    </row>
    <row r="68" spans="1:10" s="78" customFormat="1" x14ac:dyDescent="0.25">
      <c r="A68" s="76">
        <v>65</v>
      </c>
      <c r="B68" s="76">
        <v>17.15825156732803</v>
      </c>
      <c r="C68" s="76">
        <v>17.00615053476837</v>
      </c>
      <c r="D68" s="131"/>
      <c r="E68" s="91"/>
      <c r="F68" s="76">
        <v>1057.1509198152969</v>
      </c>
      <c r="G68" s="76">
        <v>30.52413010597229</v>
      </c>
      <c r="H68" s="77">
        <v>20.390279284898138</v>
      </c>
      <c r="I68" s="76">
        <v>0</v>
      </c>
      <c r="J68" s="77">
        <v>-6.7199315199413396</v>
      </c>
    </row>
    <row r="69" spans="1:10" s="78" customFormat="1" x14ac:dyDescent="0.25">
      <c r="A69" s="76">
        <v>66</v>
      </c>
      <c r="B69" s="76">
        <v>17.097218967055142</v>
      </c>
      <c r="C69" s="76">
        <v>16.952176628403848</v>
      </c>
      <c r="D69" s="131"/>
      <c r="E69" s="91"/>
      <c r="F69" s="76">
        <v>1053.3905908992631</v>
      </c>
      <c r="G69" s="76">
        <v>30.64475637674332</v>
      </c>
      <c r="H69" s="77">
        <v>18.692075293636012</v>
      </c>
      <c r="I69" s="76">
        <v>0</v>
      </c>
      <c r="J69" s="77">
        <v>-6.7199315199413396</v>
      </c>
    </row>
    <row r="70" spans="1:10" s="78" customFormat="1" x14ac:dyDescent="0.25">
      <c r="A70" s="76">
        <v>67</v>
      </c>
      <c r="B70" s="76">
        <v>17.32825912505745</v>
      </c>
      <c r="C70" s="76">
        <v>17.434485579085589</v>
      </c>
      <c r="D70" s="131"/>
      <c r="E70" s="91"/>
      <c r="F70" s="76">
        <v>1067.625393005294</v>
      </c>
      <c r="G70" s="76">
        <v>30.76538264751434</v>
      </c>
      <c r="H70" s="77">
        <v>23.212551489991235</v>
      </c>
      <c r="I70" s="76">
        <v>0</v>
      </c>
      <c r="J70" s="77">
        <v>-6.7199315199413396</v>
      </c>
    </row>
    <row r="71" spans="1:10" s="78" customFormat="1" x14ac:dyDescent="0.25">
      <c r="A71" s="76">
        <v>68</v>
      </c>
      <c r="B71" s="76">
        <v>18.976353174038589</v>
      </c>
      <c r="C71" s="76">
        <v>19.024052198397058</v>
      </c>
      <c r="D71" s="131"/>
      <c r="E71" s="91"/>
      <c r="F71" s="76">
        <v>1169.1673364924859</v>
      </c>
      <c r="G71" s="76">
        <v>30.88600891828537</v>
      </c>
      <c r="H71" s="77">
        <v>19.578064687157013</v>
      </c>
      <c r="I71" s="76">
        <v>0</v>
      </c>
      <c r="J71" s="77">
        <v>-6.7199315199413396</v>
      </c>
    </row>
    <row r="72" spans="1:10" s="78" customFormat="1" x14ac:dyDescent="0.25">
      <c r="A72" s="76">
        <v>69</v>
      </c>
      <c r="B72" s="76">
        <v>22.3821732193007</v>
      </c>
      <c r="C72" s="76">
        <v>22.542194277083123</v>
      </c>
      <c r="D72" s="131"/>
      <c r="E72" s="91"/>
      <c r="F72" s="76">
        <v>1379.006457587486</v>
      </c>
      <c r="G72" s="76">
        <v>31.024522125720981</v>
      </c>
      <c r="H72" s="77">
        <v>26.41790690099986</v>
      </c>
      <c r="I72" s="76">
        <v>0</v>
      </c>
      <c r="J72" s="77">
        <v>-6.7199315199413396</v>
      </c>
    </row>
    <row r="73" spans="1:10" s="78" customFormat="1" x14ac:dyDescent="0.25">
      <c r="A73" s="76">
        <v>70</v>
      </c>
      <c r="B73" s="76">
        <v>25.548419679751159</v>
      </c>
      <c r="C73" s="76">
        <v>25.551399420178718</v>
      </c>
      <c r="D73" s="131"/>
      <c r="E73" s="91"/>
      <c r="F73" s="76">
        <v>1574.084630027894</v>
      </c>
      <c r="G73" s="76">
        <v>31.170389592647549</v>
      </c>
      <c r="H73" s="77">
        <v>31.691457423576235</v>
      </c>
      <c r="I73" s="76">
        <v>0</v>
      </c>
      <c r="J73" s="77">
        <v>-6.7199315199413396</v>
      </c>
    </row>
    <row r="74" spans="1:10" s="78" customFormat="1" x14ac:dyDescent="0.25">
      <c r="A74" s="76">
        <v>71</v>
      </c>
      <c r="B74" s="76">
        <v>29.265091487289791</v>
      </c>
      <c r="C74" s="76">
        <v>29.021676351096993</v>
      </c>
      <c r="D74" s="131"/>
      <c r="E74" s="91"/>
      <c r="F74" s="76">
        <v>1128.3578622200939</v>
      </c>
      <c r="G74" s="76">
        <v>31.312647253274921</v>
      </c>
      <c r="H74" s="77">
        <v>30.886694250826096</v>
      </c>
      <c r="I74" s="76">
        <v>0</v>
      </c>
      <c r="J74" s="77">
        <v>-6.7199315199413396</v>
      </c>
    </row>
    <row r="75" spans="1:10" s="78" customFormat="1" x14ac:dyDescent="0.25">
      <c r="A75" s="76">
        <v>72</v>
      </c>
      <c r="B75" s="76">
        <v>32.156346932439021</v>
      </c>
      <c r="C75" s="76">
        <v>32.218790879546063</v>
      </c>
      <c r="D75" s="131"/>
      <c r="E75" s="91"/>
      <c r="F75" s="76">
        <v>1239.8347689693551</v>
      </c>
      <c r="G75" s="76">
        <v>31.451160460710529</v>
      </c>
      <c r="H75" s="77">
        <v>26.829886001910765</v>
      </c>
      <c r="I75" s="76">
        <v>0</v>
      </c>
      <c r="J75" s="77">
        <v>-6.7199315199413396</v>
      </c>
    </row>
    <row r="76" spans="1:10" s="78" customFormat="1" x14ac:dyDescent="0.25">
      <c r="A76" s="76">
        <v>73</v>
      </c>
      <c r="B76" s="76">
        <v>33.814826593931471</v>
      </c>
      <c r="C76" s="76">
        <v>33.727477231374081</v>
      </c>
      <c r="D76" s="131"/>
      <c r="E76" s="91"/>
      <c r="F76" s="76">
        <v>1303.7791551116791</v>
      </c>
      <c r="G76" s="76">
        <v>31.595391780138019</v>
      </c>
      <c r="H76" s="77">
        <v>26.182506790961366</v>
      </c>
      <c r="I76" s="76">
        <v>0</v>
      </c>
      <c r="J76" s="77">
        <v>-6.7199315199413396</v>
      </c>
    </row>
    <row r="77" spans="1:10" s="78" customFormat="1" x14ac:dyDescent="0.25">
      <c r="A77" s="76">
        <v>74</v>
      </c>
      <c r="B77" s="76">
        <v>35.977476749598431</v>
      </c>
      <c r="C77" s="76">
        <v>36.276599388730119</v>
      </c>
      <c r="D77" s="131"/>
      <c r="E77" s="91"/>
      <c r="F77" s="76">
        <v>1387.1628612122311</v>
      </c>
      <c r="G77" s="76">
        <v>31.742527782917019</v>
      </c>
      <c r="H77" s="77">
        <v>24.652342354751653</v>
      </c>
      <c r="I77" s="76">
        <v>0</v>
      </c>
      <c r="J77" s="77">
        <v>-6.7199315199413396</v>
      </c>
    </row>
    <row r="78" spans="1:10" s="78" customFormat="1" x14ac:dyDescent="0.25">
      <c r="A78" s="76">
        <v>75</v>
      </c>
      <c r="B78" s="76">
        <v>37.374654822453387</v>
      </c>
      <c r="C78" s="76">
        <v>37.558550818868746</v>
      </c>
      <c r="D78" s="131"/>
      <c r="E78" s="91"/>
      <c r="F78" s="76">
        <v>1441.033436858306</v>
      </c>
      <c r="G78" s="76">
        <v>31.888395249843601</v>
      </c>
      <c r="H78" s="77">
        <v>20.079862957497848</v>
      </c>
      <c r="I78" s="76">
        <v>0</v>
      </c>
      <c r="J78" s="77">
        <v>-6.7199315199413396</v>
      </c>
    </row>
    <row r="79" spans="1:10" s="78" customFormat="1" x14ac:dyDescent="0.25">
      <c r="A79" s="76">
        <v>76</v>
      </c>
      <c r="B79" s="76">
        <v>37.76763326396469</v>
      </c>
      <c r="C79" s="76">
        <v>37.529137544990768</v>
      </c>
      <c r="D79" s="131"/>
      <c r="E79" s="91"/>
      <c r="F79" s="76">
        <v>1456.1852872355371</v>
      </c>
      <c r="G79" s="76">
        <v>32.033047437667847</v>
      </c>
      <c r="H79" s="77">
        <v>23.239007658685619</v>
      </c>
      <c r="I79" s="76">
        <v>0</v>
      </c>
      <c r="J79" s="77">
        <v>-6.7199315199413396</v>
      </c>
    </row>
    <row r="80" spans="1:10" s="78" customFormat="1" x14ac:dyDescent="0.25">
      <c r="A80" s="76">
        <v>77</v>
      </c>
      <c r="B80" s="76">
        <v>39.431078238868572</v>
      </c>
      <c r="C80" s="76">
        <v>39.373806278512006</v>
      </c>
      <c r="D80" s="131"/>
      <c r="E80" s="91"/>
      <c r="F80" s="76">
        <v>1520.3217919607159</v>
      </c>
      <c r="G80" s="76">
        <v>32.177699625492103</v>
      </c>
      <c r="H80" s="77">
        <v>18.966028327366288</v>
      </c>
      <c r="I80" s="76">
        <v>0</v>
      </c>
      <c r="J80" s="77">
        <v>-6.7199315199413396</v>
      </c>
    </row>
    <row r="81" spans="1:10" s="78" customFormat="1" x14ac:dyDescent="0.25">
      <c r="A81" s="76">
        <v>78</v>
      </c>
      <c r="B81" s="76">
        <v>38.903606288949391</v>
      </c>
      <c r="C81" s="76">
        <v>38.959359698736023</v>
      </c>
      <c r="D81" s="131"/>
      <c r="E81" s="91"/>
      <c r="F81" s="76">
        <v>1499.9843541850571</v>
      </c>
      <c r="G81" s="76">
        <v>32.318088501691818</v>
      </c>
      <c r="H81" s="77">
        <v>14.346693080409718</v>
      </c>
      <c r="I81" s="76">
        <v>0</v>
      </c>
      <c r="J81" s="77">
        <v>-6.7199315199413396</v>
      </c>
    </row>
    <row r="82" spans="1:10" s="78" customFormat="1" x14ac:dyDescent="0.25">
      <c r="A82" s="76">
        <v>79</v>
      </c>
      <c r="B82" s="76">
        <v>39.518282845035287</v>
      </c>
      <c r="C82" s="76">
        <v>39.128127976173801</v>
      </c>
      <c r="D82" s="131"/>
      <c r="E82" s="91"/>
      <c r="F82" s="76">
        <v>1523.6840906610321</v>
      </c>
      <c r="G82" s="76">
        <v>32.457611054182053</v>
      </c>
      <c r="H82" s="77">
        <v>15.286937793985601</v>
      </c>
      <c r="I82" s="76">
        <v>0</v>
      </c>
      <c r="J82" s="77">
        <v>-6.7199315199413396</v>
      </c>
    </row>
    <row r="83" spans="1:10" s="78" customFormat="1" x14ac:dyDescent="0.25">
      <c r="A83" s="76">
        <v>80</v>
      </c>
      <c r="B83" s="76">
        <v>38.711012825155088</v>
      </c>
      <c r="C83" s="76">
        <v>38.547229605616948</v>
      </c>
      <c r="D83" s="131"/>
      <c r="E83" s="91"/>
      <c r="F83" s="76">
        <v>1492.5586368810079</v>
      </c>
      <c r="G83" s="76">
        <v>32.597999930381768</v>
      </c>
      <c r="H83" s="77">
        <v>15.850428807228599</v>
      </c>
      <c r="I83" s="76">
        <v>0</v>
      </c>
      <c r="J83" s="77">
        <v>-6.7199315199413396</v>
      </c>
    </row>
    <row r="84" spans="1:10" s="78" customFormat="1" x14ac:dyDescent="0.25">
      <c r="A84" s="76">
        <v>81</v>
      </c>
      <c r="B84" s="76">
        <v>39.246097341713522</v>
      </c>
      <c r="C84" s="76">
        <v>39.632459551975188</v>
      </c>
      <c r="D84" s="131"/>
      <c r="E84" s="91"/>
      <c r="F84" s="76">
        <v>1513.1895880849411</v>
      </c>
      <c r="G84" s="76">
        <v>32.738922029733658</v>
      </c>
      <c r="H84" s="77">
        <v>11.948694038413054</v>
      </c>
      <c r="I84" s="76">
        <v>0</v>
      </c>
      <c r="J84" s="77">
        <v>-6.7199315199413396</v>
      </c>
    </row>
    <row r="85" spans="1:10" s="78" customFormat="1" x14ac:dyDescent="0.25">
      <c r="A85" s="76">
        <v>82</v>
      </c>
      <c r="B85" s="76">
        <v>38.375175700572491</v>
      </c>
      <c r="C85" s="76">
        <v>38.224503362348223</v>
      </c>
      <c r="D85" s="131"/>
      <c r="E85" s="91"/>
      <c r="F85" s="76">
        <v>1479.6099547283341</v>
      </c>
      <c r="G85" s="76">
        <v>32.880710452795029</v>
      </c>
      <c r="H85" s="77">
        <v>5.3370788943993244</v>
      </c>
      <c r="I85" s="76">
        <v>0</v>
      </c>
      <c r="J85" s="77">
        <v>-6.7199315199413396</v>
      </c>
    </row>
    <row r="86" spans="1:10" s="78" customFormat="1" x14ac:dyDescent="0.25">
      <c r="A86" s="76">
        <v>83</v>
      </c>
      <c r="B86" s="76">
        <v>36.605399380585297</v>
      </c>
      <c r="C86" s="76">
        <v>36.932862097507012</v>
      </c>
      <c r="D86" s="131"/>
      <c r="E86" s="91"/>
      <c r="F86" s="76">
        <v>1411.373689671794</v>
      </c>
      <c r="G86" s="76">
        <v>33.021632552146912</v>
      </c>
      <c r="H86" s="77">
        <v>12.223136587526424</v>
      </c>
      <c r="I86" s="76">
        <v>0</v>
      </c>
      <c r="J86" s="77">
        <v>-6.7199315199413396</v>
      </c>
    </row>
    <row r="87" spans="1:10" s="78" customFormat="1" x14ac:dyDescent="0.25">
      <c r="A87" s="76">
        <v>84</v>
      </c>
      <c r="B87" s="76">
        <v>36.467220023595168</v>
      </c>
      <c r="C87" s="76">
        <v>36.624877562251193</v>
      </c>
      <c r="D87" s="131"/>
      <c r="E87" s="91"/>
      <c r="F87" s="76">
        <v>1406.0459863216961</v>
      </c>
      <c r="G87" s="76">
        <v>33.167236298322678</v>
      </c>
      <c r="H87" s="77">
        <v>10.090911214697293</v>
      </c>
      <c r="I87" s="76">
        <v>0</v>
      </c>
      <c r="J87" s="77">
        <v>-6.7199315199413396</v>
      </c>
    </row>
    <row r="88" spans="1:10" s="78" customFormat="1" x14ac:dyDescent="0.25">
      <c r="A88" s="76">
        <v>85</v>
      </c>
      <c r="B88" s="76">
        <v>35.302466755640701</v>
      </c>
      <c r="C88" s="76">
        <v>35.305633863666984</v>
      </c>
      <c r="D88" s="131"/>
      <c r="E88" s="91"/>
      <c r="F88" s="76">
        <v>1361.1372530428</v>
      </c>
      <c r="G88" s="76">
        <v>33.312840044498436</v>
      </c>
      <c r="H88" s="77">
        <v>3.6610587538003032</v>
      </c>
      <c r="I88" s="76">
        <v>0</v>
      </c>
      <c r="J88" s="77">
        <v>-6.7199315199413396</v>
      </c>
    </row>
    <row r="89" spans="1:10" s="78" customFormat="1" x14ac:dyDescent="0.25">
      <c r="A89" s="76">
        <v>86</v>
      </c>
      <c r="B89" s="76">
        <v>34.785018433029563</v>
      </c>
      <c r="C89" s="76">
        <v>34.92978734264836</v>
      </c>
      <c r="D89" s="131"/>
      <c r="E89" s="91"/>
      <c r="F89" s="76">
        <v>1341.186290598567</v>
      </c>
      <c r="G89" s="76">
        <v>33.460107058286667</v>
      </c>
      <c r="H89" s="77">
        <v>7.603938847046205</v>
      </c>
      <c r="I89" s="76">
        <v>0</v>
      </c>
      <c r="J89" s="77">
        <v>-6.7199315199413396</v>
      </c>
    </row>
    <row r="90" spans="1:10" s="78" customFormat="1" x14ac:dyDescent="0.25">
      <c r="A90" s="76">
        <v>87</v>
      </c>
      <c r="B90" s="76">
        <v>34.393142549789538</v>
      </c>
      <c r="C90" s="76">
        <v>34.584364515877908</v>
      </c>
      <c r="D90" s="131"/>
      <c r="E90" s="91"/>
      <c r="F90" s="76">
        <v>1326.0769537089061</v>
      </c>
      <c r="G90" s="76">
        <v>33.609032720327377</v>
      </c>
      <c r="H90" s="77">
        <v>10.210661321097984</v>
      </c>
      <c r="I90" s="76">
        <v>0</v>
      </c>
      <c r="J90" s="77">
        <v>-6.7199315199413396</v>
      </c>
    </row>
    <row r="91" spans="1:10" s="78" customFormat="1" x14ac:dyDescent="0.25">
      <c r="A91" s="76">
        <v>88</v>
      </c>
      <c r="B91" s="76">
        <v>33.969262215793748</v>
      </c>
      <c r="C91" s="76">
        <v>34.138437614546469</v>
      </c>
      <c r="D91" s="131"/>
      <c r="E91" s="91"/>
      <c r="F91" s="76">
        <v>1309.7336393046321</v>
      </c>
      <c r="G91" s="76">
        <v>33.753235936164863</v>
      </c>
      <c r="H91" s="77">
        <v>12.439931909485887</v>
      </c>
      <c r="I91" s="76">
        <v>0</v>
      </c>
      <c r="J91" s="77">
        <v>-6.7199315199413396</v>
      </c>
    </row>
    <row r="92" spans="1:10" s="78" customFormat="1" x14ac:dyDescent="0.25">
      <c r="A92" s="76">
        <v>89</v>
      </c>
      <c r="B92" s="76">
        <v>32.64402902953023</v>
      </c>
      <c r="C92" s="76">
        <v>32.804167462526095</v>
      </c>
      <c r="D92" s="131"/>
      <c r="E92" s="91"/>
      <c r="F92" s="76">
        <v>1258.6373725401099</v>
      </c>
      <c r="G92" s="76">
        <v>33.897439152002327</v>
      </c>
      <c r="H92" s="77">
        <v>0</v>
      </c>
      <c r="I92" s="76">
        <v>0</v>
      </c>
      <c r="J92" s="77">
        <v>-6.7199315199413396</v>
      </c>
    </row>
    <row r="93" spans="1:10" s="78" customFormat="1" x14ac:dyDescent="0.25">
      <c r="A93" s="76">
        <v>90</v>
      </c>
      <c r="B93" s="76">
        <v>29.341877609761589</v>
      </c>
      <c r="C93" s="76">
        <v>29.172638734661298</v>
      </c>
      <c r="D93" s="131"/>
      <c r="E93" s="91"/>
      <c r="F93" s="76">
        <v>1131.318187063727</v>
      </c>
      <c r="G93" s="76">
        <v>34.036633640527732</v>
      </c>
      <c r="H93" s="77">
        <v>0</v>
      </c>
      <c r="I93" s="76">
        <v>0</v>
      </c>
      <c r="J93" s="77">
        <v>-6.7199315199413396</v>
      </c>
    </row>
    <row r="94" spans="1:10" s="78" customFormat="1" x14ac:dyDescent="0.25">
      <c r="A94" s="76">
        <v>91</v>
      </c>
      <c r="B94" s="76">
        <v>24.950880444553601</v>
      </c>
      <c r="C94" s="76">
        <v>25.004691182004326</v>
      </c>
      <c r="D94" s="131"/>
      <c r="E94" s="91"/>
      <c r="F94" s="76">
        <v>1537.268882476752</v>
      </c>
      <c r="G94" s="76">
        <v>34.168625235557563</v>
      </c>
      <c r="H94" s="77">
        <v>0</v>
      </c>
      <c r="I94" s="76">
        <v>0</v>
      </c>
      <c r="J94" s="77">
        <v>-6.7199315199413396</v>
      </c>
    </row>
    <row r="95" spans="1:10" s="78" customFormat="1" x14ac:dyDescent="0.25">
      <c r="A95" s="76">
        <v>92</v>
      </c>
      <c r="B95" s="76">
        <v>19.014889906538659</v>
      </c>
      <c r="C95" s="76">
        <v>19.188933286025357</v>
      </c>
      <c r="D95" s="131"/>
      <c r="E95" s="91"/>
      <c r="F95" s="76">
        <v>1171.5417667124379</v>
      </c>
      <c r="G95" s="76">
        <v>34.302492499351501</v>
      </c>
      <c r="H95" s="77">
        <v>0</v>
      </c>
      <c r="I95" s="76">
        <v>0</v>
      </c>
      <c r="J95" s="77">
        <v>-6.7199315199413396</v>
      </c>
    </row>
    <row r="96" spans="1:10" s="78" customFormat="1" x14ac:dyDescent="0.25">
      <c r="A96" s="76">
        <v>93</v>
      </c>
      <c r="B96" s="76">
        <v>15.23903738745989</v>
      </c>
      <c r="C96" s="76">
        <v>15.22111477891168</v>
      </c>
      <c r="D96" s="131"/>
      <c r="E96" s="91"/>
      <c r="F96" s="76">
        <v>938.90466217017013</v>
      </c>
      <c r="G96" s="76">
        <v>34.434484094381332</v>
      </c>
      <c r="H96" s="77">
        <v>0</v>
      </c>
      <c r="I96" s="76">
        <v>0</v>
      </c>
      <c r="J96" s="77">
        <v>-6.7199315199413396</v>
      </c>
    </row>
    <row r="97" spans="1:10" s="78" customFormat="1" x14ac:dyDescent="0.25">
      <c r="A97" s="76">
        <v>94</v>
      </c>
      <c r="B97" s="76">
        <v>12.82150549143566</v>
      </c>
      <c r="C97" s="76">
        <v>12.742166868177126</v>
      </c>
      <c r="D97" s="131"/>
      <c r="E97" s="91"/>
      <c r="F97" s="76">
        <v>1527.080834903114</v>
      </c>
      <c r="G97" s="76">
        <v>34.535496592521667</v>
      </c>
      <c r="H97" s="77">
        <v>5.7990558024916288</v>
      </c>
      <c r="I97" s="76">
        <v>0</v>
      </c>
      <c r="J97" s="77">
        <v>-6.7199315199413396</v>
      </c>
    </row>
    <row r="98" spans="1:10" s="78" customFormat="1" x14ac:dyDescent="0.25">
      <c r="A98" s="76">
        <v>95</v>
      </c>
      <c r="B98" s="76">
        <v>10.14888426291415</v>
      </c>
      <c r="C98" s="76">
        <v>10.141703694062763</v>
      </c>
      <c r="D98" s="131"/>
      <c r="E98" s="91"/>
      <c r="F98" s="76">
        <v>1208.763406442268</v>
      </c>
      <c r="G98" s="76">
        <v>34.669363856315613</v>
      </c>
      <c r="H98" s="77">
        <v>0</v>
      </c>
      <c r="I98" s="76">
        <v>0</v>
      </c>
      <c r="J98" s="77">
        <v>-6.7199315199413396</v>
      </c>
    </row>
    <row r="99" spans="1:10" s="78" customFormat="1" x14ac:dyDescent="0.25">
      <c r="A99" s="76">
        <v>96</v>
      </c>
      <c r="B99" s="76">
        <v>5.9660357733904927</v>
      </c>
      <c r="C99" s="76">
        <v>5.9921596348840263</v>
      </c>
      <c r="D99" s="131"/>
      <c r="E99" s="91"/>
      <c r="F99" s="76">
        <v>800</v>
      </c>
      <c r="G99" s="76">
        <v>34.804937034845352</v>
      </c>
      <c r="H99" s="77">
        <v>2.5773203351569585</v>
      </c>
      <c r="I99" s="76">
        <v>0</v>
      </c>
      <c r="J99" s="77">
        <v>-6.7199315199413396</v>
      </c>
    </row>
    <row r="100" spans="1:10" s="78" customFormat="1" x14ac:dyDescent="0.25">
      <c r="A100" s="76">
        <v>97</v>
      </c>
      <c r="B100" s="76">
        <v>4.0037288411163114</v>
      </c>
      <c r="C100" s="76">
        <v>4.0394433461357089</v>
      </c>
      <c r="D100" s="131"/>
      <c r="E100" s="91"/>
      <c r="F100" s="76">
        <v>800</v>
      </c>
      <c r="G100" s="76">
        <v>34.851340174674988</v>
      </c>
      <c r="H100" s="77">
        <v>2.610798234232127</v>
      </c>
      <c r="I100" s="76">
        <v>0</v>
      </c>
      <c r="J100" s="77">
        <v>-6.7199315199413396</v>
      </c>
    </row>
    <row r="101" spans="1:10" s="78" customFormat="1" x14ac:dyDescent="0.25">
      <c r="A101" s="76">
        <v>98</v>
      </c>
      <c r="B101" s="76">
        <v>1.9809479222425219</v>
      </c>
      <c r="C101" s="76">
        <v>1.9917631408848087</v>
      </c>
      <c r="D101" s="131"/>
      <c r="E101" s="91"/>
      <c r="F101" s="76">
        <v>800</v>
      </c>
      <c r="G101" s="76">
        <v>34.897743314504623</v>
      </c>
      <c r="H101" s="77">
        <v>2.593576469065991</v>
      </c>
      <c r="I101" s="76">
        <v>0</v>
      </c>
      <c r="J101" s="77">
        <v>-6.7199315199413396</v>
      </c>
    </row>
    <row r="102" spans="1:10" s="78" customFormat="1" x14ac:dyDescent="0.25">
      <c r="A102" s="76">
        <v>99</v>
      </c>
      <c r="B102" s="76">
        <v>0</v>
      </c>
      <c r="C102" s="76">
        <v>0</v>
      </c>
      <c r="D102" s="131"/>
      <c r="E102" s="91"/>
      <c r="F102" s="76">
        <v>800</v>
      </c>
      <c r="G102" s="76">
        <v>34.944146454334259</v>
      </c>
      <c r="H102" s="77">
        <v>2.5791229713948938</v>
      </c>
      <c r="I102" s="76">
        <v>0</v>
      </c>
      <c r="J102" s="77">
        <v>-6.7199315199413396</v>
      </c>
    </row>
    <row r="103" spans="1:10" s="78" customFormat="1" x14ac:dyDescent="0.25">
      <c r="A103" s="76">
        <v>100</v>
      </c>
      <c r="B103" s="76">
        <v>0</v>
      </c>
      <c r="C103" s="76">
        <v>0</v>
      </c>
      <c r="D103" s="131"/>
      <c r="E103" s="91"/>
      <c r="F103" s="76">
        <v>800</v>
      </c>
      <c r="G103" s="76">
        <v>34.990549594163888</v>
      </c>
      <c r="H103" s="77">
        <v>2.5744108672053625</v>
      </c>
      <c r="I103" s="76">
        <v>0</v>
      </c>
      <c r="J103" s="77">
        <v>-6.7199315199413396</v>
      </c>
    </row>
    <row r="104" spans="1:10" s="78" customFormat="1" x14ac:dyDescent="0.25">
      <c r="A104" s="76">
        <v>101</v>
      </c>
      <c r="B104" s="76">
        <v>0</v>
      </c>
      <c r="C104" s="76">
        <v>0</v>
      </c>
      <c r="D104" s="131"/>
      <c r="E104" s="91"/>
      <c r="F104" s="76">
        <v>800</v>
      </c>
      <c r="G104" s="76">
        <v>35.026485741138458</v>
      </c>
      <c r="H104" s="77">
        <v>2.5797223301790244</v>
      </c>
      <c r="I104" s="76">
        <v>0</v>
      </c>
      <c r="J104" s="77">
        <v>-6.7199315199413396</v>
      </c>
    </row>
    <row r="105" spans="1:10" s="78" customFormat="1" x14ac:dyDescent="0.25">
      <c r="A105" s="76">
        <v>102</v>
      </c>
      <c r="B105" s="76">
        <v>0</v>
      </c>
      <c r="C105" s="76">
        <v>0</v>
      </c>
      <c r="D105" s="131"/>
      <c r="E105" s="91"/>
      <c r="F105" s="76">
        <v>800</v>
      </c>
      <c r="G105" s="76">
        <v>35.062421888113022</v>
      </c>
      <c r="H105" s="77">
        <v>2.5901086813769147</v>
      </c>
      <c r="I105" s="76">
        <v>0</v>
      </c>
      <c r="J105" s="77">
        <v>-6.7199315199413396</v>
      </c>
    </row>
    <row r="106" spans="1:10" s="78" customFormat="1" x14ac:dyDescent="0.25">
      <c r="A106" s="76">
        <v>103</v>
      </c>
      <c r="B106" s="76">
        <v>0</v>
      </c>
      <c r="C106" s="76">
        <v>0</v>
      </c>
      <c r="D106" s="131"/>
      <c r="E106" s="91"/>
      <c r="F106" s="76">
        <v>800</v>
      </c>
      <c r="G106" s="76">
        <v>35.098358035087593</v>
      </c>
      <c r="H106" s="77">
        <v>2.611280755214636</v>
      </c>
      <c r="I106" s="76">
        <v>0</v>
      </c>
      <c r="J106" s="77">
        <v>-6.7199315199413396</v>
      </c>
    </row>
    <row r="107" spans="1:10" s="78" customFormat="1" x14ac:dyDescent="0.25">
      <c r="A107" s="76">
        <v>104</v>
      </c>
      <c r="B107" s="76">
        <v>0</v>
      </c>
      <c r="C107" s="76">
        <v>0</v>
      </c>
      <c r="D107" s="131"/>
      <c r="E107" s="91"/>
      <c r="F107" s="76">
        <v>800</v>
      </c>
      <c r="G107" s="76">
        <v>35.128211796283722</v>
      </c>
      <c r="H107" s="77">
        <v>2.6003417667267765</v>
      </c>
      <c r="I107" s="76">
        <v>0</v>
      </c>
      <c r="J107" s="77">
        <v>-6.7199315199413396</v>
      </c>
    </row>
    <row r="108" spans="1:10" s="78" customFormat="1" x14ac:dyDescent="0.25">
      <c r="A108" s="76">
        <v>105</v>
      </c>
      <c r="B108" s="76">
        <v>0</v>
      </c>
      <c r="C108" s="76">
        <v>0</v>
      </c>
      <c r="D108" s="131"/>
      <c r="E108" s="91"/>
      <c r="F108" s="76">
        <v>800</v>
      </c>
      <c r="G108" s="76">
        <v>35.158065557479858</v>
      </c>
      <c r="H108" s="77">
        <v>2.5785968180945371</v>
      </c>
      <c r="I108" s="76">
        <v>0</v>
      </c>
      <c r="J108" s="77">
        <v>-6.7199315199413396</v>
      </c>
    </row>
    <row r="109" spans="1:10" s="78" customFormat="1" x14ac:dyDescent="0.25">
      <c r="A109" s="76">
        <v>106</v>
      </c>
      <c r="B109" s="76">
        <v>0</v>
      </c>
      <c r="C109" s="76">
        <v>0</v>
      </c>
      <c r="D109" s="131"/>
      <c r="E109" s="91"/>
      <c r="F109" s="76">
        <v>800</v>
      </c>
      <c r="G109" s="76">
        <v>35.187919318675988</v>
      </c>
      <c r="H109" s="77">
        <v>2.5887229930068951</v>
      </c>
      <c r="I109" s="76">
        <v>0</v>
      </c>
      <c r="J109" s="77">
        <v>-6.7199315199413396</v>
      </c>
    </row>
    <row r="110" spans="1:10" s="78" customFormat="1" x14ac:dyDescent="0.25">
      <c r="A110" s="76">
        <v>107</v>
      </c>
      <c r="B110" s="76">
        <v>0</v>
      </c>
      <c r="C110" s="76">
        <v>0</v>
      </c>
      <c r="D110" s="131"/>
      <c r="E110" s="91"/>
      <c r="F110" s="76">
        <v>800</v>
      </c>
      <c r="G110" s="76">
        <v>35.217773079872131</v>
      </c>
      <c r="H110" s="77">
        <v>2.6222328277481837</v>
      </c>
      <c r="I110" s="76">
        <v>0</v>
      </c>
      <c r="J110" s="77">
        <v>-6.7199315199413396</v>
      </c>
    </row>
    <row r="111" spans="1:10" s="78" customFormat="1" x14ac:dyDescent="0.25">
      <c r="A111" s="76">
        <v>108</v>
      </c>
      <c r="B111" s="76">
        <v>0</v>
      </c>
      <c r="C111" s="76">
        <v>0</v>
      </c>
      <c r="D111" s="131"/>
      <c r="E111" s="91"/>
      <c r="F111" s="76">
        <v>800</v>
      </c>
      <c r="G111" s="76">
        <v>35.247626841068268</v>
      </c>
      <c r="H111" s="77">
        <v>2.5792463663678533</v>
      </c>
      <c r="I111" s="76">
        <v>0</v>
      </c>
      <c r="J111" s="77">
        <v>-6.7199315199413396</v>
      </c>
    </row>
    <row r="112" spans="1:10" s="78" customFormat="1" x14ac:dyDescent="0.25">
      <c r="A112" s="76">
        <v>109</v>
      </c>
      <c r="B112" s="76">
        <v>0</v>
      </c>
      <c r="C112" s="76">
        <v>0</v>
      </c>
      <c r="D112" s="131"/>
      <c r="E112" s="91"/>
      <c r="F112" s="76">
        <v>800</v>
      </c>
      <c r="G112" s="76">
        <v>35.277480602264397</v>
      </c>
      <c r="H112" s="77">
        <v>2.6184350868998019</v>
      </c>
      <c r="I112" s="76">
        <v>0</v>
      </c>
      <c r="J112" s="77">
        <v>-6.7199315199413396</v>
      </c>
    </row>
    <row r="113" spans="1:10" s="78" customFormat="1" x14ac:dyDescent="0.25">
      <c r="A113" s="76">
        <v>110</v>
      </c>
      <c r="B113" s="76">
        <v>0</v>
      </c>
      <c r="C113" s="76">
        <v>0</v>
      </c>
      <c r="D113" s="131"/>
      <c r="E113" s="91"/>
      <c r="F113" s="76">
        <v>800</v>
      </c>
      <c r="G113" s="76">
        <v>35.307996660470963</v>
      </c>
      <c r="H113" s="77">
        <v>2.5992808931848979</v>
      </c>
      <c r="I113" s="76">
        <v>0</v>
      </c>
      <c r="J113" s="77">
        <v>-6.7199315199413396</v>
      </c>
    </row>
    <row r="114" spans="1:10" s="78" customFormat="1" x14ac:dyDescent="0.25">
      <c r="A114" s="76">
        <v>111</v>
      </c>
      <c r="B114" s="76">
        <v>0</v>
      </c>
      <c r="C114" s="76">
        <v>0</v>
      </c>
      <c r="D114" s="131"/>
      <c r="E114" s="91"/>
      <c r="F114" s="76">
        <v>800</v>
      </c>
      <c r="G114" s="76">
        <v>35.338512718677521</v>
      </c>
      <c r="H114" s="77">
        <v>2.5782048070798478</v>
      </c>
      <c r="I114" s="76">
        <v>0</v>
      </c>
      <c r="J114" s="77">
        <v>-6.7199315199413396</v>
      </c>
    </row>
    <row r="115" spans="1:10" s="78" customFormat="1" x14ac:dyDescent="0.25">
      <c r="A115" s="76">
        <v>112</v>
      </c>
      <c r="B115" s="76">
        <v>0</v>
      </c>
      <c r="C115" s="76">
        <v>0</v>
      </c>
      <c r="D115" s="131"/>
      <c r="E115" s="91"/>
      <c r="F115" s="76">
        <v>800</v>
      </c>
      <c r="G115" s="76">
        <v>35.369028776884079</v>
      </c>
      <c r="H115" s="77">
        <v>2.5921119996626394</v>
      </c>
      <c r="I115" s="76">
        <v>0</v>
      </c>
      <c r="J115" s="77">
        <v>-6.7199315199413396</v>
      </c>
    </row>
    <row r="116" spans="1:10" s="78" customFormat="1" x14ac:dyDescent="0.25">
      <c r="A116" s="76">
        <v>113</v>
      </c>
      <c r="B116" s="76">
        <v>0</v>
      </c>
      <c r="C116" s="76">
        <v>0</v>
      </c>
      <c r="D116" s="131"/>
      <c r="E116" s="91"/>
      <c r="F116" s="76">
        <v>800</v>
      </c>
      <c r="G116" s="76">
        <v>35.399544835090637</v>
      </c>
      <c r="H116" s="77">
        <v>2.6172644202043509</v>
      </c>
      <c r="I116" s="76">
        <v>0</v>
      </c>
      <c r="J116" s="77">
        <v>-6.7199315199413396</v>
      </c>
    </row>
    <row r="117" spans="1:10" s="78" customFormat="1" x14ac:dyDescent="0.25">
      <c r="A117" s="76">
        <v>114</v>
      </c>
      <c r="B117" s="76">
        <v>0</v>
      </c>
      <c r="C117" s="76">
        <v>0</v>
      </c>
      <c r="D117" s="131"/>
      <c r="E117" s="91"/>
      <c r="F117" s="76">
        <v>800</v>
      </c>
      <c r="G117" s="76">
        <v>35.430060893297203</v>
      </c>
      <c r="H117" s="77">
        <v>2.6226572678952005</v>
      </c>
      <c r="I117" s="76">
        <v>0</v>
      </c>
      <c r="J117" s="77">
        <v>-6.7199315199413396</v>
      </c>
    </row>
    <row r="118" spans="1:10" s="78" customFormat="1" x14ac:dyDescent="0.25">
      <c r="A118" s="76">
        <v>115</v>
      </c>
      <c r="B118" s="76">
        <v>0</v>
      </c>
      <c r="C118" s="76">
        <v>0</v>
      </c>
      <c r="D118" s="131"/>
      <c r="E118" s="91"/>
      <c r="F118" s="76">
        <v>800</v>
      </c>
      <c r="G118" s="76">
        <v>35.460576951503747</v>
      </c>
      <c r="H118" s="77">
        <v>2.5728427917120347</v>
      </c>
      <c r="I118" s="76">
        <v>0</v>
      </c>
      <c r="J118" s="77">
        <v>-6.7199315199413396</v>
      </c>
    </row>
    <row r="119" spans="1:10" s="78" customFormat="1" x14ac:dyDescent="0.25">
      <c r="A119" s="76">
        <v>116</v>
      </c>
      <c r="B119" s="76">
        <v>0</v>
      </c>
      <c r="C119" s="76">
        <v>0</v>
      </c>
      <c r="D119" s="131"/>
      <c r="E119" s="91"/>
      <c r="F119" s="76">
        <v>800</v>
      </c>
      <c r="G119" s="76">
        <v>35.491093009710312</v>
      </c>
      <c r="H119" s="77">
        <v>2.622681344980331</v>
      </c>
      <c r="I119" s="76">
        <v>0</v>
      </c>
      <c r="J119" s="77">
        <v>-6.7199315199413396</v>
      </c>
    </row>
    <row r="120" spans="1:10" s="78" customFormat="1" x14ac:dyDescent="0.25">
      <c r="A120" s="76">
        <v>117</v>
      </c>
      <c r="B120" s="76">
        <v>0</v>
      </c>
      <c r="C120" s="76">
        <v>0</v>
      </c>
      <c r="D120" s="131"/>
      <c r="E120" s="91"/>
      <c r="F120" s="76">
        <v>800</v>
      </c>
      <c r="G120" s="76">
        <v>35.52160906791687</v>
      </c>
      <c r="H120" s="77">
        <v>2.604418322693792</v>
      </c>
      <c r="I120" s="76">
        <v>0</v>
      </c>
      <c r="J120" s="77">
        <v>-6.7199315199413396</v>
      </c>
    </row>
    <row r="121" spans="1:10" s="78" customFormat="1" x14ac:dyDescent="0.25">
      <c r="A121" s="76">
        <v>118</v>
      </c>
      <c r="B121" s="76">
        <v>0</v>
      </c>
      <c r="C121" s="76">
        <v>0</v>
      </c>
      <c r="D121" s="131"/>
      <c r="E121" s="91"/>
      <c r="F121" s="76">
        <v>800</v>
      </c>
      <c r="G121" s="76">
        <v>35.552125126123428</v>
      </c>
      <c r="H121" s="77">
        <v>2.6113527870637281</v>
      </c>
      <c r="I121" s="76">
        <v>0</v>
      </c>
      <c r="J121" s="77">
        <v>-6.7199315199413396</v>
      </c>
    </row>
    <row r="122" spans="1:10" s="78" customFormat="1" x14ac:dyDescent="0.25">
      <c r="A122" s="76">
        <v>119</v>
      </c>
      <c r="B122" s="76">
        <v>0</v>
      </c>
      <c r="C122" s="76">
        <v>0</v>
      </c>
      <c r="D122" s="131"/>
      <c r="E122" s="91"/>
      <c r="F122" s="76">
        <v>800</v>
      </c>
      <c r="G122" s="76">
        <v>35.582641184329987</v>
      </c>
      <c r="H122" s="77">
        <v>2.6069130655584396</v>
      </c>
      <c r="I122" s="76">
        <v>0</v>
      </c>
      <c r="J122" s="77">
        <v>-6.7199315199413396</v>
      </c>
    </row>
    <row r="123" spans="1:10" s="78" customFormat="1" x14ac:dyDescent="0.25">
      <c r="A123" s="76">
        <v>120</v>
      </c>
      <c r="B123" s="76">
        <v>0</v>
      </c>
      <c r="C123" s="76">
        <v>0</v>
      </c>
      <c r="D123" s="131"/>
      <c r="E123" s="91"/>
      <c r="F123" s="76">
        <v>800</v>
      </c>
      <c r="G123" s="76">
        <v>35.613157242536538</v>
      </c>
      <c r="H123" s="77">
        <v>2.5798614222016729</v>
      </c>
      <c r="I123" s="76">
        <v>0</v>
      </c>
      <c r="J123" s="77">
        <v>-6.7199315199413396</v>
      </c>
    </row>
    <row r="124" spans="1:10" s="78" customFormat="1" x14ac:dyDescent="0.25">
      <c r="A124" s="76">
        <v>121</v>
      </c>
      <c r="B124" s="76">
        <v>0</v>
      </c>
      <c r="C124" s="76">
        <v>0</v>
      </c>
      <c r="D124" s="131"/>
      <c r="E124" s="91"/>
      <c r="F124" s="76">
        <v>800</v>
      </c>
      <c r="G124" s="76">
        <v>35.643673300743103</v>
      </c>
      <c r="H124" s="77">
        <v>2.621522089711092</v>
      </c>
      <c r="I124" s="76">
        <v>0</v>
      </c>
      <c r="J124" s="77">
        <v>-6.7199315199413396</v>
      </c>
    </row>
    <row r="125" spans="1:10" s="78" customFormat="1" x14ac:dyDescent="0.25">
      <c r="A125" s="76">
        <v>122</v>
      </c>
      <c r="B125" s="76">
        <v>0</v>
      </c>
      <c r="C125" s="76">
        <v>0</v>
      </c>
      <c r="D125" s="131"/>
      <c r="E125" s="91"/>
      <c r="F125" s="76">
        <v>800</v>
      </c>
      <c r="G125" s="76">
        <v>35.674189358949661</v>
      </c>
      <c r="H125" s="77">
        <v>2.6089219626626763</v>
      </c>
      <c r="I125" s="76">
        <v>0</v>
      </c>
      <c r="J125" s="77">
        <v>-6.7199315199413396</v>
      </c>
    </row>
    <row r="126" spans="1:10" s="78" customFormat="1" x14ac:dyDescent="0.25">
      <c r="A126" s="76">
        <v>123</v>
      </c>
      <c r="B126" s="76">
        <v>0</v>
      </c>
      <c r="C126" s="76">
        <v>0</v>
      </c>
      <c r="D126" s="131"/>
      <c r="E126" s="91"/>
      <c r="F126" s="76">
        <v>800</v>
      </c>
      <c r="G126" s="76">
        <v>35.704705417156219</v>
      </c>
      <c r="H126" s="77">
        <v>2.6003075286152102</v>
      </c>
      <c r="I126" s="76">
        <v>0</v>
      </c>
      <c r="J126" s="77">
        <v>-6.7199315199413396</v>
      </c>
    </row>
    <row r="127" spans="1:10" s="78" customFormat="1" x14ac:dyDescent="0.25">
      <c r="A127" s="76">
        <v>124</v>
      </c>
      <c r="B127" s="76">
        <v>0</v>
      </c>
      <c r="C127" s="76">
        <v>0</v>
      </c>
      <c r="D127" s="131"/>
      <c r="E127" s="91"/>
      <c r="F127" s="76">
        <v>800</v>
      </c>
      <c r="G127" s="76">
        <v>35.735221475362778</v>
      </c>
      <c r="H127" s="77">
        <v>2.5949696990453277</v>
      </c>
      <c r="I127" s="76">
        <v>0</v>
      </c>
      <c r="J127" s="77">
        <v>-6.7199315199413396</v>
      </c>
    </row>
    <row r="128" spans="1:10" s="78" customFormat="1" x14ac:dyDescent="0.25">
      <c r="A128" s="76">
        <v>125</v>
      </c>
      <c r="B128" s="76">
        <v>0</v>
      </c>
      <c r="C128" s="76">
        <v>0</v>
      </c>
      <c r="D128" s="131"/>
      <c r="E128" s="91"/>
      <c r="F128" s="76">
        <v>800</v>
      </c>
      <c r="G128" s="76">
        <v>35.765737533569343</v>
      </c>
      <c r="H128" s="77">
        <v>2.5762035983002578</v>
      </c>
      <c r="I128" s="76">
        <v>0</v>
      </c>
      <c r="J128" s="77">
        <v>-6.7199315199413396</v>
      </c>
    </row>
    <row r="129" spans="1:10" s="78" customFormat="1" x14ac:dyDescent="0.25">
      <c r="A129" s="76">
        <v>126</v>
      </c>
      <c r="B129" s="76">
        <v>0</v>
      </c>
      <c r="C129" s="76">
        <v>0</v>
      </c>
      <c r="D129" s="131"/>
      <c r="E129" s="91"/>
      <c r="F129" s="76">
        <v>800</v>
      </c>
      <c r="G129" s="76">
        <v>35.796253591775887</v>
      </c>
      <c r="H129" s="77">
        <v>2.6136216136445167</v>
      </c>
      <c r="I129" s="76">
        <v>0</v>
      </c>
      <c r="J129" s="77">
        <v>-6.7199315199413396</v>
      </c>
    </row>
    <row r="130" spans="1:10" s="78" customFormat="1" x14ac:dyDescent="0.25">
      <c r="A130" s="76">
        <v>127</v>
      </c>
      <c r="B130" s="76">
        <v>0</v>
      </c>
      <c r="C130" s="76">
        <v>0</v>
      </c>
      <c r="D130" s="131"/>
      <c r="E130" s="91"/>
      <c r="F130" s="76">
        <v>800</v>
      </c>
      <c r="G130" s="76">
        <v>35.826769649982452</v>
      </c>
      <c r="H130" s="77">
        <v>2.6103038442011544</v>
      </c>
      <c r="I130" s="76">
        <v>0</v>
      </c>
      <c r="J130" s="77">
        <v>-6.7199315199413396</v>
      </c>
    </row>
    <row r="131" spans="1:10" s="78" customFormat="1" x14ac:dyDescent="0.25">
      <c r="A131" s="76">
        <v>128</v>
      </c>
      <c r="B131" s="76">
        <v>0</v>
      </c>
      <c r="C131" s="76">
        <v>0</v>
      </c>
      <c r="D131" s="131"/>
      <c r="E131" s="91"/>
      <c r="F131" s="76">
        <v>800</v>
      </c>
      <c r="G131" s="76">
        <v>35.857285708189011</v>
      </c>
      <c r="H131" s="77">
        <v>2.6134627760100653</v>
      </c>
      <c r="I131" s="76">
        <v>0</v>
      </c>
      <c r="J131" s="77">
        <v>-6.7199315199413396</v>
      </c>
    </row>
    <row r="132" spans="1:10" s="78" customFormat="1" x14ac:dyDescent="0.25">
      <c r="A132" s="76">
        <v>129</v>
      </c>
      <c r="B132" s="76">
        <v>0</v>
      </c>
      <c r="C132" s="76">
        <v>0</v>
      </c>
      <c r="D132" s="131"/>
      <c r="E132" s="91"/>
      <c r="F132" s="76">
        <v>800</v>
      </c>
      <c r="G132" s="76">
        <v>35.887801766395569</v>
      </c>
      <c r="H132" s="77">
        <v>2.6096954321000232</v>
      </c>
      <c r="I132" s="76">
        <v>0</v>
      </c>
      <c r="J132" s="77">
        <v>-6.7199315199413396</v>
      </c>
    </row>
    <row r="133" spans="1:10" s="78" customFormat="1" x14ac:dyDescent="0.25">
      <c r="A133" s="76">
        <v>130</v>
      </c>
      <c r="B133" s="76">
        <v>0</v>
      </c>
      <c r="C133" s="76">
        <v>0</v>
      </c>
      <c r="D133" s="131"/>
      <c r="E133" s="91"/>
      <c r="F133" s="76">
        <v>800</v>
      </c>
      <c r="G133" s="76">
        <v>35.918317824602127</v>
      </c>
      <c r="H133" s="77">
        <v>2.5761478813373135</v>
      </c>
      <c r="I133" s="76">
        <v>0</v>
      </c>
      <c r="J133" s="77">
        <v>-6.7199315199413396</v>
      </c>
    </row>
    <row r="134" spans="1:10" s="78" customFormat="1" x14ac:dyDescent="0.25">
      <c r="A134" s="76">
        <v>131</v>
      </c>
      <c r="B134" s="76">
        <v>0</v>
      </c>
      <c r="C134" s="76">
        <v>0</v>
      </c>
      <c r="D134" s="131"/>
      <c r="E134" s="91"/>
      <c r="F134" s="76">
        <v>800</v>
      </c>
      <c r="G134" s="76">
        <v>35.945804089307792</v>
      </c>
      <c r="H134" s="77">
        <v>2.5991291251783348</v>
      </c>
      <c r="I134" s="76">
        <v>0</v>
      </c>
      <c r="J134" s="77">
        <v>-6.7199315199413396</v>
      </c>
    </row>
    <row r="135" spans="1:10" s="78" customFormat="1" x14ac:dyDescent="0.25">
      <c r="A135" s="76">
        <v>132</v>
      </c>
      <c r="B135" s="76">
        <v>0</v>
      </c>
      <c r="C135" s="76">
        <v>0</v>
      </c>
      <c r="D135" s="131"/>
      <c r="E135" s="91"/>
      <c r="F135" s="76">
        <v>800</v>
      </c>
      <c r="G135" s="76">
        <v>35.973290354013443</v>
      </c>
      <c r="H135" s="77">
        <v>2.6204051371678845</v>
      </c>
      <c r="I135" s="76">
        <v>0</v>
      </c>
      <c r="J135" s="77">
        <v>-6.7199315199413396</v>
      </c>
    </row>
    <row r="136" spans="1:10" s="78" customFormat="1" x14ac:dyDescent="0.25">
      <c r="A136" s="76">
        <v>133</v>
      </c>
      <c r="B136" s="76">
        <v>0</v>
      </c>
      <c r="C136" s="76">
        <v>0</v>
      </c>
      <c r="D136" s="131"/>
      <c r="E136" s="91"/>
      <c r="F136" s="76">
        <v>800</v>
      </c>
      <c r="G136" s="76">
        <v>36.000776618719101</v>
      </c>
      <c r="H136" s="77">
        <v>2.5973295960052836</v>
      </c>
      <c r="I136" s="76">
        <v>0</v>
      </c>
      <c r="J136" s="77">
        <v>-6.7199315199413396</v>
      </c>
    </row>
    <row r="137" spans="1:10" s="78" customFormat="1" x14ac:dyDescent="0.25">
      <c r="A137" s="76">
        <v>134</v>
      </c>
      <c r="B137" s="76">
        <v>0</v>
      </c>
      <c r="C137" s="76">
        <v>0</v>
      </c>
      <c r="D137" s="131"/>
      <c r="E137" s="91"/>
      <c r="F137" s="76">
        <v>800</v>
      </c>
      <c r="G137" s="76">
        <v>36.026012629270546</v>
      </c>
      <c r="H137" s="77">
        <v>2.6068887775533991</v>
      </c>
      <c r="I137" s="76">
        <v>0</v>
      </c>
      <c r="J137" s="77">
        <v>-6.7199315199413396</v>
      </c>
    </row>
    <row r="138" spans="1:10" s="78" customFormat="1" x14ac:dyDescent="0.25">
      <c r="A138" s="76">
        <v>135</v>
      </c>
      <c r="B138" s="76">
        <v>0</v>
      </c>
      <c r="C138" s="76">
        <v>0</v>
      </c>
      <c r="D138" s="131"/>
      <c r="E138" s="91"/>
      <c r="F138" s="76">
        <v>800</v>
      </c>
      <c r="G138" s="76">
        <v>36.051248639822013</v>
      </c>
      <c r="H138" s="77">
        <v>2.6022940880515684</v>
      </c>
      <c r="I138" s="76">
        <v>0</v>
      </c>
      <c r="J138" s="77">
        <v>-6.7199315199413396</v>
      </c>
    </row>
    <row r="139" spans="1:10" s="78" customFormat="1" x14ac:dyDescent="0.25">
      <c r="A139" s="76">
        <v>136</v>
      </c>
      <c r="B139" s="76">
        <v>0</v>
      </c>
      <c r="C139" s="76">
        <v>0</v>
      </c>
      <c r="D139" s="131"/>
      <c r="E139" s="91"/>
      <c r="F139" s="76">
        <v>800</v>
      </c>
      <c r="G139" s="76">
        <v>36.076484650373459</v>
      </c>
      <c r="H139" s="77">
        <v>2.5942242515708296</v>
      </c>
      <c r="I139" s="76">
        <v>0</v>
      </c>
      <c r="J139" s="77">
        <v>-6.7199315199413396</v>
      </c>
    </row>
    <row r="140" spans="1:10" s="78" customFormat="1" x14ac:dyDescent="0.25">
      <c r="A140" s="76">
        <v>137</v>
      </c>
      <c r="B140" s="76">
        <v>0</v>
      </c>
      <c r="C140" s="76">
        <v>0</v>
      </c>
      <c r="D140" s="131"/>
      <c r="E140" s="91"/>
      <c r="F140" s="76">
        <v>800</v>
      </c>
      <c r="G140" s="76">
        <v>36.101720660924911</v>
      </c>
      <c r="H140" s="77">
        <v>2.6094256310507871</v>
      </c>
      <c r="I140" s="76">
        <v>0</v>
      </c>
      <c r="J140" s="77">
        <v>-6.7199315199413396</v>
      </c>
    </row>
    <row r="141" spans="1:10" s="78" customFormat="1" x14ac:dyDescent="0.25">
      <c r="A141" s="76">
        <v>138</v>
      </c>
      <c r="B141" s="76">
        <v>0</v>
      </c>
      <c r="C141" s="76">
        <v>0</v>
      </c>
      <c r="D141" s="131"/>
      <c r="E141" s="91"/>
      <c r="F141" s="76">
        <v>800</v>
      </c>
      <c r="G141" s="76">
        <v>36.126956671476357</v>
      </c>
      <c r="H141" s="77">
        <v>2.6043107608888834</v>
      </c>
      <c r="I141" s="76">
        <v>0</v>
      </c>
      <c r="J141" s="77">
        <v>-6.7199315199413396</v>
      </c>
    </row>
    <row r="142" spans="1:10" s="78" customFormat="1" x14ac:dyDescent="0.25">
      <c r="A142" s="76">
        <v>139</v>
      </c>
      <c r="B142" s="76">
        <v>1.004054776032119</v>
      </c>
      <c r="C142" s="76">
        <v>1.0011522368226951</v>
      </c>
      <c r="D142" s="131"/>
      <c r="E142" s="91"/>
      <c r="F142" s="76">
        <v>800.03021368384361</v>
      </c>
      <c r="G142" s="76">
        <v>36.152192682027817</v>
      </c>
      <c r="H142" s="77">
        <v>2.594615220297241</v>
      </c>
      <c r="I142" s="76">
        <v>0</v>
      </c>
      <c r="J142" s="77">
        <v>-6.7199315199413396</v>
      </c>
    </row>
    <row r="143" spans="1:10" s="78" customFormat="1" x14ac:dyDescent="0.25">
      <c r="A143" s="76">
        <v>140</v>
      </c>
      <c r="B143" s="76">
        <v>4.9256439815940611</v>
      </c>
      <c r="C143" s="76">
        <v>4.8887459822476114</v>
      </c>
      <c r="D143" s="131"/>
      <c r="E143" s="91"/>
      <c r="F143" s="76">
        <v>800.00002405047417</v>
      </c>
      <c r="G143" s="76">
        <v>36.177428692579269</v>
      </c>
      <c r="H143" s="77">
        <v>2.5724199377782613</v>
      </c>
      <c r="I143" s="76">
        <v>0</v>
      </c>
      <c r="J143" s="77">
        <v>-6.7199315199413396</v>
      </c>
    </row>
    <row r="144" spans="1:10" s="78" customFormat="1" x14ac:dyDescent="0.25">
      <c r="A144" s="76">
        <v>141</v>
      </c>
      <c r="B144" s="76">
        <v>9.6538805978463387</v>
      </c>
      <c r="C144" s="76">
        <v>9.6299110402984933</v>
      </c>
      <c r="D144" s="131"/>
      <c r="E144" s="91"/>
      <c r="F144" s="76">
        <v>1149.8069678030231</v>
      </c>
      <c r="G144" s="76">
        <v>36.202664703130722</v>
      </c>
      <c r="H144" s="77">
        <v>18.48679773694607</v>
      </c>
      <c r="I144" s="76">
        <v>0</v>
      </c>
      <c r="J144" s="77">
        <v>-6.7199315199413396</v>
      </c>
    </row>
    <row r="145" spans="1:10" s="78" customFormat="1" x14ac:dyDescent="0.25">
      <c r="A145" s="76">
        <v>142</v>
      </c>
      <c r="B145" s="76">
        <v>13.97992165751038</v>
      </c>
      <c r="C145" s="76">
        <v>14.066591540930851</v>
      </c>
      <c r="D145" s="131"/>
      <c r="E145" s="91"/>
      <c r="F145" s="76">
        <v>1665.0517959263379</v>
      </c>
      <c r="G145" s="76">
        <v>36.305564731359482</v>
      </c>
      <c r="H145" s="77">
        <v>25.221116005767978</v>
      </c>
      <c r="I145" s="76">
        <v>0</v>
      </c>
      <c r="J145" s="77">
        <v>-6.7199315199413396</v>
      </c>
    </row>
    <row r="146" spans="1:10" s="78" customFormat="1" x14ac:dyDescent="0.25">
      <c r="A146" s="76">
        <v>143</v>
      </c>
      <c r="B146" s="76">
        <v>17.484638059956431</v>
      </c>
      <c r="C146" s="76">
        <v>17.462969272420036</v>
      </c>
      <c r="D146" s="131"/>
      <c r="E146" s="91"/>
      <c r="F146" s="76">
        <v>1077.260456358131</v>
      </c>
      <c r="G146" s="76">
        <v>36.414060592651367</v>
      </c>
      <c r="H146" s="77">
        <v>28.846879883335099</v>
      </c>
      <c r="I146" s="76">
        <v>0</v>
      </c>
      <c r="J146" s="77">
        <v>-6.7199315199413396</v>
      </c>
    </row>
    <row r="147" spans="1:10" s="78" customFormat="1" x14ac:dyDescent="0.25">
      <c r="A147" s="76">
        <v>144</v>
      </c>
      <c r="B147" s="76">
        <v>19.818760939177061</v>
      </c>
      <c r="C147" s="76">
        <v>19.967805913864339</v>
      </c>
      <c r="D147" s="131"/>
      <c r="E147" s="91"/>
      <c r="F147" s="76">
        <v>1221.0697180767149</v>
      </c>
      <c r="G147" s="76">
        <v>36.503598362207413</v>
      </c>
      <c r="H147" s="77">
        <v>14.208329378007441</v>
      </c>
      <c r="I147" s="76">
        <v>0</v>
      </c>
      <c r="J147" s="77">
        <v>-6.7199315199413396</v>
      </c>
    </row>
    <row r="148" spans="1:10" s="78" customFormat="1" x14ac:dyDescent="0.25">
      <c r="A148" s="76">
        <v>145</v>
      </c>
      <c r="B148" s="76">
        <v>20.237652327157221</v>
      </c>
      <c r="C148" s="76">
        <v>20.407015305436257</v>
      </c>
      <c r="D148" s="131"/>
      <c r="E148" s="91"/>
      <c r="F148" s="76">
        <v>1246.8783715290899</v>
      </c>
      <c r="G148" s="76">
        <v>36.611346781253808</v>
      </c>
      <c r="H148" s="77">
        <v>12.297140661559862</v>
      </c>
      <c r="I148" s="76">
        <v>0</v>
      </c>
      <c r="J148" s="77">
        <v>-6.7199315199413396</v>
      </c>
    </row>
    <row r="149" spans="1:10" s="78" customFormat="1" x14ac:dyDescent="0.25">
      <c r="A149" s="76">
        <v>146</v>
      </c>
      <c r="B149" s="76">
        <v>21.959303944630879</v>
      </c>
      <c r="C149" s="76">
        <v>21.984762969408159</v>
      </c>
      <c r="D149" s="131"/>
      <c r="E149" s="91"/>
      <c r="F149" s="76">
        <v>1352.952071735356</v>
      </c>
      <c r="G149" s="76">
        <v>36.712612301111221</v>
      </c>
      <c r="H149" s="77">
        <v>20.394375524221712</v>
      </c>
      <c r="I149" s="76">
        <v>0</v>
      </c>
      <c r="J149" s="77">
        <v>-6.7199315199413396</v>
      </c>
    </row>
    <row r="150" spans="1:10" s="78" customFormat="1" x14ac:dyDescent="0.25">
      <c r="A150" s="76">
        <v>147</v>
      </c>
      <c r="B150" s="76">
        <v>23.90336264235345</v>
      </c>
      <c r="C150" s="76">
        <v>23.898034578181775</v>
      </c>
      <c r="D150" s="131"/>
      <c r="E150" s="91"/>
      <c r="F150" s="76">
        <v>1472.729418405055</v>
      </c>
      <c r="G150" s="76">
        <v>36.814029186964042</v>
      </c>
      <c r="H150" s="77">
        <v>22.35886239164725</v>
      </c>
      <c r="I150" s="76">
        <v>0</v>
      </c>
      <c r="J150" s="77">
        <v>-6.7199315199413396</v>
      </c>
    </row>
    <row r="151" spans="1:10" s="78" customFormat="1" x14ac:dyDescent="0.25">
      <c r="A151" s="76">
        <v>148</v>
      </c>
      <c r="B151" s="76">
        <v>25.801682599969041</v>
      </c>
      <c r="C151" s="76">
        <v>25.707965450686594</v>
      </c>
      <c r="D151" s="131"/>
      <c r="E151" s="91"/>
      <c r="F151" s="76">
        <v>1589.6880851924941</v>
      </c>
      <c r="G151" s="76">
        <v>36.911416202783577</v>
      </c>
      <c r="H151" s="77">
        <v>24.30133220918129</v>
      </c>
      <c r="I151" s="76">
        <v>0</v>
      </c>
      <c r="J151" s="77">
        <v>-6.7199315199413396</v>
      </c>
    </row>
    <row r="152" spans="1:10" s="78" customFormat="1" x14ac:dyDescent="0.25">
      <c r="A152" s="76">
        <v>149</v>
      </c>
      <c r="B152" s="76">
        <v>28.116187446151869</v>
      </c>
      <c r="C152" s="76">
        <v>27.891659916288727</v>
      </c>
      <c r="D152" s="131"/>
      <c r="E152" s="91"/>
      <c r="F152" s="76">
        <v>1732.2891759293309</v>
      </c>
      <c r="G152" s="76">
        <v>37.011074662208557</v>
      </c>
      <c r="H152" s="77">
        <v>23.04859663974214</v>
      </c>
      <c r="I152" s="76">
        <v>0</v>
      </c>
      <c r="J152" s="77">
        <v>-6.7199315199413396</v>
      </c>
    </row>
    <row r="153" spans="1:10" s="78" customFormat="1" x14ac:dyDescent="0.25">
      <c r="A153" s="76">
        <v>150</v>
      </c>
      <c r="B153" s="76">
        <v>28.917843138241459</v>
      </c>
      <c r="C153" s="76">
        <v>28.974873735092554</v>
      </c>
      <c r="D153" s="131"/>
      <c r="E153" s="91"/>
      <c r="F153" s="76">
        <v>1781.680630611422</v>
      </c>
      <c r="G153" s="76">
        <v>37.11073312163353</v>
      </c>
      <c r="H153" s="77">
        <v>19.491173154554616</v>
      </c>
      <c r="I153" s="76">
        <v>0</v>
      </c>
      <c r="J153" s="77">
        <v>-6.7199315199413396</v>
      </c>
    </row>
    <row r="154" spans="1:10" s="78" customFormat="1" x14ac:dyDescent="0.25">
      <c r="A154" s="76">
        <v>151</v>
      </c>
      <c r="B154" s="76">
        <v>28.571372494631621</v>
      </c>
      <c r="C154" s="76">
        <v>28.83619504665495</v>
      </c>
      <c r="D154" s="131"/>
      <c r="E154" s="91"/>
      <c r="F154" s="76">
        <v>1760.333947463439</v>
      </c>
      <c r="G154" s="76">
        <v>37.211463898420327</v>
      </c>
      <c r="H154" s="77">
        <v>8.8544012922942308</v>
      </c>
      <c r="I154" s="76">
        <v>0</v>
      </c>
      <c r="J154" s="77">
        <v>-6.7199315199413396</v>
      </c>
    </row>
    <row r="155" spans="1:10" s="78" customFormat="1" x14ac:dyDescent="0.25">
      <c r="A155" s="76">
        <v>152</v>
      </c>
      <c r="B155" s="76">
        <v>26.97086862505455</v>
      </c>
      <c r="C155" s="76">
        <v>26.743253905681346</v>
      </c>
      <c r="D155" s="131"/>
      <c r="E155" s="91"/>
      <c r="F155" s="76">
        <v>1661.7240086096961</v>
      </c>
      <c r="G155" s="76">
        <v>37.312194675207138</v>
      </c>
      <c r="H155" s="77">
        <v>0</v>
      </c>
      <c r="I155" s="76">
        <v>0</v>
      </c>
      <c r="J155" s="77">
        <v>-6.7199315199413396</v>
      </c>
    </row>
    <row r="156" spans="1:10" s="78" customFormat="1" x14ac:dyDescent="0.25">
      <c r="A156" s="76">
        <v>153</v>
      </c>
      <c r="B156" s="76">
        <v>25.0522980128124</v>
      </c>
      <c r="C156" s="76">
        <v>25.19274919328091</v>
      </c>
      <c r="D156" s="131"/>
      <c r="E156" s="91"/>
      <c r="F156" s="76">
        <v>1543.5174023302759</v>
      </c>
      <c r="G156" s="76">
        <v>37.412925451993942</v>
      </c>
      <c r="H156" s="77">
        <v>0</v>
      </c>
      <c r="I156" s="76">
        <v>0</v>
      </c>
      <c r="J156" s="77">
        <v>-6.7199315199413396</v>
      </c>
    </row>
    <row r="157" spans="1:10" s="78" customFormat="1" x14ac:dyDescent="0.25">
      <c r="A157" s="76">
        <v>154</v>
      </c>
      <c r="B157" s="76">
        <v>20.068311336904031</v>
      </c>
      <c r="C157" s="76">
        <v>20.052537847412061</v>
      </c>
      <c r="D157" s="131"/>
      <c r="E157" s="91"/>
      <c r="F157" s="76">
        <v>1236.4449667671811</v>
      </c>
      <c r="G157" s="76">
        <v>37.509936064481742</v>
      </c>
      <c r="H157" s="77">
        <v>0</v>
      </c>
      <c r="I157" s="76">
        <v>0</v>
      </c>
      <c r="J157" s="77">
        <v>-6.7199315199413396</v>
      </c>
    </row>
    <row r="158" spans="1:10" s="78" customFormat="1" x14ac:dyDescent="0.25">
      <c r="A158" s="76">
        <v>155</v>
      </c>
      <c r="B158" s="76">
        <v>15.27300709300604</v>
      </c>
      <c r="C158" s="76">
        <v>15.330524814498826</v>
      </c>
      <c r="D158" s="131"/>
      <c r="E158" s="91"/>
      <c r="F158" s="76">
        <v>940.99759718298617</v>
      </c>
      <c r="G158" s="76">
        <v>37.609919399023063</v>
      </c>
      <c r="H158" s="77">
        <v>0</v>
      </c>
      <c r="I158" s="76">
        <v>0</v>
      </c>
      <c r="J158" s="77">
        <v>-6.7199315199413396</v>
      </c>
    </row>
    <row r="159" spans="1:10" s="78" customFormat="1" x14ac:dyDescent="0.25">
      <c r="A159" s="76">
        <v>156</v>
      </c>
      <c r="B159" s="76">
        <v>11.95081457787551</v>
      </c>
      <c r="C159" s="76">
        <v>11.963356516868453</v>
      </c>
      <c r="D159" s="131"/>
      <c r="E159" s="91"/>
      <c r="F159" s="76">
        <v>1423.3788626105361</v>
      </c>
      <c r="G159" s="76">
        <v>37.674075245857239</v>
      </c>
      <c r="H159" s="77">
        <v>7.0327957283633822</v>
      </c>
      <c r="I159" s="76">
        <v>0</v>
      </c>
      <c r="J159" s="77">
        <v>-6.7199315199413396</v>
      </c>
    </row>
    <row r="160" spans="1:10" s="78" customFormat="1" x14ac:dyDescent="0.25">
      <c r="A160" s="76">
        <v>157</v>
      </c>
      <c r="B160" s="76">
        <v>11.96106897521542</v>
      </c>
      <c r="C160" s="76">
        <v>12.057693052385657</v>
      </c>
      <c r="D160" s="131"/>
      <c r="E160" s="91"/>
      <c r="F160" s="76">
        <v>1424.6001929497641</v>
      </c>
      <c r="G160" s="76">
        <v>37.774901181459427</v>
      </c>
      <c r="H160" s="77">
        <v>10.860429018921623</v>
      </c>
      <c r="I160" s="76">
        <v>0</v>
      </c>
      <c r="J160" s="77">
        <v>-6.7199315199413396</v>
      </c>
    </row>
    <row r="161" spans="1:10" s="78" customFormat="1" x14ac:dyDescent="0.25">
      <c r="A161" s="76">
        <v>158</v>
      </c>
      <c r="B161" s="76">
        <v>11.98006464493017</v>
      </c>
      <c r="C161" s="76">
        <v>12.052256260812845</v>
      </c>
      <c r="D161" s="131"/>
      <c r="E161" s="91"/>
      <c r="F161" s="76">
        <v>1426.8623785260111</v>
      </c>
      <c r="G161" s="76">
        <v>37.875727117061608</v>
      </c>
      <c r="H161" s="77">
        <v>16.231708074784645</v>
      </c>
      <c r="I161" s="76">
        <v>0</v>
      </c>
      <c r="J161" s="77">
        <v>-6.7199315199413396</v>
      </c>
    </row>
    <row r="162" spans="1:10" s="78" customFormat="1" x14ac:dyDescent="0.25">
      <c r="A162" s="76">
        <v>159</v>
      </c>
      <c r="B162" s="76">
        <v>16.654340274505689</v>
      </c>
      <c r="C162" s="76">
        <v>16.554376360840592</v>
      </c>
      <c r="D162" s="131"/>
      <c r="E162" s="91"/>
      <c r="F162" s="76">
        <v>1026.1040574961351</v>
      </c>
      <c r="G162" s="76">
        <v>37.976553052663803</v>
      </c>
      <c r="H162" s="77">
        <v>31.72534495734795</v>
      </c>
      <c r="I162" s="76">
        <v>0</v>
      </c>
      <c r="J162" s="77">
        <v>-6.7199315199413396</v>
      </c>
    </row>
    <row r="163" spans="1:10" s="78" customFormat="1" x14ac:dyDescent="0.25">
      <c r="A163" s="76">
        <v>160</v>
      </c>
      <c r="B163" s="76">
        <v>20.326374769764868</v>
      </c>
      <c r="C163" s="76">
        <v>20.26774292799135</v>
      </c>
      <c r="D163" s="131"/>
      <c r="E163" s="91"/>
      <c r="F163" s="76">
        <v>1252.344609310313</v>
      </c>
      <c r="G163" s="76">
        <v>38.060604631900787</v>
      </c>
      <c r="H163" s="77">
        <v>22.712729200955653</v>
      </c>
      <c r="I163" s="76">
        <v>0</v>
      </c>
      <c r="J163" s="77">
        <v>-6.7199315199413396</v>
      </c>
    </row>
    <row r="164" spans="1:10" s="78" customFormat="1" x14ac:dyDescent="0.25">
      <c r="A164" s="76">
        <v>161</v>
      </c>
      <c r="B164" s="76">
        <v>23.288716852649209</v>
      </c>
      <c r="C164" s="76">
        <v>23.433992866044743</v>
      </c>
      <c r="D164" s="131"/>
      <c r="E164" s="91"/>
      <c r="F164" s="76">
        <v>1434.859864168325</v>
      </c>
      <c r="G164" s="76">
        <v>38.162942469120033</v>
      </c>
      <c r="H164" s="77">
        <v>23.957355027412621</v>
      </c>
      <c r="I164" s="76">
        <v>0</v>
      </c>
      <c r="J164" s="77">
        <v>-6.7199315199413396</v>
      </c>
    </row>
    <row r="165" spans="1:10" s="78" customFormat="1" x14ac:dyDescent="0.25">
      <c r="A165" s="76">
        <v>162</v>
      </c>
      <c r="B165" s="76">
        <v>25.899304476479639</v>
      </c>
      <c r="C165" s="76">
        <v>25.868606280449555</v>
      </c>
      <c r="D165" s="131"/>
      <c r="E165" s="91"/>
      <c r="F165" s="76">
        <v>1595.7010310830731</v>
      </c>
      <c r="G165" s="76">
        <v>38.264216393232353</v>
      </c>
      <c r="H165" s="77">
        <v>25.794534864616555</v>
      </c>
      <c r="I165" s="76">
        <v>0</v>
      </c>
      <c r="J165" s="77">
        <v>-6.7199315199413396</v>
      </c>
    </row>
    <row r="166" spans="1:10" s="78" customFormat="1" x14ac:dyDescent="0.25">
      <c r="A166" s="76">
        <v>163</v>
      </c>
      <c r="B166" s="76">
        <v>27.885917771655581</v>
      </c>
      <c r="C166" s="76">
        <v>28.05103581511964</v>
      </c>
      <c r="D166" s="131"/>
      <c r="E166" s="91"/>
      <c r="F166" s="76">
        <v>1718.1018447059771</v>
      </c>
      <c r="G166" s="76">
        <v>38.36494717001915</v>
      </c>
      <c r="H166" s="77">
        <v>25.339686231246603</v>
      </c>
      <c r="I166" s="76">
        <v>0</v>
      </c>
      <c r="J166" s="77">
        <v>-6.7199315199413396</v>
      </c>
    </row>
    <row r="167" spans="1:10" s="78" customFormat="1" x14ac:dyDescent="0.25">
      <c r="A167" s="76">
        <v>164</v>
      </c>
      <c r="B167" s="76">
        <v>29.819806249575478</v>
      </c>
      <c r="C167" s="76">
        <v>30.066317680443419</v>
      </c>
      <c r="D167" s="131"/>
      <c r="E167" s="91"/>
      <c r="F167" s="76">
        <v>1149.7454142117469</v>
      </c>
      <c r="G167" s="76">
        <v>38.465677946805947</v>
      </c>
      <c r="H167" s="77">
        <v>19.139188043214848</v>
      </c>
      <c r="I167" s="76">
        <v>0</v>
      </c>
      <c r="J167" s="77">
        <v>-6.7199315199413396</v>
      </c>
    </row>
    <row r="168" spans="1:10" s="78" customFormat="1" x14ac:dyDescent="0.25">
      <c r="A168" s="76">
        <v>165</v>
      </c>
      <c r="B168" s="76">
        <v>30.730549558303419</v>
      </c>
      <c r="C168" s="76">
        <v>30.647164641488597</v>
      </c>
      <c r="D168" s="131"/>
      <c r="E168" s="91"/>
      <c r="F168" s="76">
        <v>1184.860426321379</v>
      </c>
      <c r="G168" s="76">
        <v>38.560812890529633</v>
      </c>
      <c r="H168" s="77">
        <v>17.437652154786406</v>
      </c>
      <c r="I168" s="76">
        <v>0</v>
      </c>
      <c r="J168" s="77">
        <v>-6.7199315199413396</v>
      </c>
    </row>
    <row r="169" spans="1:10" s="78" customFormat="1" x14ac:dyDescent="0.25">
      <c r="A169" s="76">
        <v>166</v>
      </c>
      <c r="B169" s="76">
        <v>31.762304467726789</v>
      </c>
      <c r="C169" s="76">
        <v>31.839815264318336</v>
      </c>
      <c r="D169" s="131"/>
      <c r="E169" s="91"/>
      <c r="F169" s="76">
        <v>1224.641217078771</v>
      </c>
      <c r="G169" s="76">
        <v>38.655947834253311</v>
      </c>
      <c r="H169" s="77">
        <v>14.971574309709725</v>
      </c>
      <c r="I169" s="76">
        <v>0</v>
      </c>
      <c r="J169" s="77">
        <v>-6.7199315199413396</v>
      </c>
    </row>
    <row r="170" spans="1:10" s="78" customFormat="1" x14ac:dyDescent="0.25">
      <c r="A170" s="76">
        <v>167</v>
      </c>
      <c r="B170" s="76">
        <v>32.012098427966293</v>
      </c>
      <c r="C170" s="76">
        <v>31.976961113651857</v>
      </c>
      <c r="D170" s="131"/>
      <c r="E170" s="91"/>
      <c r="F170" s="76">
        <v>1234.272381586921</v>
      </c>
      <c r="G170" s="76">
        <v>38.755931168794632</v>
      </c>
      <c r="H170" s="77">
        <v>16.319643556294018</v>
      </c>
      <c r="I170" s="76">
        <v>0</v>
      </c>
      <c r="J170" s="77">
        <v>-6.7199315199413396</v>
      </c>
    </row>
    <row r="171" spans="1:10" s="78" customFormat="1" x14ac:dyDescent="0.25">
      <c r="A171" s="76">
        <v>168</v>
      </c>
      <c r="B171" s="76">
        <v>33.938445261005263</v>
      </c>
      <c r="C171" s="76">
        <v>33.643706572202632</v>
      </c>
      <c r="D171" s="131"/>
      <c r="E171" s="91"/>
      <c r="F171" s="76">
        <v>1308.5454501723141</v>
      </c>
      <c r="G171" s="76">
        <v>38.855914503335953</v>
      </c>
      <c r="H171" s="77">
        <v>28.238102560054571</v>
      </c>
      <c r="I171" s="76">
        <v>0</v>
      </c>
      <c r="J171" s="77">
        <v>-6.7199315199413396</v>
      </c>
    </row>
    <row r="172" spans="1:10" s="78" customFormat="1" x14ac:dyDescent="0.25">
      <c r="A172" s="76">
        <v>169</v>
      </c>
      <c r="B172" s="76">
        <v>35.529816964666423</v>
      </c>
      <c r="C172" s="76">
        <v>35.50186366932985</v>
      </c>
      <c r="D172" s="131"/>
      <c r="E172" s="91"/>
      <c r="F172" s="76">
        <v>1369.9026959615201</v>
      </c>
      <c r="G172" s="76">
        <v>38.967088520526893</v>
      </c>
      <c r="H172" s="77">
        <v>24.888870101503446</v>
      </c>
      <c r="I172" s="76">
        <v>0</v>
      </c>
      <c r="J172" s="77">
        <v>-6.7199315199413396</v>
      </c>
    </row>
    <row r="173" spans="1:10" s="78" customFormat="1" x14ac:dyDescent="0.25">
      <c r="A173" s="76">
        <v>170</v>
      </c>
      <c r="B173" s="76">
        <v>37.947891954071657</v>
      </c>
      <c r="C173" s="76">
        <v>37.740467929050517</v>
      </c>
      <c r="D173" s="131"/>
      <c r="E173" s="91"/>
      <c r="F173" s="76">
        <v>1463.1354196437801</v>
      </c>
      <c r="G173" s="76">
        <v>39.076603889465332</v>
      </c>
      <c r="H173" s="77">
        <v>21.840928206835251</v>
      </c>
      <c r="I173" s="76">
        <v>0</v>
      </c>
      <c r="J173" s="77">
        <v>-6.7199315199413396</v>
      </c>
    </row>
    <row r="174" spans="1:10" s="78" customFormat="1" x14ac:dyDescent="0.25">
      <c r="A174" s="76">
        <v>171</v>
      </c>
      <c r="B174" s="76">
        <v>37.986400112481448</v>
      </c>
      <c r="C174" s="76">
        <v>38.163482655250917</v>
      </c>
      <c r="D174" s="131"/>
      <c r="E174" s="91"/>
      <c r="F174" s="76">
        <v>1464.6201541660321</v>
      </c>
      <c r="G174" s="76">
        <v>39.184903979301453</v>
      </c>
      <c r="H174" s="77">
        <v>12.995706898380289</v>
      </c>
      <c r="I174" s="76">
        <v>0</v>
      </c>
      <c r="J174" s="77">
        <v>-6.7199315199413396</v>
      </c>
    </row>
    <row r="175" spans="1:10" s="78" customFormat="1" x14ac:dyDescent="0.25">
      <c r="A175" s="76">
        <v>172</v>
      </c>
      <c r="B175" s="76">
        <v>36.749976238570667</v>
      </c>
      <c r="C175" s="76">
        <v>36.595721539246618</v>
      </c>
      <c r="D175" s="131"/>
      <c r="E175" s="91"/>
      <c r="F175" s="76">
        <v>1416.948057851047</v>
      </c>
      <c r="G175" s="76">
        <v>39.295100122690201</v>
      </c>
      <c r="H175" s="77">
        <v>0</v>
      </c>
      <c r="I175" s="76">
        <v>0</v>
      </c>
      <c r="J175" s="77">
        <v>-6.7199315199413396</v>
      </c>
    </row>
    <row r="176" spans="1:10" s="78" customFormat="1" x14ac:dyDescent="0.25">
      <c r="A176" s="76">
        <v>173</v>
      </c>
      <c r="B176" s="76">
        <v>32.720043062437107</v>
      </c>
      <c r="C176" s="76">
        <v>32.540395984108876</v>
      </c>
      <c r="D176" s="131"/>
      <c r="E176" s="91"/>
      <c r="F176" s="76">
        <v>1261.5682026336481</v>
      </c>
      <c r="G176" s="76">
        <v>39.405029296875</v>
      </c>
      <c r="H176" s="77">
        <v>0</v>
      </c>
      <c r="I176" s="76">
        <v>0</v>
      </c>
      <c r="J176" s="77">
        <v>-6.7199315199413396</v>
      </c>
    </row>
    <row r="177" spans="1:10" s="78" customFormat="1" x14ac:dyDescent="0.25">
      <c r="A177" s="76">
        <v>174</v>
      </c>
      <c r="B177" s="76">
        <v>28.34380257740569</v>
      </c>
      <c r="C177" s="76">
        <v>28.610622815735056</v>
      </c>
      <c r="D177" s="131"/>
      <c r="E177" s="91"/>
      <c r="F177" s="76">
        <v>1092.8359722860739</v>
      </c>
      <c r="G177" s="76">
        <v>39.516470372676849</v>
      </c>
      <c r="H177" s="77">
        <v>0</v>
      </c>
      <c r="I177" s="76">
        <v>0</v>
      </c>
      <c r="J177" s="77">
        <v>-6.7199315199413396</v>
      </c>
    </row>
    <row r="178" spans="1:10" s="78" customFormat="1" x14ac:dyDescent="0.25">
      <c r="A178" s="76">
        <v>175</v>
      </c>
      <c r="B178" s="76">
        <v>26.099095510879039</v>
      </c>
      <c r="C178" s="76">
        <v>26.072717775400637</v>
      </c>
      <c r="D178" s="131"/>
      <c r="E178" s="91"/>
      <c r="F178" s="76">
        <v>1006.288070929304</v>
      </c>
      <c r="G178" s="76">
        <v>39.607346296310418</v>
      </c>
      <c r="H178" s="77">
        <v>11.017811744738214</v>
      </c>
      <c r="I178" s="76">
        <v>0</v>
      </c>
      <c r="J178" s="77">
        <v>-6.7199315199413396</v>
      </c>
    </row>
    <row r="179" spans="1:10" s="78" customFormat="1" x14ac:dyDescent="0.25">
      <c r="A179" s="76">
        <v>176</v>
      </c>
      <c r="B179" s="76">
        <v>26.243781834800711</v>
      </c>
      <c r="C179" s="76">
        <v>26.055392385312754</v>
      </c>
      <c r="D179" s="131"/>
      <c r="E179" s="91"/>
      <c r="F179" s="76">
        <v>1011.8666597247779</v>
      </c>
      <c r="G179" s="76">
        <v>39.694847345352173</v>
      </c>
      <c r="H179" s="77">
        <v>9.374947646004161</v>
      </c>
      <c r="I179" s="76">
        <v>0</v>
      </c>
      <c r="J179" s="77">
        <v>-6.7199315199413396</v>
      </c>
    </row>
    <row r="180" spans="1:10" s="78" customFormat="1" x14ac:dyDescent="0.25">
      <c r="A180" s="76">
        <v>177</v>
      </c>
      <c r="B180" s="76">
        <v>25.14125502193286</v>
      </c>
      <c r="C180" s="76">
        <v>25.284787729858685</v>
      </c>
      <c r="D180" s="131"/>
      <c r="E180" s="91"/>
      <c r="F180" s="76">
        <v>1548.9982045930651</v>
      </c>
      <c r="G180" s="76">
        <v>39.782348394393921</v>
      </c>
      <c r="H180" s="77">
        <v>14.345795003774688</v>
      </c>
      <c r="I180" s="76">
        <v>0</v>
      </c>
      <c r="J180" s="77">
        <v>-6.7199315199413396</v>
      </c>
    </row>
    <row r="181" spans="1:10" s="78" customFormat="1" x14ac:dyDescent="0.25">
      <c r="A181" s="76">
        <v>178</v>
      </c>
      <c r="B181" s="76">
        <v>26.808627281165879</v>
      </c>
      <c r="C181" s="76">
        <v>26.636100368535203</v>
      </c>
      <c r="D181" s="131"/>
      <c r="E181" s="91"/>
      <c r="F181" s="76">
        <v>1651.727913489816</v>
      </c>
      <c r="G181" s="76">
        <v>39.890331029891968</v>
      </c>
      <c r="H181" s="77">
        <v>28.300411560740045</v>
      </c>
      <c r="I181" s="76">
        <v>0</v>
      </c>
      <c r="J181" s="77">
        <v>-6.7199315199413396</v>
      </c>
    </row>
    <row r="182" spans="1:10" s="78" customFormat="1" x14ac:dyDescent="0.25">
      <c r="A182" s="76">
        <v>179</v>
      </c>
      <c r="B182" s="76">
        <v>29.29040276447083</v>
      </c>
      <c r="C182" s="76">
        <v>29.156283451598799</v>
      </c>
      <c r="D182" s="131"/>
      <c r="E182" s="91"/>
      <c r="F182" s="76">
        <v>1129.333500554287</v>
      </c>
      <c r="G182" s="76">
        <v>40.000165045261383</v>
      </c>
      <c r="H182" s="77">
        <v>15.868153119345997</v>
      </c>
      <c r="I182" s="76">
        <v>0</v>
      </c>
      <c r="J182" s="77">
        <v>-6.7199315199413396</v>
      </c>
    </row>
    <row r="183" spans="1:10" s="78" customFormat="1" x14ac:dyDescent="0.25">
      <c r="A183" s="76">
        <v>180</v>
      </c>
      <c r="B183" s="76">
        <v>28.810322694919869</v>
      </c>
      <c r="C183" s="76">
        <v>28.87586511197296</v>
      </c>
      <c r="D183" s="131"/>
      <c r="E183" s="91"/>
      <c r="F183" s="76">
        <v>1110.8233247177841</v>
      </c>
      <c r="G183" s="76">
        <v>40.104403227567673</v>
      </c>
      <c r="H183" s="77">
        <v>8.9841165959490059</v>
      </c>
      <c r="I183" s="76">
        <v>0</v>
      </c>
      <c r="J183" s="77">
        <v>-6.7199315199413396</v>
      </c>
    </row>
    <row r="184" spans="1:10" s="78" customFormat="1" x14ac:dyDescent="0.25">
      <c r="A184" s="76">
        <v>181</v>
      </c>
      <c r="B184" s="76">
        <v>29.01300725331868</v>
      </c>
      <c r="C184" s="76">
        <v>28.743149664457967</v>
      </c>
      <c r="D184" s="131"/>
      <c r="E184" s="91"/>
      <c r="F184" s="76">
        <v>1118.6381186516689</v>
      </c>
      <c r="G184" s="76">
        <v>40.197584480047233</v>
      </c>
      <c r="H184" s="77">
        <v>11.044954590975047</v>
      </c>
      <c r="I184" s="76">
        <v>0</v>
      </c>
      <c r="J184" s="77">
        <v>-6.7199315199413396</v>
      </c>
    </row>
    <row r="185" spans="1:10" s="78" customFormat="1" x14ac:dyDescent="0.25">
      <c r="A185" s="76">
        <v>182</v>
      </c>
      <c r="B185" s="76">
        <v>29.16766952127908</v>
      </c>
      <c r="C185" s="76">
        <v>28.922802561578369</v>
      </c>
      <c r="D185" s="131"/>
      <c r="E185" s="91"/>
      <c r="F185" s="76">
        <v>1124.601344281712</v>
      </c>
      <c r="G185" s="76">
        <v>40.290765732526779</v>
      </c>
      <c r="H185" s="77">
        <v>9.1106700870220045</v>
      </c>
      <c r="I185" s="76">
        <v>0</v>
      </c>
      <c r="J185" s="77">
        <v>-6.7199315199413396</v>
      </c>
    </row>
    <row r="186" spans="1:10" s="78" customFormat="1" x14ac:dyDescent="0.25">
      <c r="A186" s="76">
        <v>183</v>
      </c>
      <c r="B186" s="76">
        <v>28.327854087604159</v>
      </c>
      <c r="C186" s="76">
        <v>28.187811986372125</v>
      </c>
      <c r="D186" s="131"/>
      <c r="E186" s="91"/>
      <c r="F186" s="76">
        <v>1092.221055381006</v>
      </c>
      <c r="G186" s="76">
        <v>40.395003914833069</v>
      </c>
      <c r="H186" s="77">
        <v>2.7722972817109452</v>
      </c>
      <c r="I186" s="76">
        <v>0</v>
      </c>
      <c r="J186" s="77">
        <v>-6.7199315199413396</v>
      </c>
    </row>
    <row r="187" spans="1:10" s="78" customFormat="1" x14ac:dyDescent="0.25">
      <c r="A187" s="76">
        <v>184</v>
      </c>
      <c r="B187" s="76">
        <v>26.156762916810852</v>
      </c>
      <c r="C187" s="76">
        <v>26.335719411121879</v>
      </c>
      <c r="D187" s="131"/>
      <c r="E187" s="91"/>
      <c r="F187" s="76">
        <v>1008.511520498521</v>
      </c>
      <c r="G187" s="76">
        <v>40.485879838466637</v>
      </c>
      <c r="H187" s="77">
        <v>0</v>
      </c>
      <c r="I187" s="76">
        <v>0</v>
      </c>
      <c r="J187" s="77">
        <v>-6.7199315199413396</v>
      </c>
    </row>
    <row r="188" spans="1:10" s="78" customFormat="1" x14ac:dyDescent="0.25">
      <c r="A188" s="76">
        <v>185</v>
      </c>
      <c r="B188" s="76">
        <v>23.544826726524889</v>
      </c>
      <c r="C188" s="76">
        <v>23.318544576508245</v>
      </c>
      <c r="D188" s="131"/>
      <c r="E188" s="91"/>
      <c r="F188" s="76">
        <v>1450.639369236945</v>
      </c>
      <c r="G188" s="76">
        <v>40.573380887508392</v>
      </c>
      <c r="H188" s="77">
        <v>0</v>
      </c>
      <c r="I188" s="76">
        <v>0</v>
      </c>
      <c r="J188" s="77">
        <v>-6.7199315199413396</v>
      </c>
    </row>
    <row r="189" spans="1:10" s="78" customFormat="1" x14ac:dyDescent="0.25">
      <c r="A189" s="76">
        <v>186</v>
      </c>
      <c r="B189" s="76">
        <v>20.977377404193518</v>
      </c>
      <c r="C189" s="76">
        <v>20.889189683907293</v>
      </c>
      <c r="D189" s="131"/>
      <c r="E189" s="91"/>
      <c r="F189" s="76">
        <v>1292.454171751556</v>
      </c>
      <c r="G189" s="76">
        <v>40.683758050203323</v>
      </c>
      <c r="H189" s="77">
        <v>0</v>
      </c>
      <c r="I189" s="76">
        <v>0</v>
      </c>
      <c r="J189" s="77">
        <v>-6.7199315199413396</v>
      </c>
    </row>
    <row r="190" spans="1:10" s="78" customFormat="1" x14ac:dyDescent="0.25">
      <c r="A190" s="76">
        <v>187</v>
      </c>
      <c r="B190" s="76">
        <v>19.373896129306949</v>
      </c>
      <c r="C190" s="76">
        <v>19.557340689073751</v>
      </c>
      <c r="D190" s="131"/>
      <c r="E190" s="91"/>
      <c r="F190" s="76">
        <v>1193.6607895703139</v>
      </c>
      <c r="G190" s="76">
        <v>40.795199126005173</v>
      </c>
      <c r="H190" s="77">
        <v>4.270638210017883</v>
      </c>
      <c r="I190" s="76">
        <v>0</v>
      </c>
      <c r="J190" s="77">
        <v>-6.7199315199413396</v>
      </c>
    </row>
    <row r="191" spans="1:10" s="78" customFormat="1" x14ac:dyDescent="0.25">
      <c r="A191" s="76">
        <v>188</v>
      </c>
      <c r="B191" s="76">
        <v>18.069272286820709</v>
      </c>
      <c r="C191" s="76">
        <v>18.100820083096927</v>
      </c>
      <c r="D191" s="131"/>
      <c r="E191" s="91"/>
      <c r="F191" s="76">
        <v>1113.2805544580449</v>
      </c>
      <c r="G191" s="76">
        <v>40.903018891811371</v>
      </c>
      <c r="H191" s="77">
        <v>4.4759396604300541</v>
      </c>
      <c r="I191" s="76">
        <v>0</v>
      </c>
      <c r="J191" s="77">
        <v>-6.7199315199413396</v>
      </c>
    </row>
    <row r="192" spans="1:10" s="78" customFormat="1" x14ac:dyDescent="0.25">
      <c r="A192" s="76">
        <v>189</v>
      </c>
      <c r="B192" s="76">
        <v>16.784183271446508</v>
      </c>
      <c r="C192" s="76">
        <v>16.739794853545725</v>
      </c>
      <c r="D192" s="131"/>
      <c r="E192" s="91"/>
      <c r="F192" s="76">
        <v>1034.103895384329</v>
      </c>
      <c r="G192" s="76">
        <v>40.996200144290917</v>
      </c>
      <c r="H192" s="77">
        <v>2.3653371469610502</v>
      </c>
      <c r="I192" s="76">
        <v>0</v>
      </c>
      <c r="J192" s="77">
        <v>-6.7199315199413396</v>
      </c>
    </row>
    <row r="193" spans="1:10" s="78" customFormat="1" x14ac:dyDescent="0.25">
      <c r="A193" s="76">
        <v>190</v>
      </c>
      <c r="B193" s="76">
        <v>14.375155850332609</v>
      </c>
      <c r="C193" s="76">
        <v>14.352508662385203</v>
      </c>
      <c r="D193" s="131"/>
      <c r="E193" s="91"/>
      <c r="F193" s="76">
        <v>885.67935783178825</v>
      </c>
      <c r="G193" s="76">
        <v>41.089354962110519</v>
      </c>
      <c r="H193" s="77">
        <v>6.5947001296055108</v>
      </c>
      <c r="I193" s="76">
        <v>0</v>
      </c>
      <c r="J193" s="77">
        <v>-6.7199315199413396</v>
      </c>
    </row>
    <row r="194" spans="1:10" s="78" customFormat="1" x14ac:dyDescent="0.25">
      <c r="A194" s="76">
        <v>191</v>
      </c>
      <c r="B194" s="76">
        <v>13.009908503168401</v>
      </c>
      <c r="C194" s="76">
        <v>13.134165322644073</v>
      </c>
      <c r="D194" s="131"/>
      <c r="E194" s="91"/>
      <c r="F194" s="76">
        <v>1549.52021447888</v>
      </c>
      <c r="G194" s="76">
        <v>41.124843329191208</v>
      </c>
      <c r="H194" s="77">
        <v>9.4872409462660467</v>
      </c>
      <c r="I194" s="76">
        <v>0</v>
      </c>
      <c r="J194" s="77">
        <v>-6.7199315199413396</v>
      </c>
    </row>
    <row r="195" spans="1:10" s="78" customFormat="1" x14ac:dyDescent="0.25">
      <c r="A195" s="76">
        <v>192</v>
      </c>
      <c r="B195" s="76">
        <v>12.84398213408388</v>
      </c>
      <c r="C195" s="76">
        <v>12.727736484977036</v>
      </c>
      <c r="D195" s="131"/>
      <c r="E195" s="91"/>
      <c r="F195" s="76">
        <v>1529.757872341813</v>
      </c>
      <c r="G195" s="76">
        <v>41.232825964689248</v>
      </c>
      <c r="H195" s="77">
        <v>12.99491069679225</v>
      </c>
      <c r="I195" s="76">
        <v>0</v>
      </c>
      <c r="J195" s="77">
        <v>-6.7199315199413396</v>
      </c>
    </row>
    <row r="196" spans="1:10" s="78" customFormat="1" x14ac:dyDescent="0.25">
      <c r="A196" s="76">
        <v>193</v>
      </c>
      <c r="B196" s="76">
        <v>13.024111074588991</v>
      </c>
      <c r="C196" s="76">
        <v>12.988593321766636</v>
      </c>
      <c r="D196" s="131"/>
      <c r="E196" s="91"/>
      <c r="F196" s="76">
        <v>1551.2117845240059</v>
      </c>
      <c r="G196" s="76">
        <v>41.347386032342911</v>
      </c>
      <c r="H196" s="77">
        <v>8.9136720704829902</v>
      </c>
      <c r="I196" s="76">
        <v>0</v>
      </c>
      <c r="J196" s="77">
        <v>-6.7199315199413396</v>
      </c>
    </row>
    <row r="197" spans="1:10" s="78" customFormat="1" x14ac:dyDescent="0.25">
      <c r="A197" s="76">
        <v>194</v>
      </c>
      <c r="B197" s="76">
        <v>12.03700315775081</v>
      </c>
      <c r="C197" s="76">
        <v>11.921065792687873</v>
      </c>
      <c r="D197" s="131"/>
      <c r="E197" s="91"/>
      <c r="F197" s="76">
        <v>1433.6441882076761</v>
      </c>
      <c r="G197" s="76">
        <v>41.46381488442421</v>
      </c>
      <c r="H197" s="77">
        <v>8.298940396323129</v>
      </c>
      <c r="I197" s="76">
        <v>0</v>
      </c>
      <c r="J197" s="77">
        <v>-6.7199315199413396</v>
      </c>
    </row>
    <row r="198" spans="1:10" s="78" customFormat="1" x14ac:dyDescent="0.25">
      <c r="A198" s="76">
        <v>195</v>
      </c>
      <c r="B198" s="76">
        <v>12.11838683412895</v>
      </c>
      <c r="C198" s="76">
        <v>12.21503079041741</v>
      </c>
      <c r="D198" s="131"/>
      <c r="E198" s="91"/>
      <c r="F198" s="76">
        <v>1443.337234983971</v>
      </c>
      <c r="G198" s="76">
        <v>41.582638263702393</v>
      </c>
      <c r="H198" s="77">
        <v>11.640280385212078</v>
      </c>
      <c r="I198" s="76">
        <v>0</v>
      </c>
      <c r="J198" s="77">
        <v>-6.7199315199413396</v>
      </c>
    </row>
    <row r="199" spans="1:10" s="78" customFormat="1" x14ac:dyDescent="0.25">
      <c r="A199" s="76">
        <v>196</v>
      </c>
      <c r="B199" s="76">
        <v>11.93076892446747</v>
      </c>
      <c r="C199" s="76">
        <v>11.970411435235004</v>
      </c>
      <c r="D199" s="131"/>
      <c r="E199" s="91"/>
      <c r="F199" s="76">
        <v>1420.991363485495</v>
      </c>
      <c r="G199" s="76">
        <v>41.701461642980583</v>
      </c>
      <c r="H199" s="77">
        <v>11.155110337997781</v>
      </c>
      <c r="I199" s="76">
        <v>0</v>
      </c>
      <c r="J199" s="77">
        <v>-6.7199315199413396</v>
      </c>
    </row>
    <row r="200" spans="1:10" s="78" customFormat="1" x14ac:dyDescent="0.25">
      <c r="A200" s="76">
        <v>197</v>
      </c>
      <c r="B200" s="76">
        <v>11.997546318810461</v>
      </c>
      <c r="C200" s="76">
        <v>12.099853898313961</v>
      </c>
      <c r="D200" s="131"/>
      <c r="E200" s="91"/>
      <c r="F200" s="76">
        <v>1428.944757037762</v>
      </c>
      <c r="G200" s="76">
        <v>41.819837033748627</v>
      </c>
      <c r="H200" s="77">
        <v>10.937012227149262</v>
      </c>
      <c r="I200" s="76">
        <v>0</v>
      </c>
      <c r="J200" s="77">
        <v>-6.7199315199413396</v>
      </c>
    </row>
    <row r="201" spans="1:10" s="78" customFormat="1" x14ac:dyDescent="0.25">
      <c r="A201" s="76">
        <v>198</v>
      </c>
      <c r="B201" s="76">
        <v>12.033419090665101</v>
      </c>
      <c r="C201" s="76">
        <v>12.039106860776439</v>
      </c>
      <c r="D201" s="131"/>
      <c r="E201" s="91"/>
      <c r="F201" s="76">
        <v>1433.2173147674821</v>
      </c>
      <c r="G201" s="76">
        <v>41.938212424516678</v>
      </c>
      <c r="H201" s="77">
        <v>12.099192892070587</v>
      </c>
      <c r="I201" s="76">
        <v>0</v>
      </c>
      <c r="J201" s="77">
        <v>-6.7199315199413396</v>
      </c>
    </row>
    <row r="202" spans="1:10" s="78" customFormat="1" x14ac:dyDescent="0.25">
      <c r="A202" s="76">
        <v>199</v>
      </c>
      <c r="B202" s="76">
        <v>12.63040109538434</v>
      </c>
      <c r="C202" s="76">
        <v>12.525178646502324</v>
      </c>
      <c r="D202" s="131"/>
      <c r="E202" s="91"/>
      <c r="F202" s="76">
        <v>1504.319712126179</v>
      </c>
      <c r="G202" s="76">
        <v>42.057035803794861</v>
      </c>
      <c r="H202" s="77">
        <v>13.488453893647669</v>
      </c>
      <c r="I202" s="76">
        <v>0</v>
      </c>
      <c r="J202" s="77">
        <v>-6.7199315199413396</v>
      </c>
    </row>
    <row r="203" spans="1:10" s="78" customFormat="1" x14ac:dyDescent="0.25">
      <c r="A203" s="76">
        <v>200</v>
      </c>
      <c r="B203" s="76">
        <v>13.035831239588619</v>
      </c>
      <c r="C203" s="76">
        <v>12.918816091102379</v>
      </c>
      <c r="D203" s="131"/>
      <c r="E203" s="91"/>
      <c r="F203" s="76">
        <v>1552.607692310715</v>
      </c>
      <c r="G203" s="76">
        <v>42.171595871448517</v>
      </c>
      <c r="H203" s="77">
        <v>11.945277536047319</v>
      </c>
      <c r="I203" s="76">
        <v>0</v>
      </c>
      <c r="J203" s="77">
        <v>-6.7199315199413396</v>
      </c>
    </row>
    <row r="204" spans="1:10" s="78" customFormat="1" x14ac:dyDescent="0.25">
      <c r="A204" s="76">
        <v>201</v>
      </c>
      <c r="B204" s="76">
        <v>12.89173909390173</v>
      </c>
      <c r="C204" s="76">
        <v>12.90027801758961</v>
      </c>
      <c r="D204" s="131"/>
      <c r="E204" s="91"/>
      <c r="F204" s="76">
        <v>1535.4458734989159</v>
      </c>
      <c r="G204" s="76">
        <v>42.288024723529823</v>
      </c>
      <c r="H204" s="77">
        <v>13.340710145197642</v>
      </c>
      <c r="I204" s="76">
        <v>0</v>
      </c>
      <c r="J204" s="77">
        <v>-6.7199315199413396</v>
      </c>
    </row>
    <row r="205" spans="1:10" s="78" customFormat="1" x14ac:dyDescent="0.25">
      <c r="A205" s="76">
        <v>202</v>
      </c>
      <c r="B205" s="76">
        <v>13.88069975810704</v>
      </c>
      <c r="C205" s="76">
        <v>13.766763422718389</v>
      </c>
      <c r="D205" s="131"/>
      <c r="E205" s="91"/>
      <c r="F205" s="76">
        <v>1653.2341405106199</v>
      </c>
      <c r="G205" s="76">
        <v>42.402584791183472</v>
      </c>
      <c r="H205" s="77">
        <v>16.077422968610787</v>
      </c>
      <c r="I205" s="76">
        <v>0</v>
      </c>
      <c r="J205" s="77">
        <v>-6.7199315199413396</v>
      </c>
    </row>
    <row r="206" spans="1:10" s="78" customFormat="1" x14ac:dyDescent="0.25">
      <c r="A206" s="76">
        <v>203</v>
      </c>
      <c r="B206" s="76">
        <v>15.010442108166201</v>
      </c>
      <c r="C206" s="76">
        <v>15.110512183919043</v>
      </c>
      <c r="D206" s="131"/>
      <c r="E206" s="91"/>
      <c r="F206" s="76">
        <v>924.82049623598868</v>
      </c>
      <c r="G206" s="76">
        <v>42.520865023136139</v>
      </c>
      <c r="H206" s="77">
        <v>18.276585489687125</v>
      </c>
      <c r="I206" s="76">
        <v>0</v>
      </c>
      <c r="J206" s="77">
        <v>-6.7199315199413396</v>
      </c>
    </row>
    <row r="207" spans="1:10" s="78" customFormat="1" x14ac:dyDescent="0.25">
      <c r="A207" s="76">
        <v>204</v>
      </c>
      <c r="B207" s="76">
        <v>17.35572841511291</v>
      </c>
      <c r="C207" s="76">
        <v>17.211141667120739</v>
      </c>
      <c r="D207" s="131"/>
      <c r="E207" s="91"/>
      <c r="F207" s="76">
        <v>1069.318099930691</v>
      </c>
      <c r="G207" s="76">
        <v>42.602570325136178</v>
      </c>
      <c r="H207" s="77">
        <v>27.977799554548227</v>
      </c>
      <c r="I207" s="76">
        <v>0</v>
      </c>
      <c r="J207" s="77">
        <v>-6.7199315199413396</v>
      </c>
    </row>
    <row r="208" spans="1:10" s="78" customFormat="1" x14ac:dyDescent="0.25">
      <c r="A208" s="76">
        <v>205</v>
      </c>
      <c r="B208" s="76">
        <v>20.830606216143519</v>
      </c>
      <c r="C208" s="76">
        <v>20.854955104557028</v>
      </c>
      <c r="D208" s="131"/>
      <c r="E208" s="91"/>
      <c r="F208" s="76">
        <v>1283.4116076048711</v>
      </c>
      <c r="G208" s="76">
        <v>42.697367757558823</v>
      </c>
      <c r="H208" s="77">
        <v>25.309830913444621</v>
      </c>
      <c r="I208" s="76">
        <v>0</v>
      </c>
      <c r="J208" s="77">
        <v>-6.7199315199413396</v>
      </c>
    </row>
    <row r="209" spans="1:10" s="78" customFormat="1" x14ac:dyDescent="0.25">
      <c r="A209" s="76">
        <v>206</v>
      </c>
      <c r="B209" s="76">
        <v>23.915296702051741</v>
      </c>
      <c r="C209" s="76">
        <v>24.118517303263886</v>
      </c>
      <c r="D209" s="131"/>
      <c r="E209" s="91"/>
      <c r="F209" s="76">
        <v>1473.464582226831</v>
      </c>
      <c r="G209" s="76">
        <v>42.817255049943917</v>
      </c>
      <c r="H209" s="77">
        <v>25.323484904893519</v>
      </c>
      <c r="I209" s="76">
        <v>0</v>
      </c>
      <c r="J209" s="77">
        <v>-6.7199315199413396</v>
      </c>
    </row>
    <row r="210" spans="1:10" s="78" customFormat="1" x14ac:dyDescent="0.25">
      <c r="A210" s="76">
        <v>207</v>
      </c>
      <c r="B210" s="76">
        <v>27.027911717945699</v>
      </c>
      <c r="C210" s="76">
        <v>27.168522018033926</v>
      </c>
      <c r="D210" s="131"/>
      <c r="E210" s="91"/>
      <c r="F210" s="76">
        <v>1665.2384243442191</v>
      </c>
      <c r="G210" s="76">
        <v>42.933263838291168</v>
      </c>
      <c r="H210" s="77">
        <v>30.550100290911537</v>
      </c>
      <c r="I210" s="76">
        <v>0</v>
      </c>
      <c r="J210" s="77">
        <v>-6.7199315199413396</v>
      </c>
    </row>
    <row r="211" spans="1:10" s="78" customFormat="1" x14ac:dyDescent="0.25">
      <c r="A211" s="76">
        <v>208</v>
      </c>
      <c r="B211" s="76">
        <v>29.592053667035682</v>
      </c>
      <c r="C211" s="76">
        <v>29.679320148193167</v>
      </c>
      <c r="D211" s="131"/>
      <c r="E211" s="91"/>
      <c r="F211" s="76">
        <v>1140.9638266175809</v>
      </c>
      <c r="G211" s="76">
        <v>43.051544070243843</v>
      </c>
      <c r="H211" s="77">
        <v>24.693685375820621</v>
      </c>
      <c r="I211" s="76">
        <v>0</v>
      </c>
      <c r="J211" s="77">
        <v>-6.7199315199413396</v>
      </c>
    </row>
    <row r="212" spans="1:10" s="78" customFormat="1" x14ac:dyDescent="0.25">
      <c r="A212" s="76">
        <v>209</v>
      </c>
      <c r="B212" s="76">
        <v>31.72043899719581</v>
      </c>
      <c r="C212" s="76">
        <v>31.795949929686405</v>
      </c>
      <c r="D212" s="131"/>
      <c r="E212" s="91"/>
      <c r="F212" s="76">
        <v>1223.0270365710619</v>
      </c>
      <c r="G212" s="76">
        <v>43.164228469133377</v>
      </c>
      <c r="H212" s="77">
        <v>21.983826041603152</v>
      </c>
      <c r="I212" s="76">
        <v>0</v>
      </c>
      <c r="J212" s="77">
        <v>-6.7199315199413396</v>
      </c>
    </row>
    <row r="213" spans="1:10" s="78" customFormat="1" x14ac:dyDescent="0.25">
      <c r="A213" s="76">
        <v>210</v>
      </c>
      <c r="B213" s="76">
        <v>33.894678119544103</v>
      </c>
      <c r="C213" s="76">
        <v>33.769156036638726</v>
      </c>
      <c r="D213" s="131"/>
      <c r="E213" s="91"/>
      <c r="F213" s="76">
        <v>1306.858216741168</v>
      </c>
      <c r="G213" s="76">
        <v>43.281761258840561</v>
      </c>
      <c r="H213" s="77">
        <v>30.740572394524751</v>
      </c>
      <c r="I213" s="76">
        <v>0</v>
      </c>
      <c r="J213" s="77">
        <v>-6.7199315199413396</v>
      </c>
    </row>
    <row r="214" spans="1:10" s="78" customFormat="1" x14ac:dyDescent="0.25">
      <c r="A214" s="76">
        <v>211</v>
      </c>
      <c r="B214" s="76">
        <v>37.525800702957888</v>
      </c>
      <c r="C214" s="76">
        <v>37.889499931413035</v>
      </c>
      <c r="D214" s="131"/>
      <c r="E214" s="91"/>
      <c r="F214" s="76">
        <v>1446.860970710783</v>
      </c>
      <c r="G214" s="76">
        <v>43.403068453073502</v>
      </c>
      <c r="H214" s="77">
        <v>33.186291565031567</v>
      </c>
      <c r="I214" s="76">
        <v>0</v>
      </c>
      <c r="J214" s="77">
        <v>-6.7199315199413396</v>
      </c>
    </row>
    <row r="215" spans="1:10" s="78" customFormat="1" x14ac:dyDescent="0.25">
      <c r="A215" s="76">
        <v>212</v>
      </c>
      <c r="B215" s="76">
        <v>38.876530193696162</v>
      </c>
      <c r="C215" s="76">
        <v>39.082272213107011</v>
      </c>
      <c r="D215" s="131"/>
      <c r="E215" s="91"/>
      <c r="F215" s="76">
        <v>1498.940396487392</v>
      </c>
      <c r="G215" s="76">
        <v>43.521891832351677</v>
      </c>
      <c r="H215" s="77">
        <v>23.067105282417813</v>
      </c>
      <c r="I215" s="76">
        <v>0</v>
      </c>
      <c r="J215" s="77">
        <v>-6.7199315199413396</v>
      </c>
    </row>
    <row r="216" spans="1:10" s="78" customFormat="1" x14ac:dyDescent="0.25">
      <c r="A216" s="76">
        <v>213</v>
      </c>
      <c r="B216" s="76">
        <v>39.996627567126623</v>
      </c>
      <c r="C216" s="76">
        <v>39.641803695789918</v>
      </c>
      <c r="D216" s="131"/>
      <c r="E216" s="91"/>
      <c r="F216" s="76">
        <v>1542.127100432936</v>
      </c>
      <c r="G216" s="76">
        <v>43.640099048614502</v>
      </c>
      <c r="H216" s="77">
        <v>27.108396707914881</v>
      </c>
      <c r="I216" s="76">
        <v>0</v>
      </c>
      <c r="J216" s="77">
        <v>-6.7199315199413396</v>
      </c>
    </row>
    <row r="217" spans="1:10" s="78" customFormat="1" x14ac:dyDescent="0.25">
      <c r="A217" s="76">
        <v>214</v>
      </c>
      <c r="B217" s="76">
        <v>42.442858622723747</v>
      </c>
      <c r="C217" s="76">
        <v>42.372382452897661</v>
      </c>
      <c r="D217" s="131"/>
      <c r="E217" s="91"/>
      <c r="F217" s="76">
        <v>1636.4453055617539</v>
      </c>
      <c r="G217" s="76">
        <v>43.763861924409873</v>
      </c>
      <c r="H217" s="77">
        <v>23.155075203446028</v>
      </c>
      <c r="I217" s="76">
        <v>0</v>
      </c>
      <c r="J217" s="77">
        <v>-6.7199315199413396</v>
      </c>
    </row>
    <row r="218" spans="1:10" s="78" customFormat="1" x14ac:dyDescent="0.25">
      <c r="A218" s="76">
        <v>215</v>
      </c>
      <c r="B218" s="76">
        <v>42.035205075857803</v>
      </c>
      <c r="C218" s="76">
        <v>41.636908094558592</v>
      </c>
      <c r="D218" s="131"/>
      <c r="E218" s="91"/>
      <c r="F218" s="76">
        <v>1620.7276382153041</v>
      </c>
      <c r="G218" s="76">
        <v>43.891344964504242</v>
      </c>
      <c r="H218" s="77">
        <v>22.70405352617961</v>
      </c>
      <c r="I218" s="76">
        <v>0</v>
      </c>
      <c r="J218" s="77">
        <v>-6.7199315199413396</v>
      </c>
    </row>
    <row r="219" spans="1:10" s="78" customFormat="1" x14ac:dyDescent="0.25">
      <c r="A219" s="76">
        <v>216</v>
      </c>
      <c r="B219" s="76">
        <v>44.183436959451591</v>
      </c>
      <c r="C219" s="76">
        <v>44.230135323463344</v>
      </c>
      <c r="D219" s="131"/>
      <c r="E219" s="91"/>
      <c r="F219" s="76">
        <v>1255.631771063926</v>
      </c>
      <c r="G219" s="76">
        <v>44.024470776319497</v>
      </c>
      <c r="H219" s="77">
        <v>36.148251762448687</v>
      </c>
      <c r="I219" s="76">
        <v>0</v>
      </c>
      <c r="J219" s="77">
        <v>-6.7199315199413396</v>
      </c>
    </row>
    <row r="220" spans="1:10" s="78" customFormat="1" x14ac:dyDescent="0.25">
      <c r="A220" s="76">
        <v>217</v>
      </c>
      <c r="B220" s="76">
        <v>46.280464563642148</v>
      </c>
      <c r="C220" s="76">
        <v>46.131892158924984</v>
      </c>
      <c r="D220" s="131"/>
      <c r="E220" s="91"/>
      <c r="F220" s="76">
        <v>1315.2261235114031</v>
      </c>
      <c r="G220" s="76">
        <v>44.1592036485672</v>
      </c>
      <c r="H220" s="77">
        <v>31.705361415790353</v>
      </c>
      <c r="I220" s="76">
        <v>0</v>
      </c>
      <c r="J220" s="77">
        <v>-6.7199315199413396</v>
      </c>
    </row>
    <row r="221" spans="1:10" s="78" customFormat="1" x14ac:dyDescent="0.25">
      <c r="A221" s="76">
        <v>218</v>
      </c>
      <c r="B221" s="76">
        <v>48.285136878640301</v>
      </c>
      <c r="C221" s="76">
        <v>48.717789674914329</v>
      </c>
      <c r="D221" s="131"/>
      <c r="E221" s="91"/>
      <c r="F221" s="76">
        <v>1372.196495681728</v>
      </c>
      <c r="G221" s="76">
        <v>44.298806607723243</v>
      </c>
      <c r="H221" s="77">
        <v>33.760311309396165</v>
      </c>
      <c r="I221" s="76">
        <v>0</v>
      </c>
      <c r="J221" s="77">
        <v>-6.7199315199413396</v>
      </c>
    </row>
    <row r="222" spans="1:10" s="78" customFormat="1" x14ac:dyDescent="0.25">
      <c r="A222" s="76">
        <v>219</v>
      </c>
      <c r="B222" s="76">
        <v>49.36281325645772</v>
      </c>
      <c r="C222" s="76">
        <v>49.210399942936974</v>
      </c>
      <c r="D222" s="131"/>
      <c r="E222" s="91"/>
      <c r="F222" s="76">
        <v>1402.822560858612</v>
      </c>
      <c r="G222" s="76">
        <v>44.436750918626792</v>
      </c>
      <c r="H222" s="77">
        <v>37.481958182292935</v>
      </c>
      <c r="I222" s="76">
        <v>0</v>
      </c>
      <c r="J222" s="77">
        <v>-6.7199315199413396</v>
      </c>
    </row>
    <row r="223" spans="1:10" s="78" customFormat="1" x14ac:dyDescent="0.25">
      <c r="A223" s="76">
        <v>220</v>
      </c>
      <c r="B223" s="76">
        <v>52.704987082157523</v>
      </c>
      <c r="C223" s="76">
        <v>52.391943635513172</v>
      </c>
      <c r="D223" s="131"/>
      <c r="E223" s="91"/>
      <c r="F223" s="76">
        <v>1497.8024968813929</v>
      </c>
      <c r="G223" s="76">
        <v>44.573031961917877</v>
      </c>
      <c r="H223" s="77">
        <v>28.265897851022306</v>
      </c>
      <c r="I223" s="76">
        <v>0</v>
      </c>
      <c r="J223" s="77">
        <v>-6.7199315199413396</v>
      </c>
    </row>
    <row r="224" spans="1:10" s="78" customFormat="1" x14ac:dyDescent="0.25">
      <c r="A224" s="76">
        <v>221</v>
      </c>
      <c r="B224" s="76">
        <v>52.758793031549907</v>
      </c>
      <c r="C224" s="76">
        <v>53.027247856485182</v>
      </c>
      <c r="D224" s="131"/>
      <c r="E224" s="91"/>
      <c r="F224" s="76">
        <v>1499.3315871972941</v>
      </c>
      <c r="G224" s="76">
        <v>44.704631358385093</v>
      </c>
      <c r="H224" s="77">
        <v>21.524639007842843</v>
      </c>
      <c r="I224" s="76">
        <v>0</v>
      </c>
      <c r="J224" s="77">
        <v>-6.7199315199413396</v>
      </c>
    </row>
    <row r="225" spans="1:10" s="78" customFormat="1" x14ac:dyDescent="0.25">
      <c r="A225" s="76">
        <v>222</v>
      </c>
      <c r="B225" s="76">
        <v>52.831063597852918</v>
      </c>
      <c r="C225" s="76">
        <v>52.813325612418623</v>
      </c>
      <c r="D225" s="131"/>
      <c r="E225" s="91"/>
      <c r="F225" s="76">
        <v>1501.3854162683631</v>
      </c>
      <c r="G225" s="76">
        <v>44.836230754852288</v>
      </c>
      <c r="H225" s="77">
        <v>20.097977681349811</v>
      </c>
      <c r="I225" s="76">
        <v>0</v>
      </c>
      <c r="J225" s="77">
        <v>-6.7199315199413396</v>
      </c>
    </row>
    <row r="226" spans="1:10" s="78" customFormat="1" x14ac:dyDescent="0.25">
      <c r="A226" s="76">
        <v>223</v>
      </c>
      <c r="B226" s="76">
        <v>52.406392741976667</v>
      </c>
      <c r="C226" s="76">
        <v>52.498088064602982</v>
      </c>
      <c r="D226" s="131"/>
      <c r="E226" s="91"/>
      <c r="F226" s="76">
        <v>1489.3168606439649</v>
      </c>
      <c r="G226" s="76">
        <v>44.968696475028992</v>
      </c>
      <c r="H226" s="77">
        <v>23.384993406975092</v>
      </c>
      <c r="I226" s="76">
        <v>0</v>
      </c>
      <c r="J226" s="77">
        <v>-6.7199315199413396</v>
      </c>
    </row>
    <row r="227" spans="1:10" s="78" customFormat="1" x14ac:dyDescent="0.25">
      <c r="A227" s="76">
        <v>224</v>
      </c>
      <c r="B227" s="76">
        <v>53.535339657033077</v>
      </c>
      <c r="C227" s="76">
        <v>53.390271967443326</v>
      </c>
      <c r="D227" s="131"/>
      <c r="E227" s="91"/>
      <c r="F227" s="76">
        <v>1521.399963246422</v>
      </c>
      <c r="G227" s="76">
        <v>45.100295871496201</v>
      </c>
      <c r="H227" s="77">
        <v>23.269309529952338</v>
      </c>
      <c r="I227" s="76">
        <v>0</v>
      </c>
      <c r="J227" s="77">
        <v>-6.7199315199413396</v>
      </c>
    </row>
    <row r="228" spans="1:10" s="78" customFormat="1" x14ac:dyDescent="0.25">
      <c r="A228" s="76">
        <v>225</v>
      </c>
      <c r="B228" s="76">
        <v>54.001116942517463</v>
      </c>
      <c r="C228" s="76">
        <v>53.753465233424677</v>
      </c>
      <c r="D228" s="131"/>
      <c r="E228" s="91"/>
      <c r="F228" s="76">
        <v>1534.636706481017</v>
      </c>
      <c r="G228" s="76">
        <v>45.232761591672897</v>
      </c>
      <c r="H228" s="77">
        <v>23.205613290840279</v>
      </c>
      <c r="I228" s="76">
        <v>0</v>
      </c>
      <c r="J228" s="77">
        <v>-6.7199315199413396</v>
      </c>
    </row>
    <row r="229" spans="1:10" s="78" customFormat="1" x14ac:dyDescent="0.25">
      <c r="A229" s="76">
        <v>226</v>
      </c>
      <c r="B229" s="76">
        <v>55.036447920528431</v>
      </c>
      <c r="C229" s="76">
        <v>55.159004443213306</v>
      </c>
      <c r="D229" s="131"/>
      <c r="E229" s="91"/>
      <c r="F229" s="76">
        <v>1268.885913505839</v>
      </c>
      <c r="G229" s="76">
        <v>45.365227311849587</v>
      </c>
      <c r="H229" s="77">
        <v>22.253180739601586</v>
      </c>
      <c r="I229" s="76">
        <v>0</v>
      </c>
      <c r="J229" s="77">
        <v>-6.7199315199413396</v>
      </c>
    </row>
    <row r="230" spans="1:10" s="78" customFormat="1" x14ac:dyDescent="0.25">
      <c r="A230" s="76">
        <v>227</v>
      </c>
      <c r="B230" s="76">
        <v>54.821999594034743</v>
      </c>
      <c r="C230" s="76">
        <v>54.612691430997074</v>
      </c>
      <c r="D230" s="131"/>
      <c r="E230" s="91"/>
      <c r="F230" s="76">
        <v>1263.941727044974</v>
      </c>
      <c r="G230" s="76">
        <v>45.503020256757743</v>
      </c>
      <c r="H230" s="77">
        <v>21.113691560100101</v>
      </c>
      <c r="I230" s="76">
        <v>0</v>
      </c>
      <c r="J230" s="77">
        <v>-6.7199315199413396</v>
      </c>
    </row>
    <row r="231" spans="1:10" s="78" customFormat="1" x14ac:dyDescent="0.25">
      <c r="A231" s="76">
        <v>228</v>
      </c>
      <c r="B231" s="76">
        <v>55.271255113998272</v>
      </c>
      <c r="C231" s="76">
        <v>54.915702398888243</v>
      </c>
      <c r="D231" s="131"/>
      <c r="E231" s="91"/>
      <c r="F231" s="76">
        <v>1274.299481267587</v>
      </c>
      <c r="G231" s="76">
        <v>45.640813201665878</v>
      </c>
      <c r="H231" s="77">
        <v>24.869701315617949</v>
      </c>
      <c r="I231" s="76">
        <v>0</v>
      </c>
      <c r="J231" s="77">
        <v>-6.7199315199413396</v>
      </c>
    </row>
    <row r="232" spans="1:10" s="78" customFormat="1" x14ac:dyDescent="0.25">
      <c r="A232" s="76">
        <v>229</v>
      </c>
      <c r="B232" s="76">
        <v>55.492498586502158</v>
      </c>
      <c r="C232" s="76">
        <v>55.174537336974204</v>
      </c>
      <c r="D232" s="131"/>
      <c r="E232" s="91"/>
      <c r="F232" s="76">
        <v>1279.400332363949</v>
      </c>
      <c r="G232" s="76">
        <v>45.77860614657402</v>
      </c>
      <c r="H232" s="77">
        <v>13.386738551566065</v>
      </c>
      <c r="I232" s="76">
        <v>0</v>
      </c>
      <c r="J232" s="77">
        <v>-6.7199315199413396</v>
      </c>
    </row>
    <row r="233" spans="1:10" s="78" customFormat="1" x14ac:dyDescent="0.25">
      <c r="A233" s="76">
        <v>230</v>
      </c>
      <c r="B233" s="76">
        <v>56.451926179592682</v>
      </c>
      <c r="C233" s="76">
        <v>55.94430875011092</v>
      </c>
      <c r="D233" s="131"/>
      <c r="E233" s="91"/>
      <c r="F233" s="76">
        <v>1301.52029475068</v>
      </c>
      <c r="G233" s="76">
        <v>45.916399091482162</v>
      </c>
      <c r="H233" s="77">
        <v>23.208398333698639</v>
      </c>
      <c r="I233" s="76">
        <v>0</v>
      </c>
      <c r="J233" s="77">
        <v>-6.7199315199413396</v>
      </c>
    </row>
    <row r="234" spans="1:10" s="78" customFormat="1" x14ac:dyDescent="0.25">
      <c r="A234" s="76">
        <v>231</v>
      </c>
      <c r="B234" s="76">
        <v>56.704442879979368</v>
      </c>
      <c r="C234" s="76">
        <v>56.459789522581737</v>
      </c>
      <c r="D234" s="131"/>
      <c r="E234" s="91"/>
      <c r="F234" s="76">
        <v>1307.3421618251739</v>
      </c>
      <c r="G234" s="76">
        <v>46.055611938238137</v>
      </c>
      <c r="H234" s="77">
        <v>27.89408899180744</v>
      </c>
      <c r="I234" s="76">
        <v>0</v>
      </c>
      <c r="J234" s="77">
        <v>-6.7199315199413396</v>
      </c>
    </row>
    <row r="235" spans="1:10" s="78" customFormat="1" x14ac:dyDescent="0.25">
      <c r="A235" s="76">
        <v>232</v>
      </c>
      <c r="B235" s="76">
        <v>57.872927038822112</v>
      </c>
      <c r="C235" s="76">
        <v>58.231633526390119</v>
      </c>
      <c r="D235" s="131"/>
      <c r="E235" s="91"/>
      <c r="F235" s="76">
        <v>1334.282001610097</v>
      </c>
      <c r="G235" s="76">
        <v>46.193792670965188</v>
      </c>
      <c r="H235" s="77">
        <v>4.2175637918172386</v>
      </c>
      <c r="I235" s="76">
        <v>0</v>
      </c>
      <c r="J235" s="77">
        <v>-6.7199315199413396</v>
      </c>
    </row>
    <row r="236" spans="1:10" s="78" customFormat="1" x14ac:dyDescent="0.25">
      <c r="A236" s="76">
        <v>233</v>
      </c>
      <c r="B236" s="76">
        <v>54.547875299383321</v>
      </c>
      <c r="C236" s="76">
        <v>54.050939528029176</v>
      </c>
      <c r="D236" s="131"/>
      <c r="E236" s="91"/>
      <c r="F236" s="76">
        <v>1257.6216887944099</v>
      </c>
      <c r="G236" s="76">
        <v>46.331973403692253</v>
      </c>
      <c r="H236" s="77">
        <v>3.2010864934977268</v>
      </c>
      <c r="I236" s="76">
        <v>0</v>
      </c>
      <c r="J236" s="77">
        <v>-6.7199315199413396</v>
      </c>
    </row>
    <row r="237" spans="1:10" s="78" customFormat="1" x14ac:dyDescent="0.25">
      <c r="A237" s="76">
        <v>234</v>
      </c>
      <c r="B237" s="76">
        <v>53.791518328920759</v>
      </c>
      <c r="C237" s="76">
        <v>53.415805035033777</v>
      </c>
      <c r="D237" s="131"/>
      <c r="E237" s="91"/>
      <c r="F237" s="76">
        <v>1528.6802051294719</v>
      </c>
      <c r="G237" s="76">
        <v>46.468344122171402</v>
      </c>
      <c r="H237" s="77">
        <v>0</v>
      </c>
      <c r="I237" s="76">
        <v>0</v>
      </c>
      <c r="J237" s="77">
        <v>-6.7199315199413396</v>
      </c>
    </row>
    <row r="238" spans="1:10" s="78" customFormat="1" x14ac:dyDescent="0.25">
      <c r="A238" s="76">
        <v>235</v>
      </c>
      <c r="B238" s="76">
        <v>51.042383724915837</v>
      </c>
      <c r="C238" s="76">
        <v>50.743745092044001</v>
      </c>
      <c r="D238" s="131"/>
      <c r="E238" s="91"/>
      <c r="F238" s="76">
        <v>1450.5536197321001</v>
      </c>
      <c r="G238" s="76">
        <v>46.590809434652328</v>
      </c>
      <c r="H238" s="77">
        <v>0</v>
      </c>
      <c r="I238" s="76">
        <v>0</v>
      </c>
      <c r="J238" s="77">
        <v>-6.7199315199413396</v>
      </c>
    </row>
    <row r="239" spans="1:10" s="78" customFormat="1" x14ac:dyDescent="0.25">
      <c r="A239" s="76">
        <v>236</v>
      </c>
      <c r="B239" s="76">
        <v>49.273962584017823</v>
      </c>
      <c r="C239" s="76">
        <v>49.088199281205938</v>
      </c>
      <c r="D239" s="131"/>
      <c r="E239" s="91"/>
      <c r="F239" s="76">
        <v>1400.2975482099489</v>
      </c>
      <c r="G239" s="76">
        <v>46.708749294281013</v>
      </c>
      <c r="H239" s="77">
        <v>10.217886304469308</v>
      </c>
      <c r="I239" s="76">
        <v>0</v>
      </c>
      <c r="J239" s="77">
        <v>-6.7199315199413396</v>
      </c>
    </row>
    <row r="240" spans="1:10" s="78" customFormat="1" x14ac:dyDescent="0.25">
      <c r="A240" s="76">
        <v>237</v>
      </c>
      <c r="B240" s="76">
        <v>49.691087374319167</v>
      </c>
      <c r="C240" s="76">
        <v>49.703586713215621</v>
      </c>
      <c r="D240" s="131"/>
      <c r="E240" s="91"/>
      <c r="F240" s="76">
        <v>1412.1516551363129</v>
      </c>
      <c r="G240" s="76">
        <v>46.795983880758293</v>
      </c>
      <c r="H240" s="77">
        <v>12.665073139721159</v>
      </c>
      <c r="I240" s="76">
        <v>0</v>
      </c>
      <c r="J240" s="77">
        <v>-6.7199315199413396</v>
      </c>
    </row>
    <row r="241" spans="1:10" s="78" customFormat="1" x14ac:dyDescent="0.25">
      <c r="A241" s="76">
        <v>238</v>
      </c>
      <c r="B241" s="76">
        <v>48.186042376785842</v>
      </c>
      <c r="C241" s="76">
        <v>47.852959641688216</v>
      </c>
      <c r="D241" s="131"/>
      <c r="E241" s="91"/>
      <c r="F241" s="76">
        <v>1369.380367635373</v>
      </c>
      <c r="G241" s="76">
        <v>46.883218467235572</v>
      </c>
      <c r="H241" s="77">
        <v>7.6078508631467798</v>
      </c>
      <c r="I241" s="76">
        <v>0</v>
      </c>
      <c r="J241" s="77">
        <v>-6.7199315199413396</v>
      </c>
    </row>
    <row r="242" spans="1:10" s="78" customFormat="1" x14ac:dyDescent="0.25">
      <c r="A242" s="76">
        <v>239</v>
      </c>
      <c r="B242" s="76">
        <v>47.924767618524129</v>
      </c>
      <c r="C242" s="76">
        <v>47.703152677903049</v>
      </c>
      <c r="D242" s="131"/>
      <c r="E242" s="91"/>
      <c r="F242" s="76">
        <v>1361.955302058818</v>
      </c>
      <c r="G242" s="76">
        <v>46.972116321325302</v>
      </c>
      <c r="H242" s="77">
        <v>4.4983163085470554</v>
      </c>
      <c r="I242" s="76">
        <v>0</v>
      </c>
      <c r="J242" s="77">
        <v>-6.7199315199413396</v>
      </c>
    </row>
    <row r="243" spans="1:10" s="78" customFormat="1" x14ac:dyDescent="0.25">
      <c r="A243" s="76">
        <v>240</v>
      </c>
      <c r="B243" s="76">
        <v>45.437319902253513</v>
      </c>
      <c r="C243" s="76">
        <v>45.802271164225083</v>
      </c>
      <c r="D243" s="131"/>
      <c r="E243" s="91"/>
      <c r="F243" s="76">
        <v>1291.2654943849379</v>
      </c>
      <c r="G243" s="76">
        <v>47.061014175415039</v>
      </c>
      <c r="H243" s="77">
        <v>0</v>
      </c>
      <c r="I243" s="76">
        <v>0</v>
      </c>
      <c r="J243" s="77">
        <v>-6.7199315199413396</v>
      </c>
    </row>
    <row r="244" spans="1:10" s="78" customFormat="1" x14ac:dyDescent="0.25">
      <c r="A244" s="76">
        <v>241</v>
      </c>
      <c r="B244" s="76">
        <v>42.322497618738034</v>
      </c>
      <c r="C244" s="76">
        <v>42.730860716161295</v>
      </c>
      <c r="D244" s="131"/>
      <c r="E244" s="91"/>
      <c r="F244" s="76">
        <v>1202.746573275655</v>
      </c>
      <c r="G244" s="76">
        <v>47.149760663509369</v>
      </c>
      <c r="H244" s="77">
        <v>0</v>
      </c>
      <c r="I244" s="76">
        <v>0</v>
      </c>
      <c r="J244" s="77">
        <v>-6.7199315199413396</v>
      </c>
    </row>
    <row r="245" spans="1:10" s="78" customFormat="1" x14ac:dyDescent="0.25">
      <c r="A245" s="76">
        <v>242</v>
      </c>
      <c r="B245" s="76">
        <v>39.504156462782738</v>
      </c>
      <c r="C245" s="76">
        <v>39.341130086966807</v>
      </c>
      <c r="D245" s="131"/>
      <c r="E245" s="91"/>
      <c r="F245" s="76">
        <v>1523.1394277266329</v>
      </c>
      <c r="G245" s="76">
        <v>47.234885841608047</v>
      </c>
      <c r="H245" s="77">
        <v>0</v>
      </c>
      <c r="I245" s="76">
        <v>0</v>
      </c>
      <c r="J245" s="77">
        <v>-6.7199315199413396</v>
      </c>
    </row>
    <row r="246" spans="1:10" s="78" customFormat="1" x14ac:dyDescent="0.25">
      <c r="A246" s="76">
        <v>243</v>
      </c>
      <c r="B246" s="76">
        <v>37.200731375400053</v>
      </c>
      <c r="C246" s="76">
        <v>36.893787983205272</v>
      </c>
      <c r="D246" s="131"/>
      <c r="E246" s="91"/>
      <c r="F246" s="76">
        <v>1434.3275688349599</v>
      </c>
      <c r="G246" s="76">
        <v>47.318305104970932</v>
      </c>
      <c r="H246" s="77">
        <v>0</v>
      </c>
      <c r="I246" s="76">
        <v>0</v>
      </c>
      <c r="J246" s="77">
        <v>-6.7199315199413396</v>
      </c>
    </row>
    <row r="247" spans="1:10" s="78" customFormat="1" x14ac:dyDescent="0.25">
      <c r="A247" s="76">
        <v>244</v>
      </c>
      <c r="B247" s="76">
        <v>34.660486231736307</v>
      </c>
      <c r="C247" s="76">
        <v>34.822527587423558</v>
      </c>
      <c r="D247" s="131"/>
      <c r="E247" s="91"/>
      <c r="F247" s="76">
        <v>1336.384772915485</v>
      </c>
      <c r="G247" s="76">
        <v>47.405987679958344</v>
      </c>
      <c r="H247" s="77">
        <v>0</v>
      </c>
      <c r="I247" s="76">
        <v>0</v>
      </c>
      <c r="J247" s="77">
        <v>-6.7199315199413396</v>
      </c>
    </row>
    <row r="248" spans="1:10" s="78" customFormat="1" x14ac:dyDescent="0.25">
      <c r="A248" s="76">
        <v>245</v>
      </c>
      <c r="B248" s="76">
        <v>31.208311371165049</v>
      </c>
      <c r="C248" s="76">
        <v>31.288200849625504</v>
      </c>
      <c r="D248" s="131"/>
      <c r="E248" s="91"/>
      <c r="F248" s="76">
        <v>1203.281218445298</v>
      </c>
      <c r="G248" s="76">
        <v>47.499498218297958</v>
      </c>
      <c r="H248" s="77">
        <v>0</v>
      </c>
      <c r="I248" s="76">
        <v>0</v>
      </c>
      <c r="J248" s="77">
        <v>-6.7199315199413396</v>
      </c>
    </row>
    <row r="249" spans="1:10" s="78" customFormat="1" x14ac:dyDescent="0.25">
      <c r="A249" s="76">
        <v>246</v>
      </c>
      <c r="B249" s="76">
        <v>28.406706911952551</v>
      </c>
      <c r="C249" s="76">
        <v>28.658225414266997</v>
      </c>
      <c r="D249" s="131"/>
      <c r="E249" s="91"/>
      <c r="F249" s="76">
        <v>1095.2613391512921</v>
      </c>
      <c r="G249" s="76">
        <v>47.587577432394028</v>
      </c>
      <c r="H249" s="77">
        <v>0</v>
      </c>
      <c r="I249" s="76">
        <v>0</v>
      </c>
      <c r="J249" s="77">
        <v>-6.7199315199413396</v>
      </c>
    </row>
    <row r="250" spans="1:10" s="78" customFormat="1" x14ac:dyDescent="0.25">
      <c r="A250" s="76">
        <v>247</v>
      </c>
      <c r="B250" s="76">
        <v>25.859540296710609</v>
      </c>
      <c r="C250" s="76">
        <v>25.644106387220493</v>
      </c>
      <c r="D250" s="131"/>
      <c r="E250" s="91"/>
      <c r="F250" s="76">
        <v>1593.253059811937</v>
      </c>
      <c r="G250" s="76">
        <v>47.666846573352807</v>
      </c>
      <c r="H250" s="77">
        <v>0</v>
      </c>
      <c r="I250" s="76">
        <v>0</v>
      </c>
      <c r="J250" s="77">
        <v>-6.7199315199413396</v>
      </c>
    </row>
    <row r="251" spans="1:10" s="78" customFormat="1" x14ac:dyDescent="0.25">
      <c r="A251" s="76">
        <v>248</v>
      </c>
      <c r="B251" s="76">
        <v>23.007520025314729</v>
      </c>
      <c r="C251" s="76">
        <v>23.012201539234734</v>
      </c>
      <c r="D251" s="131"/>
      <c r="E251" s="91"/>
      <c r="F251" s="76">
        <v>1417.5349313413719</v>
      </c>
      <c r="G251" s="76">
        <v>47.7569400370121</v>
      </c>
      <c r="H251" s="77">
        <v>0</v>
      </c>
      <c r="I251" s="76">
        <v>0</v>
      </c>
      <c r="J251" s="77">
        <v>-6.7199315199413396</v>
      </c>
    </row>
    <row r="252" spans="1:10" s="78" customFormat="1" x14ac:dyDescent="0.25">
      <c r="A252" s="76">
        <v>249</v>
      </c>
      <c r="B252" s="76">
        <v>21.782745930893061</v>
      </c>
      <c r="C252" s="76">
        <v>21.576274467114814</v>
      </c>
      <c r="D252" s="131"/>
      <c r="E252" s="91"/>
      <c r="F252" s="76">
        <v>1342.074383662419</v>
      </c>
      <c r="G252" s="76">
        <v>47.847128659486771</v>
      </c>
      <c r="H252" s="77">
        <v>6.9246809593601233</v>
      </c>
      <c r="I252" s="76">
        <v>0</v>
      </c>
      <c r="J252" s="77">
        <v>-6.7199315199413396</v>
      </c>
    </row>
    <row r="253" spans="1:10" s="78" customFormat="1" x14ac:dyDescent="0.25">
      <c r="A253" s="76">
        <v>250</v>
      </c>
      <c r="B253" s="76">
        <v>21.083848136544471</v>
      </c>
      <c r="C253" s="76">
        <v>21.008713618486347</v>
      </c>
      <c r="D253" s="131"/>
      <c r="E253" s="91"/>
      <c r="F253" s="76">
        <v>1299.0140261864069</v>
      </c>
      <c r="G253" s="76">
        <v>47.940639197826393</v>
      </c>
      <c r="H253" s="77">
        <v>9.3733615886923385</v>
      </c>
      <c r="I253" s="76">
        <v>0</v>
      </c>
      <c r="J253" s="77">
        <v>-6.7199315199413396</v>
      </c>
    </row>
    <row r="254" spans="1:10" s="78" customFormat="1" x14ac:dyDescent="0.25">
      <c r="A254" s="76">
        <v>251</v>
      </c>
      <c r="B254" s="76">
        <v>20.55449491115554</v>
      </c>
      <c r="C254" s="76">
        <v>20.351729802323625</v>
      </c>
      <c r="D254" s="131"/>
      <c r="E254" s="91"/>
      <c r="F254" s="76">
        <v>1266.3996163247009</v>
      </c>
      <c r="G254" s="76">
        <v>48.032339721918113</v>
      </c>
      <c r="H254" s="77">
        <v>4.4031456836327507</v>
      </c>
      <c r="I254" s="76">
        <v>0</v>
      </c>
      <c r="J254" s="77">
        <v>-6.7199315199413396</v>
      </c>
    </row>
    <row r="255" spans="1:10" s="78" customFormat="1" x14ac:dyDescent="0.25">
      <c r="A255" s="76">
        <v>252</v>
      </c>
      <c r="B255" s="76">
        <v>18.226359496946621</v>
      </c>
      <c r="C255" s="76">
        <v>18.30007329534288</v>
      </c>
      <c r="D255" s="131"/>
      <c r="E255" s="91"/>
      <c r="F255" s="76">
        <v>1122.9589816581699</v>
      </c>
      <c r="G255" s="76">
        <v>48.125906735658653</v>
      </c>
      <c r="H255" s="77">
        <v>1.9781602405605934</v>
      </c>
      <c r="I255" s="76">
        <v>0</v>
      </c>
      <c r="J255" s="77">
        <v>-6.7199315199413396</v>
      </c>
    </row>
    <row r="256" spans="1:10" s="78" customFormat="1" x14ac:dyDescent="0.25">
      <c r="A256" s="76">
        <v>253</v>
      </c>
      <c r="B256" s="76">
        <v>17.102680453496259</v>
      </c>
      <c r="C256" s="76">
        <v>17.007653784459862</v>
      </c>
      <c r="D256" s="131"/>
      <c r="E256" s="91"/>
      <c r="F256" s="76">
        <v>1053.7270829591989</v>
      </c>
      <c r="G256" s="76">
        <v>48.211788415908813</v>
      </c>
      <c r="H256" s="77">
        <v>6.0049562476173639</v>
      </c>
      <c r="I256" s="76">
        <v>0</v>
      </c>
      <c r="J256" s="77">
        <v>-6.7199315199413396</v>
      </c>
    </row>
    <row r="257" spans="1:10" s="78" customFormat="1" x14ac:dyDescent="0.25">
      <c r="A257" s="76">
        <v>254</v>
      </c>
      <c r="B257" s="76">
        <v>17.209804530259738</v>
      </c>
      <c r="C257" s="76">
        <v>17.275715359618793</v>
      </c>
      <c r="D257" s="131"/>
      <c r="E257" s="91"/>
      <c r="F257" s="76">
        <v>1060.3271911252621</v>
      </c>
      <c r="G257" s="76">
        <v>48.290840059518807</v>
      </c>
      <c r="H257" s="77">
        <v>9.4244580361328207</v>
      </c>
      <c r="I257" s="76">
        <v>0</v>
      </c>
      <c r="J257" s="77">
        <v>-6.7199315199413396</v>
      </c>
    </row>
    <row r="258" spans="1:10" s="78" customFormat="1" x14ac:dyDescent="0.25">
      <c r="A258" s="76">
        <v>255</v>
      </c>
      <c r="B258" s="76">
        <v>16.970268204565809</v>
      </c>
      <c r="C258" s="76">
        <v>16.842130364203928</v>
      </c>
      <c r="D258" s="131"/>
      <c r="E258" s="91"/>
      <c r="F258" s="76">
        <v>1045.5689247574519</v>
      </c>
      <c r="G258" s="76">
        <v>48.369891703128808</v>
      </c>
      <c r="H258" s="77">
        <v>6.0139322533156463</v>
      </c>
      <c r="I258" s="76">
        <v>0</v>
      </c>
      <c r="J258" s="77">
        <v>-6.7199315199413396</v>
      </c>
    </row>
    <row r="259" spans="1:10" s="78" customFormat="1" x14ac:dyDescent="0.25">
      <c r="A259" s="76">
        <v>256</v>
      </c>
      <c r="B259" s="76">
        <v>15.805158433227341</v>
      </c>
      <c r="C259" s="76">
        <v>15.853828028027099</v>
      </c>
      <c r="D259" s="131"/>
      <c r="E259" s="91"/>
      <c r="F259" s="76">
        <v>973.78440396154531</v>
      </c>
      <c r="G259" s="76">
        <v>48.448943346738822</v>
      </c>
      <c r="H259" s="77">
        <v>5.1003554149633121</v>
      </c>
      <c r="I259" s="76">
        <v>0</v>
      </c>
      <c r="J259" s="77">
        <v>-6.7199315199413396</v>
      </c>
    </row>
    <row r="260" spans="1:10" s="78" customFormat="1" x14ac:dyDescent="0.25">
      <c r="A260" s="76">
        <v>257</v>
      </c>
      <c r="B260" s="76">
        <v>14.886147689325931</v>
      </c>
      <c r="C260" s="76">
        <v>14.745038904301014</v>
      </c>
      <c r="D260" s="131"/>
      <c r="E260" s="91"/>
      <c r="F260" s="76">
        <v>917.16248946033443</v>
      </c>
      <c r="G260" s="76">
        <v>48.529144823551178</v>
      </c>
      <c r="H260" s="77">
        <v>9.286693921388073</v>
      </c>
      <c r="I260" s="76">
        <v>0</v>
      </c>
      <c r="J260" s="77">
        <v>-6.7199315199413396</v>
      </c>
    </row>
    <row r="261" spans="1:10" s="78" customFormat="1" x14ac:dyDescent="0.25">
      <c r="A261" s="76">
        <v>258</v>
      </c>
      <c r="B261" s="76">
        <v>14.20526438271475</v>
      </c>
      <c r="C261" s="76">
        <v>14.345448695063425</v>
      </c>
      <c r="D261" s="131"/>
      <c r="E261" s="91"/>
      <c r="F261" s="76">
        <v>875.21203716358082</v>
      </c>
      <c r="G261" s="76">
        <v>48.593426167964942</v>
      </c>
      <c r="H261" s="77">
        <v>14.390102054240543</v>
      </c>
      <c r="I261" s="76">
        <v>0</v>
      </c>
      <c r="J261" s="77">
        <v>-6.7199315199413396</v>
      </c>
    </row>
    <row r="262" spans="1:10" s="78" customFormat="1" x14ac:dyDescent="0.25">
      <c r="A262" s="76">
        <v>259</v>
      </c>
      <c r="B262" s="76">
        <v>16.124205199565338</v>
      </c>
      <c r="C262" s="76">
        <v>15.995467183115727</v>
      </c>
      <c r="D262" s="131"/>
      <c r="E262" s="91"/>
      <c r="F262" s="76">
        <v>993.44145519027461</v>
      </c>
      <c r="G262" s="76">
        <v>48.622661799192429</v>
      </c>
      <c r="H262" s="77">
        <v>22.490621504258787</v>
      </c>
      <c r="I262" s="76">
        <v>0</v>
      </c>
      <c r="J262" s="77">
        <v>-6.7199315199413396</v>
      </c>
    </row>
    <row r="263" spans="1:10" s="78" customFormat="1" x14ac:dyDescent="0.25">
      <c r="A263" s="76">
        <v>260</v>
      </c>
      <c r="B263" s="76">
        <v>17.68763176455046</v>
      </c>
      <c r="C263" s="76">
        <v>17.714500579249922</v>
      </c>
      <c r="D263" s="131"/>
      <c r="E263" s="91"/>
      <c r="F263" s="76">
        <v>1089.7668790460989</v>
      </c>
      <c r="G263" s="76">
        <v>48.702863276004791</v>
      </c>
      <c r="H263" s="77">
        <v>26.034893858437879</v>
      </c>
      <c r="I263" s="76">
        <v>0</v>
      </c>
      <c r="J263" s="77">
        <v>-6.7199315199413396</v>
      </c>
    </row>
    <row r="264" spans="1:10" s="78" customFormat="1" x14ac:dyDescent="0.25">
      <c r="A264" s="76">
        <v>261</v>
      </c>
      <c r="B264" s="76">
        <v>21.237773151895659</v>
      </c>
      <c r="C264" s="76">
        <v>21.192504668169359</v>
      </c>
      <c r="D264" s="131"/>
      <c r="E264" s="91"/>
      <c r="F264" s="76">
        <v>1308.4978991165531</v>
      </c>
      <c r="G264" s="76">
        <v>48.786439627408981</v>
      </c>
      <c r="H264" s="77">
        <v>35.227486217398493</v>
      </c>
      <c r="I264" s="76">
        <v>0</v>
      </c>
      <c r="J264" s="77">
        <v>-6.7199315199413396</v>
      </c>
    </row>
    <row r="265" spans="1:10" s="78" customFormat="1" x14ac:dyDescent="0.25">
      <c r="A265" s="76">
        <v>262</v>
      </c>
      <c r="B265" s="76">
        <v>24.110603079166982</v>
      </c>
      <c r="C265" s="76">
        <v>24.008713901376495</v>
      </c>
      <c r="D265" s="131"/>
      <c r="E265" s="91"/>
      <c r="F265" s="76">
        <v>1485.497616607641</v>
      </c>
      <c r="G265" s="76">
        <v>48.884257376194</v>
      </c>
      <c r="H265" s="77">
        <v>26.151064745736804</v>
      </c>
      <c r="I265" s="76">
        <v>0</v>
      </c>
      <c r="J265" s="77">
        <v>-6.7199315199413396</v>
      </c>
    </row>
    <row r="266" spans="1:10" s="78" customFormat="1" x14ac:dyDescent="0.25">
      <c r="A266" s="76">
        <v>263</v>
      </c>
      <c r="B266" s="76">
        <v>26.819216420595261</v>
      </c>
      <c r="C266" s="76">
        <v>26.767536595756432</v>
      </c>
      <c r="D266" s="131"/>
      <c r="E266" s="91"/>
      <c r="F266" s="76">
        <v>1652.380716211856</v>
      </c>
      <c r="G266" s="76">
        <v>48.974071562290192</v>
      </c>
      <c r="H266" s="77">
        <v>31.425785529526635</v>
      </c>
      <c r="I266" s="76">
        <v>0</v>
      </c>
      <c r="J266" s="77">
        <v>-6.7199315199413396</v>
      </c>
    </row>
    <row r="267" spans="1:10" s="78" customFormat="1" x14ac:dyDescent="0.25">
      <c r="A267" s="76">
        <v>264</v>
      </c>
      <c r="B267" s="76">
        <v>31.281518983060959</v>
      </c>
      <c r="C267" s="76">
        <v>31.258148430551767</v>
      </c>
      <c r="D267" s="131"/>
      <c r="E267" s="91"/>
      <c r="F267" s="76">
        <v>1206.103867000953</v>
      </c>
      <c r="G267" s="76">
        <v>49.068472236394882</v>
      </c>
      <c r="H267" s="77">
        <v>37.846994052382591</v>
      </c>
      <c r="I267" s="76">
        <v>0</v>
      </c>
      <c r="J267" s="77">
        <v>-6.7199315199413396</v>
      </c>
    </row>
    <row r="268" spans="1:10" s="78" customFormat="1" x14ac:dyDescent="0.25">
      <c r="A268" s="76">
        <v>265</v>
      </c>
      <c r="B268" s="76">
        <v>34.836757478443602</v>
      </c>
      <c r="C268" s="76">
        <v>34.813176335406965</v>
      </c>
      <c r="D268" s="131"/>
      <c r="E268" s="91"/>
      <c r="F268" s="76">
        <v>1343.1814379935729</v>
      </c>
      <c r="G268" s="76">
        <v>49.160858660936363</v>
      </c>
      <c r="H268" s="77">
        <v>32.814511276170336</v>
      </c>
      <c r="I268" s="76">
        <v>0</v>
      </c>
      <c r="J268" s="77">
        <v>-6.7199315199413396</v>
      </c>
    </row>
    <row r="269" spans="1:10" s="78" customFormat="1" x14ac:dyDescent="0.25">
      <c r="A269" s="76">
        <v>266</v>
      </c>
      <c r="B269" s="76">
        <v>37.835371007555629</v>
      </c>
      <c r="C269" s="76">
        <v>37.809283688267264</v>
      </c>
      <c r="D269" s="131"/>
      <c r="E269" s="91"/>
      <c r="F269" s="76">
        <v>1458.796897934805</v>
      </c>
      <c r="G269" s="76">
        <v>49.258676409721367</v>
      </c>
      <c r="H269" s="77">
        <v>32.628375460142045</v>
      </c>
      <c r="I269" s="76">
        <v>0</v>
      </c>
      <c r="J269" s="77">
        <v>-6.7199315199413396</v>
      </c>
    </row>
    <row r="270" spans="1:10" s="78" customFormat="1" x14ac:dyDescent="0.25">
      <c r="A270" s="76">
        <v>267</v>
      </c>
      <c r="B270" s="76">
        <v>40.349393916316473</v>
      </c>
      <c r="C270" s="76">
        <v>40.458460686787234</v>
      </c>
      <c r="D270" s="131"/>
      <c r="E270" s="91"/>
      <c r="F270" s="76">
        <v>1555.728513128141</v>
      </c>
      <c r="G270" s="76">
        <v>49.353620231151581</v>
      </c>
      <c r="H270" s="77">
        <v>33.528984250536872</v>
      </c>
      <c r="I270" s="76">
        <v>0</v>
      </c>
      <c r="J270" s="77">
        <v>-6.7199315199413396</v>
      </c>
    </row>
    <row r="271" spans="1:10" s="78" customFormat="1" x14ac:dyDescent="0.25">
      <c r="A271" s="76">
        <v>268</v>
      </c>
      <c r="B271" s="76">
        <v>42.630349264559733</v>
      </c>
      <c r="C271" s="76">
        <v>42.635603025672886</v>
      </c>
      <c r="D271" s="131"/>
      <c r="E271" s="91"/>
      <c r="F271" s="76">
        <v>1643.6739056822739</v>
      </c>
      <c r="G271" s="76">
        <v>49.44961616396904</v>
      </c>
      <c r="H271" s="77">
        <v>28.454283584789778</v>
      </c>
      <c r="I271" s="76">
        <v>0</v>
      </c>
      <c r="J271" s="77">
        <v>-6.7199315199413396</v>
      </c>
    </row>
    <row r="272" spans="1:10" s="78" customFormat="1" x14ac:dyDescent="0.25">
      <c r="A272" s="76">
        <v>269</v>
      </c>
      <c r="B272" s="76">
        <v>44.519530131036902</v>
      </c>
      <c r="C272" s="76">
        <v>44.403750635820906</v>
      </c>
      <c r="D272" s="131"/>
      <c r="E272" s="91"/>
      <c r="F272" s="76">
        <v>1265.1831871695019</v>
      </c>
      <c r="G272" s="76">
        <v>49.547463476657867</v>
      </c>
      <c r="H272" s="77">
        <v>34.61808645125425</v>
      </c>
      <c r="I272" s="76">
        <v>0</v>
      </c>
      <c r="J272" s="77">
        <v>-6.7199315199413396</v>
      </c>
    </row>
    <row r="273" spans="1:10" s="78" customFormat="1" x14ac:dyDescent="0.25">
      <c r="A273" s="76">
        <v>270</v>
      </c>
      <c r="B273" s="76">
        <v>45.880522501440723</v>
      </c>
      <c r="C273" s="76">
        <v>45.771497483022301</v>
      </c>
      <c r="D273" s="131"/>
      <c r="E273" s="91"/>
      <c r="F273" s="76">
        <v>1303.860699175144</v>
      </c>
      <c r="G273" s="76">
        <v>49.646917849779129</v>
      </c>
      <c r="H273" s="77">
        <v>30.251720858857325</v>
      </c>
      <c r="I273" s="76">
        <v>0</v>
      </c>
      <c r="J273" s="77">
        <v>-6.7199315199413396</v>
      </c>
    </row>
    <row r="274" spans="1:10" s="78" customFormat="1" x14ac:dyDescent="0.25">
      <c r="A274" s="76">
        <v>271</v>
      </c>
      <c r="B274" s="76">
        <v>47.261535001126383</v>
      </c>
      <c r="C274" s="76">
        <v>47.241541643548949</v>
      </c>
      <c r="D274" s="131"/>
      <c r="E274" s="91"/>
      <c r="F274" s="76">
        <v>1343.107152664473</v>
      </c>
      <c r="G274" s="76">
        <v>49.753594607114792</v>
      </c>
      <c r="H274" s="77">
        <v>12.437376541715002</v>
      </c>
      <c r="I274" s="76">
        <v>0</v>
      </c>
      <c r="J274" s="77">
        <v>-6.7199315199413396</v>
      </c>
    </row>
    <row r="275" spans="1:10" s="78" customFormat="1" x14ac:dyDescent="0.25">
      <c r="A275" s="76">
        <v>272</v>
      </c>
      <c r="B275" s="76">
        <v>45.259045110228982</v>
      </c>
      <c r="C275" s="76">
        <v>45.296316735081625</v>
      </c>
      <c r="D275" s="131"/>
      <c r="E275" s="91"/>
      <c r="F275" s="76">
        <v>1286.1991725165899</v>
      </c>
      <c r="G275" s="76">
        <v>49.86066147685051</v>
      </c>
      <c r="H275" s="77">
        <v>9.4440661410027893</v>
      </c>
      <c r="I275" s="76">
        <v>0</v>
      </c>
      <c r="J275" s="77">
        <v>-6.7199315199413396</v>
      </c>
    </row>
    <row r="276" spans="1:10" s="78" customFormat="1" x14ac:dyDescent="0.25">
      <c r="A276" s="76">
        <v>273</v>
      </c>
      <c r="B276" s="76">
        <v>45.519513185096457</v>
      </c>
      <c r="C276" s="76">
        <v>45.515077675961741</v>
      </c>
      <c r="D276" s="131"/>
      <c r="E276" s="91"/>
      <c r="F276" s="76">
        <v>1293.6013132720041</v>
      </c>
      <c r="G276" s="76">
        <v>49.969306141138077</v>
      </c>
      <c r="H276" s="77">
        <v>12.28481864511831</v>
      </c>
      <c r="I276" s="76">
        <v>0</v>
      </c>
      <c r="J276" s="77">
        <v>-6.7199315199413396</v>
      </c>
    </row>
    <row r="277" spans="1:10" s="78" customFormat="1" x14ac:dyDescent="0.25">
      <c r="A277" s="76">
        <v>274</v>
      </c>
      <c r="B277" s="76">
        <v>44.602484944551833</v>
      </c>
      <c r="C277" s="76">
        <v>44.604478346232739</v>
      </c>
      <c r="D277" s="131"/>
      <c r="E277" s="91"/>
      <c r="F277" s="76">
        <v>1267.5406449284669</v>
      </c>
      <c r="G277" s="76">
        <v>50.077950805425637</v>
      </c>
      <c r="H277" s="77">
        <v>0</v>
      </c>
      <c r="I277" s="76">
        <v>0</v>
      </c>
      <c r="J277" s="77">
        <v>-6.7199315199413396</v>
      </c>
    </row>
    <row r="278" spans="1:10" s="78" customFormat="1" x14ac:dyDescent="0.25">
      <c r="A278" s="76">
        <v>275</v>
      </c>
      <c r="B278" s="76">
        <v>41.964408682842468</v>
      </c>
      <c r="C278" s="76">
        <v>41.94207387319581</v>
      </c>
      <c r="D278" s="131"/>
      <c r="E278" s="91"/>
      <c r="F278" s="76">
        <v>1617.997981713359</v>
      </c>
      <c r="G278" s="76">
        <v>50.186595469713211</v>
      </c>
      <c r="H278" s="77">
        <v>0</v>
      </c>
      <c r="I278" s="76">
        <v>0</v>
      </c>
      <c r="J278" s="77">
        <v>-6.7199315199413396</v>
      </c>
    </row>
    <row r="279" spans="1:10" s="78" customFormat="1" x14ac:dyDescent="0.25">
      <c r="A279" s="76">
        <v>276</v>
      </c>
      <c r="B279" s="76">
        <v>39.234928230957159</v>
      </c>
      <c r="C279" s="76">
        <v>38.905741747932232</v>
      </c>
      <c r="D279" s="131"/>
      <c r="E279" s="91"/>
      <c r="F279" s="76">
        <v>1512.7589469957759</v>
      </c>
      <c r="G279" s="76">
        <v>50.293633073568337</v>
      </c>
      <c r="H279" s="77">
        <v>0</v>
      </c>
      <c r="I279" s="76">
        <v>0</v>
      </c>
      <c r="J279" s="77">
        <v>-6.7199315199413396</v>
      </c>
    </row>
    <row r="280" spans="1:10" s="78" customFormat="1" x14ac:dyDescent="0.25">
      <c r="A280" s="76">
        <v>277</v>
      </c>
      <c r="B280" s="76">
        <v>35.500119847960079</v>
      </c>
      <c r="C280" s="76">
        <v>35.530527617985378</v>
      </c>
      <c r="D280" s="131"/>
      <c r="E280" s="91"/>
      <c r="F280" s="76">
        <v>1368.7580515835141</v>
      </c>
      <c r="G280" s="76">
        <v>50.396950513124473</v>
      </c>
      <c r="H280" s="77">
        <v>0</v>
      </c>
      <c r="I280" s="76">
        <v>0</v>
      </c>
      <c r="J280" s="77">
        <v>-6.7199315199413396</v>
      </c>
    </row>
    <row r="281" spans="1:10" s="78" customFormat="1" x14ac:dyDescent="0.25">
      <c r="A281" s="76">
        <v>278</v>
      </c>
      <c r="B281" s="76">
        <v>31.97070000750232</v>
      </c>
      <c r="C281" s="76">
        <v>31.740394593127309</v>
      </c>
      <c r="D281" s="131"/>
      <c r="E281" s="91"/>
      <c r="F281" s="76">
        <v>1232.6762060929909</v>
      </c>
      <c r="G281" s="76">
        <v>50.50574654340744</v>
      </c>
      <c r="H281" s="77">
        <v>0</v>
      </c>
      <c r="I281" s="76">
        <v>0</v>
      </c>
      <c r="J281" s="77">
        <v>-6.7199315199413396</v>
      </c>
    </row>
    <row r="282" spans="1:10" s="78" customFormat="1" x14ac:dyDescent="0.25">
      <c r="A282" s="76">
        <v>279</v>
      </c>
      <c r="B282" s="76">
        <v>27.28403730703673</v>
      </c>
      <c r="C282" s="76">
        <v>27.39264335978017</v>
      </c>
      <c r="D282" s="131"/>
      <c r="E282" s="91"/>
      <c r="F282" s="76">
        <v>1051.975201876887</v>
      </c>
      <c r="G282" s="76">
        <v>50.61203670501709</v>
      </c>
      <c r="H282" s="77">
        <v>0</v>
      </c>
      <c r="I282" s="76">
        <v>0</v>
      </c>
      <c r="J282" s="77">
        <v>-6.7199315199413396</v>
      </c>
    </row>
    <row r="283" spans="1:10" s="78" customFormat="1" x14ac:dyDescent="0.25">
      <c r="A283" s="76">
        <v>280</v>
      </c>
      <c r="B283" s="76">
        <v>22.927069870436839</v>
      </c>
      <c r="C283" s="76">
        <v>23.151488541316539</v>
      </c>
      <c r="D283" s="131"/>
      <c r="E283" s="91"/>
      <c r="F283" s="76">
        <v>1412.5782517580981</v>
      </c>
      <c r="G283" s="76">
        <v>50.703725278377533</v>
      </c>
      <c r="H283" s="77">
        <v>0</v>
      </c>
      <c r="I283" s="76">
        <v>0</v>
      </c>
      <c r="J283" s="77">
        <v>-6.7199315199413396</v>
      </c>
    </row>
    <row r="284" spans="1:10" s="78" customFormat="1" x14ac:dyDescent="0.25">
      <c r="A284" s="76">
        <v>281</v>
      </c>
      <c r="B284" s="76">
        <v>19.836628816801131</v>
      </c>
      <c r="C284" s="76">
        <v>19.848215409462693</v>
      </c>
      <c r="D284" s="131"/>
      <c r="E284" s="91"/>
      <c r="F284" s="76">
        <v>1222.170587570045</v>
      </c>
      <c r="G284" s="76">
        <v>50.81085804104805</v>
      </c>
      <c r="H284" s="77">
        <v>7.5385199862588781</v>
      </c>
      <c r="I284" s="76">
        <v>0</v>
      </c>
      <c r="J284" s="77">
        <v>-6.7199315199413396</v>
      </c>
    </row>
    <row r="285" spans="1:10" s="78" customFormat="1" x14ac:dyDescent="0.25">
      <c r="A285" s="76">
        <v>282</v>
      </c>
      <c r="B285" s="76">
        <v>22.103532957107738</v>
      </c>
      <c r="C285" s="76">
        <v>22.046191515576112</v>
      </c>
      <c r="D285" s="131"/>
      <c r="E285" s="91"/>
      <c r="F285" s="76">
        <v>1361.8389269495869</v>
      </c>
      <c r="G285" s="76">
        <v>50.9171482026577</v>
      </c>
      <c r="H285" s="77">
        <v>23.705142244385833</v>
      </c>
      <c r="I285" s="76">
        <v>0</v>
      </c>
      <c r="J285" s="77">
        <v>-6.7199315199413396</v>
      </c>
    </row>
    <row r="286" spans="1:10" s="78" customFormat="1" x14ac:dyDescent="0.25">
      <c r="A286" s="76">
        <v>283</v>
      </c>
      <c r="B286" s="76">
        <v>25.14348418427085</v>
      </c>
      <c r="C286" s="76">
        <v>25.226629034914541</v>
      </c>
      <c r="D286" s="131"/>
      <c r="E286" s="91"/>
      <c r="F286" s="76">
        <v>1549.1358215882281</v>
      </c>
      <c r="G286" s="76">
        <v>51.025944232940667</v>
      </c>
      <c r="H286" s="77">
        <v>28.859235500894144</v>
      </c>
      <c r="I286" s="76">
        <v>0</v>
      </c>
      <c r="J286" s="77">
        <v>-6.7199315199413396</v>
      </c>
    </row>
    <row r="287" spans="1:10" s="78" customFormat="1" x14ac:dyDescent="0.25">
      <c r="A287" s="76">
        <v>284</v>
      </c>
      <c r="B287" s="76">
        <v>28.917482852328831</v>
      </c>
      <c r="C287" s="76">
        <v>29.042716403379451</v>
      </c>
      <c r="D287" s="131"/>
      <c r="E287" s="91"/>
      <c r="F287" s="76">
        <v>1781.658456795031</v>
      </c>
      <c r="G287" s="76">
        <v>51.131130456924438</v>
      </c>
      <c r="H287" s="77">
        <v>35.829891862200959</v>
      </c>
      <c r="I287" s="76">
        <v>0</v>
      </c>
      <c r="J287" s="77">
        <v>-6.7199315199413396</v>
      </c>
    </row>
    <row r="288" spans="1:10" s="78" customFormat="1" x14ac:dyDescent="0.25">
      <c r="A288" s="76">
        <v>285</v>
      </c>
      <c r="B288" s="76">
        <v>33.482982785649021</v>
      </c>
      <c r="C288" s="76">
        <v>33.209971766705095</v>
      </c>
      <c r="D288" s="131"/>
      <c r="E288" s="91"/>
      <c r="F288" s="76">
        <v>1290.984712497192</v>
      </c>
      <c r="G288" s="76">
        <v>51.238168060779572</v>
      </c>
      <c r="H288" s="77">
        <v>33.943852573062706</v>
      </c>
      <c r="I288" s="76">
        <v>0</v>
      </c>
      <c r="J288" s="77">
        <v>-6.7199315199413396</v>
      </c>
    </row>
    <row r="289" spans="1:10" s="78" customFormat="1" x14ac:dyDescent="0.25">
      <c r="A289" s="76">
        <v>286</v>
      </c>
      <c r="B289" s="76">
        <v>35.828563877217583</v>
      </c>
      <c r="C289" s="76">
        <v>35.556414101339541</v>
      </c>
      <c r="D289" s="131"/>
      <c r="E289" s="91"/>
      <c r="F289" s="76">
        <v>1381.421569924941</v>
      </c>
      <c r="G289" s="76">
        <v>51.346812725067139</v>
      </c>
      <c r="H289" s="77">
        <v>32.326878596874721</v>
      </c>
      <c r="I289" s="76">
        <v>0</v>
      </c>
      <c r="J289" s="77">
        <v>-6.7199315199413396</v>
      </c>
    </row>
    <row r="290" spans="1:10" s="78" customFormat="1" x14ac:dyDescent="0.25">
      <c r="A290" s="76">
        <v>287</v>
      </c>
      <c r="B290" s="76">
        <v>39.022342250690031</v>
      </c>
      <c r="C290" s="76">
        <v>38.688896135458592</v>
      </c>
      <c r="D290" s="131"/>
      <c r="E290" s="91"/>
      <c r="F290" s="76">
        <v>1504.5621322828699</v>
      </c>
      <c r="G290" s="76">
        <v>51.445846945047379</v>
      </c>
      <c r="H290" s="77">
        <v>34.093211385302624</v>
      </c>
      <c r="I290" s="76">
        <v>0</v>
      </c>
      <c r="J290" s="77">
        <v>-6.7199315199413396</v>
      </c>
    </row>
    <row r="291" spans="1:10" s="78" customFormat="1" x14ac:dyDescent="0.25">
      <c r="A291" s="76">
        <v>288</v>
      </c>
      <c r="B291" s="76">
        <v>41.235582342982127</v>
      </c>
      <c r="C291" s="76">
        <v>40.879053622278342</v>
      </c>
      <c r="D291" s="131"/>
      <c r="E291" s="91"/>
      <c r="F291" s="76">
        <v>1589.897060607522</v>
      </c>
      <c r="G291" s="76">
        <v>51.539402574300773</v>
      </c>
      <c r="H291" s="77">
        <v>52.595479287245283</v>
      </c>
      <c r="I291" s="76">
        <v>0</v>
      </c>
      <c r="J291" s="77">
        <v>-6.7199315199413396</v>
      </c>
    </row>
    <row r="292" spans="1:10" s="78" customFormat="1" x14ac:dyDescent="0.25">
      <c r="A292" s="76">
        <v>289</v>
      </c>
      <c r="B292" s="76">
        <v>46.143725706051399</v>
      </c>
      <c r="C292" s="76">
        <v>45.91917951507164</v>
      </c>
      <c r="D292" s="131"/>
      <c r="E292" s="91"/>
      <c r="F292" s="76">
        <v>1311.340453331296</v>
      </c>
      <c r="G292" s="76">
        <v>51.636678367853158</v>
      </c>
      <c r="H292" s="77">
        <v>38.727047364859651</v>
      </c>
      <c r="I292" s="76">
        <v>0</v>
      </c>
      <c r="J292" s="77">
        <v>-6.7199315199413396</v>
      </c>
    </row>
    <row r="293" spans="1:10" s="78" customFormat="1" x14ac:dyDescent="0.25">
      <c r="A293" s="76">
        <v>290</v>
      </c>
      <c r="B293" s="76">
        <v>46.544052747951767</v>
      </c>
      <c r="C293" s="76">
        <v>46.264976650196836</v>
      </c>
      <c r="D293" s="131"/>
      <c r="E293" s="91"/>
      <c r="F293" s="76">
        <v>1322.717304003703</v>
      </c>
      <c r="G293" s="76">
        <v>51.737371236085892</v>
      </c>
      <c r="H293" s="77">
        <v>19.176886340313636</v>
      </c>
      <c r="I293" s="76">
        <v>0</v>
      </c>
      <c r="J293" s="77">
        <v>-6.7199315199413396</v>
      </c>
    </row>
    <row r="294" spans="1:10" s="78" customFormat="1" x14ac:dyDescent="0.25">
      <c r="A294" s="76">
        <v>291</v>
      </c>
      <c r="B294" s="76">
        <v>48.913723009015513</v>
      </c>
      <c r="C294" s="76">
        <v>49.298367020512117</v>
      </c>
      <c r="D294" s="131"/>
      <c r="E294" s="91"/>
      <c r="F294" s="76">
        <v>1390.060040057773</v>
      </c>
      <c r="G294" s="76">
        <v>51.838064104318619</v>
      </c>
      <c r="H294" s="77">
        <v>34.598957335644279</v>
      </c>
      <c r="I294" s="76">
        <v>0</v>
      </c>
      <c r="J294" s="77">
        <v>-6.7199315199413396</v>
      </c>
    </row>
    <row r="295" spans="1:10" s="78" customFormat="1" x14ac:dyDescent="0.25">
      <c r="A295" s="76">
        <v>292</v>
      </c>
      <c r="B295" s="76">
        <v>50.068197499287358</v>
      </c>
      <c r="C295" s="76">
        <v>49.84283880797431</v>
      </c>
      <c r="D295" s="131"/>
      <c r="E295" s="91"/>
      <c r="F295" s="76">
        <v>1422.8686008761181</v>
      </c>
      <c r="G295" s="76">
        <v>51.937098324298859</v>
      </c>
      <c r="H295" s="77">
        <v>14.812950154104023</v>
      </c>
      <c r="I295" s="76">
        <v>0</v>
      </c>
      <c r="J295" s="77">
        <v>-6.7199315199413396</v>
      </c>
    </row>
    <row r="296" spans="1:10" s="78" customFormat="1" x14ac:dyDescent="0.25">
      <c r="A296" s="76">
        <v>293</v>
      </c>
      <c r="B296" s="76">
        <v>48.936679446223863</v>
      </c>
      <c r="C296" s="76">
        <v>49.234284686039885</v>
      </c>
      <c r="D296" s="131"/>
      <c r="E296" s="91"/>
      <c r="F296" s="76">
        <v>1390.7124301042129</v>
      </c>
      <c r="G296" s="76">
        <v>52.034469276666641</v>
      </c>
      <c r="H296" s="77">
        <v>0</v>
      </c>
      <c r="I296" s="76">
        <v>0</v>
      </c>
      <c r="J296" s="77">
        <v>-6.7199315199413396</v>
      </c>
    </row>
    <row r="297" spans="1:10" s="78" customFormat="1" x14ac:dyDescent="0.25">
      <c r="A297" s="76">
        <v>294</v>
      </c>
      <c r="B297" s="76">
        <v>46.595759329450694</v>
      </c>
      <c r="C297" s="76">
        <v>46.679950684768855</v>
      </c>
      <c r="D297" s="131"/>
      <c r="E297" s="91"/>
      <c r="F297" s="76">
        <v>1324.18673320124</v>
      </c>
      <c r="G297" s="76">
        <v>52.136020928621292</v>
      </c>
      <c r="H297" s="77">
        <v>7.18447602322665</v>
      </c>
      <c r="I297" s="76">
        <v>0</v>
      </c>
      <c r="J297" s="77">
        <v>-6.7199315199413396</v>
      </c>
    </row>
    <row r="298" spans="1:10" s="78" customFormat="1" x14ac:dyDescent="0.25">
      <c r="A298" s="76">
        <v>295</v>
      </c>
      <c r="B298" s="76">
        <v>46.581834645884648</v>
      </c>
      <c r="C298" s="76">
        <v>46.529668856337949</v>
      </c>
      <c r="D298" s="131"/>
      <c r="E298" s="91"/>
      <c r="F298" s="76">
        <v>1323.791013043279</v>
      </c>
      <c r="G298" s="76">
        <v>52.247170925140381</v>
      </c>
      <c r="H298" s="77">
        <v>16.614975835588506</v>
      </c>
      <c r="I298" s="76">
        <v>0</v>
      </c>
      <c r="J298" s="77">
        <v>-6.7199315199413396</v>
      </c>
    </row>
    <row r="299" spans="1:10" s="78" customFormat="1" x14ac:dyDescent="0.25">
      <c r="A299" s="76">
        <v>296</v>
      </c>
      <c r="B299" s="76">
        <v>46.704885427139878</v>
      </c>
      <c r="C299" s="76">
        <v>46.483259556530477</v>
      </c>
      <c r="D299" s="131"/>
      <c r="E299" s="91"/>
      <c r="F299" s="76">
        <v>1327.2879452618561</v>
      </c>
      <c r="G299" s="76">
        <v>52.35832092165947</v>
      </c>
      <c r="H299" s="77">
        <v>16.01672469662871</v>
      </c>
      <c r="I299" s="76">
        <v>0</v>
      </c>
      <c r="J299" s="77">
        <v>-6.7199315199413396</v>
      </c>
    </row>
    <row r="300" spans="1:10" s="78" customFormat="1" x14ac:dyDescent="0.25">
      <c r="A300" s="76">
        <v>297</v>
      </c>
      <c r="B300" s="76">
        <v>46.644304119488957</v>
      </c>
      <c r="C300" s="76">
        <v>46.788226333210844</v>
      </c>
      <c r="D300" s="131"/>
      <c r="E300" s="91"/>
      <c r="F300" s="76">
        <v>1325.5663086789179</v>
      </c>
      <c r="G300" s="76">
        <v>52.469470918178558</v>
      </c>
      <c r="H300" s="77">
        <v>8.3310371776263246</v>
      </c>
      <c r="I300" s="76">
        <v>0</v>
      </c>
      <c r="J300" s="77">
        <v>-6.7199315199413396</v>
      </c>
    </row>
    <row r="301" spans="1:10" s="78" customFormat="1" x14ac:dyDescent="0.25">
      <c r="A301" s="76">
        <v>298</v>
      </c>
      <c r="B301" s="76">
        <v>45.290700464137551</v>
      </c>
      <c r="C301" s="76">
        <v>44.994923375288359</v>
      </c>
      <c r="D301" s="131"/>
      <c r="E301" s="91"/>
      <c r="F301" s="76">
        <v>1287.098773688107</v>
      </c>
      <c r="G301" s="76">
        <v>52.580620914697647</v>
      </c>
      <c r="H301" s="77">
        <v>14.58716408062241</v>
      </c>
      <c r="I301" s="76">
        <v>0</v>
      </c>
      <c r="J301" s="77">
        <v>-6.7199315199413396</v>
      </c>
    </row>
    <row r="302" spans="1:10" s="78" customFormat="1" x14ac:dyDescent="0.25">
      <c r="A302" s="76">
        <v>299</v>
      </c>
      <c r="B302" s="76">
        <v>47.336852222793198</v>
      </c>
      <c r="C302" s="76">
        <v>47.743898444104957</v>
      </c>
      <c r="D302" s="131"/>
      <c r="E302" s="91"/>
      <c r="F302" s="76">
        <v>1345.2475662191321</v>
      </c>
      <c r="G302" s="76">
        <v>52.689960896968842</v>
      </c>
      <c r="H302" s="77">
        <v>21.37334761084438</v>
      </c>
      <c r="I302" s="76">
        <v>0</v>
      </c>
      <c r="J302" s="77">
        <v>-6.7199315199413396</v>
      </c>
    </row>
    <row r="303" spans="1:10" s="78" customFormat="1" x14ac:dyDescent="0.25">
      <c r="A303" s="76">
        <v>300</v>
      </c>
      <c r="B303" s="76">
        <v>47.08585957221775</v>
      </c>
      <c r="C303" s="76">
        <v>47.46823734871689</v>
      </c>
      <c r="D303" s="131"/>
      <c r="E303" s="91"/>
      <c r="F303" s="76">
        <v>1338.114701083945</v>
      </c>
      <c r="G303" s="76">
        <v>52.80111089348793</v>
      </c>
      <c r="H303" s="77">
        <v>14.425331593478445</v>
      </c>
      <c r="I303" s="76">
        <v>0</v>
      </c>
      <c r="J303" s="77">
        <v>-6.7199315199413396</v>
      </c>
    </row>
    <row r="304" spans="1:10" s="78" customFormat="1" x14ac:dyDescent="0.25">
      <c r="A304" s="76">
        <v>301</v>
      </c>
      <c r="B304" s="76">
        <v>46.737588842150672</v>
      </c>
      <c r="C304" s="76">
        <v>46.427537995903947</v>
      </c>
      <c r="D304" s="131"/>
      <c r="E304" s="91"/>
      <c r="F304" s="76">
        <v>1328.2173308735689</v>
      </c>
      <c r="G304" s="76">
        <v>52.912260890007019</v>
      </c>
      <c r="H304" s="77">
        <v>9.527196535196353</v>
      </c>
      <c r="I304" s="76">
        <v>0</v>
      </c>
      <c r="J304" s="77">
        <v>-6.7199315199413396</v>
      </c>
    </row>
    <row r="305" spans="1:10" s="78" customFormat="1" x14ac:dyDescent="0.25">
      <c r="A305" s="76">
        <v>302</v>
      </c>
      <c r="B305" s="76">
        <v>46.748021068148127</v>
      </c>
      <c r="C305" s="76">
        <v>46.45436700512046</v>
      </c>
      <c r="D305" s="131"/>
      <c r="E305" s="91"/>
      <c r="F305" s="76">
        <v>1328.513800240361</v>
      </c>
      <c r="G305" s="76">
        <v>53.017683178186417</v>
      </c>
      <c r="H305" s="77">
        <v>9.5206718736477978</v>
      </c>
      <c r="I305" s="76">
        <v>0</v>
      </c>
      <c r="J305" s="77">
        <v>-6.7199315199413396</v>
      </c>
    </row>
    <row r="306" spans="1:10" s="78" customFormat="1" x14ac:dyDescent="0.25">
      <c r="A306" s="76">
        <v>303</v>
      </c>
      <c r="B306" s="76">
        <v>46.170888702003452</v>
      </c>
      <c r="C306" s="76">
        <v>46.429381893866498</v>
      </c>
      <c r="D306" s="131"/>
      <c r="E306" s="91"/>
      <c r="F306" s="76">
        <v>1312.112500346386</v>
      </c>
      <c r="G306" s="76">
        <v>53.100821077823639</v>
      </c>
      <c r="H306" s="77">
        <v>12.978414135129446</v>
      </c>
      <c r="I306" s="76">
        <v>0</v>
      </c>
      <c r="J306" s="77">
        <v>-6.7199315199413396</v>
      </c>
    </row>
    <row r="307" spans="1:10" s="78" customFormat="1" x14ac:dyDescent="0.25">
      <c r="A307" s="76">
        <v>304</v>
      </c>
      <c r="B307" s="76">
        <v>44.756158638949223</v>
      </c>
      <c r="C307" s="76">
        <v>44.734539469950867</v>
      </c>
      <c r="D307" s="131"/>
      <c r="E307" s="91"/>
      <c r="F307" s="76">
        <v>1271.907837786604</v>
      </c>
      <c r="G307" s="76">
        <v>53.174704045057297</v>
      </c>
      <c r="H307" s="77">
        <v>0</v>
      </c>
      <c r="I307" s="76">
        <v>0</v>
      </c>
      <c r="J307" s="77">
        <v>-6.7199315199413396</v>
      </c>
    </row>
    <row r="308" spans="1:10" s="78" customFormat="1" x14ac:dyDescent="0.25">
      <c r="A308" s="76">
        <v>305</v>
      </c>
      <c r="B308" s="76">
        <v>43.205175130385392</v>
      </c>
      <c r="C308" s="76">
        <v>43.349833140666945</v>
      </c>
      <c r="D308" s="131"/>
      <c r="E308" s="91"/>
      <c r="F308" s="76">
        <v>1227.8310416358429</v>
      </c>
      <c r="G308" s="76">
        <v>53.24677699804306</v>
      </c>
      <c r="H308" s="77">
        <v>0</v>
      </c>
      <c r="I308" s="76">
        <v>0</v>
      </c>
      <c r="J308" s="77">
        <v>-6.7199315199413396</v>
      </c>
    </row>
    <row r="309" spans="1:10" s="78" customFormat="1" x14ac:dyDescent="0.25">
      <c r="A309" s="76">
        <v>306</v>
      </c>
      <c r="B309" s="76">
        <v>41.906965256165819</v>
      </c>
      <c r="C309" s="76">
        <v>41.759315918792993</v>
      </c>
      <c r="D309" s="131"/>
      <c r="E309" s="91"/>
      <c r="F309" s="76">
        <v>1190.937720932603</v>
      </c>
      <c r="G309" s="76">
        <v>53.317365169525146</v>
      </c>
      <c r="H309" s="77">
        <v>7.9125893951512998</v>
      </c>
      <c r="I309" s="76">
        <v>0</v>
      </c>
      <c r="J309" s="77">
        <v>-6.7199315199413396</v>
      </c>
    </row>
    <row r="310" spans="1:10" s="78" customFormat="1" x14ac:dyDescent="0.25">
      <c r="A310" s="76">
        <v>307</v>
      </c>
      <c r="B310" s="76">
        <v>40.660547173602943</v>
      </c>
      <c r="C310" s="76">
        <v>40.915729923434583</v>
      </c>
      <c r="D310" s="131"/>
      <c r="E310" s="91"/>
      <c r="F310" s="76">
        <v>1155.5162509811801</v>
      </c>
      <c r="G310" s="76">
        <v>53.385391116142273</v>
      </c>
      <c r="H310" s="77">
        <v>0</v>
      </c>
      <c r="I310" s="76">
        <v>0</v>
      </c>
      <c r="J310" s="77">
        <v>-6.7199315199413396</v>
      </c>
    </row>
    <row r="311" spans="1:10" s="78" customFormat="1" x14ac:dyDescent="0.25">
      <c r="A311" s="76">
        <v>308</v>
      </c>
      <c r="B311" s="76">
        <v>38.732095605524641</v>
      </c>
      <c r="C311" s="76">
        <v>38.696103610146871</v>
      </c>
      <c r="D311" s="131"/>
      <c r="E311" s="91"/>
      <c r="F311" s="76">
        <v>1493.3715137249219</v>
      </c>
      <c r="G311" s="76">
        <v>53.451130896806717</v>
      </c>
      <c r="H311" s="77">
        <v>5.1770805212222273</v>
      </c>
      <c r="I311" s="76">
        <v>0</v>
      </c>
      <c r="J311" s="77">
        <v>-6.7199315199413396</v>
      </c>
    </row>
    <row r="312" spans="1:10" s="78" customFormat="1" x14ac:dyDescent="0.25">
      <c r="A312" s="76">
        <v>309</v>
      </c>
      <c r="B312" s="76">
        <v>39.021344299321022</v>
      </c>
      <c r="C312" s="76">
        <v>39.025382334330459</v>
      </c>
      <c r="D312" s="131"/>
      <c r="E312" s="91"/>
      <c r="F312" s="76">
        <v>1504.5239148613721</v>
      </c>
      <c r="G312" s="76">
        <v>53.511667191982269</v>
      </c>
      <c r="H312" s="77">
        <v>22.504024350447345</v>
      </c>
      <c r="I312" s="76">
        <v>0</v>
      </c>
      <c r="J312" s="77">
        <v>-6.7199315199413396</v>
      </c>
    </row>
    <row r="313" spans="1:10" s="78" customFormat="1" x14ac:dyDescent="0.25">
      <c r="A313" s="76">
        <v>310</v>
      </c>
      <c r="B313" s="76">
        <v>39.94699697380986</v>
      </c>
      <c r="C313" s="76">
        <v>39.608752520727251</v>
      </c>
      <c r="D313" s="131"/>
      <c r="E313" s="91"/>
      <c r="F313" s="76">
        <v>1540.2137789578881</v>
      </c>
      <c r="G313" s="76">
        <v>53.569474965333939</v>
      </c>
      <c r="H313" s="77">
        <v>15.331613136762117</v>
      </c>
      <c r="I313" s="76">
        <v>0</v>
      </c>
      <c r="J313" s="77">
        <v>-6.7199315199413396</v>
      </c>
    </row>
    <row r="314" spans="1:10" s="78" customFormat="1" x14ac:dyDescent="0.25">
      <c r="A314" s="76">
        <v>311</v>
      </c>
      <c r="B314" s="76">
        <v>38.283686468920592</v>
      </c>
      <c r="C314" s="76">
        <v>38.223095448450763</v>
      </c>
      <c r="D314" s="131"/>
      <c r="E314" s="91"/>
      <c r="F314" s="76">
        <v>1476.082456145426</v>
      </c>
      <c r="G314" s="76">
        <v>53.627282738685608</v>
      </c>
      <c r="H314" s="77">
        <v>5.3244534920208624</v>
      </c>
      <c r="I314" s="76">
        <v>0</v>
      </c>
      <c r="J314" s="77">
        <v>-6.7199315199413396</v>
      </c>
    </row>
    <row r="315" spans="1:10" s="78" customFormat="1" x14ac:dyDescent="0.25">
      <c r="A315" s="76">
        <v>312</v>
      </c>
      <c r="B315" s="76">
        <v>38.351276700353907</v>
      </c>
      <c r="C315" s="76">
        <v>37.995297973428464</v>
      </c>
      <c r="D315" s="131"/>
      <c r="E315" s="91"/>
      <c r="F315" s="76">
        <v>1478.6884944878029</v>
      </c>
      <c r="G315" s="76">
        <v>53.67321515083313</v>
      </c>
      <c r="H315" s="77">
        <v>7.4063741374558285</v>
      </c>
      <c r="I315" s="76">
        <v>0</v>
      </c>
      <c r="J315" s="77">
        <v>-6.7199315199413396</v>
      </c>
    </row>
    <row r="316" spans="1:10" s="78" customFormat="1" x14ac:dyDescent="0.25">
      <c r="A316" s="76">
        <v>313</v>
      </c>
      <c r="B316" s="76">
        <v>37.005091374060903</v>
      </c>
      <c r="C316" s="76">
        <v>36.725158315792747</v>
      </c>
      <c r="D316" s="131"/>
      <c r="E316" s="91"/>
      <c r="F316" s="76">
        <v>1426.784387905102</v>
      </c>
      <c r="G316" s="76">
        <v>53.719147562980652</v>
      </c>
      <c r="H316" s="77">
        <v>6.2686409828476108</v>
      </c>
      <c r="I316" s="76">
        <v>0</v>
      </c>
      <c r="J316" s="77">
        <v>-6.7199315199413396</v>
      </c>
    </row>
    <row r="317" spans="1:10" s="78" customFormat="1" x14ac:dyDescent="0.25">
      <c r="A317" s="76">
        <v>314</v>
      </c>
      <c r="B317" s="76">
        <v>35.456458843120892</v>
      </c>
      <c r="C317" s="76">
        <v>35.15967899451924</v>
      </c>
      <c r="D317" s="131"/>
      <c r="E317" s="91"/>
      <c r="F317" s="76">
        <v>1367.074638902943</v>
      </c>
      <c r="G317" s="76">
        <v>53.769761621952057</v>
      </c>
      <c r="H317" s="77">
        <v>6.9468662184033683</v>
      </c>
      <c r="I317" s="76">
        <v>0</v>
      </c>
      <c r="J317" s="77">
        <v>-6.7199315199413396</v>
      </c>
    </row>
    <row r="318" spans="1:10" s="78" customFormat="1" x14ac:dyDescent="0.25">
      <c r="A318" s="76">
        <v>315</v>
      </c>
      <c r="B318" s="76">
        <v>35.018205268874233</v>
      </c>
      <c r="C318" s="76">
        <v>34.974189653321616</v>
      </c>
      <c r="D318" s="131"/>
      <c r="E318" s="91"/>
      <c r="F318" s="76">
        <v>1350.177143599984</v>
      </c>
      <c r="G318" s="76">
        <v>53.822038948535919</v>
      </c>
      <c r="H318" s="77">
        <v>3.9698219604064078</v>
      </c>
      <c r="I318" s="76">
        <v>0</v>
      </c>
      <c r="J318" s="77">
        <v>-6.7199315199413396</v>
      </c>
    </row>
    <row r="319" spans="1:10" s="78" customFormat="1" x14ac:dyDescent="0.25">
      <c r="A319" s="76">
        <v>316</v>
      </c>
      <c r="B319" s="76">
        <v>32.975222633527373</v>
      </c>
      <c r="C319" s="76">
        <v>32.76861311594736</v>
      </c>
      <c r="D319" s="131"/>
      <c r="E319" s="91"/>
      <c r="F319" s="76">
        <v>1271.407017094707</v>
      </c>
      <c r="G319" s="76">
        <v>53.875974923372269</v>
      </c>
      <c r="H319" s="77">
        <v>0</v>
      </c>
      <c r="I319" s="76">
        <v>0</v>
      </c>
      <c r="J319" s="77">
        <v>-6.7199315199413396</v>
      </c>
    </row>
    <row r="320" spans="1:10" s="78" customFormat="1" x14ac:dyDescent="0.25">
      <c r="A320" s="76">
        <v>317</v>
      </c>
      <c r="B320" s="76">
        <v>32.319749467522243</v>
      </c>
      <c r="C320" s="76">
        <v>32.308964854453045</v>
      </c>
      <c r="D320" s="131"/>
      <c r="E320" s="91"/>
      <c r="F320" s="76">
        <v>1246.134308793751</v>
      </c>
      <c r="G320" s="76">
        <v>53.928100883960717</v>
      </c>
      <c r="H320" s="77">
        <v>6.3310560974074308</v>
      </c>
      <c r="I320" s="76">
        <v>0</v>
      </c>
      <c r="J320" s="77">
        <v>-6.7199315199413396</v>
      </c>
    </row>
    <row r="321" spans="1:10" s="78" customFormat="1" x14ac:dyDescent="0.25">
      <c r="A321" s="76">
        <v>318</v>
      </c>
      <c r="B321" s="76">
        <v>31.316227833190641</v>
      </c>
      <c r="C321" s="76">
        <v>31.538922394602466</v>
      </c>
      <c r="D321" s="131"/>
      <c r="E321" s="91"/>
      <c r="F321" s="76">
        <v>1207.442092462866</v>
      </c>
      <c r="G321" s="76">
        <v>53.980226844549179</v>
      </c>
      <c r="H321" s="77">
        <v>0</v>
      </c>
      <c r="I321" s="76">
        <v>0</v>
      </c>
      <c r="J321" s="77">
        <v>-6.7199315199413396</v>
      </c>
    </row>
    <row r="322" spans="1:10" s="78" customFormat="1" x14ac:dyDescent="0.25">
      <c r="A322" s="76">
        <v>319</v>
      </c>
      <c r="B322" s="76">
        <v>27.767570641002969</v>
      </c>
      <c r="C322" s="76">
        <v>27.656731742152925</v>
      </c>
      <c r="D322" s="131"/>
      <c r="E322" s="91"/>
      <c r="F322" s="76">
        <v>1710.810261114719</v>
      </c>
      <c r="G322" s="76">
        <v>54.029601216316223</v>
      </c>
      <c r="H322" s="77">
        <v>0</v>
      </c>
      <c r="I322" s="76">
        <v>0</v>
      </c>
      <c r="J322" s="77">
        <v>-6.7199315199413396</v>
      </c>
    </row>
    <row r="323" spans="1:10" s="78" customFormat="1" x14ac:dyDescent="0.25">
      <c r="A323" s="76">
        <v>320</v>
      </c>
      <c r="B323" s="76">
        <v>25.875182780455869</v>
      </c>
      <c r="C323" s="76">
        <v>25.812593002481737</v>
      </c>
      <c r="D323" s="131"/>
      <c r="E323" s="91"/>
      <c r="F323" s="76">
        <v>1594.2168215340801</v>
      </c>
      <c r="G323" s="76">
        <v>54.080120116472237</v>
      </c>
      <c r="H323" s="77">
        <v>6.6553237827282343</v>
      </c>
      <c r="I323" s="76">
        <v>0</v>
      </c>
      <c r="J323" s="77">
        <v>-6.7199315199413396</v>
      </c>
    </row>
    <row r="324" spans="1:10" s="78" customFormat="1" x14ac:dyDescent="0.25">
      <c r="A324" s="76">
        <v>321</v>
      </c>
      <c r="B324" s="76">
        <v>24.602459007675531</v>
      </c>
      <c r="C324" s="76">
        <v>24.618932922793547</v>
      </c>
      <c r="D324" s="131"/>
      <c r="E324" s="91"/>
      <c r="F324" s="76">
        <v>1515.80200742636</v>
      </c>
      <c r="G324" s="76">
        <v>54.130639016628272</v>
      </c>
      <c r="H324" s="77">
        <v>7.2900644896448714</v>
      </c>
      <c r="I324" s="76">
        <v>0</v>
      </c>
      <c r="J324" s="77">
        <v>-6.7199315199413396</v>
      </c>
    </row>
    <row r="325" spans="1:10" s="78" customFormat="1" x14ac:dyDescent="0.25">
      <c r="A325" s="76">
        <v>322</v>
      </c>
      <c r="B325" s="76">
        <v>24.267363759614671</v>
      </c>
      <c r="C325" s="76">
        <v>24.321166679373476</v>
      </c>
      <c r="D325" s="131"/>
      <c r="E325" s="91"/>
      <c r="F325" s="76">
        <v>1495.1561829772179</v>
      </c>
      <c r="G325" s="76">
        <v>54.177437752485282</v>
      </c>
      <c r="H325" s="77">
        <v>8.8681425177208482</v>
      </c>
      <c r="I325" s="76">
        <v>0</v>
      </c>
      <c r="J325" s="77">
        <v>-6.7199315199413396</v>
      </c>
    </row>
    <row r="326" spans="1:10" s="78" customFormat="1" x14ac:dyDescent="0.25">
      <c r="A326" s="76">
        <v>323</v>
      </c>
      <c r="B326" s="76">
        <v>24.263475513791668</v>
      </c>
      <c r="C326" s="76">
        <v>24.414474789170214</v>
      </c>
      <c r="D326" s="131"/>
      <c r="E326" s="91"/>
      <c r="F326" s="76">
        <v>1494.916621117892</v>
      </c>
      <c r="G326" s="76">
        <v>54.223370164632797</v>
      </c>
      <c r="H326" s="77">
        <v>12.864746915187062</v>
      </c>
      <c r="I326" s="76">
        <v>0</v>
      </c>
      <c r="J326" s="77">
        <v>-6.7199315199413396</v>
      </c>
    </row>
    <row r="327" spans="1:10" s="78" customFormat="1" x14ac:dyDescent="0.25">
      <c r="A327" s="76">
        <v>324</v>
      </c>
      <c r="B327" s="76">
        <v>24.26880361580508</v>
      </c>
      <c r="C327" s="76">
        <v>24.101849658470599</v>
      </c>
      <c r="D327" s="131"/>
      <c r="E327" s="91"/>
      <c r="F327" s="76">
        <v>1495.2448951219319</v>
      </c>
      <c r="G327" s="76">
        <v>54.269302576780319</v>
      </c>
      <c r="H327" s="77">
        <v>11.998994627259325</v>
      </c>
      <c r="I327" s="76">
        <v>0</v>
      </c>
      <c r="J327" s="77">
        <v>-6.7199315199413396</v>
      </c>
    </row>
    <row r="328" spans="1:10" s="78" customFormat="1" x14ac:dyDescent="0.25">
      <c r="A328" s="76">
        <v>325</v>
      </c>
      <c r="B328" s="76">
        <v>24.193631547493869</v>
      </c>
      <c r="C328" s="76">
        <v>23.954608802174896</v>
      </c>
      <c r="D328" s="131"/>
      <c r="E328" s="91"/>
      <c r="F328" s="76">
        <v>1490.613408000544</v>
      </c>
      <c r="G328" s="76">
        <v>54.315234988927841</v>
      </c>
      <c r="H328" s="77">
        <v>12.959640580663176</v>
      </c>
      <c r="I328" s="76">
        <v>0</v>
      </c>
      <c r="J328" s="77">
        <v>-6.7199315199413396</v>
      </c>
    </row>
    <row r="329" spans="1:10" s="78" customFormat="1" x14ac:dyDescent="0.25">
      <c r="A329" s="76">
        <v>326</v>
      </c>
      <c r="B329" s="76">
        <v>23.868904726693788</v>
      </c>
      <c r="C329" s="76">
        <v>24.021297481687075</v>
      </c>
      <c r="D329" s="131"/>
      <c r="E329" s="91"/>
      <c r="F329" s="76">
        <v>1470.6064011123151</v>
      </c>
      <c r="G329" s="76">
        <v>54.361167401075363</v>
      </c>
      <c r="H329" s="77">
        <v>8.9227799208293153</v>
      </c>
      <c r="I329" s="76">
        <v>0</v>
      </c>
      <c r="J329" s="77">
        <v>-6.7199315199413396</v>
      </c>
    </row>
    <row r="330" spans="1:10" s="78" customFormat="1" x14ac:dyDescent="0.25">
      <c r="A330" s="76">
        <v>327</v>
      </c>
      <c r="B330" s="76">
        <v>22.775786471645709</v>
      </c>
      <c r="C330" s="76">
        <v>22.60542241744038</v>
      </c>
      <c r="D330" s="131"/>
      <c r="E330" s="91"/>
      <c r="F330" s="76">
        <v>1403.2574078739019</v>
      </c>
      <c r="G330" s="76">
        <v>54.4122294485569</v>
      </c>
      <c r="H330" s="77">
        <v>6.1911451479812083</v>
      </c>
      <c r="I330" s="76">
        <v>0</v>
      </c>
      <c r="J330" s="77">
        <v>-6.7199315199413396</v>
      </c>
    </row>
    <row r="331" spans="1:10" s="78" customFormat="1" x14ac:dyDescent="0.25">
      <c r="A331" s="76">
        <v>328</v>
      </c>
      <c r="B331" s="76">
        <v>22.227968764009901</v>
      </c>
      <c r="C331" s="76">
        <v>22.357123510054343</v>
      </c>
      <c r="D331" s="131"/>
      <c r="E331" s="91"/>
      <c r="F331" s="76">
        <v>1369.5053678571289</v>
      </c>
      <c r="G331" s="76">
        <v>54.462843507528312</v>
      </c>
      <c r="H331" s="77">
        <v>7.3590712336895923</v>
      </c>
      <c r="I331" s="76">
        <v>0</v>
      </c>
      <c r="J331" s="77">
        <v>-6.7199315199413396</v>
      </c>
    </row>
    <row r="332" spans="1:10" s="78" customFormat="1" x14ac:dyDescent="0.25">
      <c r="A332" s="76">
        <v>329</v>
      </c>
      <c r="B332" s="76">
        <v>20.92958362828691</v>
      </c>
      <c r="C332" s="76">
        <v>20.897036242782622</v>
      </c>
      <c r="D332" s="131"/>
      <c r="E332" s="91"/>
      <c r="F332" s="76">
        <v>1289.5095107549009</v>
      </c>
      <c r="G332" s="76">
        <v>54.515120834112167</v>
      </c>
      <c r="H332" s="77">
        <v>3.9508655020431349</v>
      </c>
      <c r="I332" s="76">
        <v>0</v>
      </c>
      <c r="J332" s="77">
        <v>-6.7199315199413396</v>
      </c>
    </row>
    <row r="333" spans="1:10" s="78" customFormat="1" x14ac:dyDescent="0.25">
      <c r="A333" s="76">
        <v>330</v>
      </c>
      <c r="B333" s="76">
        <v>19.231778507783108</v>
      </c>
      <c r="C333" s="76">
        <v>19.355536012018586</v>
      </c>
      <c r="D333" s="131"/>
      <c r="E333" s="91"/>
      <c r="F333" s="76">
        <v>1184.904665805235</v>
      </c>
      <c r="G333" s="76">
        <v>54.567246794700623</v>
      </c>
      <c r="H333" s="77">
        <v>0</v>
      </c>
      <c r="I333" s="76">
        <v>0</v>
      </c>
      <c r="J333" s="77">
        <v>-6.7199315199413396</v>
      </c>
    </row>
    <row r="334" spans="1:10" s="78" customFormat="1" x14ac:dyDescent="0.25">
      <c r="A334" s="76">
        <v>331</v>
      </c>
      <c r="B334" s="76">
        <v>16.94423802877667</v>
      </c>
      <c r="C334" s="76">
        <v>16.807429611878955</v>
      </c>
      <c r="D334" s="131"/>
      <c r="E334" s="91"/>
      <c r="F334" s="76">
        <v>1043.965158536256</v>
      </c>
      <c r="G334" s="76">
        <v>54.614023625850677</v>
      </c>
      <c r="H334" s="77">
        <v>3.1790665926163171</v>
      </c>
      <c r="I334" s="76">
        <v>0</v>
      </c>
      <c r="J334" s="77">
        <v>-6.7199315199413396</v>
      </c>
    </row>
    <row r="335" spans="1:10" s="78" customFormat="1" x14ac:dyDescent="0.25">
      <c r="A335" s="76">
        <v>332</v>
      </c>
      <c r="B335" s="76">
        <v>15.968076934433951</v>
      </c>
      <c r="C335" s="76">
        <v>16.048430066275728</v>
      </c>
      <c r="D335" s="131"/>
      <c r="E335" s="91"/>
      <c r="F335" s="76">
        <v>983.82210755445942</v>
      </c>
      <c r="G335" s="76">
        <v>54.653970420360572</v>
      </c>
      <c r="H335" s="77">
        <v>7.3329578226936034</v>
      </c>
      <c r="I335" s="76">
        <v>0</v>
      </c>
      <c r="J335" s="77">
        <v>-6.7199315199413396</v>
      </c>
    </row>
    <row r="336" spans="1:10" s="78" customFormat="1" x14ac:dyDescent="0.25">
      <c r="A336" s="76">
        <v>333</v>
      </c>
      <c r="B336" s="76">
        <v>16.129902960258331</v>
      </c>
      <c r="C336" s="76">
        <v>16.049696052514147</v>
      </c>
      <c r="D336" s="131"/>
      <c r="E336" s="91"/>
      <c r="F336" s="76">
        <v>993.79250176269261</v>
      </c>
      <c r="G336" s="76">
        <v>54.695067077875137</v>
      </c>
      <c r="H336" s="77">
        <v>5.3248713906211753</v>
      </c>
      <c r="I336" s="76">
        <v>0</v>
      </c>
      <c r="J336" s="77">
        <v>-6.7199315199413396</v>
      </c>
    </row>
    <row r="337" spans="1:10" s="78" customFormat="1" x14ac:dyDescent="0.25">
      <c r="A337" s="76">
        <v>334</v>
      </c>
      <c r="B337" s="76">
        <v>14.82530227986199</v>
      </c>
      <c r="C337" s="76">
        <v>14.777645565828111</v>
      </c>
      <c r="D337" s="131"/>
      <c r="E337" s="91"/>
      <c r="F337" s="76">
        <v>913.41369370868438</v>
      </c>
      <c r="G337" s="76">
        <v>54.736163735389709</v>
      </c>
      <c r="H337" s="77">
        <v>4.9230833326421157</v>
      </c>
      <c r="I337" s="76">
        <v>0</v>
      </c>
      <c r="J337" s="77">
        <v>-6.7199315199413396</v>
      </c>
    </row>
    <row r="338" spans="1:10" s="78" customFormat="1" x14ac:dyDescent="0.25">
      <c r="A338" s="76">
        <v>335</v>
      </c>
      <c r="B338" s="76">
        <v>15.14115751441717</v>
      </c>
      <c r="C338" s="76">
        <v>15.018566369283388</v>
      </c>
      <c r="D338" s="131"/>
      <c r="E338" s="91"/>
      <c r="F338" s="76">
        <v>932.87410611890277</v>
      </c>
      <c r="G338" s="76">
        <v>54.765864610671997</v>
      </c>
      <c r="H338" s="77">
        <v>9.334217234948472</v>
      </c>
      <c r="I338" s="76">
        <v>0</v>
      </c>
      <c r="J338" s="77">
        <v>-6.7199315199413396</v>
      </c>
    </row>
    <row r="339" spans="1:10" s="78" customFormat="1" x14ac:dyDescent="0.25">
      <c r="A339" s="76">
        <v>336</v>
      </c>
      <c r="B339" s="76">
        <v>15.02246634155718</v>
      </c>
      <c r="C339" s="76">
        <v>14.965925140939898</v>
      </c>
      <c r="D339" s="131"/>
      <c r="E339" s="91"/>
      <c r="F339" s="76">
        <v>925.56132823646305</v>
      </c>
      <c r="G339" s="76">
        <v>54.801701456308358</v>
      </c>
      <c r="H339" s="77">
        <v>10.948466599082154</v>
      </c>
      <c r="I339" s="76">
        <v>0</v>
      </c>
      <c r="J339" s="77">
        <v>-6.7199315199413396</v>
      </c>
    </row>
    <row r="340" spans="1:10" s="78" customFormat="1" x14ac:dyDescent="0.25">
      <c r="A340" s="76">
        <v>337</v>
      </c>
      <c r="B340" s="76">
        <v>14.003604387787959</v>
      </c>
      <c r="C340" s="76">
        <v>14.046751809980986</v>
      </c>
      <c r="D340" s="131"/>
      <c r="E340" s="91"/>
      <c r="F340" s="76">
        <v>862.78740005587326</v>
      </c>
      <c r="G340" s="76">
        <v>54.837538301944733</v>
      </c>
      <c r="H340" s="77">
        <v>9.8406451173226674</v>
      </c>
      <c r="I340" s="76">
        <v>0</v>
      </c>
      <c r="J340" s="77">
        <v>-6.7199315199413396</v>
      </c>
    </row>
    <row r="341" spans="1:10" s="78" customFormat="1" x14ac:dyDescent="0.25">
      <c r="A341" s="76">
        <v>338</v>
      </c>
      <c r="B341" s="76">
        <v>13.852405315638601</v>
      </c>
      <c r="C341" s="76">
        <v>13.79416547041286</v>
      </c>
      <c r="D341" s="131"/>
      <c r="E341" s="91"/>
      <c r="F341" s="76">
        <v>1649.864182404456</v>
      </c>
      <c r="G341" s="76">
        <v>54.86216527223587</v>
      </c>
      <c r="H341" s="77">
        <v>12.750215297437546</v>
      </c>
      <c r="I341" s="76">
        <v>0</v>
      </c>
      <c r="J341" s="77">
        <v>-6.7199315199413396</v>
      </c>
    </row>
    <row r="342" spans="1:10" s="78" customFormat="1" x14ac:dyDescent="0.25">
      <c r="A342" s="76">
        <v>339</v>
      </c>
      <c r="B342" s="76">
        <v>14.01414609412495</v>
      </c>
      <c r="C342" s="76">
        <v>13.919069763308926</v>
      </c>
      <c r="D342" s="131"/>
      <c r="E342" s="91"/>
      <c r="F342" s="76">
        <v>1669.128007796395</v>
      </c>
      <c r="G342" s="76">
        <v>54.912684172391891</v>
      </c>
      <c r="H342" s="77">
        <v>15.19341172432882</v>
      </c>
      <c r="I342" s="76">
        <v>0</v>
      </c>
      <c r="J342" s="77">
        <v>-6.7199315199413396</v>
      </c>
    </row>
    <row r="343" spans="1:10" s="78" customFormat="1" x14ac:dyDescent="0.25">
      <c r="A343" s="76">
        <v>340</v>
      </c>
      <c r="B343" s="76">
        <v>16.08607364542706</v>
      </c>
      <c r="C343" s="76">
        <v>16.076116648670773</v>
      </c>
      <c r="D343" s="131"/>
      <c r="E343" s="91"/>
      <c r="F343" s="76">
        <v>991.0919859705798</v>
      </c>
      <c r="G343" s="76">
        <v>54.963203072547913</v>
      </c>
      <c r="H343" s="77">
        <v>23.12309899737507</v>
      </c>
      <c r="I343" s="76">
        <v>0</v>
      </c>
      <c r="J343" s="77">
        <v>-6.7199315199413396</v>
      </c>
    </row>
    <row r="344" spans="1:10" s="78" customFormat="1" x14ac:dyDescent="0.25">
      <c r="A344" s="76">
        <v>341</v>
      </c>
      <c r="B344" s="76">
        <v>19.079932523188852</v>
      </c>
      <c r="C344" s="76">
        <v>19.093019800452755</v>
      </c>
      <c r="D344" s="131"/>
      <c r="E344" s="91"/>
      <c r="F344" s="76">
        <v>1175.5494342627139</v>
      </c>
      <c r="G344" s="76">
        <v>55.004299730062478</v>
      </c>
      <c r="H344" s="77">
        <v>23.680511664566584</v>
      </c>
      <c r="I344" s="76">
        <v>0</v>
      </c>
      <c r="J344" s="77">
        <v>-6.7199315199413396</v>
      </c>
    </row>
    <row r="345" spans="1:10" s="78" customFormat="1" x14ac:dyDescent="0.25">
      <c r="A345" s="76">
        <v>342</v>
      </c>
      <c r="B345" s="76">
        <v>22.85284812272446</v>
      </c>
      <c r="C345" s="76">
        <v>22.765351424027266</v>
      </c>
      <c r="D345" s="131"/>
      <c r="E345" s="91"/>
      <c r="F345" s="76">
        <v>1408.0052031936559</v>
      </c>
      <c r="G345" s="76">
        <v>55.05107656121254</v>
      </c>
      <c r="H345" s="77">
        <v>23.072060316809349</v>
      </c>
      <c r="I345" s="76">
        <v>0</v>
      </c>
      <c r="J345" s="77">
        <v>-6.7199315199413396</v>
      </c>
    </row>
    <row r="346" spans="1:10" s="78" customFormat="1" x14ac:dyDescent="0.25">
      <c r="A346" s="76">
        <v>343</v>
      </c>
      <c r="B346" s="76">
        <v>24.0649605992479</v>
      </c>
      <c r="C346" s="76">
        <v>24.120551412684634</v>
      </c>
      <c r="D346" s="131"/>
      <c r="E346" s="91"/>
      <c r="F346" s="76">
        <v>1482.685758102303</v>
      </c>
      <c r="G346" s="76">
        <v>55.101690620183938</v>
      </c>
      <c r="H346" s="77">
        <v>15.660495747831753</v>
      </c>
      <c r="I346" s="76">
        <v>0</v>
      </c>
      <c r="J346" s="77">
        <v>-6.7199315199413396</v>
      </c>
    </row>
    <row r="347" spans="1:10" s="78" customFormat="1" x14ac:dyDescent="0.25">
      <c r="A347" s="76">
        <v>344</v>
      </c>
      <c r="B347" s="76">
        <v>24.96561391787171</v>
      </c>
      <c r="C347" s="76">
        <v>25.19054587879625</v>
      </c>
      <c r="D347" s="131"/>
      <c r="E347" s="91"/>
      <c r="F347" s="76">
        <v>1538.176641193616</v>
      </c>
      <c r="G347" s="76">
        <v>55.147623032331467</v>
      </c>
      <c r="H347" s="77">
        <v>18.503536550523439</v>
      </c>
      <c r="I347" s="76">
        <v>0</v>
      </c>
      <c r="J347" s="77">
        <v>-6.7199315199413396</v>
      </c>
    </row>
    <row r="348" spans="1:10" s="78" customFormat="1" x14ac:dyDescent="0.25">
      <c r="A348" s="76">
        <v>345</v>
      </c>
      <c r="B348" s="76">
        <v>25.972755356847141</v>
      </c>
      <c r="C348" s="76">
        <v>26.007915355107738</v>
      </c>
      <c r="D348" s="131"/>
      <c r="E348" s="91"/>
      <c r="F348" s="76">
        <v>1600.228444482726</v>
      </c>
      <c r="G348" s="76">
        <v>55.194421768188477</v>
      </c>
      <c r="H348" s="77">
        <v>15.575302818000225</v>
      </c>
      <c r="I348" s="76">
        <v>0</v>
      </c>
      <c r="J348" s="77">
        <v>-6.7199315199413396</v>
      </c>
    </row>
    <row r="349" spans="1:10" s="78" customFormat="1" x14ac:dyDescent="0.25">
      <c r="A349" s="76">
        <v>346</v>
      </c>
      <c r="B349" s="76">
        <v>26.106951543130169</v>
      </c>
      <c r="C349" s="76">
        <v>26.067958287903778</v>
      </c>
      <c r="D349" s="131"/>
      <c r="E349" s="91"/>
      <c r="F349" s="76">
        <v>1608.496514292061</v>
      </c>
      <c r="G349" s="76">
        <v>55.244940668344498</v>
      </c>
      <c r="H349" s="77">
        <v>12.976862273881789</v>
      </c>
      <c r="I349" s="76">
        <v>0</v>
      </c>
      <c r="J349" s="77">
        <v>-6.7199315199413396</v>
      </c>
    </row>
    <row r="350" spans="1:10" s="78" customFormat="1" x14ac:dyDescent="0.25">
      <c r="A350" s="76">
        <v>347</v>
      </c>
      <c r="B350" s="76">
        <v>26.505693348257999</v>
      </c>
      <c r="C350" s="76">
        <v>26.640687714418153</v>
      </c>
      <c r="D350" s="131"/>
      <c r="E350" s="91"/>
      <c r="F350" s="76">
        <v>1633.0637182641931</v>
      </c>
      <c r="G350" s="76">
        <v>55.295459568500519</v>
      </c>
      <c r="H350" s="77">
        <v>13.000805677470174</v>
      </c>
      <c r="I350" s="76">
        <v>0</v>
      </c>
      <c r="J350" s="77">
        <v>-6.7199315199413396</v>
      </c>
    </row>
    <row r="351" spans="1:10" s="78" customFormat="1" x14ac:dyDescent="0.25">
      <c r="A351" s="76">
        <v>348</v>
      </c>
      <c r="B351" s="76">
        <v>26.324349591027509</v>
      </c>
      <c r="C351" s="76">
        <v>26.425018284023068</v>
      </c>
      <c r="D351" s="131"/>
      <c r="E351" s="91"/>
      <c r="F351" s="76">
        <v>1621.890801314775</v>
      </c>
      <c r="G351" s="76">
        <v>55.34597846865654</v>
      </c>
      <c r="H351" s="77">
        <v>15.975870410159999</v>
      </c>
      <c r="I351" s="76">
        <v>0</v>
      </c>
      <c r="J351" s="77">
        <v>-6.7199315199413396</v>
      </c>
    </row>
    <row r="352" spans="1:10" s="78" customFormat="1" x14ac:dyDescent="0.25">
      <c r="A352" s="76">
        <v>349</v>
      </c>
      <c r="B352" s="76">
        <v>27.072293188030439</v>
      </c>
      <c r="C352" s="76">
        <v>26.978590684201777</v>
      </c>
      <c r="D352" s="131"/>
      <c r="E352" s="91"/>
      <c r="F352" s="76">
        <v>1667.972959420395</v>
      </c>
      <c r="G352" s="76">
        <v>55.396497368812561</v>
      </c>
      <c r="H352" s="77">
        <v>18.912269864867113</v>
      </c>
      <c r="I352" s="76">
        <v>0</v>
      </c>
      <c r="J352" s="77">
        <v>-6.7199315199413396</v>
      </c>
    </row>
    <row r="353" spans="1:10" s="78" customFormat="1" x14ac:dyDescent="0.25">
      <c r="A353" s="76">
        <v>350</v>
      </c>
      <c r="B353" s="76">
        <v>27.743606748404861</v>
      </c>
      <c r="C353" s="76">
        <v>27.961597827286052</v>
      </c>
      <c r="D353" s="131"/>
      <c r="E353" s="91"/>
      <c r="F353" s="76">
        <v>1709.3338023390079</v>
      </c>
      <c r="G353" s="76">
        <v>55.447016268968582</v>
      </c>
      <c r="H353" s="77">
        <v>16.865495699547239</v>
      </c>
      <c r="I353" s="76">
        <v>0</v>
      </c>
      <c r="J353" s="77">
        <v>-6.7199315199413396</v>
      </c>
    </row>
    <row r="354" spans="1:10" s="78" customFormat="1" x14ac:dyDescent="0.25">
      <c r="A354" s="76">
        <v>351</v>
      </c>
      <c r="B354" s="76">
        <v>27.736376932043861</v>
      </c>
      <c r="C354" s="76">
        <v>27.733485677925767</v>
      </c>
      <c r="D354" s="131"/>
      <c r="E354" s="91"/>
      <c r="F354" s="76">
        <v>1708.8883602736471</v>
      </c>
      <c r="G354" s="76">
        <v>55.497535169124603</v>
      </c>
      <c r="H354" s="77">
        <v>15.259421983597514</v>
      </c>
      <c r="I354" s="76">
        <v>0</v>
      </c>
      <c r="J354" s="77">
        <v>-6.7199315199413396</v>
      </c>
    </row>
    <row r="355" spans="1:10" s="78" customFormat="1" x14ac:dyDescent="0.25">
      <c r="A355" s="76">
        <v>352</v>
      </c>
      <c r="B355" s="76">
        <v>27.78420010842585</v>
      </c>
      <c r="C355" s="76">
        <v>27.69214077406178</v>
      </c>
      <c r="D355" s="131"/>
      <c r="E355" s="91"/>
      <c r="F355" s="76">
        <v>1711.834832686779</v>
      </c>
      <c r="G355" s="76">
        <v>55.548054069280617</v>
      </c>
      <c r="H355" s="77">
        <v>15.502859391416486</v>
      </c>
      <c r="I355" s="76">
        <v>0</v>
      </c>
      <c r="J355" s="77">
        <v>-6.7199315199413396</v>
      </c>
    </row>
    <row r="356" spans="1:10" s="78" customFormat="1" x14ac:dyDescent="0.25">
      <c r="A356" s="76">
        <v>353</v>
      </c>
      <c r="B356" s="76">
        <v>27.710978367669291</v>
      </c>
      <c r="C356" s="76">
        <v>27.585051033074986</v>
      </c>
      <c r="D356" s="131"/>
      <c r="E356" s="91"/>
      <c r="F356" s="76">
        <v>1707.323508774344</v>
      </c>
      <c r="G356" s="76">
        <v>55.598572969436653</v>
      </c>
      <c r="H356" s="77">
        <v>10.295726519736531</v>
      </c>
      <c r="I356" s="76">
        <v>0</v>
      </c>
      <c r="J356" s="77">
        <v>-6.7199315199413396</v>
      </c>
    </row>
    <row r="357" spans="1:10" s="78" customFormat="1" x14ac:dyDescent="0.25">
      <c r="A357" s="76">
        <v>354</v>
      </c>
      <c r="B357" s="76">
        <v>26.8033187495178</v>
      </c>
      <c r="C357" s="76">
        <v>27.00705978441486</v>
      </c>
      <c r="D357" s="131"/>
      <c r="E357" s="91"/>
      <c r="F357" s="76">
        <v>1651.4009576657479</v>
      </c>
      <c r="G357" s="76">
        <v>55.649091869592667</v>
      </c>
      <c r="H357" s="77">
        <v>9.8877453458425126</v>
      </c>
      <c r="I357" s="76">
        <v>0</v>
      </c>
      <c r="J357" s="77">
        <v>-6.7199315199413396</v>
      </c>
    </row>
    <row r="358" spans="1:10" s="78" customFormat="1" x14ac:dyDescent="0.25">
      <c r="A358" s="76">
        <v>355</v>
      </c>
      <c r="B358" s="76">
        <v>26.6009766521214</v>
      </c>
      <c r="C358" s="76">
        <v>26.355913136369729</v>
      </c>
      <c r="D358" s="131"/>
      <c r="E358" s="91"/>
      <c r="F358" s="76">
        <v>1638.9342949909051</v>
      </c>
      <c r="G358" s="76">
        <v>55.699610769748688</v>
      </c>
      <c r="H358" s="77">
        <v>13.990162087571958</v>
      </c>
      <c r="I358" s="76">
        <v>0</v>
      </c>
      <c r="J358" s="77">
        <v>-6.7199315199413396</v>
      </c>
    </row>
    <row r="359" spans="1:10" s="78" customFormat="1" x14ac:dyDescent="0.25">
      <c r="A359" s="76">
        <v>356</v>
      </c>
      <c r="B359" s="76">
        <v>27.14685052585304</v>
      </c>
      <c r="C359" s="76">
        <v>27.342802132324135</v>
      </c>
      <c r="D359" s="131"/>
      <c r="E359" s="91"/>
      <c r="F359" s="76">
        <v>1672.5665718842799</v>
      </c>
      <c r="G359" s="76">
        <v>55.750129669904709</v>
      </c>
      <c r="H359" s="77">
        <v>16.699195160072836</v>
      </c>
      <c r="I359" s="76">
        <v>0</v>
      </c>
      <c r="J359" s="77">
        <v>-6.7199315199413396</v>
      </c>
    </row>
    <row r="360" spans="1:10" s="78" customFormat="1" x14ac:dyDescent="0.25">
      <c r="A360" s="76">
        <v>357</v>
      </c>
      <c r="B360" s="76">
        <v>28.022256541567529</v>
      </c>
      <c r="C360" s="76">
        <v>27.840588052749034</v>
      </c>
      <c r="D360" s="131"/>
      <c r="E360" s="91"/>
      <c r="F360" s="76">
        <v>1726.501920197192</v>
      </c>
      <c r="G360" s="76">
        <v>55.80064857006073</v>
      </c>
      <c r="H360" s="77">
        <v>18.60932097429237</v>
      </c>
      <c r="I360" s="76">
        <v>0</v>
      </c>
      <c r="J360" s="77">
        <v>-6.7199315199413396</v>
      </c>
    </row>
    <row r="361" spans="1:10" s="78" customFormat="1" x14ac:dyDescent="0.25">
      <c r="A361" s="76">
        <v>358</v>
      </c>
      <c r="B361" s="76">
        <v>27.881115352498799</v>
      </c>
      <c r="C361" s="76">
        <v>27.639710276330813</v>
      </c>
      <c r="D361" s="131"/>
      <c r="E361" s="91"/>
      <c r="F361" s="76">
        <v>1717.8059562021219</v>
      </c>
      <c r="G361" s="76">
        <v>55.851167470216751</v>
      </c>
      <c r="H361" s="77">
        <v>11.007949298399936</v>
      </c>
      <c r="I361" s="76">
        <v>0</v>
      </c>
      <c r="J361" s="77">
        <v>-6.7199315199413396</v>
      </c>
    </row>
    <row r="362" spans="1:10" s="78" customFormat="1" x14ac:dyDescent="0.25">
      <c r="A362" s="76">
        <v>359</v>
      </c>
      <c r="B362" s="76">
        <v>26.890094688858259</v>
      </c>
      <c r="C362" s="76">
        <v>26.987420275650546</v>
      </c>
      <c r="D362" s="131"/>
      <c r="E362" s="91"/>
      <c r="F362" s="76">
        <v>1656.7473802736481</v>
      </c>
      <c r="G362" s="76">
        <v>55.901686370372772</v>
      </c>
      <c r="H362" s="77">
        <v>0</v>
      </c>
      <c r="I362" s="76">
        <v>0</v>
      </c>
      <c r="J362" s="77">
        <v>-6.7199315199413396</v>
      </c>
    </row>
    <row r="363" spans="1:10" s="78" customFormat="1" x14ac:dyDescent="0.25">
      <c r="A363" s="76">
        <v>360</v>
      </c>
      <c r="B363" s="76">
        <v>25.194370732611421</v>
      </c>
      <c r="C363" s="76">
        <v>25.311697625812418</v>
      </c>
      <c r="D363" s="131"/>
      <c r="E363" s="91"/>
      <c r="F363" s="76">
        <v>1552.2707596188579</v>
      </c>
      <c r="G363" s="76">
        <v>55.952205270528793</v>
      </c>
      <c r="H363" s="77">
        <v>5.4679348663536951</v>
      </c>
      <c r="I363" s="76">
        <v>0</v>
      </c>
      <c r="J363" s="77">
        <v>-6.7199315199413396</v>
      </c>
    </row>
    <row r="364" spans="1:10" s="78" customFormat="1" x14ac:dyDescent="0.25">
      <c r="A364" s="76">
        <v>361</v>
      </c>
      <c r="B364" s="76">
        <v>23.990928245386868</v>
      </c>
      <c r="C364" s="76">
        <v>24.024839122946737</v>
      </c>
      <c r="D364" s="131"/>
      <c r="E364" s="91"/>
      <c r="F364" s="76">
        <v>1478.1244908500321</v>
      </c>
      <c r="G364" s="76">
        <v>56.000872790813453</v>
      </c>
      <c r="H364" s="77">
        <v>5.050384815211939</v>
      </c>
      <c r="I364" s="76">
        <v>0</v>
      </c>
      <c r="J364" s="77">
        <v>-6.7199315199413396</v>
      </c>
    </row>
    <row r="365" spans="1:10" s="78" customFormat="1" x14ac:dyDescent="0.25">
      <c r="A365" s="76">
        <v>362</v>
      </c>
      <c r="B365" s="76">
        <v>21.63205756122672</v>
      </c>
      <c r="C365" s="76">
        <v>21.716108846951659</v>
      </c>
      <c r="D365" s="131"/>
      <c r="E365" s="91"/>
      <c r="F365" s="76">
        <v>1332.79020059906</v>
      </c>
      <c r="G365" s="76">
        <v>56.046805202960968</v>
      </c>
      <c r="H365" s="77">
        <v>3.8438203053335438</v>
      </c>
      <c r="I365" s="76">
        <v>0</v>
      </c>
      <c r="J365" s="77">
        <v>-6.7199315199413396</v>
      </c>
    </row>
    <row r="366" spans="1:10" s="78" customFormat="1" x14ac:dyDescent="0.25">
      <c r="A366" s="76">
        <v>363</v>
      </c>
      <c r="B366" s="76">
        <v>20.988441092436059</v>
      </c>
      <c r="C366" s="76">
        <v>20.818003840523939</v>
      </c>
      <c r="D366" s="131"/>
      <c r="E366" s="91"/>
      <c r="F366" s="76">
        <v>1293.1358255993421</v>
      </c>
      <c r="G366" s="76">
        <v>56.100741177797318</v>
      </c>
      <c r="H366" s="77">
        <v>6.0020562746930377</v>
      </c>
      <c r="I366" s="76">
        <v>0</v>
      </c>
      <c r="J366" s="77">
        <v>-6.7199315199413396</v>
      </c>
    </row>
    <row r="367" spans="1:10" s="78" customFormat="1" x14ac:dyDescent="0.25">
      <c r="A367" s="76">
        <v>364</v>
      </c>
      <c r="B367" s="76">
        <v>20.035918022899811</v>
      </c>
      <c r="C367" s="76">
        <v>20.139378611024664</v>
      </c>
      <c r="D367" s="131"/>
      <c r="E367" s="91"/>
      <c r="F367" s="76">
        <v>1234.449156089091</v>
      </c>
      <c r="G367" s="76">
        <v>56.152867138385773</v>
      </c>
      <c r="H367" s="77">
        <v>7.3086171460910867</v>
      </c>
      <c r="I367" s="76">
        <v>0</v>
      </c>
      <c r="J367" s="77">
        <v>-6.7199315199413396</v>
      </c>
    </row>
    <row r="368" spans="1:10" s="78" customFormat="1" x14ac:dyDescent="0.25">
      <c r="A368" s="76">
        <v>365</v>
      </c>
      <c r="B368" s="76">
        <v>20.16084032651872</v>
      </c>
      <c r="C368" s="76">
        <v>20.219892138588555</v>
      </c>
      <c r="D368" s="131"/>
      <c r="E368" s="91"/>
      <c r="F368" s="76">
        <v>1242.145845210239</v>
      </c>
      <c r="G368" s="76">
        <v>56.203508317470551</v>
      </c>
      <c r="H368" s="77">
        <v>9.7786576759764507</v>
      </c>
      <c r="I368" s="76">
        <v>0</v>
      </c>
      <c r="J368" s="77">
        <v>-6.7199315199413396</v>
      </c>
    </row>
    <row r="369" spans="1:10" s="78" customFormat="1" x14ac:dyDescent="0.25">
      <c r="A369" s="76">
        <v>366</v>
      </c>
      <c r="B369" s="76">
        <v>20.08207809690207</v>
      </c>
      <c r="C369" s="76">
        <v>20.081696913653392</v>
      </c>
      <c r="D369" s="131"/>
      <c r="E369" s="91"/>
      <c r="F369" s="76">
        <v>1237.293161755912</v>
      </c>
      <c r="G369" s="76">
        <v>56.255634278059013</v>
      </c>
      <c r="H369" s="77">
        <v>12.559909173381842</v>
      </c>
      <c r="I369" s="76">
        <v>0</v>
      </c>
      <c r="J369" s="77">
        <v>-6.7199315199413396</v>
      </c>
    </row>
    <row r="370" spans="1:10" s="78" customFormat="1" x14ac:dyDescent="0.25">
      <c r="A370" s="76">
        <v>367</v>
      </c>
      <c r="B370" s="76">
        <v>20.81033653659766</v>
      </c>
      <c r="C370" s="76">
        <v>20.698107409774572</v>
      </c>
      <c r="D370" s="131"/>
      <c r="E370" s="91"/>
      <c r="F370" s="76">
        <v>1282.1624817076849</v>
      </c>
      <c r="G370" s="76">
        <v>56.306275457143776</v>
      </c>
      <c r="H370" s="77">
        <v>11.609753963311695</v>
      </c>
      <c r="I370" s="76">
        <v>0</v>
      </c>
      <c r="J370" s="77">
        <v>-6.7199315199413396</v>
      </c>
    </row>
    <row r="371" spans="1:10" s="78" customFormat="1" x14ac:dyDescent="0.25">
      <c r="A371" s="76">
        <v>368</v>
      </c>
      <c r="B371" s="76">
        <v>20.90538424229177</v>
      </c>
      <c r="C371" s="76">
        <v>20.703031724991817</v>
      </c>
      <c r="D371" s="131"/>
      <c r="E371" s="91"/>
      <c r="F371" s="76">
        <v>1288.018545576587</v>
      </c>
      <c r="G371" s="76">
        <v>56.358401417732239</v>
      </c>
      <c r="H371" s="77">
        <v>15.089887666123216</v>
      </c>
      <c r="I371" s="76">
        <v>0</v>
      </c>
      <c r="J371" s="77">
        <v>-6.7199315199413396</v>
      </c>
    </row>
    <row r="372" spans="1:10" s="78" customFormat="1" x14ac:dyDescent="0.25">
      <c r="A372" s="76">
        <v>369</v>
      </c>
      <c r="B372" s="76">
        <v>22.81618655985082</v>
      </c>
      <c r="C372" s="76">
        <v>22.9077179701011</v>
      </c>
      <c r="D372" s="131"/>
      <c r="E372" s="91"/>
      <c r="F372" s="76">
        <v>1405.746533167068</v>
      </c>
      <c r="G372" s="76">
        <v>56.410527378320687</v>
      </c>
      <c r="H372" s="77">
        <v>16.485353871477642</v>
      </c>
      <c r="I372" s="76">
        <v>0</v>
      </c>
      <c r="J372" s="77">
        <v>-6.7199315199413396</v>
      </c>
    </row>
    <row r="373" spans="1:10" s="78" customFormat="1" x14ac:dyDescent="0.25">
      <c r="A373" s="76">
        <v>370</v>
      </c>
      <c r="B373" s="76">
        <v>22.972118918990709</v>
      </c>
      <c r="C373" s="76">
        <v>22.919694210655816</v>
      </c>
      <c r="D373" s="131"/>
      <c r="E373" s="91"/>
      <c r="F373" s="76">
        <v>1415.353805137104</v>
      </c>
      <c r="G373" s="76">
        <v>56.461141437292099</v>
      </c>
      <c r="H373" s="77">
        <v>13.57570102543604</v>
      </c>
      <c r="I373" s="76">
        <v>0</v>
      </c>
      <c r="J373" s="77">
        <v>-6.7199315199413396</v>
      </c>
    </row>
    <row r="374" spans="1:10" s="78" customFormat="1" x14ac:dyDescent="0.25">
      <c r="A374" s="76">
        <v>371</v>
      </c>
      <c r="B374" s="76">
        <v>23.98981726384735</v>
      </c>
      <c r="C374" s="76">
        <v>23.986963345612391</v>
      </c>
      <c r="D374" s="131"/>
      <c r="E374" s="91"/>
      <c r="F374" s="76">
        <v>1478.0560412675211</v>
      </c>
      <c r="G374" s="76">
        <v>56.511755496263497</v>
      </c>
      <c r="H374" s="77">
        <v>13.027481837182531</v>
      </c>
      <c r="I374" s="76">
        <v>0</v>
      </c>
      <c r="J374" s="77">
        <v>-6.7199315199413396</v>
      </c>
    </row>
    <row r="375" spans="1:10" s="78" customFormat="1" x14ac:dyDescent="0.25">
      <c r="A375" s="76">
        <v>372</v>
      </c>
      <c r="B375" s="76">
        <v>23.174484751325721</v>
      </c>
      <c r="C375" s="76">
        <v>23.131377365844983</v>
      </c>
      <c r="D375" s="131"/>
      <c r="E375" s="91"/>
      <c r="F375" s="76">
        <v>1427.8219301644531</v>
      </c>
      <c r="G375" s="76">
        <v>56.557687908411033</v>
      </c>
      <c r="H375" s="77">
        <v>5.9053576756185402</v>
      </c>
      <c r="I375" s="76">
        <v>0</v>
      </c>
      <c r="J375" s="77">
        <v>-6.7199315199413396</v>
      </c>
    </row>
    <row r="376" spans="1:10" s="78" customFormat="1" x14ac:dyDescent="0.25">
      <c r="A376" s="76">
        <v>373</v>
      </c>
      <c r="B376" s="76">
        <v>21.834645924925471</v>
      </c>
      <c r="C376" s="76">
        <v>21.852537020091702</v>
      </c>
      <c r="D376" s="131"/>
      <c r="E376" s="91"/>
      <c r="F376" s="76">
        <v>1345.272036186308</v>
      </c>
      <c r="G376" s="76">
        <v>56.608301967382431</v>
      </c>
      <c r="H376" s="77">
        <v>4.4120051934570048</v>
      </c>
      <c r="I376" s="76">
        <v>0</v>
      </c>
      <c r="J376" s="77">
        <v>-6.7199315199413396</v>
      </c>
    </row>
    <row r="377" spans="1:10" s="78" customFormat="1" x14ac:dyDescent="0.25">
      <c r="A377" s="76">
        <v>374</v>
      </c>
      <c r="B377" s="76">
        <v>19.67627240204785</v>
      </c>
      <c r="C377" s="76">
        <v>19.751686361303904</v>
      </c>
      <c r="D377" s="131"/>
      <c r="E377" s="91"/>
      <c r="F377" s="76">
        <v>1212.290738758554</v>
      </c>
      <c r="G377" s="76">
        <v>56.662237942218781</v>
      </c>
      <c r="H377" s="77">
        <v>0</v>
      </c>
      <c r="I377" s="76">
        <v>0</v>
      </c>
      <c r="J377" s="77">
        <v>-6.7199315199413396</v>
      </c>
    </row>
    <row r="378" spans="1:10" s="78" customFormat="1" x14ac:dyDescent="0.25">
      <c r="A378" s="76">
        <v>375</v>
      </c>
      <c r="B378" s="76">
        <v>15.984386924081679</v>
      </c>
      <c r="C378" s="76">
        <v>15.921688069536218</v>
      </c>
      <c r="D378" s="131"/>
      <c r="E378" s="91"/>
      <c r="F378" s="76">
        <v>984.82699552282963</v>
      </c>
      <c r="G378" s="76">
        <v>56.711612313985817</v>
      </c>
      <c r="H378" s="77">
        <v>0</v>
      </c>
      <c r="I378" s="76">
        <v>0</v>
      </c>
      <c r="J378" s="77">
        <v>-6.7199315199413396</v>
      </c>
    </row>
    <row r="379" spans="1:10" s="78" customFormat="1" x14ac:dyDescent="0.25">
      <c r="A379" s="76">
        <v>376</v>
      </c>
      <c r="B379" s="76">
        <v>12.06372469650511</v>
      </c>
      <c r="C379" s="76">
        <v>11.952389796258766</v>
      </c>
      <c r="D379" s="131"/>
      <c r="E379" s="91"/>
      <c r="F379" s="76">
        <v>1436.8268058603419</v>
      </c>
      <c r="G379" s="76">
        <v>56.752708971500397</v>
      </c>
      <c r="H379" s="77">
        <v>4.1455940233668755</v>
      </c>
      <c r="I379" s="76">
        <v>0</v>
      </c>
      <c r="J379" s="77">
        <v>-6.7199315199413396</v>
      </c>
    </row>
    <row r="380" spans="1:10" s="78" customFormat="1" x14ac:dyDescent="0.25">
      <c r="A380" s="76">
        <v>377</v>
      </c>
      <c r="B380" s="76">
        <v>10.881278422327981</v>
      </c>
      <c r="C380" s="76">
        <v>10.964329768579617</v>
      </c>
      <c r="D380" s="131"/>
      <c r="E380" s="91"/>
      <c r="F380" s="76">
        <v>1295.993808923701</v>
      </c>
      <c r="G380" s="76">
        <v>56.803771018981926</v>
      </c>
      <c r="H380" s="77">
        <v>7.8186023132235034</v>
      </c>
      <c r="I380" s="76">
        <v>0</v>
      </c>
      <c r="J380" s="77">
        <v>-6.7199315199413396</v>
      </c>
    </row>
    <row r="381" spans="1:10" s="78" customFormat="1" x14ac:dyDescent="0.25">
      <c r="A381" s="76">
        <v>378</v>
      </c>
      <c r="B381" s="76">
        <v>10.105502932230991</v>
      </c>
      <c r="C381" s="76">
        <v>10.195673999983429</v>
      </c>
      <c r="D381" s="131"/>
      <c r="E381" s="91"/>
      <c r="F381" s="76">
        <v>1203.5965562059141</v>
      </c>
      <c r="G381" s="76">
        <v>56.855896979570389</v>
      </c>
      <c r="H381" s="77">
        <v>4.5213857773761204</v>
      </c>
      <c r="I381" s="76">
        <v>0</v>
      </c>
      <c r="J381" s="77">
        <v>-6.7199315199413396</v>
      </c>
    </row>
    <row r="382" spans="1:10" s="78" customFormat="1" x14ac:dyDescent="0.25">
      <c r="A382" s="76">
        <v>379</v>
      </c>
      <c r="B382" s="76">
        <v>8.0188355491699639</v>
      </c>
      <c r="C382" s="76">
        <v>8.0152690151547308</v>
      </c>
      <c r="D382" s="131"/>
      <c r="E382" s="91"/>
      <c r="F382" s="76">
        <v>955.06803733436482</v>
      </c>
      <c r="G382" s="76">
        <v>56.905271351337433</v>
      </c>
      <c r="H382" s="77">
        <v>4.7775597369804759</v>
      </c>
      <c r="I382" s="76">
        <v>0</v>
      </c>
      <c r="J382" s="77">
        <v>-6.7199315199413396</v>
      </c>
    </row>
    <row r="383" spans="1:10" s="78" customFormat="1" x14ac:dyDescent="0.25">
      <c r="A383" s="76">
        <v>380</v>
      </c>
      <c r="B383" s="76">
        <v>8.0290868990155673</v>
      </c>
      <c r="C383" s="76">
        <v>7.9580135186773484</v>
      </c>
      <c r="D383" s="131"/>
      <c r="E383" s="91"/>
      <c r="F383" s="76">
        <v>956.28900470762426</v>
      </c>
      <c r="G383" s="76">
        <v>56.941108196973801</v>
      </c>
      <c r="H383" s="77">
        <v>6.7557181305845502</v>
      </c>
      <c r="I383" s="76">
        <v>0</v>
      </c>
      <c r="J383" s="77">
        <v>-6.7199315199413396</v>
      </c>
    </row>
    <row r="384" spans="1:10" s="78" customFormat="1" x14ac:dyDescent="0.25">
      <c r="A384" s="76">
        <v>381</v>
      </c>
      <c r="B384" s="76">
        <v>7.0463374517449138</v>
      </c>
      <c r="C384" s="76">
        <v>7.028575457590275</v>
      </c>
      <c r="D384" s="131"/>
      <c r="E384" s="91"/>
      <c r="F384" s="76">
        <v>839.24051555468623</v>
      </c>
      <c r="G384" s="76">
        <v>56.976945042610168</v>
      </c>
      <c r="H384" s="77">
        <v>3.9518180028246639</v>
      </c>
      <c r="I384" s="76">
        <v>0</v>
      </c>
      <c r="J384" s="77">
        <v>-6.7199315199413396</v>
      </c>
    </row>
    <row r="385" spans="1:10" s="78" customFormat="1" x14ac:dyDescent="0.25">
      <c r="A385" s="76">
        <v>382</v>
      </c>
      <c r="B385" s="76">
        <v>5.9435256750982832</v>
      </c>
      <c r="C385" s="76">
        <v>5.9322693895737171</v>
      </c>
      <c r="D385" s="131"/>
      <c r="E385" s="91"/>
      <c r="F385" s="76">
        <v>800</v>
      </c>
      <c r="G385" s="76">
        <v>57.001572012901313</v>
      </c>
      <c r="H385" s="77">
        <v>2.4940676245034221</v>
      </c>
      <c r="I385" s="76">
        <v>0</v>
      </c>
      <c r="J385" s="77">
        <v>-6.7199315199413396</v>
      </c>
    </row>
    <row r="386" spans="1:10" s="78" customFormat="1" x14ac:dyDescent="0.25">
      <c r="A386" s="76">
        <v>383</v>
      </c>
      <c r="B386" s="76">
        <v>4.7783373733670524</v>
      </c>
      <c r="C386" s="76">
        <v>4.8141065794345677</v>
      </c>
      <c r="D386" s="131"/>
      <c r="E386" s="91"/>
      <c r="F386" s="76">
        <v>800</v>
      </c>
      <c r="G386" s="76">
        <v>57.024618595838547</v>
      </c>
      <c r="H386" s="77">
        <v>2.527318660587198</v>
      </c>
      <c r="I386" s="76">
        <v>0</v>
      </c>
      <c r="J386" s="77">
        <v>-6.7199315199413396</v>
      </c>
    </row>
    <row r="387" spans="1:10" s="78" customFormat="1" x14ac:dyDescent="0.25">
      <c r="A387" s="76">
        <v>384</v>
      </c>
      <c r="B387" s="76">
        <v>3.000524678083563</v>
      </c>
      <c r="C387" s="76">
        <v>2.9963798788209677</v>
      </c>
      <c r="D387" s="131"/>
      <c r="E387" s="91"/>
      <c r="F387" s="76">
        <v>800</v>
      </c>
      <c r="G387" s="76">
        <v>57.047665178775787</v>
      </c>
      <c r="H387" s="77">
        <v>2.5401548398943108</v>
      </c>
      <c r="I387" s="76">
        <v>0</v>
      </c>
      <c r="J387" s="77">
        <v>-6.7199315199413396</v>
      </c>
    </row>
    <row r="388" spans="1:10" s="78" customFormat="1" x14ac:dyDescent="0.25">
      <c r="A388" s="76">
        <v>385</v>
      </c>
      <c r="B388" s="76">
        <v>1.005154383841339</v>
      </c>
      <c r="C388" s="76">
        <v>1.0111014137217755</v>
      </c>
      <c r="D388" s="131"/>
      <c r="E388" s="91"/>
      <c r="F388" s="76">
        <v>800</v>
      </c>
      <c r="G388" s="76">
        <v>57.070711761713028</v>
      </c>
      <c r="H388" s="77">
        <v>2.5285003658423406</v>
      </c>
      <c r="I388" s="76">
        <v>0</v>
      </c>
      <c r="J388" s="77">
        <v>-6.7199315199413396</v>
      </c>
    </row>
    <row r="389" spans="1:10" s="78" customFormat="1" x14ac:dyDescent="0.25">
      <c r="A389" s="76">
        <v>386</v>
      </c>
      <c r="B389" s="76">
        <v>0</v>
      </c>
      <c r="C389" s="76">
        <v>0</v>
      </c>
      <c r="D389" s="131"/>
      <c r="E389" s="91"/>
      <c r="F389" s="76">
        <v>800</v>
      </c>
      <c r="G389" s="76">
        <v>57.093758344650269</v>
      </c>
      <c r="H389" s="77">
        <v>2.5121626126739049</v>
      </c>
      <c r="I389" s="76">
        <v>0</v>
      </c>
      <c r="J389" s="77">
        <v>-6.7199315199413396</v>
      </c>
    </row>
    <row r="390" spans="1:10" s="78" customFormat="1" x14ac:dyDescent="0.25">
      <c r="A390" s="76">
        <v>387</v>
      </c>
      <c r="B390" s="76">
        <v>0</v>
      </c>
      <c r="C390" s="76">
        <v>0</v>
      </c>
      <c r="D390" s="131"/>
      <c r="E390" s="91"/>
      <c r="F390" s="76">
        <v>800</v>
      </c>
      <c r="G390" s="76">
        <v>57.116804927587509</v>
      </c>
      <c r="H390" s="77">
        <v>2.5062272453822172</v>
      </c>
      <c r="I390" s="76">
        <v>0</v>
      </c>
      <c r="J390" s="77">
        <v>-6.7199315199413396</v>
      </c>
    </row>
    <row r="391" spans="1:10" s="78" customFormat="1" x14ac:dyDescent="0.25">
      <c r="A391" s="76">
        <v>388</v>
      </c>
      <c r="B391" s="76">
        <v>0</v>
      </c>
      <c r="C391" s="76">
        <v>0</v>
      </c>
      <c r="D391" s="131"/>
      <c r="E391" s="91"/>
      <c r="F391" s="76">
        <v>800</v>
      </c>
      <c r="G391" s="76">
        <v>57.13985151052475</v>
      </c>
      <c r="H391" s="77">
        <v>2.5302994546069351</v>
      </c>
      <c r="I391" s="76">
        <v>0</v>
      </c>
      <c r="J391" s="77">
        <v>-6.7199315199413396</v>
      </c>
    </row>
    <row r="392" spans="1:10" s="78" customFormat="1" x14ac:dyDescent="0.25">
      <c r="A392" s="76">
        <v>389</v>
      </c>
      <c r="B392" s="76">
        <v>0</v>
      </c>
      <c r="C392" s="76">
        <v>0</v>
      </c>
      <c r="D392" s="131"/>
      <c r="E392" s="91"/>
      <c r="F392" s="76">
        <v>800</v>
      </c>
      <c r="G392" s="76">
        <v>57.16289809346199</v>
      </c>
      <c r="H392" s="77">
        <v>2.5363890202347461</v>
      </c>
      <c r="I392" s="76">
        <v>0</v>
      </c>
      <c r="J392" s="77">
        <v>-6.7199315199413396</v>
      </c>
    </row>
    <row r="393" spans="1:10" s="78" customFormat="1" x14ac:dyDescent="0.25">
      <c r="A393" s="76">
        <v>390</v>
      </c>
      <c r="B393" s="76">
        <v>0</v>
      </c>
      <c r="C393" s="76">
        <v>0</v>
      </c>
      <c r="D393" s="131"/>
      <c r="E393" s="91"/>
      <c r="F393" s="76">
        <v>800</v>
      </c>
      <c r="G393" s="76">
        <v>57.185944676399231</v>
      </c>
      <c r="H393" s="77">
        <v>2.5166989136425717</v>
      </c>
      <c r="I393" s="76">
        <v>0</v>
      </c>
      <c r="J393" s="77">
        <v>-6.7199315199413396</v>
      </c>
    </row>
    <row r="394" spans="1:10" s="78" customFormat="1" x14ac:dyDescent="0.25">
      <c r="A394" s="76">
        <v>391</v>
      </c>
      <c r="B394" s="76">
        <v>0</v>
      </c>
      <c r="C394" s="76">
        <v>0</v>
      </c>
      <c r="D394" s="131"/>
      <c r="E394" s="91"/>
      <c r="F394" s="76">
        <v>800</v>
      </c>
      <c r="G394" s="76">
        <v>57.208991259336472</v>
      </c>
      <c r="H394" s="77">
        <v>2.5041888334446636</v>
      </c>
      <c r="I394" s="76">
        <v>0</v>
      </c>
      <c r="J394" s="77">
        <v>-6.7199315199413396</v>
      </c>
    </row>
    <row r="395" spans="1:10" s="78" customFormat="1" x14ac:dyDescent="0.25">
      <c r="A395" s="76">
        <v>392</v>
      </c>
      <c r="B395" s="76">
        <v>0</v>
      </c>
      <c r="C395" s="76">
        <v>0</v>
      </c>
      <c r="D395" s="131"/>
      <c r="E395" s="91"/>
      <c r="F395" s="76">
        <v>800</v>
      </c>
      <c r="G395" s="76">
        <v>57.232037842273712</v>
      </c>
      <c r="H395" s="77">
        <v>2.5392067942278014</v>
      </c>
      <c r="I395" s="76">
        <v>0</v>
      </c>
      <c r="J395" s="77">
        <v>-6.7199315199413396</v>
      </c>
    </row>
    <row r="396" spans="1:10" s="78" customFormat="1" x14ac:dyDescent="0.25">
      <c r="A396" s="76">
        <v>393</v>
      </c>
      <c r="B396" s="76">
        <v>0.99693699406070169</v>
      </c>
      <c r="C396" s="76">
        <v>0.99764370446691308</v>
      </c>
      <c r="D396" s="131"/>
      <c r="E396" s="91"/>
      <c r="F396" s="76">
        <v>800.01120540499687</v>
      </c>
      <c r="G396" s="76">
        <v>57.255084425210953</v>
      </c>
      <c r="H396" s="77">
        <v>2.5361082319853492</v>
      </c>
      <c r="I396" s="76">
        <v>0</v>
      </c>
      <c r="J396" s="77">
        <v>-6.7199315199413396</v>
      </c>
    </row>
    <row r="397" spans="1:10" s="78" customFormat="1" x14ac:dyDescent="0.25">
      <c r="A397" s="76">
        <v>394</v>
      </c>
      <c r="B397" s="76">
        <v>4.0176224418627138</v>
      </c>
      <c r="C397" s="76">
        <v>3.982626270210571</v>
      </c>
      <c r="D397" s="131"/>
      <c r="E397" s="91"/>
      <c r="F397" s="76">
        <v>800</v>
      </c>
      <c r="G397" s="76">
        <v>57.278131008148193</v>
      </c>
      <c r="H397" s="77">
        <v>2.5108074675091689</v>
      </c>
      <c r="I397" s="76">
        <v>0</v>
      </c>
      <c r="J397" s="77">
        <v>-6.7199315199413396</v>
      </c>
    </row>
    <row r="398" spans="1:10" s="78" customFormat="1" x14ac:dyDescent="0.25">
      <c r="A398" s="76">
        <v>395</v>
      </c>
      <c r="B398" s="76">
        <v>6.2276717441923441</v>
      </c>
      <c r="C398" s="76">
        <v>6.1958955665242312</v>
      </c>
      <c r="D398" s="131"/>
      <c r="E398" s="91"/>
      <c r="F398" s="76">
        <v>800.00000277161598</v>
      </c>
      <c r="G398" s="76">
        <v>57.301177591085427</v>
      </c>
      <c r="H398" s="77">
        <v>2.5228542234822684</v>
      </c>
      <c r="I398" s="76">
        <v>0</v>
      </c>
      <c r="J398" s="77">
        <v>-6.7199315199413396</v>
      </c>
    </row>
    <row r="399" spans="1:10" s="78" customFormat="1" x14ac:dyDescent="0.25">
      <c r="A399" s="76">
        <v>396</v>
      </c>
      <c r="B399" s="76">
        <v>9.0835257256380384</v>
      </c>
      <c r="C399" s="76">
        <v>9.0553778960581539</v>
      </c>
      <c r="D399" s="131"/>
      <c r="E399" s="91"/>
      <c r="F399" s="76">
        <v>1081.8759440223371</v>
      </c>
      <c r="G399" s="76">
        <v>57.324224174022667</v>
      </c>
      <c r="H399" s="77">
        <v>16.534502377817944</v>
      </c>
      <c r="I399" s="76">
        <v>0</v>
      </c>
      <c r="J399" s="77">
        <v>-6.7199315199413396</v>
      </c>
    </row>
    <row r="400" spans="1:10" s="78" customFormat="1" x14ac:dyDescent="0.25">
      <c r="A400" s="76">
        <v>397</v>
      </c>
      <c r="B400" s="76">
        <v>13.967746502140781</v>
      </c>
      <c r="C400" s="76">
        <v>14.100451690474404</v>
      </c>
      <c r="D400" s="131"/>
      <c r="E400" s="91"/>
      <c r="F400" s="76">
        <v>1663.6016973837529</v>
      </c>
      <c r="G400" s="76">
        <v>57.368695676326752</v>
      </c>
      <c r="H400" s="77">
        <v>23.731355049928514</v>
      </c>
      <c r="I400" s="76">
        <v>0</v>
      </c>
      <c r="J400" s="77">
        <v>-6.7199315199413396</v>
      </c>
    </row>
    <row r="401" spans="1:10" s="78" customFormat="1" x14ac:dyDescent="0.25">
      <c r="A401" s="76">
        <v>398</v>
      </c>
      <c r="B401" s="76">
        <v>17.359898109246519</v>
      </c>
      <c r="C401" s="76">
        <v>17.497043491570754</v>
      </c>
      <c r="D401" s="131"/>
      <c r="E401" s="91"/>
      <c r="F401" s="76">
        <v>1069.574752109299</v>
      </c>
      <c r="G401" s="76">
        <v>57.419214576482773</v>
      </c>
      <c r="H401" s="77">
        <v>21.471732793943854</v>
      </c>
      <c r="I401" s="76">
        <v>0</v>
      </c>
      <c r="J401" s="77">
        <v>-6.7199315199413396</v>
      </c>
    </row>
    <row r="402" spans="1:10" s="78" customFormat="1" x14ac:dyDescent="0.25">
      <c r="A402" s="76">
        <v>399</v>
      </c>
      <c r="B402" s="76">
        <v>22.201161814957519</v>
      </c>
      <c r="C402" s="76">
        <v>22.392931456258566</v>
      </c>
      <c r="D402" s="131"/>
      <c r="E402" s="91"/>
      <c r="F402" s="76">
        <v>1367.8537672804109</v>
      </c>
      <c r="G402" s="76">
        <v>57.459161370992661</v>
      </c>
      <c r="H402" s="77">
        <v>30.387703836587168</v>
      </c>
      <c r="I402" s="76">
        <v>0</v>
      </c>
      <c r="J402" s="77">
        <v>-6.7199315199413396</v>
      </c>
    </row>
    <row r="403" spans="1:10" s="78" customFormat="1" x14ac:dyDescent="0.25">
      <c r="A403" s="76">
        <v>400</v>
      </c>
      <c r="B403" s="76">
        <v>25.199377894723678</v>
      </c>
      <c r="C403" s="76">
        <v>25.094099003517009</v>
      </c>
      <c r="D403" s="131"/>
      <c r="E403" s="91"/>
      <c r="F403" s="76">
        <v>1552.5792599349811</v>
      </c>
      <c r="G403" s="76">
        <v>57.511438697576523</v>
      </c>
      <c r="H403" s="77">
        <v>18.064015219046468</v>
      </c>
      <c r="I403" s="76">
        <v>0</v>
      </c>
      <c r="J403" s="77">
        <v>-6.7199315199413396</v>
      </c>
    </row>
    <row r="404" spans="1:10" s="78" customFormat="1" x14ac:dyDescent="0.25">
      <c r="A404" s="76">
        <v>401</v>
      </c>
      <c r="B404" s="76">
        <v>24.957425547836571</v>
      </c>
      <c r="C404" s="76">
        <v>24.771321383826024</v>
      </c>
      <c r="D404" s="131"/>
      <c r="E404" s="91"/>
      <c r="F404" s="76">
        <v>1537.67213813067</v>
      </c>
      <c r="G404" s="76">
        <v>57.560106217861183</v>
      </c>
      <c r="H404" s="77">
        <v>12.448391090872693</v>
      </c>
      <c r="I404" s="76">
        <v>0</v>
      </c>
      <c r="J404" s="77">
        <v>-6.7199315199413396</v>
      </c>
    </row>
    <row r="405" spans="1:10" s="78" customFormat="1" x14ac:dyDescent="0.25">
      <c r="A405" s="76">
        <v>402</v>
      </c>
      <c r="B405" s="76">
        <v>24.950317771254859</v>
      </c>
      <c r="C405" s="76">
        <v>24.934123106600619</v>
      </c>
      <c r="D405" s="131"/>
      <c r="E405" s="91"/>
      <c r="F405" s="76">
        <v>1537.2342151568921</v>
      </c>
      <c r="G405" s="76">
        <v>57.606904953718193</v>
      </c>
      <c r="H405" s="77">
        <v>7.8373611431788932</v>
      </c>
      <c r="I405" s="76">
        <v>0</v>
      </c>
      <c r="J405" s="77">
        <v>-6.7199315199413396</v>
      </c>
    </row>
    <row r="406" spans="1:10" s="78" customFormat="1" x14ac:dyDescent="0.25">
      <c r="A406" s="76">
        <v>403</v>
      </c>
      <c r="B406" s="76">
        <v>23.06109466134189</v>
      </c>
      <c r="C406" s="76">
        <v>23.27022386717481</v>
      </c>
      <c r="D406" s="131"/>
      <c r="E406" s="91"/>
      <c r="F406" s="76">
        <v>1420.8357615881271</v>
      </c>
      <c r="G406" s="76">
        <v>57.653703689575202</v>
      </c>
      <c r="H406" s="77">
        <v>0</v>
      </c>
      <c r="I406" s="76">
        <v>0</v>
      </c>
      <c r="J406" s="77">
        <v>-6.7199315199413396</v>
      </c>
    </row>
    <row r="407" spans="1:10" s="78" customFormat="1" x14ac:dyDescent="0.25">
      <c r="A407" s="76">
        <v>404</v>
      </c>
      <c r="B407" s="76">
        <v>20.917609532435961</v>
      </c>
      <c r="C407" s="76">
        <v>20.717304317817856</v>
      </c>
      <c r="D407" s="131"/>
      <c r="E407" s="91"/>
      <c r="F407" s="76">
        <v>1288.7717650473551</v>
      </c>
      <c r="G407" s="76">
        <v>57.7043177485466</v>
      </c>
      <c r="H407" s="77">
        <v>4.228636201752594</v>
      </c>
      <c r="I407" s="76">
        <v>0</v>
      </c>
      <c r="J407" s="77">
        <v>-6.7199315199413396</v>
      </c>
    </row>
    <row r="408" spans="1:10" s="78" customFormat="1" x14ac:dyDescent="0.25">
      <c r="A408" s="76">
        <v>405</v>
      </c>
      <c r="B408" s="76">
        <v>19.897124167085931</v>
      </c>
      <c r="C408" s="76">
        <v>19.75011987829868</v>
      </c>
      <c r="D408" s="131"/>
      <c r="E408" s="91"/>
      <c r="F408" s="76">
        <v>1225.8978155423811</v>
      </c>
      <c r="G408" s="76">
        <v>57.756443709135063</v>
      </c>
      <c r="H408" s="77">
        <v>6.3705407903797759</v>
      </c>
      <c r="I408" s="76">
        <v>0</v>
      </c>
      <c r="J408" s="77">
        <v>-6.7199315199413396</v>
      </c>
    </row>
    <row r="409" spans="1:10" s="78" customFormat="1" x14ac:dyDescent="0.25">
      <c r="A409" s="76">
        <v>406</v>
      </c>
      <c r="B409" s="76">
        <v>18.906283700177621</v>
      </c>
      <c r="C409" s="76">
        <v>18.790088472894915</v>
      </c>
      <c r="D409" s="131"/>
      <c r="E409" s="91"/>
      <c r="F409" s="76">
        <v>1164.8503418605701</v>
      </c>
      <c r="G409" s="76">
        <v>57.807084888219833</v>
      </c>
      <c r="H409" s="77">
        <v>2.969920592084677</v>
      </c>
      <c r="I409" s="76">
        <v>0</v>
      </c>
      <c r="J409" s="77">
        <v>-6.7199315199413396</v>
      </c>
    </row>
    <row r="410" spans="1:10" s="78" customFormat="1" x14ac:dyDescent="0.25">
      <c r="A410" s="76">
        <v>407</v>
      </c>
      <c r="B410" s="76">
        <v>16.998755651874731</v>
      </c>
      <c r="C410" s="76">
        <v>17.061150014650543</v>
      </c>
      <c r="D410" s="131"/>
      <c r="E410" s="91"/>
      <c r="F410" s="76">
        <v>1047.3240879223949</v>
      </c>
      <c r="G410" s="76">
        <v>57.853861719369888</v>
      </c>
      <c r="H410" s="77">
        <v>3.2651082271838514</v>
      </c>
      <c r="I410" s="76">
        <v>0</v>
      </c>
      <c r="J410" s="77">
        <v>-6.7199315199413396</v>
      </c>
    </row>
    <row r="411" spans="1:10" s="78" customFormat="1" x14ac:dyDescent="0.25">
      <c r="A411" s="76">
        <v>408</v>
      </c>
      <c r="B411" s="76">
        <v>15.76697336917446</v>
      </c>
      <c r="C411" s="76">
        <v>15.701233852459641</v>
      </c>
      <c r="D411" s="131"/>
      <c r="E411" s="91"/>
      <c r="F411" s="76">
        <v>971.43175308518369</v>
      </c>
      <c r="G411" s="76">
        <v>57.893808513879783</v>
      </c>
      <c r="H411" s="77">
        <v>3.5366528855085719</v>
      </c>
      <c r="I411" s="76">
        <v>0</v>
      </c>
      <c r="J411" s="77">
        <v>-6.7199315199413396</v>
      </c>
    </row>
    <row r="412" spans="1:10" s="78" customFormat="1" x14ac:dyDescent="0.25">
      <c r="A412" s="76">
        <v>409</v>
      </c>
      <c r="B412" s="76">
        <v>13.87442294420369</v>
      </c>
      <c r="C412" s="76">
        <v>13.869587493207669</v>
      </c>
      <c r="D412" s="131"/>
      <c r="E412" s="91"/>
      <c r="F412" s="76">
        <v>1652.4865498506349</v>
      </c>
      <c r="G412" s="76">
        <v>57.934905171394348</v>
      </c>
      <c r="H412" s="77">
        <v>7.2637511178839391</v>
      </c>
      <c r="I412" s="76">
        <v>0</v>
      </c>
      <c r="J412" s="77">
        <v>-6.7199315199413396</v>
      </c>
    </row>
    <row r="413" spans="1:10" s="78" customFormat="1" x14ac:dyDescent="0.25">
      <c r="A413" s="76">
        <v>410</v>
      </c>
      <c r="B413" s="76">
        <v>12.88520487786583</v>
      </c>
      <c r="C413" s="76">
        <v>12.856520953298762</v>
      </c>
      <c r="D413" s="131"/>
      <c r="E413" s="91"/>
      <c r="F413" s="76">
        <v>1534.6676282229439</v>
      </c>
      <c r="G413" s="76">
        <v>57.985424071550369</v>
      </c>
      <c r="H413" s="77">
        <v>11.168472816996388</v>
      </c>
      <c r="I413" s="76">
        <v>0</v>
      </c>
      <c r="J413" s="77">
        <v>-6.7199315199413396</v>
      </c>
    </row>
    <row r="414" spans="1:10" s="78" customFormat="1" x14ac:dyDescent="0.25">
      <c r="A414" s="76">
        <v>411</v>
      </c>
      <c r="B414" s="76">
        <v>12.94382882195109</v>
      </c>
      <c r="C414" s="76">
        <v>12.986783299962799</v>
      </c>
      <c r="D414" s="131"/>
      <c r="E414" s="91"/>
      <c r="F414" s="76">
        <v>1541.6499207110489</v>
      </c>
      <c r="G414" s="76">
        <v>58.032222807407379</v>
      </c>
      <c r="H414" s="77">
        <v>11.689676352305401</v>
      </c>
      <c r="I414" s="76">
        <v>0</v>
      </c>
      <c r="J414" s="77">
        <v>-6.7199315199413396</v>
      </c>
    </row>
    <row r="415" spans="1:10" s="78" customFormat="1" x14ac:dyDescent="0.25">
      <c r="A415" s="76">
        <v>412</v>
      </c>
      <c r="B415" s="76">
        <v>12.99902372207552</v>
      </c>
      <c r="C415" s="76">
        <v>12.97869484548996</v>
      </c>
      <c r="D415" s="131"/>
      <c r="E415" s="91"/>
      <c r="F415" s="76">
        <v>1548.223803491094</v>
      </c>
      <c r="G415" s="76">
        <v>58.079021543264389</v>
      </c>
      <c r="H415" s="77">
        <v>13.289549387380807</v>
      </c>
      <c r="I415" s="76">
        <v>0</v>
      </c>
      <c r="J415" s="77">
        <v>-6.7199315199413396</v>
      </c>
    </row>
    <row r="416" spans="1:10" s="78" customFormat="1" x14ac:dyDescent="0.25">
      <c r="A416" s="76">
        <v>413</v>
      </c>
      <c r="B416" s="76">
        <v>14.006470759058899</v>
      </c>
      <c r="C416" s="76">
        <v>14.130808189200661</v>
      </c>
      <c r="D416" s="131"/>
      <c r="E416" s="91"/>
      <c r="F416" s="76">
        <v>1668.2138517256701</v>
      </c>
      <c r="G416" s="76">
        <v>58.127689063549042</v>
      </c>
      <c r="H416" s="77">
        <v>14.199011201285378</v>
      </c>
      <c r="I416" s="76">
        <v>0</v>
      </c>
      <c r="J416" s="77">
        <v>-6.7199315199413396</v>
      </c>
    </row>
    <row r="417" spans="1:10" s="78" customFormat="1" x14ac:dyDescent="0.25">
      <c r="A417" s="76">
        <v>414</v>
      </c>
      <c r="B417" s="76">
        <v>14.000605925263701</v>
      </c>
      <c r="C417" s="76">
        <v>14.119725096414305</v>
      </c>
      <c r="D417" s="131"/>
      <c r="E417" s="91"/>
      <c r="F417" s="76">
        <v>1667.5153319383869</v>
      </c>
      <c r="G417" s="76">
        <v>58.178207963705063</v>
      </c>
      <c r="H417" s="77">
        <v>14.319183737285572</v>
      </c>
      <c r="I417" s="76">
        <v>0</v>
      </c>
      <c r="J417" s="77">
        <v>-6.7199315199413396</v>
      </c>
    </row>
    <row r="418" spans="1:10" s="78" customFormat="1" x14ac:dyDescent="0.25">
      <c r="A418" s="76">
        <v>415</v>
      </c>
      <c r="B418" s="76">
        <v>14.93922772291857</v>
      </c>
      <c r="C418" s="76">
        <v>14.834206766470203</v>
      </c>
      <c r="D418" s="131"/>
      <c r="E418" s="91"/>
      <c r="F418" s="76">
        <v>920.43284912793706</v>
      </c>
      <c r="G418" s="76">
        <v>58.228726863861077</v>
      </c>
      <c r="H418" s="77">
        <v>11.676235282347884</v>
      </c>
      <c r="I418" s="76">
        <v>0</v>
      </c>
      <c r="J418" s="77">
        <v>-6.7199315199413396</v>
      </c>
    </row>
    <row r="419" spans="1:10" s="78" customFormat="1" x14ac:dyDescent="0.25">
      <c r="A419" s="76">
        <v>416</v>
      </c>
      <c r="B419" s="76">
        <v>15.989614383748521</v>
      </c>
      <c r="C419" s="76">
        <v>15.950651934907867</v>
      </c>
      <c r="D419" s="131"/>
      <c r="E419" s="91"/>
      <c r="F419" s="76">
        <v>985.14906876982775</v>
      </c>
      <c r="G419" s="76">
        <v>58.258427739143372</v>
      </c>
      <c r="H419" s="77">
        <v>10.171315461944374</v>
      </c>
      <c r="I419" s="76">
        <v>0</v>
      </c>
      <c r="J419" s="77">
        <v>-6.7199315199413396</v>
      </c>
    </row>
    <row r="420" spans="1:10" s="78" customFormat="1" x14ac:dyDescent="0.25">
      <c r="A420" s="76">
        <v>417</v>
      </c>
      <c r="B420" s="76">
        <v>16.77892701722778</v>
      </c>
      <c r="C420" s="76">
        <v>16.70381193304631</v>
      </c>
      <c r="D420" s="131"/>
      <c r="E420" s="91"/>
      <c r="F420" s="76">
        <v>1033.7800508245141</v>
      </c>
      <c r="G420" s="76">
        <v>58.299524396657937</v>
      </c>
      <c r="H420" s="77">
        <v>14.42743283466425</v>
      </c>
      <c r="I420" s="76">
        <v>0</v>
      </c>
      <c r="J420" s="77">
        <v>-6.7199315199413396</v>
      </c>
    </row>
    <row r="421" spans="1:10" s="78" customFormat="1" x14ac:dyDescent="0.25">
      <c r="A421" s="76">
        <v>418</v>
      </c>
      <c r="B421" s="76">
        <v>18.953361803730871</v>
      </c>
      <c r="C421" s="76">
        <v>19.119239936993079</v>
      </c>
      <c r="D421" s="131"/>
      <c r="E421" s="91"/>
      <c r="F421" s="76">
        <v>1167.7509089888231</v>
      </c>
      <c r="G421" s="76">
        <v>58.346274793148041</v>
      </c>
      <c r="H421" s="77">
        <v>11.752258172331178</v>
      </c>
      <c r="I421" s="76">
        <v>0</v>
      </c>
      <c r="J421" s="77">
        <v>-6.7199315199413396</v>
      </c>
    </row>
    <row r="422" spans="1:10" s="78" customFormat="1" x14ac:dyDescent="0.25">
      <c r="A422" s="76">
        <v>419</v>
      </c>
      <c r="B422" s="76">
        <v>17.939350951797291</v>
      </c>
      <c r="C422" s="76">
        <v>18.004703911347988</v>
      </c>
      <c r="D422" s="131"/>
      <c r="E422" s="91"/>
      <c r="F422" s="76">
        <v>1105.2758659683871</v>
      </c>
      <c r="G422" s="76">
        <v>58.393051624298103</v>
      </c>
      <c r="H422" s="77">
        <v>3.6346812715731698</v>
      </c>
      <c r="I422" s="76">
        <v>0</v>
      </c>
      <c r="J422" s="77">
        <v>-6.7199315199413396</v>
      </c>
    </row>
    <row r="423" spans="1:10" s="78" customFormat="1" x14ac:dyDescent="0.25">
      <c r="A423" s="76">
        <v>420</v>
      </c>
      <c r="B423" s="76">
        <v>17.03679782997791</v>
      </c>
      <c r="C423" s="76">
        <v>17.018793247738184</v>
      </c>
      <c r="D423" s="131"/>
      <c r="E423" s="91"/>
      <c r="F423" s="76">
        <v>1049.6679353369029</v>
      </c>
      <c r="G423" s="76">
        <v>58.441717565059662</v>
      </c>
      <c r="H423" s="77">
        <v>5.1194639139169977</v>
      </c>
      <c r="I423" s="76">
        <v>0</v>
      </c>
      <c r="J423" s="77">
        <v>-6.7199315199413396</v>
      </c>
    </row>
    <row r="424" spans="1:10" s="78" customFormat="1" x14ac:dyDescent="0.25">
      <c r="A424" s="76">
        <v>421</v>
      </c>
      <c r="B424" s="76">
        <v>15.921606384743621</v>
      </c>
      <c r="C424" s="76">
        <v>16.016329607166568</v>
      </c>
      <c r="D424" s="131"/>
      <c r="E424" s="91"/>
      <c r="F424" s="76">
        <v>980.95897291881852</v>
      </c>
      <c r="G424" s="76">
        <v>58.485858798027039</v>
      </c>
      <c r="H424" s="77">
        <v>3.3096924189501138</v>
      </c>
      <c r="I424" s="76">
        <v>0</v>
      </c>
      <c r="J424" s="77">
        <v>-6.7199315199413396</v>
      </c>
    </row>
    <row r="425" spans="1:10" s="78" customFormat="1" x14ac:dyDescent="0.25">
      <c r="A425" s="76">
        <v>422</v>
      </c>
      <c r="B425" s="76">
        <v>15.00261878989431</v>
      </c>
      <c r="C425" s="76">
        <v>14.991905855660844</v>
      </c>
      <c r="D425" s="131"/>
      <c r="E425" s="91"/>
      <c r="F425" s="76">
        <v>924.33848467258656</v>
      </c>
      <c r="G425" s="76">
        <v>58.5311498939991</v>
      </c>
      <c r="H425" s="77">
        <v>7.9750937650826028</v>
      </c>
      <c r="I425" s="76">
        <v>0</v>
      </c>
      <c r="J425" s="77">
        <v>-6.7199315199413396</v>
      </c>
    </row>
    <row r="426" spans="1:10" s="78" customFormat="1" x14ac:dyDescent="0.25">
      <c r="A426" s="76">
        <v>423</v>
      </c>
      <c r="B426" s="76">
        <v>16.090782562850091</v>
      </c>
      <c r="C426" s="76">
        <v>16.125143829000436</v>
      </c>
      <c r="D426" s="131"/>
      <c r="E426" s="91"/>
      <c r="F426" s="76">
        <v>991.38222330620897</v>
      </c>
      <c r="G426" s="76">
        <v>58.571181178092957</v>
      </c>
      <c r="H426" s="77">
        <v>9.3649487734757493</v>
      </c>
      <c r="I426" s="76">
        <v>0</v>
      </c>
      <c r="J426" s="77">
        <v>-6.7199315199413396</v>
      </c>
    </row>
    <row r="427" spans="1:10" s="78" customFormat="1" x14ac:dyDescent="0.25">
      <c r="A427" s="76">
        <v>424</v>
      </c>
      <c r="B427" s="76">
        <v>15.924755568400171</v>
      </c>
      <c r="C427" s="76">
        <v>15.941119338123626</v>
      </c>
      <c r="D427" s="131"/>
      <c r="E427" s="91"/>
      <c r="F427" s="76">
        <v>981.15299982104284</v>
      </c>
      <c r="G427" s="76">
        <v>58.616472274065018</v>
      </c>
      <c r="H427" s="77">
        <v>10.235233612194536</v>
      </c>
      <c r="I427" s="76">
        <v>0</v>
      </c>
      <c r="J427" s="77">
        <v>-6.7199315199413396</v>
      </c>
    </row>
    <row r="428" spans="1:10" s="78" customFormat="1" x14ac:dyDescent="0.25">
      <c r="A428" s="76">
        <v>425</v>
      </c>
      <c r="B428" s="76">
        <v>17.798935980774669</v>
      </c>
      <c r="C428" s="76">
        <v>17.644084893203907</v>
      </c>
      <c r="D428" s="131"/>
      <c r="E428" s="91"/>
      <c r="F428" s="76">
        <v>1096.6246483525449</v>
      </c>
      <c r="G428" s="76">
        <v>58.661763370037079</v>
      </c>
      <c r="H428" s="77">
        <v>14.95467351040479</v>
      </c>
      <c r="I428" s="76">
        <v>0</v>
      </c>
      <c r="J428" s="77">
        <v>-6.7199315199413396</v>
      </c>
    </row>
    <row r="429" spans="1:10" s="78" customFormat="1" x14ac:dyDescent="0.25">
      <c r="A429" s="76">
        <v>426</v>
      </c>
      <c r="B429" s="76">
        <v>20.130491206469941</v>
      </c>
      <c r="C429" s="76">
        <v>20.134257092539137</v>
      </c>
      <c r="D429" s="131"/>
      <c r="E429" s="91"/>
      <c r="F429" s="76">
        <v>1240.2760050703409</v>
      </c>
      <c r="G429" s="76">
        <v>58.710429310798652</v>
      </c>
      <c r="H429" s="77">
        <v>26.295842248265092</v>
      </c>
      <c r="I429" s="76">
        <v>0</v>
      </c>
      <c r="J429" s="77">
        <v>-6.7199315199413396</v>
      </c>
    </row>
    <row r="430" spans="1:10" s="78" customFormat="1" x14ac:dyDescent="0.25">
      <c r="A430" s="76">
        <v>427</v>
      </c>
      <c r="B430" s="76">
        <v>25.965832172712179</v>
      </c>
      <c r="C430" s="76">
        <v>26.13443696391694</v>
      </c>
      <c r="D430" s="131"/>
      <c r="E430" s="91"/>
      <c r="F430" s="76">
        <v>1599.8019186340091</v>
      </c>
      <c r="G430" s="76">
        <v>58.766749709844589</v>
      </c>
      <c r="H430" s="77">
        <v>41.539197176727008</v>
      </c>
      <c r="I430" s="76">
        <v>0</v>
      </c>
      <c r="J430" s="77">
        <v>-6.7199315199413396</v>
      </c>
    </row>
    <row r="431" spans="1:10" s="78" customFormat="1" x14ac:dyDescent="0.25">
      <c r="A431" s="76">
        <v>428</v>
      </c>
      <c r="B431" s="76">
        <v>30.1127731523911</v>
      </c>
      <c r="C431" s="76">
        <v>29.980555955267</v>
      </c>
      <c r="D431" s="131"/>
      <c r="E431" s="91"/>
      <c r="F431" s="76">
        <v>1855.3023180999469</v>
      </c>
      <c r="G431" s="76">
        <v>58.821463048458099</v>
      </c>
      <c r="H431" s="77">
        <v>26.200402233330241</v>
      </c>
      <c r="I431" s="76">
        <v>0</v>
      </c>
      <c r="J431" s="77">
        <v>-6.7199315199413396</v>
      </c>
    </row>
    <row r="432" spans="1:10" s="78" customFormat="1" x14ac:dyDescent="0.25">
      <c r="A432" s="76">
        <v>429</v>
      </c>
      <c r="B432" s="76">
        <v>32.344405977177871</v>
      </c>
      <c r="C432" s="76">
        <v>32.203602301044086</v>
      </c>
      <c r="D432" s="131"/>
      <c r="E432" s="91"/>
      <c r="F432" s="76">
        <v>1247.0849786690169</v>
      </c>
      <c r="G432" s="76">
        <v>58.879853218793869</v>
      </c>
      <c r="H432" s="77">
        <v>19.828170717333798</v>
      </c>
      <c r="I432" s="76">
        <v>0</v>
      </c>
      <c r="J432" s="77">
        <v>-6.7199315199413396</v>
      </c>
    </row>
    <row r="433" spans="1:10" s="78" customFormat="1" x14ac:dyDescent="0.25">
      <c r="A433" s="76">
        <v>430</v>
      </c>
      <c r="B433" s="76">
        <v>33.042292920926762</v>
      </c>
      <c r="C433" s="76">
        <v>33.363798529687351</v>
      </c>
      <c r="D433" s="131"/>
      <c r="E433" s="91"/>
      <c r="F433" s="76">
        <v>1273.9930082489091</v>
      </c>
      <c r="G433" s="76">
        <v>58.936384916305542</v>
      </c>
      <c r="H433" s="77">
        <v>16.446343200130965</v>
      </c>
      <c r="I433" s="76">
        <v>0</v>
      </c>
      <c r="J433" s="77">
        <v>-6.7199315199413396</v>
      </c>
    </row>
    <row r="434" spans="1:10" s="78" customFormat="1" x14ac:dyDescent="0.25">
      <c r="A434" s="76">
        <v>431</v>
      </c>
      <c r="B434" s="76">
        <v>32.77610574632957</v>
      </c>
      <c r="C434" s="76">
        <v>32.781168176137243</v>
      </c>
      <c r="D434" s="131"/>
      <c r="E434" s="91"/>
      <c r="F434" s="76">
        <v>1263.729779842397</v>
      </c>
      <c r="G434" s="76">
        <v>58.992916613817208</v>
      </c>
      <c r="H434" s="77">
        <v>6.3686191279224458</v>
      </c>
      <c r="I434" s="76">
        <v>0</v>
      </c>
      <c r="J434" s="77">
        <v>-6.7199315199413396</v>
      </c>
    </row>
    <row r="435" spans="1:10" s="78" customFormat="1" x14ac:dyDescent="0.25">
      <c r="A435" s="76">
        <v>432</v>
      </c>
      <c r="B435" s="76">
        <v>31.394369052653651</v>
      </c>
      <c r="C435" s="76">
        <v>31.131220214613883</v>
      </c>
      <c r="D435" s="131"/>
      <c r="E435" s="91"/>
      <c r="F435" s="76">
        <v>1210.4549392858801</v>
      </c>
      <c r="G435" s="76">
        <v>59.049448311328888</v>
      </c>
      <c r="H435" s="77">
        <v>8.7850715756192681</v>
      </c>
      <c r="I435" s="76">
        <v>0</v>
      </c>
      <c r="J435" s="77">
        <v>-6.7199315199413396</v>
      </c>
    </row>
    <row r="436" spans="1:10" s="78" customFormat="1" x14ac:dyDescent="0.25">
      <c r="A436" s="76">
        <v>433</v>
      </c>
      <c r="B436" s="76">
        <v>31.54143506415695</v>
      </c>
      <c r="C436" s="76">
        <v>31.352251323682733</v>
      </c>
      <c r="D436" s="131"/>
      <c r="E436" s="91"/>
      <c r="F436" s="76">
        <v>1216.125280350122</v>
      </c>
      <c r="G436" s="76">
        <v>59.10322842001915</v>
      </c>
      <c r="H436" s="77">
        <v>8.0360404799507243</v>
      </c>
      <c r="I436" s="76">
        <v>0</v>
      </c>
      <c r="J436" s="77">
        <v>-6.7199315199413396</v>
      </c>
    </row>
    <row r="437" spans="1:10" s="78" customFormat="1" x14ac:dyDescent="0.25">
      <c r="A437" s="76">
        <v>434</v>
      </c>
      <c r="B437" s="76">
        <v>30.897014888568091</v>
      </c>
      <c r="C437" s="76">
        <v>30.695812419227252</v>
      </c>
      <c r="D437" s="131"/>
      <c r="E437" s="91"/>
      <c r="F437" s="76">
        <v>1191.278735952025</v>
      </c>
      <c r="G437" s="76">
        <v>59.157008528709412</v>
      </c>
      <c r="H437" s="77">
        <v>7.0276889345335301</v>
      </c>
      <c r="I437" s="76">
        <v>0</v>
      </c>
      <c r="J437" s="77">
        <v>-6.7199315199413396</v>
      </c>
    </row>
    <row r="438" spans="1:10" s="78" customFormat="1" x14ac:dyDescent="0.25">
      <c r="A438" s="76">
        <v>435</v>
      </c>
      <c r="B438" s="76">
        <v>30.891658710201341</v>
      </c>
      <c r="C438" s="76">
        <v>31.10963298136107</v>
      </c>
      <c r="D438" s="131"/>
      <c r="E438" s="91"/>
      <c r="F438" s="76">
        <v>1191.0722208107641</v>
      </c>
      <c r="G438" s="76">
        <v>59.209493219852448</v>
      </c>
      <c r="H438" s="77">
        <v>10.600506395016396</v>
      </c>
      <c r="I438" s="76">
        <v>0</v>
      </c>
      <c r="J438" s="77">
        <v>-6.7199315199413396</v>
      </c>
    </row>
    <row r="439" spans="1:10" s="78" customFormat="1" x14ac:dyDescent="0.25">
      <c r="A439" s="76">
        <v>436</v>
      </c>
      <c r="B439" s="76">
        <v>30.102868670225991</v>
      </c>
      <c r="C439" s="76">
        <v>30.11183259851467</v>
      </c>
      <c r="D439" s="131"/>
      <c r="E439" s="91"/>
      <c r="F439" s="76">
        <v>1160.659289168585</v>
      </c>
      <c r="G439" s="76">
        <v>59.261977910995483</v>
      </c>
      <c r="H439" s="77">
        <v>0</v>
      </c>
      <c r="I439" s="76">
        <v>0</v>
      </c>
      <c r="J439" s="77">
        <v>-6.7199315199413396</v>
      </c>
    </row>
    <row r="440" spans="1:10" s="78" customFormat="1" x14ac:dyDescent="0.25">
      <c r="A440" s="76">
        <v>437</v>
      </c>
      <c r="B440" s="76">
        <v>26.848084776070799</v>
      </c>
      <c r="C440" s="76">
        <v>26.943783915289469</v>
      </c>
      <c r="D440" s="131"/>
      <c r="E440" s="91"/>
      <c r="F440" s="76">
        <v>1654.1590735472689</v>
      </c>
      <c r="G440" s="76">
        <v>59.313160479068763</v>
      </c>
      <c r="H440" s="77">
        <v>0</v>
      </c>
      <c r="I440" s="76">
        <v>0</v>
      </c>
      <c r="J440" s="77">
        <v>-6.7199315199413396</v>
      </c>
    </row>
    <row r="441" spans="1:10" s="78" customFormat="1" x14ac:dyDescent="0.25">
      <c r="A441" s="76">
        <v>438</v>
      </c>
      <c r="B441" s="76">
        <v>24.918778748920481</v>
      </c>
      <c r="C441" s="76">
        <v>24.972547057855433</v>
      </c>
      <c r="D441" s="131"/>
      <c r="E441" s="91"/>
      <c r="F441" s="76">
        <v>1535.291038934068</v>
      </c>
      <c r="G441" s="76">
        <v>59.368085116147988</v>
      </c>
      <c r="H441" s="77">
        <v>0</v>
      </c>
      <c r="I441" s="76">
        <v>0</v>
      </c>
      <c r="J441" s="77">
        <v>-6.7199315199413396</v>
      </c>
    </row>
    <row r="442" spans="1:10" s="78" customFormat="1" x14ac:dyDescent="0.25">
      <c r="A442" s="76">
        <v>439</v>
      </c>
      <c r="B442" s="76">
        <v>21.212721753970481</v>
      </c>
      <c r="C442" s="76">
        <v>21.245275982512261</v>
      </c>
      <c r="D442" s="131"/>
      <c r="E442" s="91"/>
      <c r="F442" s="76">
        <v>1306.9541628994771</v>
      </c>
      <c r="G442" s="76">
        <v>59.419289588928223</v>
      </c>
      <c r="H442" s="77">
        <v>0</v>
      </c>
      <c r="I442" s="76">
        <v>0</v>
      </c>
      <c r="J442" s="77">
        <v>-6.7199315199413396</v>
      </c>
    </row>
    <row r="443" spans="1:10" s="78" customFormat="1" x14ac:dyDescent="0.25">
      <c r="A443" s="76">
        <v>440</v>
      </c>
      <c r="B443" s="76">
        <v>16.039640458370311</v>
      </c>
      <c r="C443" s="76">
        <v>15.932392868827444</v>
      </c>
      <c r="D443" s="131"/>
      <c r="E443" s="91"/>
      <c r="F443" s="76">
        <v>988.23126572874617</v>
      </c>
      <c r="G443" s="76">
        <v>59.477241188287728</v>
      </c>
      <c r="H443" s="77">
        <v>0</v>
      </c>
      <c r="I443" s="76">
        <v>0</v>
      </c>
      <c r="J443" s="77">
        <v>-6.7199315199413396</v>
      </c>
    </row>
    <row r="444" spans="1:10" s="78" customFormat="1" x14ac:dyDescent="0.25">
      <c r="A444" s="76">
        <v>441</v>
      </c>
      <c r="B444" s="76">
        <v>10.695043355024181</v>
      </c>
      <c r="C444" s="76">
        <v>10.663401866831716</v>
      </c>
      <c r="D444" s="131"/>
      <c r="E444" s="91"/>
      <c r="F444" s="76">
        <v>1273.812638213562</v>
      </c>
      <c r="G444" s="76">
        <v>59.522743582725518</v>
      </c>
      <c r="H444" s="77">
        <v>0</v>
      </c>
      <c r="I444" s="76">
        <v>0</v>
      </c>
      <c r="J444" s="77">
        <v>-6.7199315199413396</v>
      </c>
    </row>
    <row r="445" spans="1:10" s="78" customFormat="1" x14ac:dyDescent="0.25">
      <c r="A445" s="76">
        <v>442</v>
      </c>
      <c r="B445" s="76">
        <v>6.2921343593501664</v>
      </c>
      <c r="C445" s="76">
        <v>6.2344619918144497</v>
      </c>
      <c r="D445" s="131"/>
      <c r="E445" s="91"/>
      <c r="F445" s="76">
        <v>800</v>
      </c>
      <c r="G445" s="76">
        <v>59.579275280237198</v>
      </c>
      <c r="H445" s="77">
        <v>2.511025810951057</v>
      </c>
      <c r="I445" s="76">
        <v>0</v>
      </c>
      <c r="J445" s="77">
        <v>-6.7199315199413396</v>
      </c>
    </row>
    <row r="446" spans="1:10" s="78" customFormat="1" x14ac:dyDescent="0.25">
      <c r="A446" s="76">
        <v>443</v>
      </c>
      <c r="B446" s="76">
        <v>2.0168742767859902</v>
      </c>
      <c r="C446" s="76">
        <v>2.0313263207042125</v>
      </c>
      <c r="D446" s="131"/>
      <c r="E446" s="91"/>
      <c r="F446" s="76">
        <v>800</v>
      </c>
      <c r="G446" s="76">
        <v>59.606727600097663</v>
      </c>
      <c r="H446" s="77">
        <v>2.5122191549581947</v>
      </c>
      <c r="I446" s="76">
        <v>0</v>
      </c>
      <c r="J446" s="77">
        <v>-6.7199315199413396</v>
      </c>
    </row>
    <row r="447" spans="1:10" s="78" customFormat="1" x14ac:dyDescent="0.25">
      <c r="A447" s="76">
        <v>444</v>
      </c>
      <c r="B447" s="76">
        <v>0</v>
      </c>
      <c r="C447" s="76">
        <v>0</v>
      </c>
      <c r="D447" s="131"/>
      <c r="E447" s="91"/>
      <c r="F447" s="76">
        <v>800</v>
      </c>
      <c r="G447" s="76">
        <v>59.634179919958108</v>
      </c>
      <c r="H447" s="77">
        <v>2.5079552371256733</v>
      </c>
      <c r="I447" s="76">
        <v>0</v>
      </c>
      <c r="J447" s="77">
        <v>-6.7199315199413396</v>
      </c>
    </row>
    <row r="448" spans="1:10" s="78" customFormat="1" x14ac:dyDescent="0.25">
      <c r="A448" s="76">
        <v>445</v>
      </c>
      <c r="B448" s="76">
        <v>0</v>
      </c>
      <c r="C448" s="76">
        <v>0</v>
      </c>
      <c r="D448" s="131"/>
      <c r="E448" s="91"/>
      <c r="F448" s="76">
        <v>800</v>
      </c>
      <c r="G448" s="76">
        <v>59.661632239818573</v>
      </c>
      <c r="H448" s="77">
        <v>2.4894864951047091</v>
      </c>
      <c r="I448" s="76">
        <v>0</v>
      </c>
      <c r="J448" s="77">
        <v>-6.7199315199413396</v>
      </c>
    </row>
    <row r="449" spans="1:10" s="78" customFormat="1" x14ac:dyDescent="0.25">
      <c r="A449" s="76">
        <v>446</v>
      </c>
      <c r="B449" s="76">
        <v>0</v>
      </c>
      <c r="C449" s="76">
        <v>0</v>
      </c>
      <c r="D449" s="131"/>
      <c r="E449" s="91"/>
      <c r="F449" s="76">
        <v>800</v>
      </c>
      <c r="G449" s="76">
        <v>59.689084559679031</v>
      </c>
      <c r="H449" s="77">
        <v>2.4888201290795076</v>
      </c>
      <c r="I449" s="76">
        <v>0</v>
      </c>
      <c r="J449" s="77">
        <v>-6.7199315199413396</v>
      </c>
    </row>
    <row r="450" spans="1:10" s="78" customFormat="1" x14ac:dyDescent="0.25">
      <c r="A450" s="76">
        <v>447</v>
      </c>
      <c r="B450" s="76">
        <v>0</v>
      </c>
      <c r="C450" s="76">
        <v>0</v>
      </c>
      <c r="D450" s="131"/>
      <c r="E450" s="91"/>
      <c r="F450" s="76">
        <v>800</v>
      </c>
      <c r="G450" s="76">
        <v>59.71653687953949</v>
      </c>
      <c r="H450" s="77">
        <v>2.4970786391860291</v>
      </c>
      <c r="I450" s="76">
        <v>0</v>
      </c>
      <c r="J450" s="77">
        <v>-6.7199315199413396</v>
      </c>
    </row>
    <row r="451" spans="1:10" s="78" customFormat="1" x14ac:dyDescent="0.25">
      <c r="A451" s="76">
        <v>448</v>
      </c>
      <c r="B451" s="76">
        <v>0</v>
      </c>
      <c r="C451" s="76">
        <v>0</v>
      </c>
      <c r="D451" s="131"/>
      <c r="E451" s="91"/>
      <c r="F451" s="76">
        <v>800</v>
      </c>
      <c r="G451" s="76">
        <v>59.743989199399948</v>
      </c>
      <c r="H451" s="77">
        <v>2.5068660961243494</v>
      </c>
      <c r="I451" s="76">
        <v>0</v>
      </c>
      <c r="J451" s="77">
        <v>-6.7199315199413396</v>
      </c>
    </row>
    <row r="452" spans="1:10" s="78" customFormat="1" x14ac:dyDescent="0.25">
      <c r="A452" s="76">
        <v>449</v>
      </c>
      <c r="B452" s="76">
        <v>0</v>
      </c>
      <c r="C452" s="76">
        <v>0</v>
      </c>
      <c r="D452" s="131"/>
      <c r="E452" s="91"/>
      <c r="F452" s="76">
        <v>800</v>
      </c>
      <c r="G452" s="76">
        <v>59.771441519260406</v>
      </c>
      <c r="H452" s="77">
        <v>2.4939709420186644</v>
      </c>
      <c r="I452" s="76">
        <v>0</v>
      </c>
      <c r="J452" s="77">
        <v>-6.7199315199413396</v>
      </c>
    </row>
    <row r="453" spans="1:10" s="78" customFormat="1" x14ac:dyDescent="0.25">
      <c r="A453" s="76">
        <v>450</v>
      </c>
      <c r="B453" s="76">
        <v>0</v>
      </c>
      <c r="C453" s="76">
        <v>0</v>
      </c>
      <c r="D453" s="131"/>
      <c r="E453" s="91"/>
      <c r="F453" s="76">
        <v>800</v>
      </c>
      <c r="G453" s="76">
        <v>59.798893839120858</v>
      </c>
      <c r="H453" s="77">
        <v>2.5260513165664289</v>
      </c>
      <c r="I453" s="76">
        <v>0</v>
      </c>
      <c r="J453" s="77">
        <v>-6.7199315199413396</v>
      </c>
    </row>
    <row r="454" spans="1:10" s="78" customFormat="1" x14ac:dyDescent="0.25">
      <c r="A454" s="76">
        <v>451</v>
      </c>
      <c r="B454" s="76">
        <v>0</v>
      </c>
      <c r="C454" s="76">
        <v>0</v>
      </c>
      <c r="D454" s="131"/>
      <c r="E454" s="91"/>
      <c r="F454" s="76">
        <v>800</v>
      </c>
      <c r="G454" s="76">
        <v>59.826346158981323</v>
      </c>
      <c r="H454" s="77">
        <v>2.4906612920461462</v>
      </c>
      <c r="I454" s="76">
        <v>0</v>
      </c>
      <c r="J454" s="77">
        <v>-6.7199315199413396</v>
      </c>
    </row>
    <row r="455" spans="1:10" s="78" customFormat="1" x14ac:dyDescent="0.25">
      <c r="A455" s="76">
        <v>452</v>
      </c>
      <c r="B455" s="76">
        <v>0</v>
      </c>
      <c r="C455" s="76">
        <v>0</v>
      </c>
      <c r="D455" s="131"/>
      <c r="E455" s="91"/>
      <c r="F455" s="76">
        <v>800</v>
      </c>
      <c r="G455" s="76">
        <v>59.853798478841782</v>
      </c>
      <c r="H455" s="77">
        <v>2.513711250222769</v>
      </c>
      <c r="I455" s="76">
        <v>0</v>
      </c>
      <c r="J455" s="77">
        <v>-6.7199315199413396</v>
      </c>
    </row>
    <row r="456" spans="1:10" s="78" customFormat="1" x14ac:dyDescent="0.25">
      <c r="A456" s="76">
        <v>453</v>
      </c>
      <c r="B456" s="76">
        <v>0</v>
      </c>
      <c r="C456" s="76">
        <v>0</v>
      </c>
      <c r="D456" s="131"/>
      <c r="E456" s="91"/>
      <c r="F456" s="76">
        <v>800</v>
      </c>
      <c r="G456" s="76">
        <v>59.88125079870224</v>
      </c>
      <c r="H456" s="77">
        <v>2.4970574948586055</v>
      </c>
      <c r="I456" s="76">
        <v>0</v>
      </c>
      <c r="J456" s="77">
        <v>-6.7199315199413396</v>
      </c>
    </row>
    <row r="457" spans="1:10" s="78" customFormat="1" x14ac:dyDescent="0.25">
      <c r="A457" s="76">
        <v>454</v>
      </c>
      <c r="B457" s="76">
        <v>0</v>
      </c>
      <c r="C457" s="76">
        <v>0</v>
      </c>
      <c r="D457" s="131"/>
      <c r="E457" s="91"/>
      <c r="F457" s="76">
        <v>800</v>
      </c>
      <c r="G457" s="76">
        <v>59.908703118562698</v>
      </c>
      <c r="H457" s="77">
        <v>2.5076497596622702</v>
      </c>
      <c r="I457" s="76">
        <v>0</v>
      </c>
      <c r="J457" s="77">
        <v>-6.7199315199413396</v>
      </c>
    </row>
    <row r="458" spans="1:10" s="78" customFormat="1" x14ac:dyDescent="0.25">
      <c r="A458" s="76">
        <v>455</v>
      </c>
      <c r="B458" s="76">
        <v>0</v>
      </c>
      <c r="C458" s="76">
        <v>0</v>
      </c>
      <c r="D458" s="131"/>
      <c r="E458" s="91"/>
      <c r="F458" s="76">
        <v>800</v>
      </c>
      <c r="G458" s="76">
        <v>59.936155438423157</v>
      </c>
      <c r="H458" s="77">
        <v>2.5131790461053161</v>
      </c>
      <c r="I458" s="76">
        <v>0</v>
      </c>
      <c r="J458" s="77">
        <v>-6.7199315199413396</v>
      </c>
    </row>
    <row r="459" spans="1:10" s="78" customFormat="1" x14ac:dyDescent="0.25">
      <c r="A459" s="76">
        <v>456</v>
      </c>
      <c r="B459" s="76">
        <v>0</v>
      </c>
      <c r="C459" s="76">
        <v>0</v>
      </c>
      <c r="D459" s="131"/>
      <c r="E459" s="91"/>
      <c r="F459" s="76">
        <v>800</v>
      </c>
      <c r="G459" s="76">
        <v>59.963607758283622</v>
      </c>
      <c r="H459" s="77">
        <v>2.5183358012980914</v>
      </c>
      <c r="I459" s="76">
        <v>0</v>
      </c>
      <c r="J459" s="77">
        <v>-6.7199315199413396</v>
      </c>
    </row>
    <row r="460" spans="1:10" s="78" customFormat="1" x14ac:dyDescent="0.25">
      <c r="A460" s="76">
        <v>457</v>
      </c>
      <c r="B460" s="76">
        <v>0</v>
      </c>
      <c r="C460" s="76">
        <v>0</v>
      </c>
      <c r="D460" s="131"/>
      <c r="E460" s="91"/>
      <c r="F460" s="76">
        <v>800</v>
      </c>
      <c r="G460" s="76">
        <v>59.991060078144073</v>
      </c>
      <c r="H460" s="77">
        <v>2.5183355434962467</v>
      </c>
      <c r="I460" s="76">
        <v>0</v>
      </c>
      <c r="J460" s="77">
        <v>-6.7199315199413396</v>
      </c>
    </row>
    <row r="461" spans="1:10" s="78" customFormat="1" x14ac:dyDescent="0.25">
      <c r="A461" s="76">
        <v>458</v>
      </c>
      <c r="B461" s="76">
        <v>0</v>
      </c>
      <c r="C461" s="76">
        <v>0</v>
      </c>
      <c r="D461" s="131"/>
      <c r="E461" s="91"/>
      <c r="F461" s="76">
        <v>800</v>
      </c>
      <c r="G461" s="76">
        <v>60.018512398004532</v>
      </c>
      <c r="H461" s="77">
        <v>2.4948718040111553</v>
      </c>
      <c r="I461" s="76">
        <v>0</v>
      </c>
      <c r="J461" s="77">
        <v>-6.7199315199413396</v>
      </c>
    </row>
    <row r="462" spans="1:10" s="78" customFormat="1" x14ac:dyDescent="0.25">
      <c r="A462" s="76">
        <v>459</v>
      </c>
      <c r="B462" s="76">
        <v>0</v>
      </c>
      <c r="C462" s="76">
        <v>0</v>
      </c>
      <c r="D462" s="131"/>
      <c r="E462" s="91"/>
      <c r="F462" s="76">
        <v>800</v>
      </c>
      <c r="G462" s="76">
        <v>60.04596471786499</v>
      </c>
      <c r="H462" s="77">
        <v>2.5119466871220704</v>
      </c>
      <c r="I462" s="76">
        <v>0</v>
      </c>
      <c r="J462" s="77">
        <v>-6.7199315199413396</v>
      </c>
    </row>
    <row r="463" spans="1:10" s="78" customFormat="1" x14ac:dyDescent="0.25">
      <c r="A463" s="76">
        <v>460</v>
      </c>
      <c r="B463" s="76">
        <v>0</v>
      </c>
      <c r="C463" s="76">
        <v>0</v>
      </c>
      <c r="D463" s="131"/>
      <c r="E463" s="91"/>
      <c r="F463" s="76">
        <v>800</v>
      </c>
      <c r="G463" s="76">
        <v>60.073417037725449</v>
      </c>
      <c r="H463" s="77">
        <v>2.4921227018341172</v>
      </c>
      <c r="I463" s="76">
        <v>0</v>
      </c>
      <c r="J463" s="77">
        <v>-6.7199315199413396</v>
      </c>
    </row>
    <row r="464" spans="1:10" s="78" customFormat="1" x14ac:dyDescent="0.25">
      <c r="A464" s="76">
        <v>461</v>
      </c>
      <c r="B464" s="76">
        <v>0</v>
      </c>
      <c r="C464" s="76">
        <v>0</v>
      </c>
      <c r="D464" s="131"/>
      <c r="E464" s="91"/>
      <c r="F464" s="76">
        <v>800</v>
      </c>
      <c r="G464" s="76">
        <v>60.100869357585907</v>
      </c>
      <c r="H464" s="77">
        <v>2.4993104771386667</v>
      </c>
      <c r="I464" s="76">
        <v>0</v>
      </c>
      <c r="J464" s="77">
        <v>-6.7199315199413396</v>
      </c>
    </row>
    <row r="465" spans="1:10" s="78" customFormat="1" x14ac:dyDescent="0.25">
      <c r="A465" s="76">
        <v>462</v>
      </c>
      <c r="B465" s="76">
        <v>0</v>
      </c>
      <c r="C465" s="76">
        <v>0</v>
      </c>
      <c r="D465" s="131"/>
      <c r="E465" s="91"/>
      <c r="F465" s="76">
        <v>800</v>
      </c>
      <c r="G465" s="76">
        <v>60.128321677446372</v>
      </c>
      <c r="H465" s="77">
        <v>2.5112246030752381</v>
      </c>
      <c r="I465" s="76">
        <v>0</v>
      </c>
      <c r="J465" s="77">
        <v>-6.7199315199413396</v>
      </c>
    </row>
    <row r="466" spans="1:10" s="78" customFormat="1" x14ac:dyDescent="0.25">
      <c r="A466" s="76">
        <v>463</v>
      </c>
      <c r="B466" s="76">
        <v>0</v>
      </c>
      <c r="C466" s="76">
        <v>0</v>
      </c>
      <c r="D466" s="131"/>
      <c r="E466" s="91"/>
      <c r="F466" s="76">
        <v>800</v>
      </c>
      <c r="G466" s="76">
        <v>60.155773997306817</v>
      </c>
      <c r="H466" s="77">
        <v>2.5147513956328238</v>
      </c>
      <c r="I466" s="76">
        <v>0</v>
      </c>
      <c r="J466" s="77">
        <v>-6.7199315199413396</v>
      </c>
    </row>
    <row r="467" spans="1:10" s="78" customFormat="1" x14ac:dyDescent="0.25">
      <c r="A467" s="76">
        <v>464</v>
      </c>
      <c r="B467" s="76">
        <v>0</v>
      </c>
      <c r="C467" s="76">
        <v>0</v>
      </c>
      <c r="D467" s="131"/>
      <c r="E467" s="91"/>
      <c r="F467" s="76">
        <v>800</v>
      </c>
      <c r="G467" s="76">
        <v>60.183226317167282</v>
      </c>
      <c r="H467" s="77">
        <v>2.4998332755727062</v>
      </c>
      <c r="I467" s="76">
        <v>0</v>
      </c>
      <c r="J467" s="77">
        <v>-6.7199315199413396</v>
      </c>
    </row>
    <row r="468" spans="1:10" s="78" customFormat="1" x14ac:dyDescent="0.25">
      <c r="A468" s="76">
        <v>465</v>
      </c>
      <c r="B468" s="76">
        <v>0</v>
      </c>
      <c r="C468" s="76">
        <v>0</v>
      </c>
      <c r="D468" s="131"/>
      <c r="E468" s="91"/>
      <c r="F468" s="76">
        <v>800</v>
      </c>
      <c r="G468" s="76">
        <v>60.21067863702774</v>
      </c>
      <c r="H468" s="77">
        <v>2.5159344699386463</v>
      </c>
      <c r="I468" s="76">
        <v>0</v>
      </c>
      <c r="J468" s="77">
        <v>-6.7199315199413396</v>
      </c>
    </row>
    <row r="469" spans="1:10" s="78" customFormat="1" x14ac:dyDescent="0.25">
      <c r="A469" s="76">
        <v>466</v>
      </c>
      <c r="B469" s="76">
        <v>0</v>
      </c>
      <c r="C469" s="76">
        <v>0</v>
      </c>
      <c r="D469" s="131"/>
      <c r="E469" s="91"/>
      <c r="F469" s="76">
        <v>800</v>
      </c>
      <c r="G469" s="76">
        <v>60.238130956888199</v>
      </c>
      <c r="H469" s="77">
        <v>2.5056938043085455</v>
      </c>
      <c r="I469" s="76">
        <v>0</v>
      </c>
      <c r="J469" s="77">
        <v>-6.7199315199413396</v>
      </c>
    </row>
    <row r="470" spans="1:10" s="78" customFormat="1" x14ac:dyDescent="0.25">
      <c r="A470" s="76">
        <v>467</v>
      </c>
      <c r="B470" s="76">
        <v>0</v>
      </c>
      <c r="C470" s="76">
        <v>0</v>
      </c>
      <c r="D470" s="131"/>
      <c r="E470" s="91"/>
      <c r="F470" s="76">
        <v>800</v>
      </c>
      <c r="G470" s="76">
        <v>60.265583276748657</v>
      </c>
      <c r="H470" s="77">
        <v>2.5183979564423322</v>
      </c>
      <c r="I470" s="76">
        <v>0</v>
      </c>
      <c r="J470" s="77">
        <v>-6.7199315199413396</v>
      </c>
    </row>
    <row r="471" spans="1:10" s="78" customFormat="1" x14ac:dyDescent="0.25">
      <c r="A471" s="76">
        <v>468</v>
      </c>
      <c r="B471" s="76">
        <v>0</v>
      </c>
      <c r="C471" s="76">
        <v>0</v>
      </c>
      <c r="D471" s="131"/>
      <c r="E471" s="91"/>
      <c r="F471" s="76">
        <v>800</v>
      </c>
      <c r="G471" s="76">
        <v>60.293035596609123</v>
      </c>
      <c r="H471" s="77">
        <v>2.5035359293441628</v>
      </c>
      <c r="I471" s="76">
        <v>0</v>
      </c>
      <c r="J471" s="77">
        <v>-6.7199315199413396</v>
      </c>
    </row>
    <row r="472" spans="1:10" s="78" customFormat="1" x14ac:dyDescent="0.25">
      <c r="A472" s="76">
        <v>469</v>
      </c>
      <c r="B472" s="76">
        <v>0</v>
      </c>
      <c r="C472" s="76">
        <v>0</v>
      </c>
      <c r="D472" s="131"/>
      <c r="E472" s="91"/>
      <c r="F472" s="76">
        <v>800</v>
      </c>
      <c r="G472" s="76">
        <v>60.320487916469567</v>
      </c>
      <c r="H472" s="77">
        <v>2.4907976739600035</v>
      </c>
      <c r="I472" s="76">
        <v>0</v>
      </c>
      <c r="J472" s="77">
        <v>-6.7199315199413396</v>
      </c>
    </row>
    <row r="473" spans="1:10" s="78" customFormat="1" x14ac:dyDescent="0.25">
      <c r="A473" s="76">
        <v>470</v>
      </c>
      <c r="B473" s="76">
        <v>0</v>
      </c>
      <c r="C473" s="76">
        <v>0</v>
      </c>
      <c r="D473" s="131"/>
      <c r="E473" s="91"/>
      <c r="F473" s="76">
        <v>800</v>
      </c>
      <c r="G473" s="76">
        <v>60.347940236330032</v>
      </c>
      <c r="H473" s="77">
        <v>2.4966644865827523</v>
      </c>
      <c r="I473" s="76">
        <v>0</v>
      </c>
      <c r="J473" s="77">
        <v>-6.7199315199413396</v>
      </c>
    </row>
    <row r="474" spans="1:10" s="78" customFormat="1" x14ac:dyDescent="0.25">
      <c r="A474" s="76">
        <v>471</v>
      </c>
      <c r="B474" s="76">
        <v>0</v>
      </c>
      <c r="C474" s="76">
        <v>0</v>
      </c>
      <c r="D474" s="131"/>
      <c r="E474" s="91"/>
      <c r="F474" s="76">
        <v>800</v>
      </c>
      <c r="G474" s="76">
        <v>60.375392556190491</v>
      </c>
      <c r="H474" s="77">
        <v>2.4977967236267138</v>
      </c>
      <c r="I474" s="76">
        <v>0</v>
      </c>
      <c r="J474" s="77">
        <v>-6.7199315199413396</v>
      </c>
    </row>
    <row r="475" spans="1:10" s="78" customFormat="1" x14ac:dyDescent="0.25">
      <c r="A475" s="76">
        <v>472</v>
      </c>
      <c r="B475" s="76">
        <v>0</v>
      </c>
      <c r="C475" s="76">
        <v>0</v>
      </c>
      <c r="D475" s="131"/>
      <c r="E475" s="91"/>
      <c r="F475" s="76">
        <v>800</v>
      </c>
      <c r="G475" s="76">
        <v>60.402844876050949</v>
      </c>
      <c r="H475" s="77">
        <v>2.5228812216398677</v>
      </c>
      <c r="I475" s="76">
        <v>0</v>
      </c>
      <c r="J475" s="77">
        <v>-6.7199315199413396</v>
      </c>
    </row>
    <row r="476" spans="1:10" s="78" customFormat="1" x14ac:dyDescent="0.25">
      <c r="A476" s="76">
        <v>473</v>
      </c>
      <c r="B476" s="76">
        <v>0</v>
      </c>
      <c r="C476" s="76">
        <v>0</v>
      </c>
      <c r="D476" s="131"/>
      <c r="E476" s="91"/>
      <c r="F476" s="76">
        <v>800</v>
      </c>
      <c r="G476" s="76">
        <v>60.430297195911407</v>
      </c>
      <c r="H476" s="77">
        <v>2.5121508903339493</v>
      </c>
      <c r="I476" s="76">
        <v>0</v>
      </c>
      <c r="J476" s="77">
        <v>-6.7199315199413396</v>
      </c>
    </row>
    <row r="477" spans="1:10" s="78" customFormat="1" x14ac:dyDescent="0.25">
      <c r="A477" s="76">
        <v>474</v>
      </c>
      <c r="B477" s="76">
        <v>0</v>
      </c>
      <c r="C477" s="76">
        <v>0</v>
      </c>
      <c r="D477" s="131"/>
      <c r="E477" s="91"/>
      <c r="F477" s="76">
        <v>800</v>
      </c>
      <c r="G477" s="76">
        <v>60.457749515771873</v>
      </c>
      <c r="H477" s="77">
        <v>2.4985911443244935</v>
      </c>
      <c r="I477" s="76">
        <v>0</v>
      </c>
      <c r="J477" s="77">
        <v>-6.7199315199413396</v>
      </c>
    </row>
    <row r="478" spans="1:10" s="78" customFormat="1" x14ac:dyDescent="0.25">
      <c r="A478" s="76">
        <v>475</v>
      </c>
      <c r="B478" s="76">
        <v>0</v>
      </c>
      <c r="C478" s="76">
        <v>0</v>
      </c>
      <c r="D478" s="131"/>
      <c r="E478" s="91"/>
      <c r="F478" s="76">
        <v>800</v>
      </c>
      <c r="G478" s="76">
        <v>60.485201835632317</v>
      </c>
      <c r="H478" s="77">
        <v>2.5197146099940344</v>
      </c>
      <c r="I478" s="76">
        <v>0</v>
      </c>
      <c r="J478" s="77">
        <v>-6.7199315199413396</v>
      </c>
    </row>
    <row r="479" spans="1:10" s="78" customFormat="1" x14ac:dyDescent="0.25">
      <c r="A479" s="76">
        <v>476</v>
      </c>
      <c r="B479" s="76">
        <v>0</v>
      </c>
      <c r="C479" s="76">
        <v>0</v>
      </c>
      <c r="D479" s="131"/>
      <c r="E479" s="91"/>
      <c r="F479" s="76">
        <v>800</v>
      </c>
      <c r="G479" s="76">
        <v>60.512654155492783</v>
      </c>
      <c r="H479" s="77">
        <v>2.4923331128515991</v>
      </c>
      <c r="I479" s="76">
        <v>0</v>
      </c>
      <c r="J479" s="77">
        <v>-6.7199315199413396</v>
      </c>
    </row>
    <row r="480" spans="1:10" s="78" customFormat="1" x14ac:dyDescent="0.25">
      <c r="A480" s="76">
        <v>477</v>
      </c>
      <c r="B480" s="76">
        <v>0</v>
      </c>
      <c r="C480" s="76">
        <v>0</v>
      </c>
      <c r="D480" s="131"/>
      <c r="E480" s="91"/>
      <c r="F480" s="76">
        <v>800</v>
      </c>
      <c r="G480" s="76">
        <v>60.540106475353241</v>
      </c>
      <c r="H480" s="77">
        <v>2.4984806269564661</v>
      </c>
      <c r="I480" s="76">
        <v>0</v>
      </c>
      <c r="J480" s="77">
        <v>-6.7199315199413396</v>
      </c>
    </row>
    <row r="481" spans="1:10" s="78" customFormat="1" x14ac:dyDescent="0.25">
      <c r="A481" s="76">
        <v>478</v>
      </c>
      <c r="B481" s="76">
        <v>0</v>
      </c>
      <c r="C481" s="76">
        <v>0</v>
      </c>
      <c r="D481" s="131"/>
      <c r="E481" s="91"/>
      <c r="F481" s="76">
        <v>800</v>
      </c>
      <c r="G481" s="76">
        <v>60.567558795213699</v>
      </c>
      <c r="H481" s="77">
        <v>2.5000337925581526</v>
      </c>
      <c r="I481" s="76">
        <v>0</v>
      </c>
      <c r="J481" s="77">
        <v>-6.7199315199413396</v>
      </c>
    </row>
    <row r="482" spans="1:10" s="78" customFormat="1" x14ac:dyDescent="0.25">
      <c r="A482" s="76">
        <v>479</v>
      </c>
      <c r="B482" s="76">
        <v>0</v>
      </c>
      <c r="C482" s="76">
        <v>0</v>
      </c>
      <c r="D482" s="131"/>
      <c r="E482" s="91"/>
      <c r="F482" s="76">
        <v>800</v>
      </c>
      <c r="G482" s="76">
        <v>60.595011115074158</v>
      </c>
      <c r="H482" s="77">
        <v>2.4820674687236082</v>
      </c>
      <c r="I482" s="76">
        <v>0</v>
      </c>
      <c r="J482" s="77">
        <v>-6.7199315199413396</v>
      </c>
    </row>
    <row r="483" spans="1:10" s="78" customFormat="1" x14ac:dyDescent="0.25">
      <c r="A483" s="76">
        <v>480</v>
      </c>
      <c r="B483" s="76">
        <v>0</v>
      </c>
      <c r="C483" s="76">
        <v>0</v>
      </c>
      <c r="D483" s="131"/>
      <c r="E483" s="91"/>
      <c r="F483" s="76">
        <v>800</v>
      </c>
      <c r="G483" s="76">
        <v>60.622463434934623</v>
      </c>
      <c r="H483" s="77">
        <v>2.5068125656494584</v>
      </c>
      <c r="I483" s="76">
        <v>0</v>
      </c>
      <c r="J483" s="77">
        <v>-6.7199315199413396</v>
      </c>
    </row>
    <row r="484" spans="1:10" s="78" customFormat="1" x14ac:dyDescent="0.25">
      <c r="A484" s="76">
        <v>481</v>
      </c>
      <c r="B484" s="76">
        <v>0</v>
      </c>
      <c r="C484" s="76">
        <v>0</v>
      </c>
      <c r="D484" s="131"/>
      <c r="E484" s="91"/>
      <c r="F484" s="76">
        <v>800</v>
      </c>
      <c r="G484" s="76">
        <v>60.649915754795067</v>
      </c>
      <c r="H484" s="77">
        <v>2.5021091197356831</v>
      </c>
      <c r="I484" s="76">
        <v>0</v>
      </c>
      <c r="J484" s="77">
        <v>-6.7199315199413396</v>
      </c>
    </row>
    <row r="485" spans="1:10" s="78" customFormat="1" x14ac:dyDescent="0.25">
      <c r="A485" s="76">
        <v>482</v>
      </c>
      <c r="B485" s="76">
        <v>0</v>
      </c>
      <c r="C485" s="76">
        <v>0</v>
      </c>
      <c r="D485" s="131"/>
      <c r="E485" s="91"/>
      <c r="F485" s="76">
        <v>800</v>
      </c>
      <c r="G485" s="76">
        <v>60.677368074655533</v>
      </c>
      <c r="H485" s="77">
        <v>2.4975121958490956</v>
      </c>
      <c r="I485" s="76">
        <v>0</v>
      </c>
      <c r="J485" s="77">
        <v>-6.7199315199413396</v>
      </c>
    </row>
    <row r="486" spans="1:10" s="78" customFormat="1" x14ac:dyDescent="0.25">
      <c r="A486" s="76">
        <v>483</v>
      </c>
      <c r="B486" s="76">
        <v>0</v>
      </c>
      <c r="C486" s="76">
        <v>0</v>
      </c>
      <c r="D486" s="131"/>
      <c r="E486" s="91"/>
      <c r="F486" s="76">
        <v>800</v>
      </c>
      <c r="G486" s="76">
        <v>60.704820394515991</v>
      </c>
      <c r="H486" s="77">
        <v>2.4835374583302166</v>
      </c>
      <c r="I486" s="76">
        <v>0</v>
      </c>
      <c r="J486" s="77">
        <v>-6.7199315199413396</v>
      </c>
    </row>
    <row r="487" spans="1:10" s="78" customFormat="1" x14ac:dyDescent="0.25">
      <c r="A487" s="76">
        <v>484</v>
      </c>
      <c r="B487" s="76">
        <v>0</v>
      </c>
      <c r="C487" s="76">
        <v>0</v>
      </c>
      <c r="D487" s="131"/>
      <c r="E487" s="91"/>
      <c r="F487" s="76">
        <v>800</v>
      </c>
      <c r="G487" s="76">
        <v>60.73227271437645</v>
      </c>
      <c r="H487" s="77">
        <v>2.5004617944479421</v>
      </c>
      <c r="I487" s="76">
        <v>0</v>
      </c>
      <c r="J487" s="77">
        <v>-6.7199315199413396</v>
      </c>
    </row>
    <row r="488" spans="1:10" s="78" customFormat="1" x14ac:dyDescent="0.25">
      <c r="A488" s="76">
        <v>485</v>
      </c>
      <c r="B488" s="76">
        <v>0</v>
      </c>
      <c r="C488" s="76">
        <v>0</v>
      </c>
      <c r="D488" s="131"/>
      <c r="E488" s="91"/>
      <c r="F488" s="76">
        <v>800</v>
      </c>
      <c r="G488" s="76">
        <v>60.759725034236908</v>
      </c>
      <c r="H488" s="77">
        <v>2.5060843572098976</v>
      </c>
      <c r="I488" s="76">
        <v>0</v>
      </c>
      <c r="J488" s="77">
        <v>-6.7199315199413396</v>
      </c>
    </row>
    <row r="489" spans="1:10" s="78" customFormat="1" x14ac:dyDescent="0.25">
      <c r="A489" s="76">
        <v>486</v>
      </c>
      <c r="B489" s="76">
        <v>0</v>
      </c>
      <c r="C489" s="76">
        <v>0</v>
      </c>
      <c r="D489" s="131"/>
      <c r="E489" s="91"/>
      <c r="F489" s="76">
        <v>800</v>
      </c>
      <c r="G489" s="76">
        <v>60.787177354097373</v>
      </c>
      <c r="H489" s="77">
        <v>2.5246917489712768</v>
      </c>
      <c r="I489" s="76">
        <v>0</v>
      </c>
      <c r="J489" s="77">
        <v>-6.7199315199413396</v>
      </c>
    </row>
    <row r="490" spans="1:10" s="78" customFormat="1" x14ac:dyDescent="0.25">
      <c r="A490" s="76">
        <v>487</v>
      </c>
      <c r="B490" s="76">
        <v>0</v>
      </c>
      <c r="C490" s="76">
        <v>0</v>
      </c>
      <c r="D490" s="131"/>
      <c r="E490" s="91"/>
      <c r="F490" s="76">
        <v>800</v>
      </c>
      <c r="G490" s="76">
        <v>60.814629673957818</v>
      </c>
      <c r="H490" s="77">
        <v>2.4834825058490742</v>
      </c>
      <c r="I490" s="76">
        <v>0</v>
      </c>
      <c r="J490" s="77">
        <v>-6.7199315199413396</v>
      </c>
    </row>
    <row r="491" spans="1:10" s="78" customFormat="1" x14ac:dyDescent="0.25">
      <c r="A491" s="76">
        <v>488</v>
      </c>
      <c r="B491" s="76">
        <v>0</v>
      </c>
      <c r="C491" s="76">
        <v>0</v>
      </c>
      <c r="D491" s="131"/>
      <c r="E491" s="91"/>
      <c r="F491" s="76">
        <v>800</v>
      </c>
      <c r="G491" s="76">
        <v>60.842081993818283</v>
      </c>
      <c r="H491" s="77">
        <v>2.5179558573431966</v>
      </c>
      <c r="I491" s="76">
        <v>0</v>
      </c>
      <c r="J491" s="77">
        <v>-6.7199315199413396</v>
      </c>
    </row>
    <row r="492" spans="1:10" s="78" customFormat="1" x14ac:dyDescent="0.25">
      <c r="A492" s="76">
        <v>489</v>
      </c>
      <c r="B492" s="76">
        <v>0</v>
      </c>
      <c r="C492" s="76">
        <v>0</v>
      </c>
      <c r="D492" s="131"/>
      <c r="E492" s="91"/>
      <c r="F492" s="76">
        <v>800</v>
      </c>
      <c r="G492" s="76">
        <v>60.869534313678741</v>
      </c>
      <c r="H492" s="77">
        <v>2.4786996500299323</v>
      </c>
      <c r="I492" s="76">
        <v>0</v>
      </c>
      <c r="J492" s="77">
        <v>-6.7199315199413396</v>
      </c>
    </row>
    <row r="493" spans="1:10" s="78" customFormat="1" x14ac:dyDescent="0.25">
      <c r="A493" s="76">
        <v>490</v>
      </c>
      <c r="B493" s="76">
        <v>0</v>
      </c>
      <c r="C493" s="76">
        <v>0</v>
      </c>
      <c r="D493" s="131"/>
      <c r="E493" s="91"/>
      <c r="F493" s="76">
        <v>800</v>
      </c>
      <c r="G493" s="76">
        <v>60.8969866335392</v>
      </c>
      <c r="H493" s="77">
        <v>2.5270380086702811</v>
      </c>
      <c r="I493" s="76">
        <v>0</v>
      </c>
      <c r="J493" s="77">
        <v>-6.7199315199413396</v>
      </c>
    </row>
    <row r="494" spans="1:10" s="78" customFormat="1" x14ac:dyDescent="0.25">
      <c r="A494" s="76">
        <v>491</v>
      </c>
      <c r="B494" s="76">
        <v>0</v>
      </c>
      <c r="C494" s="76">
        <v>0</v>
      </c>
      <c r="D494" s="131"/>
      <c r="E494" s="91"/>
      <c r="F494" s="76">
        <v>800</v>
      </c>
      <c r="G494" s="76">
        <v>60.924438953399658</v>
      </c>
      <c r="H494" s="77">
        <v>2.5191739231479509</v>
      </c>
      <c r="I494" s="76">
        <v>0</v>
      </c>
      <c r="J494" s="77">
        <v>-6.7199315199413396</v>
      </c>
    </row>
    <row r="495" spans="1:10" s="78" customFormat="1" x14ac:dyDescent="0.25">
      <c r="A495" s="76">
        <v>492</v>
      </c>
      <c r="B495" s="76">
        <v>0</v>
      </c>
      <c r="C495" s="76">
        <v>0</v>
      </c>
      <c r="D495" s="131"/>
      <c r="E495" s="91"/>
      <c r="F495" s="76">
        <v>800</v>
      </c>
      <c r="G495" s="76">
        <v>60.951891273260117</v>
      </c>
      <c r="H495" s="77">
        <v>2.5245411395339805</v>
      </c>
      <c r="I495" s="76">
        <v>0</v>
      </c>
      <c r="J495" s="77">
        <v>-6.7199315199413396</v>
      </c>
    </row>
    <row r="496" spans="1:10" s="78" customFormat="1" x14ac:dyDescent="0.25">
      <c r="A496" s="76">
        <v>493</v>
      </c>
      <c r="B496" s="76">
        <v>0</v>
      </c>
      <c r="C496" s="76">
        <v>0</v>
      </c>
      <c r="D496" s="131"/>
      <c r="E496" s="91"/>
      <c r="F496" s="76">
        <v>800</v>
      </c>
      <c r="G496" s="76">
        <v>60.979343593120568</v>
      </c>
      <c r="H496" s="77">
        <v>2.5072363162317912</v>
      </c>
      <c r="I496" s="76">
        <v>0</v>
      </c>
      <c r="J496" s="77">
        <v>-6.7199315199413396</v>
      </c>
    </row>
    <row r="497" spans="1:10" s="78" customFormat="1" x14ac:dyDescent="0.25">
      <c r="A497" s="76">
        <v>494</v>
      </c>
      <c r="B497" s="76">
        <v>0</v>
      </c>
      <c r="C497" s="76">
        <v>0</v>
      </c>
      <c r="D497" s="131"/>
      <c r="E497" s="91"/>
      <c r="F497" s="76">
        <v>800</v>
      </c>
      <c r="G497" s="76">
        <v>61.006795912981033</v>
      </c>
      <c r="H497" s="77">
        <v>2.526948655215203</v>
      </c>
      <c r="I497" s="76">
        <v>-16.35014533996582</v>
      </c>
      <c r="J497" s="77">
        <v>9.6302138200244798</v>
      </c>
    </row>
    <row r="498" spans="1:10" s="78" customFormat="1" x14ac:dyDescent="0.25">
      <c r="A498" s="76">
        <v>495</v>
      </c>
      <c r="B498" s="76">
        <v>0</v>
      </c>
      <c r="C498" s="76">
        <v>0</v>
      </c>
      <c r="D498" s="131"/>
      <c r="E498" s="91"/>
      <c r="F498" s="76">
        <v>800</v>
      </c>
      <c r="G498" s="76">
        <v>61.034248232841492</v>
      </c>
      <c r="H498" s="77">
        <v>2.5232505795942637</v>
      </c>
      <c r="I498" s="76">
        <v>-16.35014533996582</v>
      </c>
      <c r="J498" s="77">
        <v>9.6302138200244798</v>
      </c>
    </row>
    <row r="499" spans="1:10" s="78" customFormat="1" x14ac:dyDescent="0.25">
      <c r="A499" s="76">
        <v>496</v>
      </c>
      <c r="B499" s="76">
        <v>0</v>
      </c>
      <c r="C499" s="76">
        <v>0</v>
      </c>
      <c r="D499" s="131"/>
      <c r="E499" s="91"/>
      <c r="F499" s="76">
        <v>800</v>
      </c>
      <c r="G499" s="76">
        <v>61.06170055270195</v>
      </c>
      <c r="H499" s="77">
        <v>2.4873068353299521</v>
      </c>
      <c r="I499" s="76">
        <v>-10.128096580505369</v>
      </c>
      <c r="J499" s="77">
        <v>3.408165060564031</v>
      </c>
    </row>
    <row r="500" spans="1:10" s="78" customFormat="1" x14ac:dyDescent="0.25">
      <c r="A500" s="76">
        <v>497</v>
      </c>
      <c r="B500" s="76">
        <v>0</v>
      </c>
      <c r="C500" s="76">
        <v>0</v>
      </c>
      <c r="D500" s="131"/>
      <c r="E500" s="91"/>
      <c r="F500" s="76">
        <v>800</v>
      </c>
      <c r="G500" s="76">
        <v>61.089152872562408</v>
      </c>
      <c r="H500" s="77">
        <v>2.5201629884534547</v>
      </c>
      <c r="I500" s="76">
        <v>-10.761466979980471</v>
      </c>
      <c r="J500" s="77">
        <v>4.0415354600391291</v>
      </c>
    </row>
    <row r="501" spans="1:10" s="78" customFormat="1" x14ac:dyDescent="0.25">
      <c r="A501" s="76">
        <v>498</v>
      </c>
      <c r="B501" s="76">
        <v>0</v>
      </c>
      <c r="C501" s="76">
        <v>0</v>
      </c>
      <c r="D501" s="131"/>
      <c r="E501" s="91"/>
      <c r="F501" s="76">
        <v>800</v>
      </c>
      <c r="G501" s="76">
        <v>61.116605192422867</v>
      </c>
      <c r="H501" s="77">
        <v>2.4795146021854557</v>
      </c>
      <c r="I501" s="76">
        <v>-10.761466979980471</v>
      </c>
      <c r="J501" s="77">
        <v>4.0415354600391291</v>
      </c>
    </row>
    <row r="502" spans="1:10" s="78" customFormat="1" x14ac:dyDescent="0.25">
      <c r="A502" s="76">
        <v>499</v>
      </c>
      <c r="B502" s="76">
        <v>0</v>
      </c>
      <c r="C502" s="76">
        <v>0</v>
      </c>
      <c r="D502" s="131"/>
      <c r="E502" s="91"/>
      <c r="F502" s="76">
        <v>800</v>
      </c>
      <c r="G502" s="76">
        <v>61.144057512283332</v>
      </c>
      <c r="H502" s="77">
        <v>2.5008063305990218</v>
      </c>
      <c r="I502" s="76">
        <v>-3.6398816108703609</v>
      </c>
      <c r="J502" s="77">
        <v>-3.0800499090709779</v>
      </c>
    </row>
    <row r="503" spans="1:10" s="78" customFormat="1" x14ac:dyDescent="0.25">
      <c r="A503" s="76">
        <v>500</v>
      </c>
      <c r="B503" s="76">
        <v>0</v>
      </c>
      <c r="C503" s="76">
        <v>0</v>
      </c>
      <c r="D503" s="131"/>
      <c r="E503" s="91"/>
      <c r="F503" s="76">
        <v>800</v>
      </c>
      <c r="G503" s="76">
        <v>61.171509832143776</v>
      </c>
      <c r="H503" s="77">
        <v>2.5089725765821953</v>
      </c>
      <c r="I503" s="76">
        <v>-3.6398816108703609</v>
      </c>
      <c r="J503" s="77">
        <v>-3.0800499090709779</v>
      </c>
    </row>
    <row r="504" spans="1:10" s="78" customFormat="1" x14ac:dyDescent="0.25">
      <c r="A504" s="76">
        <v>501</v>
      </c>
      <c r="B504" s="76">
        <v>0</v>
      </c>
      <c r="C504" s="76">
        <v>0</v>
      </c>
      <c r="D504" s="131"/>
      <c r="E504" s="91"/>
      <c r="F504" s="76">
        <v>800</v>
      </c>
      <c r="G504" s="76">
        <v>61.198962152004242</v>
      </c>
      <c r="H504" s="77">
        <v>2.5265585748345742</v>
      </c>
      <c r="I504" s="76">
        <v>-3.6398816108703609</v>
      </c>
      <c r="J504" s="77">
        <v>-3.0800499090709779</v>
      </c>
    </row>
    <row r="505" spans="1:10" s="78" customFormat="1" x14ac:dyDescent="0.25">
      <c r="A505" s="76">
        <v>502</v>
      </c>
      <c r="B505" s="76">
        <v>0</v>
      </c>
      <c r="C505" s="76">
        <v>0</v>
      </c>
      <c r="D505" s="131"/>
      <c r="E505" s="91"/>
      <c r="F505" s="76">
        <v>800</v>
      </c>
      <c r="G505" s="76">
        <v>61.2264144718647</v>
      </c>
      <c r="H505" s="77">
        <v>2.5271180465857093</v>
      </c>
      <c r="I505" s="76">
        <v>-10.761466979980471</v>
      </c>
      <c r="J505" s="77">
        <v>4.0415354600391291</v>
      </c>
    </row>
    <row r="506" spans="1:10" s="78" customFormat="1" x14ac:dyDescent="0.25">
      <c r="A506" s="76">
        <v>503</v>
      </c>
      <c r="B506" s="76">
        <v>0</v>
      </c>
      <c r="C506" s="76">
        <v>0</v>
      </c>
      <c r="D506" s="131"/>
      <c r="E506" s="91"/>
      <c r="F506" s="76">
        <v>800</v>
      </c>
      <c r="G506" s="76">
        <v>61.253866791725159</v>
      </c>
      <c r="H506" s="77">
        <v>2.4815274456247569</v>
      </c>
      <c r="I506" s="76">
        <v>-10.761466979980471</v>
      </c>
      <c r="J506" s="77">
        <v>4.0415354600391291</v>
      </c>
    </row>
    <row r="507" spans="1:10" s="78" customFormat="1" x14ac:dyDescent="0.25">
      <c r="A507" s="76">
        <v>504</v>
      </c>
      <c r="B507" s="76">
        <v>0</v>
      </c>
      <c r="C507" s="76">
        <v>0</v>
      </c>
      <c r="D507" s="131"/>
      <c r="E507" s="91"/>
      <c r="F507" s="76">
        <v>800</v>
      </c>
      <c r="G507" s="76">
        <v>61.281319111585617</v>
      </c>
      <c r="H507" s="77">
        <v>2.5058153777453298</v>
      </c>
      <c r="I507" s="76">
        <v>-3.6398816108703609</v>
      </c>
      <c r="J507" s="77">
        <v>-3.0800499090709779</v>
      </c>
    </row>
    <row r="508" spans="1:10" s="78" customFormat="1" x14ac:dyDescent="0.25">
      <c r="A508" s="76">
        <v>505</v>
      </c>
      <c r="B508" s="76">
        <v>0</v>
      </c>
      <c r="C508" s="76">
        <v>0</v>
      </c>
      <c r="D508" s="131"/>
      <c r="E508" s="91"/>
      <c r="F508" s="76">
        <v>800</v>
      </c>
      <c r="G508" s="76">
        <v>61.308771431446083</v>
      </c>
      <c r="H508" s="77">
        <v>2.5125892483563832</v>
      </c>
      <c r="I508" s="76">
        <v>-3.6398816108703609</v>
      </c>
      <c r="J508" s="77">
        <v>-3.0800499090709779</v>
      </c>
    </row>
    <row r="509" spans="1:10" s="78" customFormat="1" x14ac:dyDescent="0.25">
      <c r="A509" s="76">
        <v>506</v>
      </c>
      <c r="B509" s="76">
        <v>0</v>
      </c>
      <c r="C509" s="76">
        <v>0</v>
      </c>
      <c r="D509" s="131"/>
      <c r="E509" s="91"/>
      <c r="F509" s="76">
        <v>800</v>
      </c>
      <c r="G509" s="76">
        <v>61.336223751306527</v>
      </c>
      <c r="H509" s="77">
        <v>2.5031011669067675</v>
      </c>
      <c r="I509" s="76">
        <v>-10.45251941680908</v>
      </c>
      <c r="J509" s="77">
        <v>3.732587896867742</v>
      </c>
    </row>
    <row r="510" spans="1:10" s="78" customFormat="1" x14ac:dyDescent="0.25">
      <c r="A510" s="76">
        <v>507</v>
      </c>
      <c r="B510" s="76">
        <v>0</v>
      </c>
      <c r="C510" s="76">
        <v>0</v>
      </c>
      <c r="D510" s="131"/>
      <c r="E510" s="91"/>
      <c r="F510" s="76">
        <v>800</v>
      </c>
      <c r="G510" s="76">
        <v>61.363676071166992</v>
      </c>
      <c r="H510" s="77">
        <v>2.4938497634762258</v>
      </c>
      <c r="I510" s="76">
        <v>-4.6275734901428223</v>
      </c>
      <c r="J510" s="77">
        <v>-2.0923580297985169</v>
      </c>
    </row>
    <row r="511" spans="1:10" s="78" customFormat="1" x14ac:dyDescent="0.25">
      <c r="A511" s="76">
        <v>508</v>
      </c>
      <c r="B511" s="76">
        <v>0</v>
      </c>
      <c r="C511" s="76">
        <v>0</v>
      </c>
      <c r="D511" s="131"/>
      <c r="E511" s="91"/>
      <c r="F511" s="76">
        <v>800</v>
      </c>
      <c r="G511" s="76">
        <v>61.391128391027451</v>
      </c>
      <c r="H511" s="77">
        <v>2.5171568691677195</v>
      </c>
      <c r="I511" s="76">
        <v>-3.6398816108703609</v>
      </c>
      <c r="J511" s="77">
        <v>-3.0800499090709779</v>
      </c>
    </row>
    <row r="512" spans="1:10" s="78" customFormat="1" x14ac:dyDescent="0.25">
      <c r="A512" s="76">
        <v>509</v>
      </c>
      <c r="B512" s="76">
        <v>0</v>
      </c>
      <c r="C512" s="76">
        <v>0</v>
      </c>
      <c r="D512" s="131"/>
      <c r="E512" s="91"/>
      <c r="F512" s="76">
        <v>800</v>
      </c>
      <c r="G512" s="76">
        <v>61.418580710887909</v>
      </c>
      <c r="H512" s="77">
        <v>2.4801936003559342</v>
      </c>
      <c r="I512" s="76">
        <v>-10.761466979980471</v>
      </c>
      <c r="J512" s="77">
        <v>4.0415354600391291</v>
      </c>
    </row>
    <row r="513" spans="1:10" s="78" customFormat="1" x14ac:dyDescent="0.25">
      <c r="A513" s="76">
        <v>510</v>
      </c>
      <c r="B513" s="76">
        <v>0</v>
      </c>
      <c r="C513" s="76">
        <v>0</v>
      </c>
      <c r="D513" s="131"/>
      <c r="E513" s="91"/>
      <c r="F513" s="76">
        <v>800</v>
      </c>
      <c r="G513" s="76">
        <v>61.446033030748367</v>
      </c>
      <c r="H513" s="77">
        <v>2.4768460537131949</v>
      </c>
      <c r="I513" s="76">
        <v>-10.761466979980471</v>
      </c>
      <c r="J513" s="77">
        <v>4.0415354600391291</v>
      </c>
    </row>
    <row r="514" spans="1:10" s="78" customFormat="1" x14ac:dyDescent="0.25">
      <c r="A514" s="76">
        <v>511</v>
      </c>
      <c r="B514" s="76">
        <v>0</v>
      </c>
      <c r="C514" s="76">
        <v>0</v>
      </c>
      <c r="D514" s="131"/>
      <c r="E514" s="91"/>
      <c r="F514" s="76">
        <v>800</v>
      </c>
      <c r="G514" s="76">
        <v>61.473485350608833</v>
      </c>
      <c r="H514" s="77">
        <v>2.5200245762265445</v>
      </c>
      <c r="I514" s="76">
        <v>-2.960874080657959</v>
      </c>
      <c r="J514" s="77">
        <v>-3.7590574392833811</v>
      </c>
    </row>
    <row r="515" spans="1:10" s="78" customFormat="1" x14ac:dyDescent="0.25">
      <c r="A515" s="76">
        <v>512</v>
      </c>
      <c r="B515" s="76">
        <v>0.99276302764827151</v>
      </c>
      <c r="C515" s="76">
        <v>0.98579249949637626</v>
      </c>
      <c r="D515" s="131"/>
      <c r="E515" s="91"/>
      <c r="F515" s="76">
        <v>800</v>
      </c>
      <c r="G515" s="76">
        <v>61.500937670469277</v>
      </c>
      <c r="H515" s="77">
        <v>2.5090537470872554</v>
      </c>
      <c r="I515" s="76">
        <v>-3.6398816108703609</v>
      </c>
      <c r="J515" s="77">
        <v>-3.0800499090709779</v>
      </c>
    </row>
    <row r="516" spans="1:10" s="78" customFormat="1" x14ac:dyDescent="0.25">
      <c r="A516" s="76">
        <v>513</v>
      </c>
      <c r="B516" s="76">
        <v>0.99763395804278454</v>
      </c>
      <c r="C516" s="76">
        <v>1.000207604952086</v>
      </c>
      <c r="D516" s="131"/>
      <c r="E516" s="91"/>
      <c r="F516" s="76">
        <v>800.00001573562622</v>
      </c>
      <c r="G516" s="76">
        <v>61.528389990329742</v>
      </c>
      <c r="H516" s="77">
        <v>2.5192410466332951</v>
      </c>
      <c r="I516" s="76">
        <v>-12.41622734069824</v>
      </c>
      <c r="J516" s="77">
        <v>5.6962958207569034</v>
      </c>
    </row>
    <row r="517" spans="1:10" s="78" customFormat="1" x14ac:dyDescent="0.25">
      <c r="A517" s="76">
        <v>514</v>
      </c>
      <c r="B517" s="76">
        <v>5.030779068775785</v>
      </c>
      <c r="C517" s="76">
        <v>5.0148703253990776</v>
      </c>
      <c r="D517" s="131"/>
      <c r="E517" s="91"/>
      <c r="F517" s="76">
        <v>800.00002405047417</v>
      </c>
      <c r="G517" s="76">
        <v>61.555842310190201</v>
      </c>
      <c r="H517" s="77">
        <v>2.4991318860212268</v>
      </c>
      <c r="I517" s="76">
        <v>-4.2019286155700684</v>
      </c>
      <c r="J517" s="77">
        <v>-2.5180029043712708</v>
      </c>
    </row>
    <row r="518" spans="1:10" s="78" customFormat="1" x14ac:dyDescent="0.25">
      <c r="A518" s="76">
        <v>515</v>
      </c>
      <c r="B518" s="76">
        <v>10.01715754256904</v>
      </c>
      <c r="C518" s="76">
        <v>9.9747454488471394</v>
      </c>
      <c r="D518" s="131"/>
      <c r="E518" s="91"/>
      <c r="F518" s="76">
        <v>1193.074371963849</v>
      </c>
      <c r="G518" s="76">
        <v>61.583294630050659</v>
      </c>
      <c r="H518" s="77">
        <v>19.355833159299838</v>
      </c>
      <c r="I518" s="76">
        <v>-2.0608396530151372</v>
      </c>
      <c r="J518" s="77">
        <v>-4.6590918669262029</v>
      </c>
    </row>
    <row r="519" spans="1:10" s="78" customFormat="1" x14ac:dyDescent="0.25">
      <c r="A519" s="76">
        <v>516</v>
      </c>
      <c r="B519" s="76">
        <v>14.73915168626139</v>
      </c>
      <c r="C519" s="76">
        <v>14.84422859056421</v>
      </c>
      <c r="D519" s="131"/>
      <c r="E519" s="91"/>
      <c r="F519" s="76">
        <v>908.10568736876087</v>
      </c>
      <c r="G519" s="76">
        <v>61.637074738740921</v>
      </c>
      <c r="H519" s="77">
        <v>16.499612476019252</v>
      </c>
      <c r="I519" s="76">
        <v>-16.524419784545898</v>
      </c>
      <c r="J519" s="77">
        <v>9.8044882646045579</v>
      </c>
    </row>
    <row r="520" spans="1:10" s="78" customFormat="1" x14ac:dyDescent="0.25">
      <c r="A520" s="76">
        <v>517</v>
      </c>
      <c r="B520" s="76">
        <v>16.799242685924771</v>
      </c>
      <c r="C520" s="76">
        <v>16.645800343401003</v>
      </c>
      <c r="D520" s="131"/>
      <c r="E520" s="91"/>
      <c r="F520" s="76">
        <v>1035.031757204584</v>
      </c>
      <c r="G520" s="76">
        <v>61.671181350946433</v>
      </c>
      <c r="H520" s="77">
        <v>21.026093986092427</v>
      </c>
      <c r="I520" s="76">
        <v>-1.5590357780456541</v>
      </c>
      <c r="J520" s="77">
        <v>-5.1608957418956853</v>
      </c>
    </row>
    <row r="521" spans="1:10" s="78" customFormat="1" x14ac:dyDescent="0.25">
      <c r="A521" s="76">
        <v>518</v>
      </c>
      <c r="B521" s="76">
        <v>21.997555518286021</v>
      </c>
      <c r="C521" s="76">
        <v>21.906939862859875</v>
      </c>
      <c r="D521" s="131"/>
      <c r="E521" s="91"/>
      <c r="F521" s="76">
        <v>1355.3090785363511</v>
      </c>
      <c r="G521" s="76">
        <v>61.722337484359741</v>
      </c>
      <c r="H521" s="77">
        <v>24.072999205256423</v>
      </c>
      <c r="I521" s="76">
        <v>-1.7837133407592769</v>
      </c>
      <c r="J521" s="77">
        <v>-4.9362181791820623</v>
      </c>
    </row>
    <row r="522" spans="1:10" s="78" customFormat="1" x14ac:dyDescent="0.25">
      <c r="A522" s="76">
        <v>519</v>
      </c>
      <c r="B522" s="76">
        <v>21.88448096646141</v>
      </c>
      <c r="C522" s="76">
        <v>22.078510209853484</v>
      </c>
      <c r="D522" s="131"/>
      <c r="E522" s="91"/>
      <c r="F522" s="76">
        <v>1348.342463251211</v>
      </c>
      <c r="G522" s="76">
        <v>61.781230539083481</v>
      </c>
      <c r="H522" s="77">
        <v>5.7583144337036991</v>
      </c>
      <c r="I522" s="76">
        <v>-23.90433502197266</v>
      </c>
      <c r="J522" s="77">
        <v>17.184403502031319</v>
      </c>
    </row>
    <row r="523" spans="1:10" s="78" customFormat="1" x14ac:dyDescent="0.25">
      <c r="A523" s="76">
        <v>520</v>
      </c>
      <c r="B523" s="76">
        <v>21.255007470871611</v>
      </c>
      <c r="C523" s="76">
        <v>21.234406539128738</v>
      </c>
      <c r="D523" s="131"/>
      <c r="E523" s="91"/>
      <c r="F523" s="76">
        <v>1309.559462416252</v>
      </c>
      <c r="G523" s="76">
        <v>61.841782242059708</v>
      </c>
      <c r="H523" s="77">
        <v>5.9266105141283036</v>
      </c>
      <c r="I523" s="76">
        <v>-14.07224750518799</v>
      </c>
      <c r="J523" s="77">
        <v>7.3523159852466486</v>
      </c>
    </row>
    <row r="524" spans="1:10" s="78" customFormat="1" x14ac:dyDescent="0.25">
      <c r="A524" s="76">
        <v>521</v>
      </c>
      <c r="B524" s="76">
        <v>19.809072116315789</v>
      </c>
      <c r="C524" s="76">
        <v>19.674319270863556</v>
      </c>
      <c r="D524" s="131"/>
      <c r="E524" s="91"/>
      <c r="F524" s="76">
        <v>1220.472769400702</v>
      </c>
      <c r="G524" s="76">
        <v>61.902333945035927</v>
      </c>
      <c r="H524" s="77">
        <v>6.4182478340066593</v>
      </c>
      <c r="I524" s="76">
        <v>-6.9401936531066886</v>
      </c>
      <c r="J524" s="77">
        <v>0.22026213316534979</v>
      </c>
    </row>
    <row r="525" spans="1:10" s="78" customFormat="1" x14ac:dyDescent="0.25">
      <c r="A525" s="76">
        <v>522</v>
      </c>
      <c r="B525" s="76">
        <v>19.06306746067127</v>
      </c>
      <c r="C525" s="76">
        <v>19.031451448679675</v>
      </c>
      <c r="D525" s="131"/>
      <c r="E525" s="91"/>
      <c r="F525" s="76">
        <v>1174.510072979886</v>
      </c>
      <c r="G525" s="76">
        <v>61.95959085226059</v>
      </c>
      <c r="H525" s="77">
        <v>4.1926953882958085</v>
      </c>
      <c r="I525" s="76">
        <v>-10.696614265441889</v>
      </c>
      <c r="J525" s="77">
        <v>3.9766827455005549</v>
      </c>
    </row>
    <row r="526" spans="1:10" s="78" customFormat="1" x14ac:dyDescent="0.25">
      <c r="A526" s="76">
        <v>523</v>
      </c>
      <c r="B526" s="76">
        <v>16.820981505713782</v>
      </c>
      <c r="C526" s="76">
        <v>16.964795507779169</v>
      </c>
      <c r="D526" s="131"/>
      <c r="E526" s="91"/>
      <c r="F526" s="76">
        <v>1036.3711011687051</v>
      </c>
      <c r="G526" s="76">
        <v>62.012983411550522</v>
      </c>
      <c r="H526" s="77">
        <v>3.0346896907995227</v>
      </c>
      <c r="I526" s="76">
        <v>-10.696614265441889</v>
      </c>
      <c r="J526" s="77">
        <v>3.9766827455005549</v>
      </c>
    </row>
    <row r="527" spans="1:10" s="78" customFormat="1" x14ac:dyDescent="0.25">
      <c r="A527" s="76">
        <v>524</v>
      </c>
      <c r="B527" s="76">
        <v>16.104387505060721</v>
      </c>
      <c r="C527" s="76">
        <v>15.947973370978833</v>
      </c>
      <c r="D527" s="131"/>
      <c r="E527" s="91"/>
      <c r="F527" s="76">
        <v>992.22044840831575</v>
      </c>
      <c r="G527" s="76">
        <v>62.066349536180503</v>
      </c>
      <c r="H527" s="77">
        <v>5.579108629353482</v>
      </c>
      <c r="I527" s="76">
        <v>-3.7957038879394531</v>
      </c>
      <c r="J527" s="77">
        <v>-2.924227632001887</v>
      </c>
    </row>
    <row r="528" spans="1:10" s="78" customFormat="1" x14ac:dyDescent="0.25">
      <c r="A528" s="76">
        <v>525</v>
      </c>
      <c r="B528" s="76">
        <v>14.099892050606471</v>
      </c>
      <c r="C528" s="76">
        <v>14.21506438057016</v>
      </c>
      <c r="D528" s="131"/>
      <c r="E528" s="91"/>
      <c r="F528" s="76">
        <v>868.71985715478195</v>
      </c>
      <c r="G528" s="76">
        <v>62.114061921834953</v>
      </c>
      <c r="H528" s="77">
        <v>0</v>
      </c>
      <c r="I528" s="76">
        <v>-15.158760070800779</v>
      </c>
      <c r="J528" s="77">
        <v>8.4388285508594407</v>
      </c>
    </row>
    <row r="529" spans="1:10" s="78" customFormat="1" x14ac:dyDescent="0.25">
      <c r="A529" s="76">
        <v>526</v>
      </c>
      <c r="B529" s="76">
        <v>9.0883672185201263</v>
      </c>
      <c r="C529" s="76">
        <v>9.0373287865904324</v>
      </c>
      <c r="D529" s="131"/>
      <c r="E529" s="91"/>
      <c r="F529" s="76">
        <v>1082.452556701262</v>
      </c>
      <c r="G529" s="76">
        <v>62.146967560052872</v>
      </c>
      <c r="H529" s="77">
        <v>1.5531325445522162</v>
      </c>
      <c r="I529" s="76">
        <v>-12.930105209350589</v>
      </c>
      <c r="J529" s="77">
        <v>6.2101736894092463</v>
      </c>
    </row>
    <row r="530" spans="1:10" s="78" customFormat="1" x14ac:dyDescent="0.25">
      <c r="A530" s="76">
        <v>527</v>
      </c>
      <c r="B530" s="76">
        <v>5.9919540533261557</v>
      </c>
      <c r="C530" s="76">
        <v>5.9448188732831353</v>
      </c>
      <c r="D530" s="131"/>
      <c r="E530" s="91"/>
      <c r="F530" s="76">
        <v>800</v>
      </c>
      <c r="G530" s="76">
        <v>62.198054790496833</v>
      </c>
      <c r="H530" s="77">
        <v>2.5237509876358244</v>
      </c>
      <c r="I530" s="76">
        <v>-29.839944839477539</v>
      </c>
      <c r="J530" s="77">
        <v>23.120013319536199</v>
      </c>
    </row>
    <row r="531" spans="1:10" s="78" customFormat="1" x14ac:dyDescent="0.25">
      <c r="A531" s="76">
        <v>528</v>
      </c>
      <c r="B531" s="76">
        <v>2.968621877858145</v>
      </c>
      <c r="C531" s="76">
        <v>2.9832197246465895</v>
      </c>
      <c r="D531" s="131"/>
      <c r="E531" s="91"/>
      <c r="F531" s="76">
        <v>800</v>
      </c>
      <c r="G531" s="76">
        <v>62.227717101573937</v>
      </c>
      <c r="H531" s="77">
        <v>2.5070356410088306</v>
      </c>
      <c r="I531" s="76">
        <v>-17.694185256958011</v>
      </c>
      <c r="J531" s="77">
        <v>10.974253737016671</v>
      </c>
    </row>
    <row r="532" spans="1:10" s="78" customFormat="1" x14ac:dyDescent="0.25">
      <c r="A532" s="76">
        <v>529</v>
      </c>
      <c r="B532" s="76">
        <v>0.99350221904988678</v>
      </c>
      <c r="C532" s="76">
        <v>0.99645942401530252</v>
      </c>
      <c r="D532" s="131"/>
      <c r="E532" s="91"/>
      <c r="F532" s="76">
        <v>800</v>
      </c>
      <c r="G532" s="76">
        <v>62.257379412651062</v>
      </c>
      <c r="H532" s="77">
        <v>2.5013946724271046</v>
      </c>
      <c r="I532" s="76">
        <v>-6.8888726234436044</v>
      </c>
      <c r="J532" s="77">
        <v>0.16894110350226391</v>
      </c>
    </row>
    <row r="533" spans="1:10" s="78" customFormat="1" x14ac:dyDescent="0.25">
      <c r="A533" s="76">
        <v>530</v>
      </c>
      <c r="B533" s="76">
        <v>0</v>
      </c>
      <c r="C533" s="76">
        <v>0</v>
      </c>
      <c r="D533" s="131"/>
      <c r="E533" s="91"/>
      <c r="F533" s="76">
        <v>800</v>
      </c>
      <c r="G533" s="76">
        <v>62.28704172372818</v>
      </c>
      <c r="H533" s="77">
        <v>2.5008596974683193</v>
      </c>
      <c r="I533" s="76">
        <v>-3.765419483184814</v>
      </c>
      <c r="J533" s="77">
        <v>-2.9545120367565252</v>
      </c>
    </row>
    <row r="534" spans="1:10" s="78" customFormat="1" x14ac:dyDescent="0.25">
      <c r="A534" s="76">
        <v>531</v>
      </c>
      <c r="B534" s="76">
        <v>0</v>
      </c>
      <c r="C534" s="76">
        <v>0</v>
      </c>
      <c r="D534" s="131"/>
      <c r="E534" s="91"/>
      <c r="F534" s="76">
        <v>800</v>
      </c>
      <c r="G534" s="76">
        <v>62.316704034805298</v>
      </c>
      <c r="H534" s="77">
        <v>2.5225894460019442</v>
      </c>
      <c r="I534" s="76">
        <v>-3.765419483184814</v>
      </c>
      <c r="J534" s="77">
        <v>-2.9545120367565252</v>
      </c>
    </row>
    <row r="535" spans="1:10" s="78" customFormat="1" x14ac:dyDescent="0.25">
      <c r="A535" s="76">
        <v>532</v>
      </c>
      <c r="B535" s="76">
        <v>0</v>
      </c>
      <c r="C535" s="76">
        <v>0</v>
      </c>
      <c r="D535" s="131"/>
      <c r="E535" s="91"/>
      <c r="F535" s="76">
        <v>800</v>
      </c>
      <c r="G535" s="76">
        <v>62.346366345882423</v>
      </c>
      <c r="H535" s="77">
        <v>2.5208298763613675</v>
      </c>
      <c r="I535" s="76">
        <v>-3.8731498718261719</v>
      </c>
      <c r="J535" s="77">
        <v>-2.8467816481151682</v>
      </c>
    </row>
    <row r="536" spans="1:10" s="78" customFormat="1" x14ac:dyDescent="0.25">
      <c r="A536" s="76">
        <v>533</v>
      </c>
      <c r="B536" s="76">
        <v>0</v>
      </c>
      <c r="C536" s="76">
        <v>0</v>
      </c>
      <c r="D536" s="131"/>
      <c r="E536" s="91"/>
      <c r="F536" s="76">
        <v>800</v>
      </c>
      <c r="G536" s="76">
        <v>62.376028656959527</v>
      </c>
      <c r="H536" s="77">
        <v>2.4842673489040328</v>
      </c>
      <c r="I536" s="76">
        <v>-3.8731498718261719</v>
      </c>
      <c r="J536" s="77">
        <v>-2.8467816481151682</v>
      </c>
    </row>
    <row r="537" spans="1:10" s="78" customFormat="1" x14ac:dyDescent="0.25">
      <c r="A537" s="76">
        <v>534</v>
      </c>
      <c r="B537" s="76">
        <v>0</v>
      </c>
      <c r="C537" s="76">
        <v>0</v>
      </c>
      <c r="D537" s="131"/>
      <c r="E537" s="91"/>
      <c r="F537" s="76">
        <v>800</v>
      </c>
      <c r="G537" s="76">
        <v>62.405690968036652</v>
      </c>
      <c r="H537" s="77">
        <v>2.5227806890618676</v>
      </c>
      <c r="I537" s="76">
        <v>-3.8731498718261719</v>
      </c>
      <c r="J537" s="77">
        <v>-2.8467816481151682</v>
      </c>
    </row>
    <row r="538" spans="1:10" s="78" customFormat="1" x14ac:dyDescent="0.25">
      <c r="A538" s="76">
        <v>535</v>
      </c>
      <c r="B538" s="76">
        <v>0.99637843312493923</v>
      </c>
      <c r="C538" s="76">
        <v>1.0007111822080756</v>
      </c>
      <c r="D538" s="131"/>
      <c r="E538" s="91"/>
      <c r="F538" s="76">
        <v>800.00001573562622</v>
      </c>
      <c r="G538" s="76">
        <v>62.43535327911377</v>
      </c>
      <c r="H538" s="77">
        <v>2.4950318153759019</v>
      </c>
      <c r="I538" s="76">
        <v>-5.9776649475097656</v>
      </c>
      <c r="J538" s="77">
        <v>-0.74226657243157401</v>
      </c>
    </row>
    <row r="539" spans="1:10" s="78" customFormat="1" x14ac:dyDescent="0.25">
      <c r="A539" s="76">
        <v>536</v>
      </c>
      <c r="B539" s="76">
        <v>2.9531523249950782</v>
      </c>
      <c r="C539" s="76">
        <v>2.9520120996727641</v>
      </c>
      <c r="D539" s="131"/>
      <c r="E539" s="91"/>
      <c r="F539" s="76">
        <v>800.00984588265419</v>
      </c>
      <c r="G539" s="76">
        <v>62.465015590190887</v>
      </c>
      <c r="H539" s="77">
        <v>2.4937378674167956</v>
      </c>
      <c r="I539" s="76">
        <v>-5.3645567893981934</v>
      </c>
      <c r="J539" s="77">
        <v>-1.3553747305431461</v>
      </c>
    </row>
    <row r="540" spans="1:10" s="78" customFormat="1" x14ac:dyDescent="0.25">
      <c r="A540" s="76">
        <v>537</v>
      </c>
      <c r="B540" s="76">
        <v>5.7733839467664136</v>
      </c>
      <c r="C540" s="76">
        <v>5.7487363444330981</v>
      </c>
      <c r="D540" s="131"/>
      <c r="E540" s="91"/>
      <c r="F540" s="76">
        <v>800.00002405047417</v>
      </c>
      <c r="G540" s="76">
        <v>62.494677901268012</v>
      </c>
      <c r="H540" s="77">
        <v>2.5151847705071306</v>
      </c>
      <c r="I540" s="76">
        <v>-6.2475690841674796</v>
      </c>
      <c r="J540" s="77">
        <v>-0.47236243577385922</v>
      </c>
    </row>
    <row r="541" spans="1:10" s="78" customFormat="1" x14ac:dyDescent="0.25">
      <c r="A541" s="76">
        <v>538</v>
      </c>
      <c r="B541" s="76">
        <v>11.122316266391611</v>
      </c>
      <c r="C541" s="76">
        <v>11.043250094132134</v>
      </c>
      <c r="D541" s="131"/>
      <c r="E541" s="91"/>
      <c r="F541" s="76">
        <v>1324.7021833626529</v>
      </c>
      <c r="G541" s="76">
        <v>62.524340212345123</v>
      </c>
      <c r="H541" s="77">
        <v>22.849194217641671</v>
      </c>
      <c r="I541" s="76">
        <v>-1.477490305900574</v>
      </c>
      <c r="J541" s="77">
        <v>-5.2424412140407659</v>
      </c>
    </row>
    <row r="542" spans="1:10" s="78" customFormat="1" x14ac:dyDescent="0.25">
      <c r="A542" s="76">
        <v>539</v>
      </c>
      <c r="B542" s="76">
        <v>17.205856277871568</v>
      </c>
      <c r="C542" s="76">
        <v>17.108281584708472</v>
      </c>
      <c r="D542" s="131"/>
      <c r="E542" s="91"/>
      <c r="F542" s="76">
        <v>1060.0839562033721</v>
      </c>
      <c r="G542" s="76">
        <v>62.58489191532135</v>
      </c>
      <c r="H542" s="77">
        <v>24.927859252339569</v>
      </c>
      <c r="I542" s="76">
        <v>-3.6046710014343262</v>
      </c>
      <c r="J542" s="77">
        <v>-3.115260518507013</v>
      </c>
    </row>
    <row r="543" spans="1:10" s="78" customFormat="1" x14ac:dyDescent="0.25">
      <c r="A543" s="76">
        <v>540</v>
      </c>
      <c r="B543" s="76">
        <v>20.8056849806004</v>
      </c>
      <c r="C543" s="76">
        <v>20.72145576367344</v>
      </c>
      <c r="D543" s="131"/>
      <c r="E543" s="91"/>
      <c r="F543" s="76">
        <v>1281.8761651984021</v>
      </c>
      <c r="G543" s="76">
        <v>62.631454437971122</v>
      </c>
      <c r="H543" s="77">
        <v>25.597654998002319</v>
      </c>
      <c r="I543" s="76">
        <v>-4.6744980812072754</v>
      </c>
      <c r="J543" s="77">
        <v>-2.0454334387340638</v>
      </c>
    </row>
    <row r="544" spans="1:10" s="78" customFormat="1" x14ac:dyDescent="0.25">
      <c r="A544" s="76">
        <v>541</v>
      </c>
      <c r="B544" s="76">
        <v>24.12551050024484</v>
      </c>
      <c r="C544" s="76">
        <v>24.008551161318902</v>
      </c>
      <c r="D544" s="131"/>
      <c r="E544" s="91"/>
      <c r="F544" s="76">
        <v>1486.4163498143171</v>
      </c>
      <c r="G544" s="76">
        <v>62.690196126699448</v>
      </c>
      <c r="H544" s="77">
        <v>17.996194207546466</v>
      </c>
      <c r="I544" s="76">
        <v>-1.7425262928009031</v>
      </c>
      <c r="J544" s="77">
        <v>-4.9774052271404363</v>
      </c>
    </row>
    <row r="545" spans="1:10" s="78" customFormat="1" x14ac:dyDescent="0.25">
      <c r="A545" s="76">
        <v>542</v>
      </c>
      <c r="B545" s="76">
        <v>23.57597774889107</v>
      </c>
      <c r="C545" s="76">
        <v>23.495323564937173</v>
      </c>
      <c r="D545" s="131"/>
      <c r="E545" s="91"/>
      <c r="F545" s="76">
        <v>1452.5586400798029</v>
      </c>
      <c r="G545" s="76">
        <v>62.742744266986847</v>
      </c>
      <c r="H545" s="77">
        <v>13.076204855632842</v>
      </c>
      <c r="I545" s="76">
        <v>-2.2384033203125</v>
      </c>
      <c r="J545" s="77">
        <v>-4.4815281996288396</v>
      </c>
    </row>
    <row r="546" spans="1:10" s="78" customFormat="1" x14ac:dyDescent="0.25">
      <c r="A546" s="76">
        <v>543</v>
      </c>
      <c r="B546" s="76">
        <v>24.640459310935139</v>
      </c>
      <c r="C546" s="76">
        <v>24.683897128139591</v>
      </c>
      <c r="D546" s="131"/>
      <c r="E546" s="91"/>
      <c r="F546" s="76">
        <v>1518.143277627616</v>
      </c>
      <c r="G546" s="76">
        <v>62.800422042608261</v>
      </c>
      <c r="H546" s="77">
        <v>17.192361040665496</v>
      </c>
      <c r="I546" s="76">
        <v>-2.7140507698059082</v>
      </c>
      <c r="J546" s="77">
        <v>-4.0058807501354314</v>
      </c>
    </row>
    <row r="547" spans="1:10" s="78" customFormat="1" x14ac:dyDescent="0.25">
      <c r="A547" s="76">
        <v>544</v>
      </c>
      <c r="B547" s="76">
        <v>25.065376245613471</v>
      </c>
      <c r="C547" s="76">
        <v>25.144571487321571</v>
      </c>
      <c r="D547" s="131"/>
      <c r="E547" s="91"/>
      <c r="F547" s="76">
        <v>1544.323175912798</v>
      </c>
      <c r="G547" s="76">
        <v>62.853836506605148</v>
      </c>
      <c r="H547" s="77">
        <v>7.3148585139212337</v>
      </c>
      <c r="I547" s="76">
        <v>-7.366239070892334</v>
      </c>
      <c r="J547" s="77">
        <v>0.64630755095099435</v>
      </c>
    </row>
    <row r="548" spans="1:10" s="78" customFormat="1" x14ac:dyDescent="0.25">
      <c r="A548" s="76">
        <v>545</v>
      </c>
      <c r="B548" s="76">
        <v>23.267827834335652</v>
      </c>
      <c r="C548" s="76">
        <v>23.244420517991685</v>
      </c>
      <c r="D548" s="131"/>
      <c r="E548" s="91"/>
      <c r="F548" s="76">
        <v>1433.5729663743559</v>
      </c>
      <c r="G548" s="76">
        <v>62.907250970602043</v>
      </c>
      <c r="H548" s="77">
        <v>3.6588216773951352</v>
      </c>
      <c r="I548" s="76">
        <v>-31.68827056884766</v>
      </c>
      <c r="J548" s="77">
        <v>24.968339048906319</v>
      </c>
    </row>
    <row r="549" spans="1:10" s="78" customFormat="1" x14ac:dyDescent="0.25">
      <c r="A549" s="76">
        <v>546</v>
      </c>
      <c r="B549" s="76">
        <v>21.117144536537548</v>
      </c>
      <c r="C549" s="76">
        <v>20.997044851375932</v>
      </c>
      <c r="D549" s="131"/>
      <c r="E549" s="91"/>
      <c r="F549" s="76">
        <v>1301.065477626031</v>
      </c>
      <c r="G549" s="76">
        <v>62.96492874622345</v>
      </c>
      <c r="H549" s="77">
        <v>0</v>
      </c>
      <c r="I549" s="76">
        <v>-15.080075263977051</v>
      </c>
      <c r="J549" s="77">
        <v>8.3601437440357103</v>
      </c>
    </row>
    <row r="550" spans="1:10" s="78" customFormat="1" x14ac:dyDescent="0.25">
      <c r="A550" s="76">
        <v>547</v>
      </c>
      <c r="B550" s="76">
        <v>18.77228261780326</v>
      </c>
      <c r="C550" s="76">
        <v>18.690289190402012</v>
      </c>
      <c r="D550" s="131"/>
      <c r="E550" s="91"/>
      <c r="F550" s="76">
        <v>1156.594292756007</v>
      </c>
      <c r="G550" s="76">
        <v>63.025090336799622</v>
      </c>
      <c r="H550" s="77">
        <v>4.6805343017953156</v>
      </c>
      <c r="I550" s="76">
        <v>-20.427675247192379</v>
      </c>
      <c r="J550" s="77">
        <v>13.707743727251041</v>
      </c>
    </row>
    <row r="551" spans="1:10" s="78" customFormat="1" x14ac:dyDescent="0.25">
      <c r="A551" s="76">
        <v>548</v>
      </c>
      <c r="B551" s="76">
        <v>18.0785305844101</v>
      </c>
      <c r="C551" s="76">
        <v>18.092723464531179</v>
      </c>
      <c r="D551" s="131"/>
      <c r="E551" s="91"/>
      <c r="F551" s="76">
        <v>1113.850974921583</v>
      </c>
      <c r="G551" s="76">
        <v>63.078482896089547</v>
      </c>
      <c r="H551" s="77">
        <v>3.8131641505420735</v>
      </c>
      <c r="I551" s="76">
        <v>-20.319948196411129</v>
      </c>
      <c r="J551" s="77">
        <v>13.600016676469791</v>
      </c>
    </row>
    <row r="552" spans="1:10" s="78" customFormat="1" x14ac:dyDescent="0.25">
      <c r="A552" s="76">
        <v>549</v>
      </c>
      <c r="B552" s="76">
        <v>15.855603935791811</v>
      </c>
      <c r="C552" s="76">
        <v>15.773632659892616</v>
      </c>
      <c r="D552" s="131"/>
      <c r="E552" s="91"/>
      <c r="F552" s="76">
        <v>976.8924426347935</v>
      </c>
      <c r="G552" s="76">
        <v>63.131875455379493</v>
      </c>
      <c r="H552" s="77">
        <v>3.0572779554770961</v>
      </c>
      <c r="I552" s="76">
        <v>0</v>
      </c>
      <c r="J552" s="77">
        <v>-6.7199315199413396</v>
      </c>
    </row>
    <row r="553" spans="1:10" s="78" customFormat="1" x14ac:dyDescent="0.25">
      <c r="A553" s="76">
        <v>550</v>
      </c>
      <c r="B553" s="76">
        <v>14.81819627602219</v>
      </c>
      <c r="C553" s="76">
        <v>14.862723331550361</v>
      </c>
      <c r="D553" s="131"/>
      <c r="E553" s="91"/>
      <c r="F553" s="76">
        <v>912.97587995674212</v>
      </c>
      <c r="G553" s="76">
        <v>63.179587841033943</v>
      </c>
      <c r="H553" s="77">
        <v>5.8924486202683948</v>
      </c>
      <c r="I553" s="76">
        <v>0</v>
      </c>
      <c r="J553" s="77">
        <v>-6.7199315199413396</v>
      </c>
    </row>
    <row r="554" spans="1:10" s="78" customFormat="1" x14ac:dyDescent="0.25">
      <c r="A554" s="76">
        <v>551</v>
      </c>
      <c r="B554" s="76">
        <v>15.029367006230171</v>
      </c>
      <c r="C554" s="76">
        <v>15.119860738221938</v>
      </c>
      <c r="D554" s="131"/>
      <c r="E554" s="91"/>
      <c r="F554" s="76">
        <v>925.98649067086183</v>
      </c>
      <c r="G554" s="76">
        <v>63.2159044444561</v>
      </c>
      <c r="H554" s="77">
        <v>7.7277949810666922</v>
      </c>
      <c r="I554" s="76">
        <v>0</v>
      </c>
      <c r="J554" s="77">
        <v>-6.7199315199413396</v>
      </c>
    </row>
    <row r="555" spans="1:10" s="78" customFormat="1" x14ac:dyDescent="0.25">
      <c r="A555" s="76">
        <v>552</v>
      </c>
      <c r="B555" s="76">
        <v>14.553674512248319</v>
      </c>
      <c r="C555" s="76">
        <v>14.546610328279964</v>
      </c>
      <c r="D555" s="131"/>
      <c r="E555" s="91"/>
      <c r="F555" s="76">
        <v>896.67821554802185</v>
      </c>
      <c r="G555" s="76">
        <v>63.258357018232353</v>
      </c>
      <c r="H555" s="77">
        <v>3.8179745418668212</v>
      </c>
      <c r="I555" s="76">
        <v>0</v>
      </c>
      <c r="J555" s="77">
        <v>-6.7199315199413396</v>
      </c>
    </row>
    <row r="556" spans="1:10" s="78" customFormat="1" x14ac:dyDescent="0.25">
      <c r="A556" s="76">
        <v>553</v>
      </c>
      <c r="B556" s="76">
        <v>13.03450945799065</v>
      </c>
      <c r="C556" s="76">
        <v>12.966895244709955</v>
      </c>
      <c r="D556" s="131"/>
      <c r="E556" s="91"/>
      <c r="F556" s="76">
        <v>1552.4502640471201</v>
      </c>
      <c r="G556" s="76">
        <v>63.29467362165451</v>
      </c>
      <c r="H556" s="77">
        <v>8.4505475655477706</v>
      </c>
      <c r="I556" s="76">
        <v>0</v>
      </c>
      <c r="J556" s="77">
        <v>-6.7199315199413396</v>
      </c>
    </row>
    <row r="557" spans="1:10" s="78" customFormat="1" x14ac:dyDescent="0.25">
      <c r="A557" s="76">
        <v>554</v>
      </c>
      <c r="B557" s="76">
        <v>12.99508075532318</v>
      </c>
      <c r="C557" s="76">
        <v>12.921654554623112</v>
      </c>
      <c r="D557" s="131"/>
      <c r="E557" s="91"/>
      <c r="F557" s="76">
        <v>1547.754183994057</v>
      </c>
      <c r="G557" s="76">
        <v>63.349956870079041</v>
      </c>
      <c r="H557" s="77">
        <v>12.273983555928394</v>
      </c>
      <c r="I557" s="76">
        <v>0</v>
      </c>
      <c r="J557" s="77">
        <v>-6.7199315199413396</v>
      </c>
    </row>
    <row r="558" spans="1:10" s="78" customFormat="1" x14ac:dyDescent="0.25">
      <c r="A558" s="76">
        <v>555</v>
      </c>
      <c r="B558" s="76">
        <v>13.100895903096539</v>
      </c>
      <c r="C558" s="76">
        <v>13.031746538417826</v>
      </c>
      <c r="D558" s="131"/>
      <c r="E558" s="91"/>
      <c r="F558" s="76">
        <v>1560.3570943398861</v>
      </c>
      <c r="G558" s="76">
        <v>63.405240118503571</v>
      </c>
      <c r="H558" s="77">
        <v>11.625484336704396</v>
      </c>
      <c r="I558" s="76">
        <v>0</v>
      </c>
      <c r="J558" s="77">
        <v>-6.7199315199413396</v>
      </c>
    </row>
    <row r="559" spans="1:10" s="78" customFormat="1" x14ac:dyDescent="0.25">
      <c r="A559" s="76">
        <v>556</v>
      </c>
      <c r="B559" s="76">
        <v>12.84247940593613</v>
      </c>
      <c r="C559" s="76">
        <v>12.901037685195432</v>
      </c>
      <c r="D559" s="131"/>
      <c r="E559" s="91"/>
      <c r="F559" s="76">
        <v>1529.5788927862509</v>
      </c>
      <c r="G559" s="76">
        <v>63.460523366928101</v>
      </c>
      <c r="H559" s="77">
        <v>11.759886873284009</v>
      </c>
      <c r="I559" s="76">
        <v>0</v>
      </c>
      <c r="J559" s="77">
        <v>-6.7199315199413396</v>
      </c>
    </row>
    <row r="560" spans="1:10" s="78" customFormat="1" x14ac:dyDescent="0.25">
      <c r="A560" s="76">
        <v>557</v>
      </c>
      <c r="B560" s="76">
        <v>12.86392162725306</v>
      </c>
      <c r="C560" s="76">
        <v>12.745258693136147</v>
      </c>
      <c r="D560" s="131"/>
      <c r="E560" s="91"/>
      <c r="F560" s="76">
        <v>1532.1327274550979</v>
      </c>
      <c r="G560" s="76">
        <v>63.513937830924988</v>
      </c>
      <c r="H560" s="77">
        <v>11.41029082303862</v>
      </c>
      <c r="I560" s="76">
        <v>0</v>
      </c>
      <c r="J560" s="77">
        <v>-6.7199315199413396</v>
      </c>
    </row>
    <row r="561" spans="1:10" s="78" customFormat="1" x14ac:dyDescent="0.25">
      <c r="A561" s="76">
        <v>558</v>
      </c>
      <c r="B561" s="76">
        <v>13.098016475908089</v>
      </c>
      <c r="C561" s="76">
        <v>13.173342455394064</v>
      </c>
      <c r="D561" s="131"/>
      <c r="E561" s="91"/>
      <c r="F561" s="76">
        <v>1560.0141456839799</v>
      </c>
      <c r="G561" s="76">
        <v>63.567352294921882</v>
      </c>
      <c r="H561" s="77">
        <v>12.503083176207856</v>
      </c>
      <c r="I561" s="76">
        <v>0</v>
      </c>
      <c r="J561" s="77">
        <v>-6.7199315199413396</v>
      </c>
    </row>
    <row r="562" spans="1:10" s="78" customFormat="1" x14ac:dyDescent="0.25">
      <c r="A562" s="76">
        <v>559</v>
      </c>
      <c r="B562" s="76">
        <v>14.184300531804389</v>
      </c>
      <c r="C562" s="76">
        <v>14.320866702240203</v>
      </c>
      <c r="D562" s="131"/>
      <c r="E562" s="91"/>
      <c r="F562" s="76">
        <v>1689.3939287105841</v>
      </c>
      <c r="G562" s="76">
        <v>63.622635543346412</v>
      </c>
      <c r="H562" s="77">
        <v>18.024344070441259</v>
      </c>
      <c r="I562" s="76">
        <v>0</v>
      </c>
      <c r="J562" s="77">
        <v>-6.7199315199413396</v>
      </c>
    </row>
    <row r="563" spans="1:10" s="78" customFormat="1" x14ac:dyDescent="0.25">
      <c r="A563" s="76">
        <v>560</v>
      </c>
      <c r="B563" s="76">
        <v>15.86936114541064</v>
      </c>
      <c r="C563" s="76">
        <v>15.990647958592959</v>
      </c>
      <c r="D563" s="131"/>
      <c r="E563" s="91"/>
      <c r="F563" s="76">
        <v>977.74004920738423</v>
      </c>
      <c r="G563" s="76">
        <v>63.679770171642303</v>
      </c>
      <c r="H563" s="77">
        <v>11.878565640053099</v>
      </c>
      <c r="I563" s="76">
        <v>0</v>
      </c>
      <c r="J563" s="77">
        <v>-6.7199315199413396</v>
      </c>
    </row>
    <row r="564" spans="1:10" s="78" customFormat="1" x14ac:dyDescent="0.25">
      <c r="A564" s="76">
        <v>561</v>
      </c>
      <c r="B564" s="76">
        <v>15.74983624236353</v>
      </c>
      <c r="C564" s="76">
        <v>15.70169023382546</v>
      </c>
      <c r="D564" s="131"/>
      <c r="E564" s="91"/>
      <c r="F564" s="76">
        <v>970.37590369982649</v>
      </c>
      <c r="G564" s="76">
        <v>63.727482557296753</v>
      </c>
      <c r="H564" s="77">
        <v>6.9209608815780932</v>
      </c>
      <c r="I564" s="76">
        <v>0</v>
      </c>
      <c r="J564" s="77">
        <v>-6.7199315199413396</v>
      </c>
    </row>
    <row r="565" spans="1:10" s="78" customFormat="1" x14ac:dyDescent="0.25">
      <c r="A565" s="76">
        <v>562</v>
      </c>
      <c r="B565" s="76">
        <v>15.855890986981789</v>
      </c>
      <c r="C565" s="76">
        <v>15.781526064061282</v>
      </c>
      <c r="D565" s="131"/>
      <c r="E565" s="91"/>
      <c r="F565" s="76">
        <v>976.91012837790799</v>
      </c>
      <c r="G565" s="76">
        <v>63.775194942951202</v>
      </c>
      <c r="H565" s="77">
        <v>7.9021700655952483</v>
      </c>
      <c r="I565" s="76">
        <v>0</v>
      </c>
      <c r="J565" s="77">
        <v>-6.7199315199413396</v>
      </c>
    </row>
    <row r="566" spans="1:10" s="78" customFormat="1" x14ac:dyDescent="0.25">
      <c r="A566" s="76">
        <v>563</v>
      </c>
      <c r="B566" s="76">
        <v>15.97438714594451</v>
      </c>
      <c r="C566" s="76">
        <v>16.003781920550384</v>
      </c>
      <c r="D566" s="131"/>
      <c r="E566" s="91"/>
      <c r="F566" s="76">
        <v>984.21089110134039</v>
      </c>
      <c r="G566" s="76">
        <v>63.822907328605652</v>
      </c>
      <c r="H566" s="77">
        <v>8.6422250998151373</v>
      </c>
      <c r="I566" s="76">
        <v>0</v>
      </c>
      <c r="J566" s="77">
        <v>-6.7199315199413396</v>
      </c>
    </row>
    <row r="567" spans="1:10" s="78" customFormat="1" x14ac:dyDescent="0.25">
      <c r="A567" s="76">
        <v>564</v>
      </c>
      <c r="B567" s="76">
        <v>15.882041779557889</v>
      </c>
      <c r="C567" s="76">
        <v>15.885572572476502</v>
      </c>
      <c r="D567" s="131"/>
      <c r="E567" s="91"/>
      <c r="F567" s="76">
        <v>978.52132601755341</v>
      </c>
      <c r="G567" s="76">
        <v>63.870619714260101</v>
      </c>
      <c r="H567" s="77">
        <v>4.9766178716810394</v>
      </c>
      <c r="I567" s="76">
        <v>0</v>
      </c>
      <c r="J567" s="77">
        <v>-6.7199315199413396</v>
      </c>
    </row>
    <row r="568" spans="1:10" s="78" customFormat="1" x14ac:dyDescent="0.25">
      <c r="A568" s="76">
        <v>565</v>
      </c>
      <c r="B568" s="76">
        <v>13.41353169850075</v>
      </c>
      <c r="C568" s="76">
        <v>13.284665647127429</v>
      </c>
      <c r="D568" s="131"/>
      <c r="E568" s="91"/>
      <c r="F568" s="76">
        <v>1597.59298148164</v>
      </c>
      <c r="G568" s="76">
        <v>63.918332099914551</v>
      </c>
      <c r="H568" s="77">
        <v>0</v>
      </c>
      <c r="I568" s="76">
        <v>0</v>
      </c>
      <c r="J568" s="77">
        <v>-6.7199315199413396</v>
      </c>
    </row>
    <row r="569" spans="1:10" s="78" customFormat="1" x14ac:dyDescent="0.25">
      <c r="A569" s="76">
        <v>566</v>
      </c>
      <c r="B569" s="76">
        <v>8.5433273265154543</v>
      </c>
      <c r="C569" s="76">
        <v>8.6163712357634115</v>
      </c>
      <c r="D569" s="131"/>
      <c r="E569" s="91"/>
      <c r="F569" s="76">
        <v>1017.5366251132</v>
      </c>
      <c r="G569" s="76">
        <v>63.975466728210449</v>
      </c>
      <c r="H569" s="77">
        <v>0</v>
      </c>
      <c r="I569" s="76">
        <v>0</v>
      </c>
      <c r="J569" s="77">
        <v>-6.7199315199413396</v>
      </c>
    </row>
    <row r="570" spans="1:10" s="78" customFormat="1" x14ac:dyDescent="0.25">
      <c r="A570" s="76">
        <v>567</v>
      </c>
      <c r="B570" s="76">
        <v>2.9893501793006099</v>
      </c>
      <c r="C570" s="76">
        <v>2.9993789021360437</v>
      </c>
      <c r="D570" s="131"/>
      <c r="E570" s="91"/>
      <c r="F570" s="76">
        <v>800</v>
      </c>
      <c r="G570" s="76">
        <v>64.023179113864899</v>
      </c>
      <c r="H570" s="77">
        <v>2.4831607248268819</v>
      </c>
      <c r="I570" s="76">
        <v>-40.308528900146477</v>
      </c>
      <c r="J570" s="77">
        <v>33.588597380205137</v>
      </c>
    </row>
    <row r="571" spans="1:10" s="78" customFormat="1" x14ac:dyDescent="0.25">
      <c r="A571" s="76">
        <v>568</v>
      </c>
      <c r="B571" s="76">
        <v>0</v>
      </c>
      <c r="C571" s="76">
        <v>0</v>
      </c>
      <c r="D571" s="131"/>
      <c r="E571" s="91"/>
      <c r="F571" s="76">
        <v>800</v>
      </c>
      <c r="G571" s="76">
        <v>64.052841424942017</v>
      </c>
      <c r="H571" s="77">
        <v>2.4821178038988134</v>
      </c>
      <c r="I571" s="76">
        <v>-13.339493751525881</v>
      </c>
      <c r="J571" s="77">
        <v>6.6195622315845393</v>
      </c>
    </row>
    <row r="572" spans="1:10" s="78" customFormat="1" x14ac:dyDescent="0.25">
      <c r="A572" s="76">
        <v>569</v>
      </c>
      <c r="B572" s="76">
        <v>0</v>
      </c>
      <c r="C572" s="76">
        <v>0</v>
      </c>
      <c r="D572" s="131"/>
      <c r="E572" s="91"/>
      <c r="F572" s="76">
        <v>800</v>
      </c>
      <c r="G572" s="76">
        <v>64.082503736019135</v>
      </c>
      <c r="H572" s="77">
        <v>2.4840724023796432</v>
      </c>
      <c r="I572" s="76">
        <v>-3.7957038879394531</v>
      </c>
      <c r="J572" s="77">
        <v>-2.924227632001887</v>
      </c>
    </row>
    <row r="573" spans="1:10" s="78" customFormat="1" x14ac:dyDescent="0.25">
      <c r="A573" s="76">
        <v>570</v>
      </c>
      <c r="B573" s="76">
        <v>0</v>
      </c>
      <c r="C573" s="76">
        <v>0</v>
      </c>
      <c r="D573" s="131"/>
      <c r="E573" s="91"/>
      <c r="F573" s="76">
        <v>800</v>
      </c>
      <c r="G573" s="76">
        <v>64.112166047096252</v>
      </c>
      <c r="H573" s="77">
        <v>2.4989166266280805</v>
      </c>
      <c r="I573" s="76">
        <v>-3.7957038879394531</v>
      </c>
      <c r="J573" s="77">
        <v>-2.924227632001887</v>
      </c>
    </row>
    <row r="574" spans="1:10" s="78" customFormat="1" x14ac:dyDescent="0.25">
      <c r="A574" s="76">
        <v>571</v>
      </c>
      <c r="B574" s="76">
        <v>0</v>
      </c>
      <c r="C574" s="76">
        <v>0</v>
      </c>
      <c r="D574" s="131"/>
      <c r="E574" s="91"/>
      <c r="F574" s="76">
        <v>800</v>
      </c>
      <c r="G574" s="76">
        <v>64.14182835817337</v>
      </c>
      <c r="H574" s="77">
        <v>2.5074309154619865</v>
      </c>
      <c r="I574" s="76">
        <v>-3.7957038879394531</v>
      </c>
      <c r="J574" s="77">
        <v>-2.924227632001887</v>
      </c>
    </row>
    <row r="575" spans="1:10" s="78" customFormat="1" x14ac:dyDescent="0.25">
      <c r="A575" s="76">
        <v>572</v>
      </c>
      <c r="B575" s="76">
        <v>0</v>
      </c>
      <c r="C575" s="76">
        <v>0</v>
      </c>
      <c r="D575" s="131"/>
      <c r="E575" s="91"/>
      <c r="F575" s="76">
        <v>800</v>
      </c>
      <c r="G575" s="76">
        <v>64.171490669250488</v>
      </c>
      <c r="H575" s="77">
        <v>2.4857343798793154</v>
      </c>
      <c r="I575" s="76">
        <v>-3.7957038879394531</v>
      </c>
      <c r="J575" s="77">
        <v>-2.924227632001887</v>
      </c>
    </row>
    <row r="576" spans="1:10" s="78" customFormat="1" x14ac:dyDescent="0.25">
      <c r="A576" s="76">
        <v>573</v>
      </c>
      <c r="B576" s="76">
        <v>0</v>
      </c>
      <c r="C576" s="76">
        <v>0</v>
      </c>
      <c r="D576" s="131"/>
      <c r="E576" s="91"/>
      <c r="F576" s="76">
        <v>800</v>
      </c>
      <c r="G576" s="76">
        <v>64.201152980327606</v>
      </c>
      <c r="H576" s="77">
        <v>2.4830950686350439</v>
      </c>
      <c r="I576" s="76">
        <v>-3.7957038879394531</v>
      </c>
      <c r="J576" s="77">
        <v>-2.924227632001887</v>
      </c>
    </row>
    <row r="577" spans="1:10" s="78" customFormat="1" x14ac:dyDescent="0.25">
      <c r="A577" s="76">
        <v>574</v>
      </c>
      <c r="B577" s="76">
        <v>0</v>
      </c>
      <c r="C577" s="76">
        <v>0</v>
      </c>
      <c r="D577" s="131"/>
      <c r="E577" s="91"/>
      <c r="F577" s="76">
        <v>800</v>
      </c>
      <c r="G577" s="76">
        <v>64.230815291404724</v>
      </c>
      <c r="H577" s="77">
        <v>2.4783483652188276</v>
      </c>
      <c r="I577" s="76">
        <v>-3.6398816108703609</v>
      </c>
      <c r="J577" s="77">
        <v>-3.0800499090709779</v>
      </c>
    </row>
    <row r="578" spans="1:10" s="78" customFormat="1" x14ac:dyDescent="0.25">
      <c r="A578" s="76">
        <v>575</v>
      </c>
      <c r="B578" s="76">
        <v>0</v>
      </c>
      <c r="C578" s="76">
        <v>0</v>
      </c>
      <c r="D578" s="131"/>
      <c r="E578" s="91"/>
      <c r="F578" s="76">
        <v>800</v>
      </c>
      <c r="G578" s="76">
        <v>64.260477602481842</v>
      </c>
      <c r="H578" s="77">
        <v>2.5127649461230015</v>
      </c>
      <c r="I578" s="76">
        <v>-10.761466979980471</v>
      </c>
      <c r="J578" s="77">
        <v>4.0415354600391291</v>
      </c>
    </row>
    <row r="579" spans="1:10" s="78" customFormat="1" x14ac:dyDescent="0.25">
      <c r="A579" s="76">
        <v>576</v>
      </c>
      <c r="B579" s="76">
        <v>0</v>
      </c>
      <c r="C579" s="76">
        <v>0</v>
      </c>
      <c r="D579" s="131"/>
      <c r="E579" s="91"/>
      <c r="F579" s="76">
        <v>800</v>
      </c>
      <c r="G579" s="76">
        <v>64.29013991355896</v>
      </c>
      <c r="H579" s="77">
        <v>2.4923685878502009</v>
      </c>
      <c r="I579" s="76">
        <v>-10.761466979980471</v>
      </c>
      <c r="J579" s="77">
        <v>4.0415354600391291</v>
      </c>
    </row>
    <row r="580" spans="1:10" s="78" customFormat="1" x14ac:dyDescent="0.25">
      <c r="A580" s="76">
        <v>577</v>
      </c>
      <c r="B580" s="76">
        <v>0</v>
      </c>
      <c r="C580" s="76">
        <v>0</v>
      </c>
      <c r="D580" s="131"/>
      <c r="E580" s="91"/>
      <c r="F580" s="76">
        <v>800</v>
      </c>
      <c r="G580" s="76">
        <v>64.319802224636078</v>
      </c>
      <c r="H580" s="77">
        <v>2.517008832658592</v>
      </c>
      <c r="I580" s="76">
        <v>-3.6398816108703609</v>
      </c>
      <c r="J580" s="77">
        <v>-3.0800499090709779</v>
      </c>
    </row>
    <row r="581" spans="1:10" s="78" customFormat="1" x14ac:dyDescent="0.25">
      <c r="A581" s="76">
        <v>578</v>
      </c>
      <c r="B581" s="76">
        <v>0</v>
      </c>
      <c r="C581" s="76">
        <v>0</v>
      </c>
      <c r="D581" s="131"/>
      <c r="E581" s="91"/>
      <c r="F581" s="76">
        <v>800</v>
      </c>
      <c r="G581" s="76">
        <v>64.349464535713196</v>
      </c>
      <c r="H581" s="77">
        <v>2.4733494939975187</v>
      </c>
      <c r="I581" s="76">
        <v>-3.6398816108703609</v>
      </c>
      <c r="J581" s="77">
        <v>-3.0800499090709779</v>
      </c>
    </row>
    <row r="582" spans="1:10" s="78" customFormat="1" x14ac:dyDescent="0.25">
      <c r="A582" s="76">
        <v>579</v>
      </c>
      <c r="B582" s="76">
        <v>0</v>
      </c>
      <c r="C582" s="76">
        <v>0</v>
      </c>
      <c r="D582" s="131"/>
      <c r="E582" s="91"/>
      <c r="F582" s="76">
        <v>800</v>
      </c>
      <c r="G582" s="76">
        <v>64.379126846790314</v>
      </c>
      <c r="H582" s="77">
        <v>2.5142819790932815</v>
      </c>
      <c r="I582" s="76">
        <v>-3.6398816108703609</v>
      </c>
      <c r="J582" s="77">
        <v>-3.0800499090709779</v>
      </c>
    </row>
    <row r="583" spans="1:10" s="78" customFormat="1" x14ac:dyDescent="0.25">
      <c r="A583" s="76">
        <v>580</v>
      </c>
      <c r="B583" s="76">
        <v>0</v>
      </c>
      <c r="C583" s="76">
        <v>0</v>
      </c>
      <c r="D583" s="131"/>
      <c r="E583" s="91"/>
      <c r="F583" s="76">
        <v>800</v>
      </c>
      <c r="G583" s="76">
        <v>64.408789157867432</v>
      </c>
      <c r="H583" s="77">
        <v>2.5084083242372319</v>
      </c>
      <c r="I583" s="76">
        <v>-10.761466979980471</v>
      </c>
      <c r="J583" s="77">
        <v>4.0415354600391291</v>
      </c>
    </row>
    <row r="584" spans="1:10" s="78" customFormat="1" x14ac:dyDescent="0.25">
      <c r="A584" s="76">
        <v>581</v>
      </c>
      <c r="B584" s="76">
        <v>0</v>
      </c>
      <c r="C584" s="76">
        <v>0</v>
      </c>
      <c r="D584" s="131"/>
      <c r="E584" s="91"/>
      <c r="F584" s="76">
        <v>800</v>
      </c>
      <c r="G584" s="76">
        <v>64.43845146894455</v>
      </c>
      <c r="H584" s="77">
        <v>2.4760821928769534</v>
      </c>
      <c r="I584" s="76">
        <v>-10.761466979980471</v>
      </c>
      <c r="J584" s="77">
        <v>4.0415354600391291</v>
      </c>
    </row>
    <row r="585" spans="1:10" s="78" customFormat="1" x14ac:dyDescent="0.25">
      <c r="A585" s="76">
        <v>582</v>
      </c>
      <c r="B585" s="76">
        <v>0</v>
      </c>
      <c r="C585" s="76">
        <v>0</v>
      </c>
      <c r="D585" s="131"/>
      <c r="E585" s="91"/>
      <c r="F585" s="76">
        <v>800</v>
      </c>
      <c r="G585" s="76">
        <v>64.468113780021667</v>
      </c>
      <c r="H585" s="77">
        <v>2.4982444430460817</v>
      </c>
      <c r="I585" s="76">
        <v>-3.6398816108703609</v>
      </c>
      <c r="J585" s="77">
        <v>-3.0800499090709779</v>
      </c>
    </row>
    <row r="586" spans="1:10" s="78" customFormat="1" x14ac:dyDescent="0.25">
      <c r="A586" s="76">
        <v>583</v>
      </c>
      <c r="B586" s="76">
        <v>0</v>
      </c>
      <c r="C586" s="76">
        <v>0</v>
      </c>
      <c r="D586" s="131"/>
      <c r="E586" s="91"/>
      <c r="F586" s="76">
        <v>800</v>
      </c>
      <c r="G586" s="76">
        <v>64.497776091098785</v>
      </c>
      <c r="H586" s="77">
        <v>2.4927292890519812</v>
      </c>
      <c r="I586" s="76">
        <v>-3.6398816108703609</v>
      </c>
      <c r="J586" s="77">
        <v>-3.0800499090709779</v>
      </c>
    </row>
    <row r="587" spans="1:10" s="78" customFormat="1" x14ac:dyDescent="0.25">
      <c r="A587" s="76">
        <v>584</v>
      </c>
      <c r="B587" s="76">
        <v>0</v>
      </c>
      <c r="C587" s="76">
        <v>0</v>
      </c>
      <c r="D587" s="131"/>
      <c r="E587" s="91"/>
      <c r="F587" s="76">
        <v>800</v>
      </c>
      <c r="G587" s="76">
        <v>64.527438402175903</v>
      </c>
      <c r="H587" s="77">
        <v>2.5137197917982879</v>
      </c>
      <c r="I587" s="76">
        <v>-10.761466979980471</v>
      </c>
      <c r="J587" s="77">
        <v>4.0415354600391291</v>
      </c>
    </row>
    <row r="588" spans="1:10" s="78" customFormat="1" x14ac:dyDescent="0.25">
      <c r="A588" s="76">
        <v>585</v>
      </c>
      <c r="B588" s="76">
        <v>0</v>
      </c>
      <c r="C588" s="76">
        <v>0</v>
      </c>
      <c r="D588" s="131"/>
      <c r="E588" s="91"/>
      <c r="F588" s="76">
        <v>800</v>
      </c>
      <c r="G588" s="76">
        <v>64.557100713253021</v>
      </c>
      <c r="H588" s="77">
        <v>2.4840819057556267</v>
      </c>
      <c r="I588" s="76">
        <v>-10.45251941680908</v>
      </c>
      <c r="J588" s="77">
        <v>3.732587896867742</v>
      </c>
    </row>
    <row r="589" spans="1:10" s="78" customFormat="1" x14ac:dyDescent="0.25">
      <c r="A589" s="76">
        <v>586</v>
      </c>
      <c r="B589" s="76">
        <v>0</v>
      </c>
      <c r="C589" s="76">
        <v>0</v>
      </c>
      <c r="D589" s="131"/>
      <c r="E589" s="91"/>
      <c r="F589" s="76">
        <v>800</v>
      </c>
      <c r="G589" s="76">
        <v>64.586763024330139</v>
      </c>
      <c r="H589" s="77">
        <v>2.4778243522079832</v>
      </c>
      <c r="I589" s="76">
        <v>-3.6398816108703609</v>
      </c>
      <c r="J589" s="77">
        <v>-3.0800499090709779</v>
      </c>
    </row>
    <row r="590" spans="1:10" s="78" customFormat="1" x14ac:dyDescent="0.25">
      <c r="A590" s="76">
        <v>587</v>
      </c>
      <c r="B590" s="76">
        <v>0</v>
      </c>
      <c r="C590" s="76">
        <v>0</v>
      </c>
      <c r="D590" s="131"/>
      <c r="E590" s="91"/>
      <c r="F590" s="76">
        <v>800</v>
      </c>
      <c r="G590" s="76">
        <v>64.616425335407257</v>
      </c>
      <c r="H590" s="77">
        <v>2.4674948403530013</v>
      </c>
      <c r="I590" s="76">
        <v>-3.6398816108703609</v>
      </c>
      <c r="J590" s="77">
        <v>-3.0800499090709779</v>
      </c>
    </row>
    <row r="591" spans="1:10" s="78" customFormat="1" x14ac:dyDescent="0.25">
      <c r="A591" s="76">
        <v>588</v>
      </c>
      <c r="B591" s="76">
        <v>0</v>
      </c>
      <c r="C591" s="76">
        <v>0</v>
      </c>
      <c r="D591" s="131"/>
      <c r="E591" s="91"/>
      <c r="F591" s="76">
        <v>800</v>
      </c>
      <c r="G591" s="76">
        <v>64.646087646484375</v>
      </c>
      <c r="H591" s="77">
        <v>2.5033530413124967</v>
      </c>
      <c r="I591" s="76">
        <v>-3.6398816108703609</v>
      </c>
      <c r="J591" s="77">
        <v>-3.0800499090709779</v>
      </c>
    </row>
    <row r="592" spans="1:10" s="78" customFormat="1" x14ac:dyDescent="0.25">
      <c r="A592" s="76">
        <v>589</v>
      </c>
      <c r="B592" s="76">
        <v>0</v>
      </c>
      <c r="C592" s="76">
        <v>0</v>
      </c>
      <c r="D592" s="131"/>
      <c r="E592" s="91"/>
      <c r="F592" s="76">
        <v>800</v>
      </c>
      <c r="G592" s="76">
        <v>64.675749957561493</v>
      </c>
      <c r="H592" s="77">
        <v>2.4887219233382214</v>
      </c>
      <c r="I592" s="76">
        <v>-10.761466979980471</v>
      </c>
      <c r="J592" s="77">
        <v>4.0415354600391291</v>
      </c>
    </row>
    <row r="593" spans="1:10" s="78" customFormat="1" x14ac:dyDescent="0.25">
      <c r="A593" s="76">
        <v>590</v>
      </c>
      <c r="B593" s="76">
        <v>0</v>
      </c>
      <c r="C593" s="76">
        <v>0</v>
      </c>
      <c r="D593" s="131"/>
      <c r="E593" s="91"/>
      <c r="F593" s="76">
        <v>800</v>
      </c>
      <c r="G593" s="76">
        <v>64.705412268638611</v>
      </c>
      <c r="H593" s="77">
        <v>2.4899156278945638</v>
      </c>
      <c r="I593" s="76">
        <v>-10.761466979980471</v>
      </c>
      <c r="J593" s="77">
        <v>4.0415354600391291</v>
      </c>
    </row>
    <row r="594" spans="1:10" s="78" customFormat="1" x14ac:dyDescent="0.25">
      <c r="A594" s="76">
        <v>591</v>
      </c>
      <c r="B594" s="76">
        <v>0</v>
      </c>
      <c r="C594" s="76">
        <v>0</v>
      </c>
      <c r="D594" s="131"/>
      <c r="E594" s="91"/>
      <c r="F594" s="76">
        <v>800</v>
      </c>
      <c r="G594" s="76">
        <v>64.735074579715729</v>
      </c>
      <c r="H594" s="77">
        <v>2.4685171415965108</v>
      </c>
      <c r="I594" s="76">
        <v>-3.6398816108703609</v>
      </c>
      <c r="J594" s="77">
        <v>-3.0800499090709779</v>
      </c>
    </row>
    <row r="595" spans="1:10" s="78" customFormat="1" x14ac:dyDescent="0.25">
      <c r="A595" s="76">
        <v>592</v>
      </c>
      <c r="B595" s="76">
        <v>0</v>
      </c>
      <c r="C595" s="76">
        <v>0</v>
      </c>
      <c r="D595" s="131"/>
      <c r="E595" s="91"/>
      <c r="F595" s="76">
        <v>800</v>
      </c>
      <c r="G595" s="76">
        <v>64.764736890792847</v>
      </c>
      <c r="H595" s="77">
        <v>2.510686669385005</v>
      </c>
      <c r="I595" s="76">
        <v>-3.6398816108703609</v>
      </c>
      <c r="J595" s="77">
        <v>-3.0800499090709779</v>
      </c>
    </row>
    <row r="596" spans="1:10" s="78" customFormat="1" x14ac:dyDescent="0.25">
      <c r="A596" s="76">
        <v>593</v>
      </c>
      <c r="B596" s="76">
        <v>0</v>
      </c>
      <c r="C596" s="76">
        <v>0</v>
      </c>
      <c r="D596" s="131"/>
      <c r="E596" s="91"/>
      <c r="F596" s="76">
        <v>800</v>
      </c>
      <c r="G596" s="76">
        <v>64.794399201869965</v>
      </c>
      <c r="H596" s="77">
        <v>2.4803709339179445</v>
      </c>
      <c r="I596" s="76">
        <v>-10.45251941680908</v>
      </c>
      <c r="J596" s="77">
        <v>3.732587896867742</v>
      </c>
    </row>
    <row r="597" spans="1:10" s="78" customFormat="1" x14ac:dyDescent="0.25">
      <c r="A597" s="76">
        <v>594</v>
      </c>
      <c r="B597" s="76">
        <v>0</v>
      </c>
      <c r="C597" s="76">
        <v>0</v>
      </c>
      <c r="D597" s="131"/>
      <c r="E597" s="91"/>
      <c r="F597" s="76">
        <v>800</v>
      </c>
      <c r="G597" s="76">
        <v>64.824061512947083</v>
      </c>
      <c r="H597" s="77">
        <v>2.5023264916520609</v>
      </c>
      <c r="I597" s="76">
        <v>-4.6275734901428223</v>
      </c>
      <c r="J597" s="77">
        <v>-2.0923580297985169</v>
      </c>
    </row>
    <row r="598" spans="1:10" s="78" customFormat="1" x14ac:dyDescent="0.25">
      <c r="A598" s="76">
        <v>595</v>
      </c>
      <c r="B598" s="76">
        <v>0</v>
      </c>
      <c r="C598" s="76">
        <v>0</v>
      </c>
      <c r="D598" s="131"/>
      <c r="E598" s="91"/>
      <c r="F598" s="76">
        <v>800</v>
      </c>
      <c r="G598" s="76">
        <v>64.851550430059433</v>
      </c>
      <c r="H598" s="77">
        <v>2.5030828196287267</v>
      </c>
      <c r="I598" s="76">
        <v>-3.6398816108703609</v>
      </c>
      <c r="J598" s="77">
        <v>-3.0800499090709779</v>
      </c>
    </row>
    <row r="599" spans="1:10" s="78" customFormat="1" x14ac:dyDescent="0.25">
      <c r="A599" s="76">
        <v>596</v>
      </c>
      <c r="B599" s="76">
        <v>0</v>
      </c>
      <c r="C599" s="76">
        <v>0</v>
      </c>
      <c r="D599" s="131"/>
      <c r="E599" s="91"/>
      <c r="F599" s="76">
        <v>800</v>
      </c>
      <c r="G599" s="76">
        <v>64.879039347171783</v>
      </c>
      <c r="H599" s="77">
        <v>2.5125496336042215</v>
      </c>
      <c r="I599" s="76">
        <v>-10.761466979980471</v>
      </c>
      <c r="J599" s="77">
        <v>4.0415354600391291</v>
      </c>
    </row>
    <row r="600" spans="1:10" s="78" customFormat="1" x14ac:dyDescent="0.25">
      <c r="A600" s="76">
        <v>597</v>
      </c>
      <c r="B600" s="76">
        <v>0</v>
      </c>
      <c r="C600" s="76">
        <v>0</v>
      </c>
      <c r="D600" s="131"/>
      <c r="E600" s="91"/>
      <c r="F600" s="76">
        <v>800</v>
      </c>
      <c r="G600" s="76">
        <v>64.92244029045105</v>
      </c>
      <c r="H600" s="77">
        <v>2.4749295254391597</v>
      </c>
      <c r="I600" s="76">
        <v>-10.761466979980471</v>
      </c>
      <c r="J600" s="77">
        <v>4.0415354600391291</v>
      </c>
    </row>
    <row r="601" spans="1:10" s="78" customFormat="1" x14ac:dyDescent="0.25">
      <c r="A601" s="76">
        <v>598</v>
      </c>
      <c r="B601" s="76">
        <v>0</v>
      </c>
      <c r="C601" s="76">
        <v>0</v>
      </c>
      <c r="D601" s="131"/>
      <c r="E601" s="91"/>
      <c r="F601" s="76">
        <v>800</v>
      </c>
      <c r="G601" s="76">
        <v>64.965841233730316</v>
      </c>
      <c r="H601" s="77">
        <v>2.5148247628493148</v>
      </c>
      <c r="I601" s="76">
        <v>-3.6398816108703609</v>
      </c>
      <c r="J601" s="77">
        <v>-3.0800499090709779</v>
      </c>
    </row>
    <row r="602" spans="1:10" s="78" customFormat="1" x14ac:dyDescent="0.25">
      <c r="A602" s="76">
        <v>599</v>
      </c>
      <c r="B602" s="76">
        <v>0</v>
      </c>
      <c r="C602" s="76">
        <v>0</v>
      </c>
      <c r="D602" s="131"/>
      <c r="E602" s="91"/>
      <c r="F602" s="76">
        <v>800</v>
      </c>
      <c r="G602" s="76">
        <v>65.011382579803467</v>
      </c>
      <c r="H602" s="77">
        <v>2.4979663661889044</v>
      </c>
      <c r="I602" s="76">
        <v>-3.6398816108703609</v>
      </c>
      <c r="J602" s="77">
        <v>-3.0800499090709779</v>
      </c>
    </row>
    <row r="603" spans="1:10" s="78" customFormat="1" x14ac:dyDescent="0.25">
      <c r="A603" s="76">
        <v>600</v>
      </c>
      <c r="B603" s="76">
        <v>0</v>
      </c>
      <c r="C603" s="76">
        <v>0</v>
      </c>
      <c r="D603" s="131"/>
      <c r="E603" s="91"/>
      <c r="F603" s="76">
        <v>800</v>
      </c>
      <c r="G603" s="76">
        <v>65.056923925876617</v>
      </c>
      <c r="H603" s="77">
        <v>2.4784895432035241</v>
      </c>
      <c r="I603" s="76">
        <v>-4.6275734901428223</v>
      </c>
      <c r="J603" s="77">
        <v>-2.0923580297985169</v>
      </c>
    </row>
    <row r="604" spans="1:10" s="78" customFormat="1" x14ac:dyDescent="0.25">
      <c r="A604" s="76">
        <v>601</v>
      </c>
      <c r="B604" s="76">
        <v>0</v>
      </c>
      <c r="C604" s="76">
        <v>0</v>
      </c>
      <c r="D604" s="131"/>
      <c r="E604" s="91"/>
      <c r="F604" s="76">
        <v>800</v>
      </c>
      <c r="G604" s="76">
        <v>65.102465271949768</v>
      </c>
      <c r="H604" s="77">
        <v>2.4930223636172251</v>
      </c>
      <c r="I604" s="76">
        <v>-10.761466979980471</v>
      </c>
      <c r="J604" s="77">
        <v>4.0415354600391291</v>
      </c>
    </row>
    <row r="605" spans="1:10" s="78" customFormat="1" x14ac:dyDescent="0.25">
      <c r="A605" s="76">
        <v>602</v>
      </c>
      <c r="B605" s="76">
        <v>0.98639359538496729</v>
      </c>
      <c r="C605" s="76">
        <v>0.98788504572547364</v>
      </c>
      <c r="D605" s="131"/>
      <c r="E605" s="91"/>
      <c r="F605" s="76">
        <v>800.00001573562622</v>
      </c>
      <c r="G605" s="76">
        <v>65.148006618022919</v>
      </c>
      <c r="H605" s="77">
        <v>2.5135856915866279</v>
      </c>
      <c r="I605" s="76">
        <v>-11.24556255340576</v>
      </c>
      <c r="J605" s="77">
        <v>4.5256310334644221</v>
      </c>
    </row>
    <row r="606" spans="1:10" s="78" customFormat="1" x14ac:dyDescent="0.25">
      <c r="A606" s="76">
        <v>603</v>
      </c>
      <c r="B606" s="76">
        <v>3.1675566458438209</v>
      </c>
      <c r="C606" s="76">
        <v>3.144195211168296</v>
      </c>
      <c r="D606" s="131"/>
      <c r="E606" s="91"/>
      <c r="F606" s="76">
        <v>800</v>
      </c>
      <c r="G606" s="76">
        <v>65.193547964096069</v>
      </c>
      <c r="H606" s="77">
        <v>2.4790308230620486</v>
      </c>
      <c r="I606" s="76">
        <v>-4.2019286155700684</v>
      </c>
      <c r="J606" s="77">
        <v>-2.5180029043712708</v>
      </c>
    </row>
    <row r="607" spans="1:10" s="78" customFormat="1" x14ac:dyDescent="0.25">
      <c r="A607" s="76">
        <v>604</v>
      </c>
      <c r="B607" s="76">
        <v>8.0816130010572813</v>
      </c>
      <c r="C607" s="76">
        <v>8.1583463281100546</v>
      </c>
      <c r="D607" s="131"/>
      <c r="E607" s="91"/>
      <c r="F607" s="76">
        <v>962.54504945813585</v>
      </c>
      <c r="G607" s="76">
        <v>65.23908931016922</v>
      </c>
      <c r="H607" s="77">
        <v>14.993593490513179</v>
      </c>
      <c r="I607" s="76">
        <v>-1.5590357780456541</v>
      </c>
      <c r="J607" s="77">
        <v>-5.1608957418956853</v>
      </c>
    </row>
    <row r="608" spans="1:10" s="78" customFormat="1" x14ac:dyDescent="0.25">
      <c r="A608" s="76">
        <v>605</v>
      </c>
      <c r="B608" s="76">
        <v>11.993433667399801</v>
      </c>
      <c r="C608" s="76">
        <v>11.897057624430579</v>
      </c>
      <c r="D608" s="131"/>
      <c r="E608" s="91"/>
      <c r="F608" s="76">
        <v>1428.454951625225</v>
      </c>
      <c r="G608" s="76">
        <v>65.297420918941498</v>
      </c>
      <c r="H608" s="77">
        <v>22.106819290626706</v>
      </c>
      <c r="I608" s="76">
        <v>-1.6823053359985349</v>
      </c>
      <c r="J608" s="77">
        <v>-5.0376261839428036</v>
      </c>
    </row>
    <row r="609" spans="1:10" s="78" customFormat="1" x14ac:dyDescent="0.25">
      <c r="A609" s="76">
        <v>606</v>
      </c>
      <c r="B609" s="76">
        <v>17.695038895366022</v>
      </c>
      <c r="C609" s="76">
        <v>17.781095429202725</v>
      </c>
      <c r="D609" s="131"/>
      <c r="E609" s="91"/>
      <c r="F609" s="76">
        <v>1090.223382240617</v>
      </c>
      <c r="G609" s="76">
        <v>65.370529741048813</v>
      </c>
      <c r="H609" s="77">
        <v>26.182513623389472</v>
      </c>
      <c r="I609" s="76">
        <v>-6.9389967918395996</v>
      </c>
      <c r="J609" s="77">
        <v>0.21906527189826</v>
      </c>
    </row>
    <row r="610" spans="1:10" s="78" customFormat="1" x14ac:dyDescent="0.25">
      <c r="A610" s="76">
        <v>607</v>
      </c>
      <c r="B610" s="76">
        <v>22.04943408361644</v>
      </c>
      <c r="C610" s="76">
        <v>22.075922820863205</v>
      </c>
      <c r="D610" s="131"/>
      <c r="E610" s="91"/>
      <c r="F610" s="76">
        <v>1358.505547263976</v>
      </c>
      <c r="G610" s="76">
        <v>65.4374960064888</v>
      </c>
      <c r="H610" s="77">
        <v>33.896682626006424</v>
      </c>
      <c r="I610" s="76">
        <v>-16.55943489074707</v>
      </c>
      <c r="J610" s="77">
        <v>9.8395033708057298</v>
      </c>
    </row>
    <row r="611" spans="1:10" s="78" customFormat="1" x14ac:dyDescent="0.25">
      <c r="A611" s="76">
        <v>608</v>
      </c>
      <c r="B611" s="76">
        <v>29.245263235976921</v>
      </c>
      <c r="C611" s="76">
        <v>29.091346709028926</v>
      </c>
      <c r="D611" s="131"/>
      <c r="E611" s="91"/>
      <c r="F611" s="76">
        <v>1801.853599214483</v>
      </c>
      <c r="G611" s="76">
        <v>65.512268096208572</v>
      </c>
      <c r="H611" s="77">
        <v>56.211552238292633</v>
      </c>
      <c r="I611" s="76">
        <v>-7.0155606269836426</v>
      </c>
      <c r="J611" s="77">
        <v>0.29562910704230289</v>
      </c>
    </row>
    <row r="612" spans="1:10" s="78" customFormat="1" x14ac:dyDescent="0.25">
      <c r="A612" s="76">
        <v>609</v>
      </c>
      <c r="B612" s="76">
        <v>35.113046776975317</v>
      </c>
      <c r="C612" s="76">
        <v>35.228097005819045</v>
      </c>
      <c r="D612" s="131"/>
      <c r="E612" s="91"/>
      <c r="F612" s="76">
        <v>1353.8341682815631</v>
      </c>
      <c r="G612" s="76">
        <v>65.583141356706619</v>
      </c>
      <c r="H612" s="77">
        <v>36.106967273568024</v>
      </c>
      <c r="I612" s="76">
        <v>-5.9656734466552734</v>
      </c>
      <c r="J612" s="77">
        <v>-0.7542580732860662</v>
      </c>
    </row>
    <row r="613" spans="1:10" s="78" customFormat="1" x14ac:dyDescent="0.25">
      <c r="A613" s="76">
        <v>610</v>
      </c>
      <c r="B613" s="76">
        <v>37.65814187566054</v>
      </c>
      <c r="C613" s="76">
        <v>37.576879002691541</v>
      </c>
      <c r="D613" s="131"/>
      <c r="E613" s="91"/>
      <c r="F613" s="76">
        <v>1451.963574489828</v>
      </c>
      <c r="G613" s="76">
        <v>65.657913446426392</v>
      </c>
      <c r="H613" s="77">
        <v>35.579780920921536</v>
      </c>
      <c r="I613" s="76">
        <v>-17.153450012207031</v>
      </c>
      <c r="J613" s="77">
        <v>10.433518492265691</v>
      </c>
    </row>
    <row r="614" spans="1:10" s="78" customFormat="1" x14ac:dyDescent="0.25">
      <c r="A614" s="76">
        <v>611</v>
      </c>
      <c r="B614" s="76">
        <v>41.900172630301263</v>
      </c>
      <c r="C614" s="76">
        <v>42.070300155409505</v>
      </c>
      <c r="D614" s="131"/>
      <c r="E614" s="91"/>
      <c r="F614" s="76">
        <v>1615.5212926007709</v>
      </c>
      <c r="G614" s="76">
        <v>65.729329854249954</v>
      </c>
      <c r="H614" s="77">
        <v>58.716663458419475</v>
      </c>
      <c r="I614" s="76">
        <v>-3.500763893127441</v>
      </c>
      <c r="J614" s="77">
        <v>-3.2191676268138978</v>
      </c>
    </row>
    <row r="615" spans="1:10" s="78" customFormat="1" x14ac:dyDescent="0.25">
      <c r="A615" s="76">
        <v>612</v>
      </c>
      <c r="B615" s="76">
        <v>45.603750938941943</v>
      </c>
      <c r="C615" s="76">
        <v>45.443666074558266</v>
      </c>
      <c r="D615" s="131"/>
      <c r="E615" s="91"/>
      <c r="F615" s="76">
        <v>1295.995235955691</v>
      </c>
      <c r="G615" s="76">
        <v>65.800203114748001</v>
      </c>
      <c r="H615" s="77">
        <v>35.376401220939492</v>
      </c>
      <c r="I615" s="76">
        <v>-3.033376932144165</v>
      </c>
      <c r="J615" s="77">
        <v>-3.686554587797175</v>
      </c>
    </row>
    <row r="616" spans="1:10" s="78" customFormat="1" x14ac:dyDescent="0.25">
      <c r="A616" s="76">
        <v>613</v>
      </c>
      <c r="B616" s="76">
        <v>46.553458100730609</v>
      </c>
      <c r="C616" s="76">
        <v>46.267800911863162</v>
      </c>
      <c r="D616" s="131"/>
      <c r="E616" s="91"/>
      <c r="F616" s="76">
        <v>1322.9845938321259</v>
      </c>
      <c r="G616" s="76">
        <v>65.874823838472366</v>
      </c>
      <c r="H616" s="77">
        <v>20.729166521810416</v>
      </c>
      <c r="I616" s="76">
        <v>-2.275790691375732</v>
      </c>
      <c r="J616" s="77">
        <v>-4.4441408285656072</v>
      </c>
    </row>
    <row r="617" spans="1:10" s="78" customFormat="1" x14ac:dyDescent="0.25">
      <c r="A617" s="76">
        <v>614</v>
      </c>
      <c r="B617" s="76">
        <v>48.567589331782457</v>
      </c>
      <c r="C617" s="76">
        <v>48.101445957600909</v>
      </c>
      <c r="D617" s="131"/>
      <c r="E617" s="91"/>
      <c r="F617" s="76">
        <v>1380.2234019194079</v>
      </c>
      <c r="G617" s="76">
        <v>65.951254576444626</v>
      </c>
      <c r="H617" s="77">
        <v>25.547833251072092</v>
      </c>
      <c r="I617" s="76">
        <v>-0.89345180988311768</v>
      </c>
      <c r="J617" s="77">
        <v>-5.826479710058222</v>
      </c>
    </row>
    <row r="618" spans="1:10" s="78" customFormat="1" x14ac:dyDescent="0.25">
      <c r="A618" s="76">
        <v>615</v>
      </c>
      <c r="B618" s="76">
        <v>48.629966291809893</v>
      </c>
      <c r="C618" s="76">
        <v>48.56697016841116</v>
      </c>
      <c r="D618" s="131"/>
      <c r="E618" s="91"/>
      <c r="F618" s="76">
        <v>1381.9960684477439</v>
      </c>
      <c r="G618" s="76">
        <v>66.026026666164398</v>
      </c>
      <c r="H618" s="77">
        <v>22.002371014005845</v>
      </c>
      <c r="I618" s="76">
        <v>-8.8411426544189453</v>
      </c>
      <c r="J618" s="77">
        <v>2.1212111344776061</v>
      </c>
    </row>
    <row r="619" spans="1:10" s="78" customFormat="1" x14ac:dyDescent="0.25">
      <c r="A619" s="76">
        <v>616</v>
      </c>
      <c r="B619" s="76">
        <v>49.563790765630479</v>
      </c>
      <c r="C619" s="76">
        <v>49.3153066796541</v>
      </c>
      <c r="D619" s="131"/>
      <c r="E619" s="91"/>
      <c r="F619" s="76">
        <v>1408.5340624018479</v>
      </c>
      <c r="G619" s="76">
        <v>66.100798755884171</v>
      </c>
      <c r="H619" s="77">
        <v>8.5518171677131818</v>
      </c>
      <c r="I619" s="76">
        <v>-8.8411426544189453</v>
      </c>
      <c r="J619" s="77">
        <v>2.1212111344776061</v>
      </c>
    </row>
    <row r="620" spans="1:10" s="78" customFormat="1" x14ac:dyDescent="0.25">
      <c r="A620" s="76">
        <v>617</v>
      </c>
      <c r="B620" s="76">
        <v>48.337845488053148</v>
      </c>
      <c r="C620" s="76">
        <v>48.372570885689115</v>
      </c>
      <c r="D620" s="131"/>
      <c r="E620" s="91"/>
      <c r="F620" s="76">
        <v>1373.694401120214</v>
      </c>
      <c r="G620" s="76">
        <v>66.173907577991486</v>
      </c>
      <c r="H620" s="77">
        <v>11.088234355077907</v>
      </c>
      <c r="I620" s="76">
        <v>-18.80574798583984</v>
      </c>
      <c r="J620" s="77">
        <v>12.0858164658985</v>
      </c>
    </row>
    <row r="621" spans="1:10" s="78" customFormat="1" x14ac:dyDescent="0.25">
      <c r="A621" s="76">
        <v>618</v>
      </c>
      <c r="B621" s="76">
        <v>47.371603451122482</v>
      </c>
      <c r="C621" s="76">
        <v>47.585026689533095</v>
      </c>
      <c r="D621" s="131"/>
      <c r="E621" s="91"/>
      <c r="F621" s="76">
        <v>1346.2351450682099</v>
      </c>
      <c r="G621" s="76">
        <v>66.248679667711258</v>
      </c>
      <c r="H621" s="77">
        <v>12.349503957397792</v>
      </c>
      <c r="I621" s="76">
        <v>-1.9472446441650391</v>
      </c>
      <c r="J621" s="77">
        <v>-4.7726868757763006</v>
      </c>
    </row>
    <row r="622" spans="1:10" s="78" customFormat="1" x14ac:dyDescent="0.25">
      <c r="A622" s="76">
        <v>619</v>
      </c>
      <c r="B622" s="76">
        <v>46.827586959441938</v>
      </c>
      <c r="C622" s="76">
        <v>47.215061338145176</v>
      </c>
      <c r="D622" s="131"/>
      <c r="E622" s="91"/>
      <c r="F622" s="76">
        <v>1330.774952310481</v>
      </c>
      <c r="G622" s="76">
        <v>66.325110405683517</v>
      </c>
      <c r="H622" s="77">
        <v>5.7795190961681397</v>
      </c>
      <c r="I622" s="76">
        <v>-3.6215558052062988</v>
      </c>
      <c r="J622" s="77">
        <v>-3.0983757147350408</v>
      </c>
    </row>
    <row r="623" spans="1:10" s="78" customFormat="1" x14ac:dyDescent="0.25">
      <c r="A623" s="76">
        <v>620</v>
      </c>
      <c r="B623" s="76">
        <v>46.357794008352762</v>
      </c>
      <c r="C623" s="76">
        <v>46.346748071490204</v>
      </c>
      <c r="D623" s="131"/>
      <c r="E623" s="91"/>
      <c r="F623" s="76">
        <v>1317.424089439349</v>
      </c>
      <c r="G623" s="76">
        <v>66.401541143655777</v>
      </c>
      <c r="H623" s="77">
        <v>6.7183043390317989</v>
      </c>
      <c r="I623" s="76">
        <v>-5.1704616546630859</v>
      </c>
      <c r="J623" s="77">
        <v>-1.5494698652782539</v>
      </c>
    </row>
    <row r="624" spans="1:10" s="78" customFormat="1" x14ac:dyDescent="0.25">
      <c r="A624" s="76">
        <v>621</v>
      </c>
      <c r="B624" s="76">
        <v>45.277000984961383</v>
      </c>
      <c r="C624" s="76">
        <v>45.719451931557664</v>
      </c>
      <c r="D624" s="131"/>
      <c r="E624" s="91"/>
      <c r="F624" s="76">
        <v>1286.7094535259739</v>
      </c>
      <c r="G624" s="76">
        <v>66.477971881628036</v>
      </c>
      <c r="H624" s="77">
        <v>5.9049087097438537</v>
      </c>
      <c r="I624" s="76">
        <v>-16.97150802612305</v>
      </c>
      <c r="J624" s="77">
        <v>10.25157650618171</v>
      </c>
    </row>
    <row r="625" spans="1:10" s="78" customFormat="1" x14ac:dyDescent="0.25">
      <c r="A625" s="76">
        <v>622</v>
      </c>
      <c r="B625" s="76">
        <v>44.339222235727888</v>
      </c>
      <c r="C625" s="76">
        <v>44.689573763790968</v>
      </c>
      <c r="D625" s="131"/>
      <c r="E625" s="91"/>
      <c r="F625" s="76">
        <v>1260.0590845592819</v>
      </c>
      <c r="G625" s="76">
        <v>66.552592605352402</v>
      </c>
      <c r="H625" s="77">
        <v>9.1511429245999683</v>
      </c>
      <c r="I625" s="76">
        <v>-14.30050086975098</v>
      </c>
      <c r="J625" s="77">
        <v>7.5805693498096369</v>
      </c>
    </row>
    <row r="626" spans="1:10" s="78" customFormat="1" x14ac:dyDescent="0.25">
      <c r="A626" s="76">
        <v>623</v>
      </c>
      <c r="B626" s="76">
        <v>43.765235279675217</v>
      </c>
      <c r="C626" s="76">
        <v>43.369943127651808</v>
      </c>
      <c r="D626" s="131"/>
      <c r="E626" s="91"/>
      <c r="F626" s="76">
        <v>1243.7471728494299</v>
      </c>
      <c r="G626" s="76">
        <v>66.627213329076767</v>
      </c>
      <c r="H626" s="77">
        <v>14.839085714565092</v>
      </c>
      <c r="I626" s="76">
        <v>-1.728283166885376</v>
      </c>
      <c r="J626" s="77">
        <v>-4.9916483530559637</v>
      </c>
    </row>
    <row r="627" spans="1:10" s="78" customFormat="1" x14ac:dyDescent="0.25">
      <c r="A627" s="76">
        <v>624</v>
      </c>
      <c r="B627" s="76">
        <v>44.391668523677907</v>
      </c>
      <c r="C627" s="76">
        <v>44.599162060941403</v>
      </c>
      <c r="D627" s="131"/>
      <c r="E627" s="91"/>
      <c r="F627" s="76">
        <v>1261.549535186303</v>
      </c>
      <c r="G627" s="76">
        <v>66.701834052801132</v>
      </c>
      <c r="H627" s="77">
        <v>12.04392359053211</v>
      </c>
      <c r="I627" s="76">
        <v>-1.800143241882324</v>
      </c>
      <c r="J627" s="77">
        <v>-4.9197882780590154</v>
      </c>
    </row>
    <row r="628" spans="1:10" s="78" customFormat="1" x14ac:dyDescent="0.25">
      <c r="A628" s="76">
        <v>625</v>
      </c>
      <c r="B628" s="76">
        <v>43.544557321305589</v>
      </c>
      <c r="C628" s="76">
        <v>43.427808349460541</v>
      </c>
      <c r="D628" s="131"/>
      <c r="E628" s="91"/>
      <c r="F628" s="76">
        <v>1237.4758119146959</v>
      </c>
      <c r="G628" s="76">
        <v>66.776454776525497</v>
      </c>
      <c r="H628" s="77">
        <v>17.445086061959014</v>
      </c>
      <c r="I628" s="76">
        <v>-1.049273729324341</v>
      </c>
      <c r="J628" s="77">
        <v>-5.6706577906169988</v>
      </c>
    </row>
    <row r="629" spans="1:10" s="78" customFormat="1" x14ac:dyDescent="0.25">
      <c r="A629" s="76">
        <v>626</v>
      </c>
      <c r="B629" s="76">
        <v>45.710007763106972</v>
      </c>
      <c r="C629" s="76">
        <v>45.908920978227826</v>
      </c>
      <c r="D629" s="131"/>
      <c r="E629" s="91"/>
      <c r="F629" s="76">
        <v>1299.0145339160449</v>
      </c>
      <c r="G629" s="76">
        <v>66.849590718746185</v>
      </c>
      <c r="H629" s="77">
        <v>24.457315784151227</v>
      </c>
      <c r="I629" s="76">
        <v>-3.033376932144165</v>
      </c>
      <c r="J629" s="77">
        <v>-3.686554587797175</v>
      </c>
    </row>
    <row r="630" spans="1:10" s="78" customFormat="1" x14ac:dyDescent="0.25">
      <c r="A630" s="76">
        <v>627</v>
      </c>
      <c r="B630" s="76">
        <v>46.636516288465288</v>
      </c>
      <c r="C630" s="76">
        <v>46.542398112024443</v>
      </c>
      <c r="D630" s="131"/>
      <c r="E630" s="91"/>
      <c r="F630" s="76">
        <v>1325.344989342773</v>
      </c>
      <c r="G630" s="76">
        <v>66.924211442470551</v>
      </c>
      <c r="H630" s="77">
        <v>18.345654420726987</v>
      </c>
      <c r="I630" s="76">
        <v>-1.5724613666534419</v>
      </c>
      <c r="J630" s="77">
        <v>-5.1474701532878973</v>
      </c>
    </row>
    <row r="631" spans="1:10" s="78" customFormat="1" x14ac:dyDescent="0.25">
      <c r="A631" s="76">
        <v>628</v>
      </c>
      <c r="B631" s="76">
        <v>46.455654332791411</v>
      </c>
      <c r="C631" s="76">
        <v>46.789043578215882</v>
      </c>
      <c r="D631" s="131"/>
      <c r="E631" s="91"/>
      <c r="F631" s="76">
        <v>1320.2051438784929</v>
      </c>
      <c r="G631" s="76">
        <v>67.00064218044281</v>
      </c>
      <c r="H631" s="77">
        <v>12.985041645783379</v>
      </c>
      <c r="I631" s="76">
        <v>-8.9130029678344727</v>
      </c>
      <c r="J631" s="77">
        <v>2.193071447893133</v>
      </c>
    </row>
    <row r="632" spans="1:10" s="78" customFormat="1" x14ac:dyDescent="0.25">
      <c r="A632" s="76">
        <v>629</v>
      </c>
      <c r="B632" s="76">
        <v>45.676572347250591</v>
      </c>
      <c r="C632" s="76">
        <v>45.307341883633974</v>
      </c>
      <c r="D632" s="131"/>
      <c r="E632" s="91"/>
      <c r="F632" s="76">
        <v>1298.064716419525</v>
      </c>
      <c r="G632" s="76">
        <v>67.07707291841507</v>
      </c>
      <c r="H632" s="77">
        <v>14.614353346430001</v>
      </c>
      <c r="I632" s="76">
        <v>-8.9130029678344727</v>
      </c>
      <c r="J632" s="77">
        <v>2.193071447893133</v>
      </c>
    </row>
    <row r="633" spans="1:10" s="78" customFormat="1" x14ac:dyDescent="0.25">
      <c r="A633" s="76">
        <v>630</v>
      </c>
      <c r="B633" s="76">
        <v>45.571803570488022</v>
      </c>
      <c r="C633" s="76">
        <v>45.684201121209391</v>
      </c>
      <c r="D633" s="131"/>
      <c r="E633" s="91"/>
      <c r="F633" s="76">
        <v>1295.087333364947</v>
      </c>
      <c r="G633" s="76">
        <v>67.151693642139435</v>
      </c>
      <c r="H633" s="77">
        <v>13.078185651752037</v>
      </c>
      <c r="I633" s="76">
        <v>-8.8411426544189453</v>
      </c>
      <c r="J633" s="77">
        <v>2.1212111344776061</v>
      </c>
    </row>
    <row r="634" spans="1:10" s="78" customFormat="1" x14ac:dyDescent="0.25">
      <c r="A634" s="76">
        <v>631</v>
      </c>
      <c r="B634" s="76">
        <v>45.991611557829451</v>
      </c>
      <c r="C634" s="76">
        <v>46.280661756644918</v>
      </c>
      <c r="D634" s="131"/>
      <c r="E634" s="91"/>
      <c r="F634" s="76">
        <v>1307.017693022764</v>
      </c>
      <c r="G634" s="76">
        <v>67.224943459033966</v>
      </c>
      <c r="H634" s="77">
        <v>19.054533906138371</v>
      </c>
      <c r="I634" s="76">
        <v>-0.89345180988311768</v>
      </c>
      <c r="J634" s="77">
        <v>-5.826479710058222</v>
      </c>
    </row>
    <row r="635" spans="1:10" s="78" customFormat="1" x14ac:dyDescent="0.25">
      <c r="A635" s="76">
        <v>632</v>
      </c>
      <c r="B635" s="76">
        <v>47.231395117309482</v>
      </c>
      <c r="C635" s="76">
        <v>47.601302577167978</v>
      </c>
      <c r="D635" s="131"/>
      <c r="E635" s="91"/>
      <c r="F635" s="76">
        <v>1342.2506190471461</v>
      </c>
      <c r="G635" s="76">
        <v>67.299613177776337</v>
      </c>
      <c r="H635" s="77">
        <v>23.160767729538904</v>
      </c>
      <c r="I635" s="76">
        <v>-8.1621303558349609</v>
      </c>
      <c r="J635" s="77">
        <v>1.4421988358936211</v>
      </c>
    </row>
    <row r="636" spans="1:10" s="78" customFormat="1" x14ac:dyDescent="0.25">
      <c r="A636" s="76">
        <v>633</v>
      </c>
      <c r="B636" s="76">
        <v>48.184313509263333</v>
      </c>
      <c r="C636" s="76">
        <v>48.379112208118507</v>
      </c>
      <c r="D636" s="131"/>
      <c r="E636" s="91"/>
      <c r="F636" s="76">
        <v>1369.3312356227241</v>
      </c>
      <c r="G636" s="76">
        <v>67.374673008918762</v>
      </c>
      <c r="H636" s="77">
        <v>30.295961832522146</v>
      </c>
      <c r="I636" s="76">
        <v>-10.67040348052979</v>
      </c>
      <c r="J636" s="77">
        <v>3.950471960588446</v>
      </c>
    </row>
    <row r="637" spans="1:10" s="78" customFormat="1" x14ac:dyDescent="0.25">
      <c r="A637" s="76">
        <v>634</v>
      </c>
      <c r="B637" s="76">
        <v>50.31998264057858</v>
      </c>
      <c r="C637" s="76">
        <v>50.762945795959844</v>
      </c>
      <c r="D637" s="131"/>
      <c r="E637" s="91"/>
      <c r="F637" s="76">
        <v>1430.023984724628</v>
      </c>
      <c r="G637" s="76">
        <v>67.448074191808701</v>
      </c>
      <c r="H637" s="77">
        <v>30.368174024723594</v>
      </c>
      <c r="I637" s="76">
        <v>-7.9770069122314453</v>
      </c>
      <c r="J637" s="77">
        <v>1.2570753922901059</v>
      </c>
    </row>
    <row r="638" spans="1:10" s="78" customFormat="1" x14ac:dyDescent="0.25">
      <c r="A638" s="76">
        <v>635</v>
      </c>
      <c r="B638" s="76">
        <v>50.774891172480153</v>
      </c>
      <c r="C638" s="76">
        <v>51.010734805125004</v>
      </c>
      <c r="D638" s="131"/>
      <c r="E638" s="91"/>
      <c r="F638" s="76">
        <v>1442.9518530850301</v>
      </c>
      <c r="G638" s="76">
        <v>67.519812107086182</v>
      </c>
      <c r="H638" s="77">
        <v>30.463623250876985</v>
      </c>
      <c r="I638" s="76">
        <v>-1.017275452613831</v>
      </c>
      <c r="J638" s="77">
        <v>-5.7026560673275091</v>
      </c>
    </row>
    <row r="639" spans="1:10" s="78" customFormat="1" x14ac:dyDescent="0.25">
      <c r="A639" s="76">
        <v>636</v>
      </c>
      <c r="B639" s="76">
        <v>52.822724440778352</v>
      </c>
      <c r="C639" s="76">
        <v>52.704502311474009</v>
      </c>
      <c r="D639" s="131"/>
      <c r="E639" s="91"/>
      <c r="F639" s="76">
        <v>1501.1484290119449</v>
      </c>
      <c r="G639" s="76">
        <v>67.58985760807991</v>
      </c>
      <c r="H639" s="77">
        <v>28.863877022991772</v>
      </c>
      <c r="I639" s="76">
        <v>-4.3894104957580566</v>
      </c>
      <c r="J639" s="77">
        <v>-2.330521024183283</v>
      </c>
    </row>
    <row r="640" spans="1:10" s="78" customFormat="1" x14ac:dyDescent="0.25">
      <c r="A640" s="76">
        <v>637</v>
      </c>
      <c r="B640" s="76">
        <v>53.340500211503127</v>
      </c>
      <c r="C640" s="76">
        <v>53.231568029673213</v>
      </c>
      <c r="D640" s="131"/>
      <c r="E640" s="91"/>
      <c r="F640" s="76">
        <v>1515.862896942795</v>
      </c>
      <c r="G640" s="76">
        <v>67.655639797449112</v>
      </c>
      <c r="H640" s="77">
        <v>15.279728567603211</v>
      </c>
      <c r="I640" s="76">
        <v>-8.8411426544189453</v>
      </c>
      <c r="J640" s="77">
        <v>2.1212111344776061</v>
      </c>
    </row>
    <row r="641" spans="1:10" s="78" customFormat="1" x14ac:dyDescent="0.25">
      <c r="A641" s="76">
        <v>638</v>
      </c>
      <c r="B641" s="76">
        <v>53.358699684518498</v>
      </c>
      <c r="C641" s="76">
        <v>53.137932181913627</v>
      </c>
      <c r="D641" s="131"/>
      <c r="E641" s="91"/>
      <c r="F641" s="76">
        <v>1516.3801006768899</v>
      </c>
      <c r="G641" s="76">
        <v>67.721421986818314</v>
      </c>
      <c r="H641" s="77">
        <v>19.623698676239897</v>
      </c>
      <c r="I641" s="76">
        <v>-8.8411426544189453</v>
      </c>
      <c r="J641" s="77">
        <v>2.1212111344776061</v>
      </c>
    </row>
    <row r="642" spans="1:10" s="78" customFormat="1" x14ac:dyDescent="0.25">
      <c r="A642" s="76">
        <v>639</v>
      </c>
      <c r="B642" s="76">
        <v>53.219579419163637</v>
      </c>
      <c r="C642" s="76">
        <v>53.295875406297831</v>
      </c>
      <c r="D642" s="131"/>
      <c r="E642" s="91"/>
      <c r="F642" s="76">
        <v>1512.4264960494861</v>
      </c>
      <c r="G642" s="76">
        <v>67.787204176187515</v>
      </c>
      <c r="H642" s="77">
        <v>11.573675417413117</v>
      </c>
      <c r="I642" s="76">
        <v>-9.4217987060546875</v>
      </c>
      <c r="J642" s="77">
        <v>2.7018671861133479</v>
      </c>
    </row>
    <row r="643" spans="1:10" s="78" customFormat="1" x14ac:dyDescent="0.25">
      <c r="A643" s="76">
        <v>640</v>
      </c>
      <c r="B643" s="76">
        <v>52.127094059084371</v>
      </c>
      <c r="C643" s="76">
        <v>51.904587961827744</v>
      </c>
      <c r="D643" s="131"/>
      <c r="E643" s="91"/>
      <c r="F643" s="76">
        <v>1481.379580174478</v>
      </c>
      <c r="G643" s="76">
        <v>67.852986365556717</v>
      </c>
      <c r="H643" s="77">
        <v>10.172086983317612</v>
      </c>
      <c r="I643" s="76">
        <v>-1.5724613666534419</v>
      </c>
      <c r="J643" s="77">
        <v>-5.1474701532878973</v>
      </c>
    </row>
    <row r="644" spans="1:10" s="78" customFormat="1" x14ac:dyDescent="0.25">
      <c r="A644" s="76">
        <v>641</v>
      </c>
      <c r="B644" s="76">
        <v>52.44897416530695</v>
      </c>
      <c r="C644" s="76">
        <v>52.366099533365457</v>
      </c>
      <c r="D644" s="131"/>
      <c r="E644" s="91"/>
      <c r="F644" s="76">
        <v>1490.5269655261741</v>
      </c>
      <c r="G644" s="76">
        <v>67.917902231216431</v>
      </c>
      <c r="H644" s="77">
        <v>23.301202144283824</v>
      </c>
      <c r="I644" s="76">
        <v>-8.8411426544189453</v>
      </c>
      <c r="J644" s="77">
        <v>2.1212111344776061</v>
      </c>
    </row>
    <row r="645" spans="1:10" s="78" customFormat="1" x14ac:dyDescent="0.25">
      <c r="A645" s="76">
        <v>642</v>
      </c>
      <c r="B645" s="76">
        <v>52.180586187372228</v>
      </c>
      <c r="C645" s="76">
        <v>52.397895566436432</v>
      </c>
      <c r="D645" s="131"/>
      <c r="E645" s="91"/>
      <c r="F645" s="76">
        <v>1482.8997521306569</v>
      </c>
      <c r="G645" s="76">
        <v>67.982818096876144</v>
      </c>
      <c r="H645" s="77">
        <v>21.68570487491596</v>
      </c>
      <c r="I645" s="76">
        <v>-8.8411426544189453</v>
      </c>
      <c r="J645" s="77">
        <v>2.1212111344776061</v>
      </c>
    </row>
    <row r="646" spans="1:10" s="78" customFormat="1" x14ac:dyDescent="0.25">
      <c r="A646" s="76">
        <v>643</v>
      </c>
      <c r="B646" s="76">
        <v>53.267022179960144</v>
      </c>
      <c r="C646" s="76">
        <v>52.808075630038822</v>
      </c>
      <c r="D646" s="131"/>
      <c r="E646" s="91"/>
      <c r="F646" s="76">
        <v>1513.7747533874331</v>
      </c>
      <c r="G646" s="76">
        <v>68.047733962535858</v>
      </c>
      <c r="H646" s="77">
        <v>22.582015966987459</v>
      </c>
      <c r="I646" s="76">
        <v>-7.8531827926635742</v>
      </c>
      <c r="J646" s="77">
        <v>1.133251272722235</v>
      </c>
    </row>
    <row r="647" spans="1:10" s="78" customFormat="1" x14ac:dyDescent="0.25">
      <c r="A647" s="76">
        <v>644</v>
      </c>
      <c r="B647" s="76">
        <v>53.648746335447591</v>
      </c>
      <c r="C647" s="76">
        <v>54.068987252824705</v>
      </c>
      <c r="D647" s="131"/>
      <c r="E647" s="91"/>
      <c r="F647" s="76">
        <v>1524.622823463189</v>
      </c>
      <c r="G647" s="76">
        <v>68.11351615190506</v>
      </c>
      <c r="H647" s="77">
        <v>29.157498430909065</v>
      </c>
      <c r="I647" s="76">
        <v>-1.5724613666534419</v>
      </c>
      <c r="J647" s="77">
        <v>-5.1474701532878973</v>
      </c>
    </row>
    <row r="648" spans="1:10" s="78" customFormat="1" x14ac:dyDescent="0.25">
      <c r="A648" s="76">
        <v>645</v>
      </c>
      <c r="B648" s="76">
        <v>54.545116301427683</v>
      </c>
      <c r="C648" s="76">
        <v>54.311630420447315</v>
      </c>
      <c r="D648" s="131"/>
      <c r="E648" s="91"/>
      <c r="F648" s="76">
        <v>1550.0964123492199</v>
      </c>
      <c r="G648" s="76">
        <v>68.179298341274261</v>
      </c>
      <c r="H648" s="77">
        <v>29.851758734163074</v>
      </c>
      <c r="I648" s="76">
        <v>-9.3886480331420898</v>
      </c>
      <c r="J648" s="77">
        <v>2.6687165132007502</v>
      </c>
    </row>
    <row r="649" spans="1:10" s="78" customFormat="1" x14ac:dyDescent="0.25">
      <c r="A649" s="76">
        <v>646</v>
      </c>
      <c r="B649" s="76">
        <v>55.902339407302982</v>
      </c>
      <c r="C649" s="76">
        <v>55.546811076416489</v>
      </c>
      <c r="D649" s="131"/>
      <c r="E649" s="91"/>
      <c r="F649" s="76">
        <v>1288.8493659397491</v>
      </c>
      <c r="G649" s="76">
        <v>68.246949315071106</v>
      </c>
      <c r="H649" s="77">
        <v>24.206241404897096</v>
      </c>
      <c r="I649" s="76">
        <v>-8.1621303558349609</v>
      </c>
      <c r="J649" s="77">
        <v>1.4421988358936211</v>
      </c>
    </row>
    <row r="650" spans="1:10" s="78" customFormat="1" x14ac:dyDescent="0.25">
      <c r="A650" s="76">
        <v>647</v>
      </c>
      <c r="B650" s="76">
        <v>56.507658178369191</v>
      </c>
      <c r="C650" s="76">
        <v>56.30213341372643</v>
      </c>
      <c r="D650" s="131"/>
      <c r="E650" s="91"/>
      <c r="F650" s="76">
        <v>1302.8052168495981</v>
      </c>
      <c r="G650" s="76">
        <v>68.320199131965637</v>
      </c>
      <c r="H650" s="77">
        <v>15.794648659338666</v>
      </c>
      <c r="I650" s="76">
        <v>-2.5601532459259029</v>
      </c>
      <c r="J650" s="77">
        <v>-4.1597782740154363</v>
      </c>
    </row>
    <row r="651" spans="1:10" s="78" customFormat="1" x14ac:dyDescent="0.25">
      <c r="A651" s="76">
        <v>648</v>
      </c>
      <c r="B651" s="76">
        <v>56.216361471672329</v>
      </c>
      <c r="C651" s="76">
        <v>56.040996917649089</v>
      </c>
      <c r="D651" s="131"/>
      <c r="E651" s="91"/>
      <c r="F651" s="76">
        <v>1296.0892622096469</v>
      </c>
      <c r="G651" s="76">
        <v>68.394868850708008</v>
      </c>
      <c r="H651" s="77">
        <v>15.078998074933502</v>
      </c>
      <c r="I651" s="76">
        <v>-11.357571601867679</v>
      </c>
      <c r="J651" s="77">
        <v>4.6376400819263361</v>
      </c>
    </row>
    <row r="652" spans="1:10" s="78" customFormat="1" x14ac:dyDescent="0.25">
      <c r="A652" s="76">
        <v>649</v>
      </c>
      <c r="B652" s="76">
        <v>55.393561755605482</v>
      </c>
      <c r="C652" s="76">
        <v>55.739607049287287</v>
      </c>
      <c r="D652" s="131"/>
      <c r="E652" s="91"/>
      <c r="F652" s="76">
        <v>1277.119306683785</v>
      </c>
      <c r="G652" s="76">
        <v>68.468118667602539</v>
      </c>
      <c r="H652" s="77">
        <v>24.687372232982369</v>
      </c>
      <c r="I652" s="76">
        <v>-8.8411426544189453</v>
      </c>
      <c r="J652" s="77">
        <v>2.1212111344776061</v>
      </c>
    </row>
    <row r="653" spans="1:10" s="78" customFormat="1" x14ac:dyDescent="0.25">
      <c r="A653" s="76">
        <v>650</v>
      </c>
      <c r="B653" s="76">
        <v>56.501820225898193</v>
      </c>
      <c r="C653" s="76">
        <v>56.320289316796071</v>
      </c>
      <c r="D653" s="131"/>
      <c r="E653" s="91"/>
      <c r="F653" s="76">
        <v>1302.670620669538</v>
      </c>
      <c r="G653" s="76">
        <v>68.54136848449707</v>
      </c>
      <c r="H653" s="77">
        <v>19.335939860614189</v>
      </c>
      <c r="I653" s="76">
        <v>-0.89345180988311768</v>
      </c>
      <c r="J653" s="77">
        <v>-5.826479710058222</v>
      </c>
    </row>
    <row r="654" spans="1:10" s="78" customFormat="1" x14ac:dyDescent="0.25">
      <c r="A654" s="76">
        <v>651</v>
      </c>
      <c r="B654" s="76">
        <v>55.779805454001902</v>
      </c>
      <c r="C654" s="76">
        <v>55.625637680772243</v>
      </c>
      <c r="D654" s="131"/>
      <c r="E654" s="91"/>
      <c r="F654" s="76">
        <v>1286.0242997673381</v>
      </c>
      <c r="G654" s="76">
        <v>68.616038203239441</v>
      </c>
      <c r="H654" s="77">
        <v>2.6984761809845592</v>
      </c>
      <c r="I654" s="76">
        <v>-19.352703094482418</v>
      </c>
      <c r="J654" s="77">
        <v>12.63277157454108</v>
      </c>
    </row>
    <row r="655" spans="1:10" s="78" customFormat="1" x14ac:dyDescent="0.25">
      <c r="A655" s="76">
        <v>652</v>
      </c>
      <c r="B655" s="76">
        <v>54.206133816209551</v>
      </c>
      <c r="C655" s="76">
        <v>54.1354138449841</v>
      </c>
      <c r="D655" s="131"/>
      <c r="E655" s="91"/>
      <c r="F655" s="76">
        <v>1249.742710945296</v>
      </c>
      <c r="G655" s="76">
        <v>68.689288020133972</v>
      </c>
      <c r="H655" s="77">
        <v>13.840274038915622</v>
      </c>
      <c r="I655" s="76">
        <v>-1.5724613666534419</v>
      </c>
      <c r="J655" s="77">
        <v>-5.1474701532878973</v>
      </c>
    </row>
    <row r="656" spans="1:10" s="78" customFormat="1" x14ac:dyDescent="0.25">
      <c r="A656" s="76">
        <v>653</v>
      </c>
      <c r="B656" s="76">
        <v>54.420166546979459</v>
      </c>
      <c r="C656" s="76">
        <v>54.102578770862713</v>
      </c>
      <c r="D656" s="131"/>
      <c r="E656" s="91"/>
      <c r="F656" s="76">
        <v>1254.6773156911411</v>
      </c>
      <c r="G656" s="76">
        <v>68.762537837028503</v>
      </c>
      <c r="H656" s="77">
        <v>0</v>
      </c>
      <c r="I656" s="76">
        <v>-22.589996337890621</v>
      </c>
      <c r="J656" s="77">
        <v>15.870064817949279</v>
      </c>
    </row>
    <row r="657" spans="1:10" s="78" customFormat="1" x14ac:dyDescent="0.25">
      <c r="A657" s="76">
        <v>654</v>
      </c>
      <c r="B657" s="76">
        <v>48.471576650931652</v>
      </c>
      <c r="C657" s="76">
        <v>48.877438806463289</v>
      </c>
      <c r="D657" s="131"/>
      <c r="E657" s="91"/>
      <c r="F657" s="76">
        <v>1377.4948549436449</v>
      </c>
      <c r="G657" s="76">
        <v>68.835787653923035</v>
      </c>
      <c r="H657" s="77">
        <v>0</v>
      </c>
      <c r="I657" s="76">
        <v>-9.7948513031005859</v>
      </c>
      <c r="J657" s="77">
        <v>3.0749197831592459</v>
      </c>
    </row>
    <row r="658" spans="1:10" s="78" customFormat="1" x14ac:dyDescent="0.25">
      <c r="A658" s="76">
        <v>655</v>
      </c>
      <c r="B658" s="76">
        <v>47.182384447819793</v>
      </c>
      <c r="C658" s="76">
        <v>47.213146240115002</v>
      </c>
      <c r="D658" s="131"/>
      <c r="E658" s="91"/>
      <c r="F658" s="76">
        <v>1340.8578039228189</v>
      </c>
      <c r="G658" s="76">
        <v>68.909188836812973</v>
      </c>
      <c r="H658" s="77">
        <v>0</v>
      </c>
      <c r="I658" s="76">
        <v>-20.40825271606445</v>
      </c>
      <c r="J658" s="77">
        <v>13.688321196123111</v>
      </c>
    </row>
    <row r="659" spans="1:10" s="78" customFormat="1" x14ac:dyDescent="0.25">
      <c r="A659" s="76">
        <v>656</v>
      </c>
      <c r="B659" s="76">
        <v>42.10954339604362</v>
      </c>
      <c r="C659" s="76">
        <v>42.418841312837515</v>
      </c>
      <c r="D659" s="131"/>
      <c r="E659" s="91"/>
      <c r="F659" s="76">
        <v>1196.694710176326</v>
      </c>
      <c r="G659" s="76">
        <v>68.984248667955399</v>
      </c>
      <c r="H659" s="77">
        <v>0</v>
      </c>
      <c r="I659" s="76">
        <v>-21.490385055541989</v>
      </c>
      <c r="J659" s="77">
        <v>14.77045353560065</v>
      </c>
    </row>
    <row r="660" spans="1:10" s="78" customFormat="1" x14ac:dyDescent="0.25">
      <c r="A660" s="76">
        <v>657</v>
      </c>
      <c r="B660" s="76">
        <v>40.231475534578173</v>
      </c>
      <c r="C660" s="76">
        <v>40.016450042000983</v>
      </c>
      <c r="D660" s="131"/>
      <c r="E660" s="91"/>
      <c r="F660" s="76">
        <v>1143.3226312147899</v>
      </c>
      <c r="G660" s="76">
        <v>69.054746896028519</v>
      </c>
      <c r="H660" s="77">
        <v>0</v>
      </c>
      <c r="I660" s="76">
        <v>-12.706911087036129</v>
      </c>
      <c r="J660" s="77">
        <v>5.9869795670947932</v>
      </c>
    </row>
    <row r="661" spans="1:10" s="78" customFormat="1" x14ac:dyDescent="0.25">
      <c r="A661" s="76">
        <v>658</v>
      </c>
      <c r="B661" s="76">
        <v>37.515880741746848</v>
      </c>
      <c r="C661" s="76">
        <v>37.854239477328221</v>
      </c>
      <c r="D661" s="131"/>
      <c r="E661" s="91"/>
      <c r="F661" s="76">
        <v>1446.4786047888119</v>
      </c>
      <c r="G661" s="76">
        <v>69.12264758348465</v>
      </c>
      <c r="H661" s="77">
        <v>0</v>
      </c>
      <c r="I661" s="76">
        <v>-19.290370941162109</v>
      </c>
      <c r="J661" s="77">
        <v>12.570439421220771</v>
      </c>
    </row>
    <row r="662" spans="1:10" s="78" customFormat="1" x14ac:dyDescent="0.25">
      <c r="A662" s="76">
        <v>659</v>
      </c>
      <c r="B662" s="76">
        <v>34.176778147309641</v>
      </c>
      <c r="C662" s="76">
        <v>34.055204021834655</v>
      </c>
      <c r="D662" s="131"/>
      <c r="E662" s="91"/>
      <c r="F662" s="76">
        <v>1317.7347137604561</v>
      </c>
      <c r="G662" s="76">
        <v>69.192693084478378</v>
      </c>
      <c r="H662" s="77">
        <v>0</v>
      </c>
      <c r="I662" s="76">
        <v>-34.699516296386719</v>
      </c>
      <c r="J662" s="77">
        <v>27.979584776445378</v>
      </c>
    </row>
    <row r="663" spans="1:10" s="78" customFormat="1" x14ac:dyDescent="0.25">
      <c r="A663" s="76">
        <v>660</v>
      </c>
      <c r="B663" s="76">
        <v>32.406999335106747</v>
      </c>
      <c r="C663" s="76">
        <v>32.546934089038857</v>
      </c>
      <c r="D663" s="131"/>
      <c r="E663" s="91"/>
      <c r="F663" s="76">
        <v>1249.4983526129649</v>
      </c>
      <c r="G663" s="76">
        <v>69.267752915620804</v>
      </c>
      <c r="H663" s="77">
        <v>0</v>
      </c>
      <c r="I663" s="76">
        <v>0</v>
      </c>
      <c r="J663" s="77">
        <v>-6.7199315199413396</v>
      </c>
    </row>
    <row r="664" spans="1:10" s="78" customFormat="1" x14ac:dyDescent="0.25">
      <c r="A664" s="76">
        <v>661</v>
      </c>
      <c r="B664" s="76">
        <v>27.820358416547489</v>
      </c>
      <c r="C664" s="76">
        <v>27.774716305849395</v>
      </c>
      <c r="D664" s="131"/>
      <c r="E664" s="91"/>
      <c r="F664" s="76">
        <v>1714.0626114636409</v>
      </c>
      <c r="G664" s="76">
        <v>69.341002732515335</v>
      </c>
      <c r="H664" s="77">
        <v>0</v>
      </c>
      <c r="I664" s="76">
        <v>0</v>
      </c>
      <c r="J664" s="77">
        <v>-6.7199315199413396</v>
      </c>
    </row>
    <row r="665" spans="1:10" s="78" customFormat="1" x14ac:dyDescent="0.25">
      <c r="A665" s="76">
        <v>662</v>
      </c>
      <c r="B665" s="76">
        <v>23.765599528929229</v>
      </c>
      <c r="C665" s="76">
        <v>23.714745809307992</v>
      </c>
      <c r="D665" s="131"/>
      <c r="E665" s="91"/>
      <c r="F665" s="76">
        <v>1464.2415809900569</v>
      </c>
      <c r="G665" s="76">
        <v>69.410505086183548</v>
      </c>
      <c r="H665" s="77">
        <v>0</v>
      </c>
      <c r="I665" s="76">
        <v>0</v>
      </c>
      <c r="J665" s="77">
        <v>-6.7199315199413396</v>
      </c>
    </row>
    <row r="666" spans="1:10" s="78" customFormat="1" x14ac:dyDescent="0.25">
      <c r="A666" s="76">
        <v>663</v>
      </c>
      <c r="B666" s="76">
        <v>17.421163007161219</v>
      </c>
      <c r="C666" s="76">
        <v>17.372524990916247</v>
      </c>
      <c r="D666" s="131"/>
      <c r="E666" s="91"/>
      <c r="F666" s="76">
        <v>1073.349369252817</v>
      </c>
      <c r="G666" s="76">
        <v>69.480550587177277</v>
      </c>
      <c r="H666" s="77">
        <v>0</v>
      </c>
      <c r="I666" s="76">
        <v>0</v>
      </c>
      <c r="J666" s="77">
        <v>-6.7199315199413396</v>
      </c>
    </row>
    <row r="667" spans="1:10" s="78" customFormat="1" x14ac:dyDescent="0.25">
      <c r="A667" s="76">
        <v>664</v>
      </c>
      <c r="B667" s="76">
        <v>13.61652841425315</v>
      </c>
      <c r="C667" s="76">
        <v>13.654577095012682</v>
      </c>
      <c r="D667" s="131"/>
      <c r="E667" s="91"/>
      <c r="F667" s="76">
        <v>1621.7705162010079</v>
      </c>
      <c r="G667" s="76">
        <v>69.54614594578743</v>
      </c>
      <c r="H667" s="77">
        <v>5.1165089072281162</v>
      </c>
      <c r="I667" s="76">
        <v>0</v>
      </c>
      <c r="J667" s="77">
        <v>-6.7199315199413396</v>
      </c>
    </row>
    <row r="668" spans="1:10" s="78" customFormat="1" x14ac:dyDescent="0.25">
      <c r="A668" s="76">
        <v>665</v>
      </c>
      <c r="B668" s="76">
        <v>12.139880048921871</v>
      </c>
      <c r="C668" s="76">
        <v>12.176538849755556</v>
      </c>
      <c r="D668" s="131"/>
      <c r="E668" s="91"/>
      <c r="F668" s="76">
        <v>1445.8971431330301</v>
      </c>
      <c r="G668" s="76">
        <v>69.615648299455643</v>
      </c>
      <c r="H668" s="77">
        <v>8.0159622875811642</v>
      </c>
      <c r="I668" s="76">
        <v>0</v>
      </c>
      <c r="J668" s="77">
        <v>-6.7199315199413396</v>
      </c>
    </row>
    <row r="669" spans="1:10" s="78" customFormat="1" x14ac:dyDescent="0.25">
      <c r="A669" s="76">
        <v>666</v>
      </c>
      <c r="B669" s="76">
        <v>11.89104136765566</v>
      </c>
      <c r="C669" s="76">
        <v>11.905281004766676</v>
      </c>
      <c r="D669" s="131"/>
      <c r="E669" s="91"/>
      <c r="F669" s="76">
        <v>1416.259688982421</v>
      </c>
      <c r="G669" s="76">
        <v>69.685693800449371</v>
      </c>
      <c r="H669" s="77">
        <v>12.057757683082325</v>
      </c>
      <c r="I669" s="76">
        <v>0</v>
      </c>
      <c r="J669" s="77">
        <v>-6.7199315199413396</v>
      </c>
    </row>
    <row r="670" spans="1:10" s="78" customFormat="1" x14ac:dyDescent="0.25">
      <c r="A670" s="76">
        <v>667</v>
      </c>
      <c r="B670" s="76">
        <v>13.68788009874323</v>
      </c>
      <c r="C670" s="76">
        <v>13.692148949763931</v>
      </c>
      <c r="D670" s="131"/>
      <c r="E670" s="91"/>
      <c r="F670" s="76">
        <v>1630.2686093987461</v>
      </c>
      <c r="G670" s="76">
        <v>69.757431715726852</v>
      </c>
      <c r="H670" s="77">
        <v>19.093552307671779</v>
      </c>
      <c r="I670" s="76">
        <v>0</v>
      </c>
      <c r="J670" s="77">
        <v>-6.7199315199413396</v>
      </c>
    </row>
    <row r="671" spans="1:10" s="78" customFormat="1" x14ac:dyDescent="0.25">
      <c r="A671" s="76">
        <v>668</v>
      </c>
      <c r="B671" s="76">
        <v>16.917316559559222</v>
      </c>
      <c r="C671" s="76">
        <v>16.984503571330926</v>
      </c>
      <c r="D671" s="131"/>
      <c r="E671" s="91"/>
      <c r="F671" s="76">
        <v>1042.3067523852901</v>
      </c>
      <c r="G671" s="76">
        <v>69.826934069395065</v>
      </c>
      <c r="H671" s="77">
        <v>20.530054268766868</v>
      </c>
      <c r="I671" s="76">
        <v>0</v>
      </c>
      <c r="J671" s="77">
        <v>-6.7199315199413396</v>
      </c>
    </row>
    <row r="672" spans="1:10" s="78" customFormat="1" x14ac:dyDescent="0.25">
      <c r="A672" s="76">
        <v>669</v>
      </c>
      <c r="B672" s="76">
        <v>21.118127352937229</v>
      </c>
      <c r="C672" s="76">
        <v>21.093873073380461</v>
      </c>
      <c r="D672" s="131"/>
      <c r="E672" s="91"/>
      <c r="F672" s="76">
        <v>1301.126054772888</v>
      </c>
      <c r="G672" s="76">
        <v>69.888004720211029</v>
      </c>
      <c r="H672" s="77">
        <v>30.501540501240026</v>
      </c>
      <c r="I672" s="76">
        <v>0</v>
      </c>
      <c r="J672" s="77">
        <v>-6.7199315199413396</v>
      </c>
    </row>
    <row r="673" spans="1:10" s="78" customFormat="1" x14ac:dyDescent="0.25">
      <c r="A673" s="76">
        <v>670</v>
      </c>
      <c r="B673" s="76">
        <v>26.966688381714551</v>
      </c>
      <c r="C673" s="76">
        <v>27.026456576190267</v>
      </c>
      <c r="D673" s="131"/>
      <c r="E673" s="91"/>
      <c r="F673" s="76">
        <v>1661.466480305573</v>
      </c>
      <c r="G673" s="76">
        <v>69.9626744389534</v>
      </c>
      <c r="H673" s="77">
        <v>38.142308441498884</v>
      </c>
      <c r="I673" s="76">
        <v>0</v>
      </c>
      <c r="J673" s="77">
        <v>-6.7199315199413396</v>
      </c>
    </row>
    <row r="674" spans="1:10" s="78" customFormat="1" x14ac:dyDescent="0.25">
      <c r="A674" s="76">
        <v>671</v>
      </c>
      <c r="B674" s="76">
        <v>30.482576531983089</v>
      </c>
      <c r="C674" s="76">
        <v>30.361398018117672</v>
      </c>
      <c r="D674" s="131"/>
      <c r="E674" s="91"/>
      <c r="F674" s="76">
        <v>1878.086315175</v>
      </c>
      <c r="G674" s="76">
        <v>70.032176792621613</v>
      </c>
      <c r="H674" s="77">
        <v>23.935210118955219</v>
      </c>
      <c r="I674" s="76">
        <v>0</v>
      </c>
      <c r="J674" s="77">
        <v>-6.7199315199413396</v>
      </c>
    </row>
    <row r="675" spans="1:10" s="78" customFormat="1" x14ac:dyDescent="0.25">
      <c r="A675" s="76">
        <v>672</v>
      </c>
      <c r="B675" s="76">
        <v>32.328575278412437</v>
      </c>
      <c r="C675" s="76">
        <v>32.560628223249552</v>
      </c>
      <c r="D675" s="131"/>
      <c r="E675" s="91"/>
      <c r="F675" s="76">
        <v>1246.474343341074</v>
      </c>
      <c r="G675" s="76">
        <v>70.102276533842087</v>
      </c>
      <c r="H675" s="77">
        <v>26.906160997060198</v>
      </c>
      <c r="I675" s="76">
        <v>0</v>
      </c>
      <c r="J675" s="77">
        <v>-6.7199315199413396</v>
      </c>
    </row>
    <row r="676" spans="1:10" s="78" customFormat="1" x14ac:dyDescent="0.25">
      <c r="A676" s="76">
        <v>673</v>
      </c>
      <c r="B676" s="76">
        <v>35.069585617491008</v>
      </c>
      <c r="C676" s="76">
        <v>35.352856745927667</v>
      </c>
      <c r="D676" s="131"/>
      <c r="E676" s="91"/>
      <c r="F676" s="76">
        <v>1352.156214873334</v>
      </c>
      <c r="G676" s="76">
        <v>70.175526350736618</v>
      </c>
      <c r="H676" s="77">
        <v>30.704991312070096</v>
      </c>
      <c r="I676" s="76">
        <v>0</v>
      </c>
      <c r="J676" s="77">
        <v>-6.7199315199413396</v>
      </c>
    </row>
    <row r="677" spans="1:10" s="78" customFormat="1" x14ac:dyDescent="0.25">
      <c r="A677" s="76">
        <v>674</v>
      </c>
      <c r="B677" s="76">
        <v>36.694685236653648</v>
      </c>
      <c r="C677" s="76">
        <v>36.743515074755358</v>
      </c>
      <c r="D677" s="131"/>
      <c r="E677" s="91"/>
      <c r="F677" s="76">
        <v>1414.8162367195839</v>
      </c>
      <c r="G677" s="76">
        <v>70.248927533626556</v>
      </c>
      <c r="H677" s="77">
        <v>25.573021984446989</v>
      </c>
      <c r="I677" s="76">
        <v>0</v>
      </c>
      <c r="J677" s="77">
        <v>-6.7199315199413396</v>
      </c>
    </row>
    <row r="678" spans="1:10" s="78" customFormat="1" x14ac:dyDescent="0.25">
      <c r="A678" s="76">
        <v>675</v>
      </c>
      <c r="B678" s="76">
        <v>39.175360120483226</v>
      </c>
      <c r="C678" s="76">
        <v>38.78364978045439</v>
      </c>
      <c r="D678" s="131"/>
      <c r="E678" s="91"/>
      <c r="F678" s="76">
        <v>1510.4621006217001</v>
      </c>
      <c r="G678" s="76">
        <v>70.320665448904037</v>
      </c>
      <c r="H678" s="77">
        <v>30.741641032829367</v>
      </c>
      <c r="I678" s="76">
        <v>0</v>
      </c>
      <c r="J678" s="77">
        <v>-6.7199315199413396</v>
      </c>
    </row>
    <row r="679" spans="1:10" s="78" customFormat="1" x14ac:dyDescent="0.25">
      <c r="A679" s="76">
        <v>676</v>
      </c>
      <c r="B679" s="76">
        <v>41.240820544573317</v>
      </c>
      <c r="C679" s="76">
        <v>41.325126125689302</v>
      </c>
      <c r="D679" s="131"/>
      <c r="E679" s="91"/>
      <c r="F679" s="76">
        <v>1590.0990057060869</v>
      </c>
      <c r="G679" s="76">
        <v>70.384404063224792</v>
      </c>
      <c r="H679" s="77">
        <v>24.297725009882452</v>
      </c>
      <c r="I679" s="76">
        <v>0</v>
      </c>
      <c r="J679" s="77">
        <v>-6.7199315199413396</v>
      </c>
    </row>
    <row r="680" spans="1:10" s="78" customFormat="1" x14ac:dyDescent="0.25">
      <c r="A680" s="76">
        <v>677</v>
      </c>
      <c r="B680" s="76">
        <v>41.530371652267903</v>
      </c>
      <c r="C680" s="76">
        <v>41.487565490226849</v>
      </c>
      <c r="D680" s="131"/>
      <c r="E680" s="91"/>
      <c r="F680" s="76">
        <v>1601.2630613010131</v>
      </c>
      <c r="G680" s="76">
        <v>70.449958801269531</v>
      </c>
      <c r="H680" s="77">
        <v>7.3891350806018377</v>
      </c>
      <c r="I680" s="76">
        <v>0</v>
      </c>
      <c r="J680" s="77">
        <v>-6.7199315199413396</v>
      </c>
    </row>
    <row r="681" spans="1:10" s="78" customFormat="1" x14ac:dyDescent="0.25">
      <c r="A681" s="76">
        <v>678</v>
      </c>
      <c r="B681" s="76">
        <v>39.332047779913232</v>
      </c>
      <c r="C681" s="76">
        <v>39.258610122377696</v>
      </c>
      <c r="D681" s="131"/>
      <c r="E681" s="91"/>
      <c r="F681" s="76">
        <v>1516.5035305399761</v>
      </c>
      <c r="G681" s="76">
        <v>70.51551353931427</v>
      </c>
      <c r="H681" s="77">
        <v>0</v>
      </c>
      <c r="I681" s="76">
        <v>-30.50505447387695</v>
      </c>
      <c r="J681" s="77">
        <v>23.785122953935609</v>
      </c>
    </row>
    <row r="682" spans="1:10" s="78" customFormat="1" x14ac:dyDescent="0.25">
      <c r="A682" s="76">
        <v>679</v>
      </c>
      <c r="B682" s="76">
        <v>35.729031594195213</v>
      </c>
      <c r="C682" s="76">
        <v>35.375484653868973</v>
      </c>
      <c r="D682" s="131"/>
      <c r="E682" s="91"/>
      <c r="F682" s="76">
        <v>1377.584072371706</v>
      </c>
      <c r="G682" s="76">
        <v>70.577348113059998</v>
      </c>
      <c r="H682" s="77">
        <v>0</v>
      </c>
      <c r="I682" s="76">
        <v>-30.288003921508789</v>
      </c>
      <c r="J682" s="77">
        <v>23.568072401567449</v>
      </c>
    </row>
    <row r="683" spans="1:10" s="78" customFormat="1" x14ac:dyDescent="0.25">
      <c r="A683" s="76">
        <v>680</v>
      </c>
      <c r="B683" s="76">
        <v>33.023250519288133</v>
      </c>
      <c r="C683" s="76">
        <v>33.180613340463722</v>
      </c>
      <c r="D683" s="131"/>
      <c r="E683" s="91"/>
      <c r="F683" s="76">
        <v>1273.2588011342291</v>
      </c>
      <c r="G683" s="76">
        <v>70.646801680326462</v>
      </c>
      <c r="H683" s="77">
        <v>0</v>
      </c>
      <c r="I683" s="76">
        <v>-20.211725234985352</v>
      </c>
      <c r="J683" s="77">
        <v>13.491793715044009</v>
      </c>
    </row>
    <row r="684" spans="1:10" s="78" customFormat="1" x14ac:dyDescent="0.25">
      <c r="A684" s="76">
        <v>681</v>
      </c>
      <c r="B684" s="76">
        <v>27.800288939672139</v>
      </c>
      <c r="C684" s="76">
        <v>27.635348337257543</v>
      </c>
      <c r="D684" s="131"/>
      <c r="E684" s="91"/>
      <c r="F684" s="76">
        <v>1712.8260946859421</v>
      </c>
      <c r="G684" s="76">
        <v>70.716103881597519</v>
      </c>
      <c r="H684" s="77">
        <v>0</v>
      </c>
      <c r="I684" s="76">
        <v>-19.458791732788089</v>
      </c>
      <c r="J684" s="77">
        <v>12.738860212846751</v>
      </c>
    </row>
    <row r="685" spans="1:10" s="78" customFormat="1" x14ac:dyDescent="0.25">
      <c r="A685" s="76">
        <v>682</v>
      </c>
      <c r="B685" s="76">
        <v>24.19145763810814</v>
      </c>
      <c r="C685" s="76">
        <v>24.138384748206505</v>
      </c>
      <c r="D685" s="131"/>
      <c r="E685" s="91"/>
      <c r="F685" s="76">
        <v>1490.4794695105011</v>
      </c>
      <c r="G685" s="76">
        <v>70.791669219732285</v>
      </c>
      <c r="H685" s="77">
        <v>0</v>
      </c>
      <c r="I685" s="76">
        <v>-18.537225723266602</v>
      </c>
      <c r="J685" s="77">
        <v>11.817294203325259</v>
      </c>
    </row>
    <row r="686" spans="1:10" s="78" customFormat="1" x14ac:dyDescent="0.25">
      <c r="A686" s="76">
        <v>683</v>
      </c>
      <c r="B686" s="76">
        <v>19.85676788061544</v>
      </c>
      <c r="C686" s="76">
        <v>19.680706603869353</v>
      </c>
      <c r="D686" s="131"/>
      <c r="E686" s="91"/>
      <c r="F686" s="76">
        <v>1223.411391724941</v>
      </c>
      <c r="G686" s="76">
        <v>70.863940566778183</v>
      </c>
      <c r="H686" s="77">
        <v>0</v>
      </c>
      <c r="I686" s="76">
        <v>-15.080075263977051</v>
      </c>
      <c r="J686" s="77">
        <v>8.3601437440357103</v>
      </c>
    </row>
    <row r="687" spans="1:10" s="78" customFormat="1" x14ac:dyDescent="0.25">
      <c r="A687" s="76">
        <v>684</v>
      </c>
      <c r="B687" s="76">
        <v>19.144585802115682</v>
      </c>
      <c r="C687" s="76">
        <v>19.078109655156776</v>
      </c>
      <c r="D687" s="131"/>
      <c r="E687" s="91"/>
      <c r="F687" s="76">
        <v>1179.5325654699641</v>
      </c>
      <c r="G687" s="76">
        <v>70.943061083555222</v>
      </c>
      <c r="H687" s="77">
        <v>8.1033592538455412</v>
      </c>
      <c r="I687" s="76">
        <v>-1.8775885105133061</v>
      </c>
      <c r="J687" s="77">
        <v>-4.842343009428034</v>
      </c>
    </row>
    <row r="688" spans="1:10" s="78" customFormat="1" x14ac:dyDescent="0.25">
      <c r="A688" s="76">
        <v>685</v>
      </c>
      <c r="B688" s="76">
        <v>19.252895589632669</v>
      </c>
      <c r="C688" s="76">
        <v>19.309906870560216</v>
      </c>
      <c r="D688" s="131"/>
      <c r="E688" s="91"/>
      <c r="F688" s="76">
        <v>1186.205727420602</v>
      </c>
      <c r="G688" s="76">
        <v>71.018317252397537</v>
      </c>
      <c r="H688" s="77">
        <v>12.957933574288763</v>
      </c>
      <c r="I688" s="76">
        <v>-1.126718997955322</v>
      </c>
      <c r="J688" s="77">
        <v>-5.5932125219860174</v>
      </c>
    </row>
    <row r="689" spans="1:10" s="78" customFormat="1" x14ac:dyDescent="0.25">
      <c r="A689" s="76">
        <v>686</v>
      </c>
      <c r="B689" s="76">
        <v>20.786706971177221</v>
      </c>
      <c r="C689" s="76">
        <v>20.629997700694986</v>
      </c>
      <c r="D689" s="131"/>
      <c r="E689" s="91"/>
      <c r="F689" s="76">
        <v>1280.7066242058329</v>
      </c>
      <c r="G689" s="76">
        <v>71.094875544309616</v>
      </c>
      <c r="H689" s="77">
        <v>19.645001148712353</v>
      </c>
      <c r="I689" s="76">
        <v>-3.110822200775146</v>
      </c>
      <c r="J689" s="77">
        <v>-3.6091093191661932</v>
      </c>
    </row>
    <row r="690" spans="1:10" s="78" customFormat="1" x14ac:dyDescent="0.25">
      <c r="A690" s="76">
        <v>687</v>
      </c>
      <c r="B690" s="76">
        <v>22.841258609250691</v>
      </c>
      <c r="C690" s="76">
        <v>23.007229138961744</v>
      </c>
      <c r="D690" s="131"/>
      <c r="E690" s="91"/>
      <c r="F690" s="76">
        <v>1407.290894154394</v>
      </c>
      <c r="G690" s="76">
        <v>71.175480842590332</v>
      </c>
      <c r="H690" s="77">
        <v>19.683917407418484</v>
      </c>
      <c r="I690" s="76">
        <v>-3.4716370105743408</v>
      </c>
      <c r="J690" s="77">
        <v>-3.2482945093669988</v>
      </c>
    </row>
    <row r="691" spans="1:10" s="78" customFormat="1" x14ac:dyDescent="0.25">
      <c r="A691" s="76">
        <v>688</v>
      </c>
      <c r="B691" s="76">
        <v>25.085095496110821</v>
      </c>
      <c r="C691" s="76">
        <v>25.323537408070539</v>
      </c>
      <c r="D691" s="131"/>
      <c r="E691" s="91"/>
      <c r="F691" s="76">
        <v>1545.537857356112</v>
      </c>
      <c r="G691" s="76">
        <v>71.254574239253998</v>
      </c>
      <c r="H691" s="77">
        <v>22.801606450552011</v>
      </c>
      <c r="I691" s="76">
        <v>-4.0794425010681152</v>
      </c>
      <c r="J691" s="77">
        <v>-2.640489018873224</v>
      </c>
    </row>
    <row r="692" spans="1:10" s="78" customFormat="1" x14ac:dyDescent="0.25">
      <c r="A692" s="76">
        <v>689</v>
      </c>
      <c r="B692" s="76">
        <v>27.383915555822021</v>
      </c>
      <c r="C692" s="76">
        <v>27.348522549413474</v>
      </c>
      <c r="D692" s="131"/>
      <c r="E692" s="91"/>
      <c r="F692" s="76">
        <v>1687.172206689612</v>
      </c>
      <c r="G692" s="76">
        <v>71.327711910009384</v>
      </c>
      <c r="H692" s="77">
        <v>24.756819692427271</v>
      </c>
      <c r="I692" s="76">
        <v>-3.4716370105743408</v>
      </c>
      <c r="J692" s="77">
        <v>-3.2482945093669988</v>
      </c>
    </row>
    <row r="693" spans="1:10" s="78" customFormat="1" x14ac:dyDescent="0.25">
      <c r="A693" s="76">
        <v>690</v>
      </c>
      <c r="B693" s="76">
        <v>29.048714217606829</v>
      </c>
      <c r="C693" s="76">
        <v>29.18847051525227</v>
      </c>
      <c r="D693" s="131"/>
      <c r="E693" s="91"/>
      <c r="F693" s="76">
        <v>1789.743837339772</v>
      </c>
      <c r="G693" s="76">
        <v>71.404569745063782</v>
      </c>
      <c r="H693" s="77">
        <v>17.562273167242239</v>
      </c>
      <c r="I693" s="76">
        <v>-1.7425262928009031</v>
      </c>
      <c r="J693" s="77">
        <v>-4.9774052271404363</v>
      </c>
    </row>
    <row r="694" spans="1:10" s="78" customFormat="1" x14ac:dyDescent="0.25">
      <c r="A694" s="76">
        <v>691</v>
      </c>
      <c r="B694" s="76">
        <v>30.011303549104891</v>
      </c>
      <c r="C694" s="76">
        <v>30.155108480962113</v>
      </c>
      <c r="D694" s="131"/>
      <c r="E694" s="91"/>
      <c r="F694" s="76">
        <v>1849.050704688608</v>
      </c>
      <c r="G694" s="76">
        <v>71.481427580118179</v>
      </c>
      <c r="H694" s="77">
        <v>15.333015615008927</v>
      </c>
      <c r="I694" s="76">
        <v>-1.4875327348709111</v>
      </c>
      <c r="J694" s="77">
        <v>-5.232398785070429</v>
      </c>
    </row>
    <row r="695" spans="1:10" s="78" customFormat="1" x14ac:dyDescent="0.25">
      <c r="A695" s="76">
        <v>692</v>
      </c>
      <c r="B695" s="76">
        <v>30.979202455355921</v>
      </c>
      <c r="C695" s="76">
        <v>31.038937952696759</v>
      </c>
      <c r="D695" s="131"/>
      <c r="E695" s="91"/>
      <c r="F695" s="76">
        <v>1908.6847100866839</v>
      </c>
      <c r="G695" s="76">
        <v>71.5650295317173</v>
      </c>
      <c r="H695" s="77">
        <v>17.788551371134727</v>
      </c>
      <c r="I695" s="76">
        <v>-2.7140507698059082</v>
      </c>
      <c r="J695" s="77">
        <v>-4.0058807501354314</v>
      </c>
    </row>
    <row r="696" spans="1:10" s="78" customFormat="1" x14ac:dyDescent="0.25">
      <c r="A696" s="76">
        <v>693</v>
      </c>
      <c r="B696" s="76">
        <v>32.151738470532578</v>
      </c>
      <c r="C696" s="76">
        <v>32.45646594666281</v>
      </c>
      <c r="D696" s="131"/>
      <c r="E696" s="91"/>
      <c r="F696" s="76">
        <v>1239.656403765006</v>
      </c>
      <c r="G696" s="76">
        <v>71.642484754323959</v>
      </c>
      <c r="H696" s="77">
        <v>13.000448483739316</v>
      </c>
      <c r="I696" s="76">
        <v>-1.9882879257202151</v>
      </c>
      <c r="J696" s="77">
        <v>-4.7316435942211248</v>
      </c>
    </row>
    <row r="697" spans="1:10" s="78" customFormat="1" x14ac:dyDescent="0.25">
      <c r="A697" s="76">
        <v>694</v>
      </c>
      <c r="B697" s="76">
        <v>32.105446296151683</v>
      </c>
      <c r="C697" s="76">
        <v>32.392608574446591</v>
      </c>
      <c r="D697" s="131"/>
      <c r="E697" s="91"/>
      <c r="F697" s="76">
        <v>1237.871542567902</v>
      </c>
      <c r="G697" s="76">
        <v>71.721605271100998</v>
      </c>
      <c r="H697" s="77">
        <v>14.613689659735547</v>
      </c>
      <c r="I697" s="76">
        <v>-1.9882879257202151</v>
      </c>
      <c r="J697" s="77">
        <v>-4.7316435942211248</v>
      </c>
    </row>
    <row r="698" spans="1:10" s="78" customFormat="1" x14ac:dyDescent="0.25">
      <c r="A698" s="76">
        <v>695</v>
      </c>
      <c r="B698" s="76">
        <v>32.461733961751719</v>
      </c>
      <c r="C698" s="76">
        <v>32.670183811048553</v>
      </c>
      <c r="D698" s="131"/>
      <c r="E698" s="91"/>
      <c r="F698" s="76">
        <v>1251.6087246692171</v>
      </c>
      <c r="G698" s="76">
        <v>71.800725787878036</v>
      </c>
      <c r="H698" s="77">
        <v>14.11549994639433</v>
      </c>
      <c r="I698" s="76">
        <v>-1.728283166885376</v>
      </c>
      <c r="J698" s="77">
        <v>-4.9916483530559637</v>
      </c>
    </row>
    <row r="699" spans="1:10" s="78" customFormat="1" x14ac:dyDescent="0.25">
      <c r="A699" s="76">
        <v>696</v>
      </c>
      <c r="B699" s="76">
        <v>31.68011172555806</v>
      </c>
      <c r="C699" s="76">
        <v>31.91365246679873</v>
      </c>
      <c r="D699" s="131"/>
      <c r="E699" s="91"/>
      <c r="F699" s="76">
        <v>1221.4721579852519</v>
      </c>
      <c r="G699" s="76">
        <v>71.881331086158752</v>
      </c>
      <c r="H699" s="77">
        <v>0</v>
      </c>
      <c r="I699" s="76">
        <v>-15.91237831115723</v>
      </c>
      <c r="J699" s="77">
        <v>9.192446791215886</v>
      </c>
    </row>
    <row r="700" spans="1:10" s="78" customFormat="1" x14ac:dyDescent="0.25">
      <c r="A700" s="76">
        <v>697</v>
      </c>
      <c r="B700" s="76">
        <v>29.02678033859965</v>
      </c>
      <c r="C700" s="76">
        <v>28.737944389430872</v>
      </c>
      <c r="D700" s="131"/>
      <c r="E700" s="91"/>
      <c r="F700" s="76">
        <v>1119.1691597144661</v>
      </c>
      <c r="G700" s="76">
        <v>71.960451602935791</v>
      </c>
      <c r="H700" s="77">
        <v>0</v>
      </c>
      <c r="I700" s="76">
        <v>-17.971467971801761</v>
      </c>
      <c r="J700" s="77">
        <v>11.251536451860421</v>
      </c>
    </row>
    <row r="701" spans="1:10" s="78" customFormat="1" x14ac:dyDescent="0.25">
      <c r="A701" s="76">
        <v>698</v>
      </c>
      <c r="B701" s="76">
        <v>26.221038657244161</v>
      </c>
      <c r="C701" s="76">
        <v>26.189827774369295</v>
      </c>
      <c r="D701" s="131"/>
      <c r="E701" s="91"/>
      <c r="F701" s="76">
        <v>1615.5256277860219</v>
      </c>
      <c r="G701" s="76">
        <v>72.035707771778107</v>
      </c>
      <c r="H701" s="77">
        <v>0</v>
      </c>
      <c r="I701" s="76">
        <v>-18.09562873840332</v>
      </c>
      <c r="J701" s="77">
        <v>11.37569721846198</v>
      </c>
    </row>
    <row r="702" spans="1:10" s="78" customFormat="1" x14ac:dyDescent="0.25">
      <c r="A702" s="76">
        <v>699</v>
      </c>
      <c r="B702" s="76">
        <v>23.831100613575401</v>
      </c>
      <c r="C702" s="76">
        <v>23.645500176571534</v>
      </c>
      <c r="D702" s="131"/>
      <c r="E702" s="91"/>
      <c r="F702" s="76">
        <v>1468.2772213122009</v>
      </c>
      <c r="G702" s="76">
        <v>72.112565606832504</v>
      </c>
      <c r="H702" s="77">
        <v>0</v>
      </c>
      <c r="I702" s="76">
        <v>-34.194965362548828</v>
      </c>
      <c r="J702" s="77">
        <v>27.475033842607491</v>
      </c>
    </row>
    <row r="703" spans="1:10" s="78" customFormat="1" x14ac:dyDescent="0.25">
      <c r="A703" s="76">
        <v>700</v>
      </c>
      <c r="B703" s="76">
        <v>21.867887277026931</v>
      </c>
      <c r="C703" s="76">
        <v>21.763570034950224</v>
      </c>
      <c r="D703" s="131"/>
      <c r="E703" s="91"/>
      <c r="F703" s="76">
        <v>1347.320096025742</v>
      </c>
      <c r="G703" s="76">
        <v>72.188852936029434</v>
      </c>
      <c r="H703" s="77">
        <v>3.7240933785043504</v>
      </c>
      <c r="I703" s="76">
        <v>-10.77405834197998</v>
      </c>
      <c r="J703" s="77">
        <v>4.0541268220386408</v>
      </c>
    </row>
    <row r="704" spans="1:10" s="78" customFormat="1" x14ac:dyDescent="0.25">
      <c r="A704" s="76">
        <v>701</v>
      </c>
      <c r="B704" s="76">
        <v>20.805794384391969</v>
      </c>
      <c r="C704" s="76">
        <v>20.81364598130962</v>
      </c>
      <c r="D704" s="131"/>
      <c r="E704" s="91"/>
      <c r="F704" s="76">
        <v>1281.8826314931489</v>
      </c>
      <c r="G704" s="76">
        <v>72.270154595375061</v>
      </c>
      <c r="H704" s="77">
        <v>7.8128602090199211</v>
      </c>
      <c r="I704" s="76">
        <v>-1.1434075832366939</v>
      </c>
      <c r="J704" s="77">
        <v>-5.5765239367046453</v>
      </c>
    </row>
    <row r="705" spans="1:10" s="78" customFormat="1" x14ac:dyDescent="0.25">
      <c r="A705" s="76">
        <v>702</v>
      </c>
      <c r="B705" s="76">
        <v>21.10367933411862</v>
      </c>
      <c r="C705" s="76">
        <v>20.915144585862148</v>
      </c>
      <c r="D705" s="131"/>
      <c r="E705" s="91"/>
      <c r="F705" s="76">
        <v>1300.235862145292</v>
      </c>
      <c r="G705" s="76">
        <v>72.349646240472794</v>
      </c>
      <c r="H705" s="77">
        <v>11.084883782984164</v>
      </c>
      <c r="I705" s="76">
        <v>-0.54099929332733154</v>
      </c>
      <c r="J705" s="77">
        <v>-6.1789322266140081</v>
      </c>
    </row>
    <row r="706" spans="1:10" s="78" customFormat="1" x14ac:dyDescent="0.25">
      <c r="A706" s="76">
        <v>703</v>
      </c>
      <c r="B706" s="76">
        <v>20.99142150289568</v>
      </c>
      <c r="C706" s="76">
        <v>20.994004956284847</v>
      </c>
      <c r="D706" s="131"/>
      <c r="E706" s="91"/>
      <c r="F706" s="76">
        <v>1293.319454079578</v>
      </c>
      <c r="G706" s="76">
        <v>72.430557787418365</v>
      </c>
      <c r="H706" s="77">
        <v>7.3413559829049735</v>
      </c>
      <c r="I706" s="76">
        <v>-3.765419483184814</v>
      </c>
      <c r="J706" s="77">
        <v>-2.9545120367565252</v>
      </c>
    </row>
    <row r="707" spans="1:10" s="78" customFormat="1" x14ac:dyDescent="0.25">
      <c r="A707" s="76">
        <v>704</v>
      </c>
      <c r="B707" s="76">
        <v>20.00264722672194</v>
      </c>
      <c r="C707" s="76">
        <v>20.031827268446687</v>
      </c>
      <c r="D707" s="131"/>
      <c r="E707" s="91"/>
      <c r="F707" s="76">
        <v>1232.3992821468421</v>
      </c>
      <c r="G707" s="76">
        <v>72.510049432516098</v>
      </c>
      <c r="H707" s="77">
        <v>4.8077578105503376</v>
      </c>
      <c r="I707" s="76">
        <v>-16.89285850524902</v>
      </c>
      <c r="J707" s="77">
        <v>10.172926985307679</v>
      </c>
    </row>
    <row r="708" spans="1:10" s="78" customFormat="1" x14ac:dyDescent="0.25">
      <c r="A708" s="76">
        <v>705</v>
      </c>
      <c r="B708" s="76">
        <v>19.003399905484081</v>
      </c>
      <c r="C708" s="76">
        <v>18.829208611479686</v>
      </c>
      <c r="D708" s="131"/>
      <c r="E708" s="91"/>
      <c r="F708" s="76">
        <v>1170.833846961066</v>
      </c>
      <c r="G708" s="76">
        <v>72.588056296110153</v>
      </c>
      <c r="H708" s="77">
        <v>5.9558793408596085</v>
      </c>
      <c r="I708" s="76">
        <v>-3.765419483184814</v>
      </c>
      <c r="J708" s="77">
        <v>-2.9545120367565252</v>
      </c>
    </row>
    <row r="709" spans="1:10" s="78" customFormat="1" x14ac:dyDescent="0.25">
      <c r="A709" s="76">
        <v>706</v>
      </c>
      <c r="B709" s="76">
        <v>18.244059347360619</v>
      </c>
      <c r="C709" s="76">
        <v>18.41006746772139</v>
      </c>
      <c r="D709" s="131"/>
      <c r="E709" s="91"/>
      <c r="F709" s="76">
        <v>1124.049501462727</v>
      </c>
      <c r="G709" s="76">
        <v>72.662198811769485</v>
      </c>
      <c r="H709" s="77">
        <v>4.1950096368271668</v>
      </c>
      <c r="I709" s="76">
        <v>-12.45497512817383</v>
      </c>
      <c r="J709" s="77">
        <v>5.7350436082324876</v>
      </c>
    </row>
    <row r="710" spans="1:10" s="78" customFormat="1" x14ac:dyDescent="0.25">
      <c r="A710" s="76">
        <v>707</v>
      </c>
      <c r="B710" s="76">
        <v>16.019209192374039</v>
      </c>
      <c r="C710" s="76">
        <v>16.053302673993521</v>
      </c>
      <c r="D710" s="131"/>
      <c r="E710" s="91"/>
      <c r="F710" s="76">
        <v>986.97245846879912</v>
      </c>
      <c r="G710" s="76">
        <v>72.736341327428818</v>
      </c>
      <c r="H710" s="77">
        <v>7.971985593010622</v>
      </c>
      <c r="I710" s="76">
        <v>-29.327898025512699</v>
      </c>
      <c r="J710" s="77">
        <v>22.607966505571351</v>
      </c>
    </row>
    <row r="711" spans="1:10" s="78" customFormat="1" x14ac:dyDescent="0.25">
      <c r="A711" s="76">
        <v>708</v>
      </c>
      <c r="B711" s="76">
        <v>14.029246374020159</v>
      </c>
      <c r="C711" s="76">
        <v>14.031542769659731</v>
      </c>
      <c r="D711" s="131"/>
      <c r="E711" s="91"/>
      <c r="F711" s="76">
        <v>864.36724921619634</v>
      </c>
      <c r="G711" s="76">
        <v>72.804803669452667</v>
      </c>
      <c r="H711" s="77">
        <v>5.4841528497091376</v>
      </c>
      <c r="I711" s="76">
        <v>0</v>
      </c>
      <c r="J711" s="77">
        <v>-6.7199315199413396</v>
      </c>
    </row>
    <row r="712" spans="1:10" s="78" customFormat="1" x14ac:dyDescent="0.25">
      <c r="A712" s="76">
        <v>709</v>
      </c>
      <c r="B712" s="76">
        <v>11.865202460671</v>
      </c>
      <c r="C712" s="76">
        <v>11.959206769589274</v>
      </c>
      <c r="D712" s="131"/>
      <c r="E712" s="91"/>
      <c r="F712" s="76">
        <v>1413.1821954948209</v>
      </c>
      <c r="G712" s="76">
        <v>72.858459264039993</v>
      </c>
      <c r="H712" s="77">
        <v>8.0764568975853255</v>
      </c>
      <c r="I712" s="76">
        <v>0</v>
      </c>
      <c r="J712" s="77">
        <v>-6.7199315199413396</v>
      </c>
    </row>
    <row r="713" spans="1:10" s="78" customFormat="1" x14ac:dyDescent="0.25">
      <c r="A713" s="76">
        <v>710</v>
      </c>
      <c r="B713" s="76">
        <v>13.127391035095631</v>
      </c>
      <c r="C713" s="76">
        <v>13.126414017707996</v>
      </c>
      <c r="D713" s="131"/>
      <c r="E713" s="91"/>
      <c r="F713" s="76">
        <v>1563.5127490215741</v>
      </c>
      <c r="G713" s="76">
        <v>72.936439007520676</v>
      </c>
      <c r="H713" s="77">
        <v>15.018644798190337</v>
      </c>
      <c r="I713" s="76">
        <v>0</v>
      </c>
      <c r="J713" s="77">
        <v>-6.7199315199413396</v>
      </c>
    </row>
    <row r="714" spans="1:10" s="78" customFormat="1" x14ac:dyDescent="0.25">
      <c r="A714" s="76">
        <v>711</v>
      </c>
      <c r="B714" s="76">
        <v>14.91241114974275</v>
      </c>
      <c r="C714" s="76">
        <v>14.817941918746421</v>
      </c>
      <c r="D714" s="131"/>
      <c r="E714" s="91"/>
      <c r="F714" s="76">
        <v>918.78065281994657</v>
      </c>
      <c r="G714" s="76">
        <v>73.010331809520721</v>
      </c>
      <c r="H714" s="77">
        <v>24.877745422961745</v>
      </c>
      <c r="I714" s="76">
        <v>0</v>
      </c>
      <c r="J714" s="77">
        <v>-6.7199315199413396</v>
      </c>
    </row>
    <row r="715" spans="1:10" s="78" customFormat="1" x14ac:dyDescent="0.25">
      <c r="A715" s="76">
        <v>712</v>
      </c>
      <c r="B715" s="76">
        <v>20.378075303591089</v>
      </c>
      <c r="C715" s="76">
        <v>20.35354356228067</v>
      </c>
      <c r="D715" s="131"/>
      <c r="E715" s="91"/>
      <c r="F715" s="76">
        <v>1255.5303594151901</v>
      </c>
      <c r="G715" s="76">
        <v>73.067398369312286</v>
      </c>
      <c r="H715" s="77">
        <v>23.681612972794923</v>
      </c>
      <c r="I715" s="76">
        <v>0</v>
      </c>
      <c r="J715" s="77">
        <v>-6.7199315199413396</v>
      </c>
    </row>
    <row r="716" spans="1:10" s="78" customFormat="1" x14ac:dyDescent="0.25">
      <c r="A716" s="76">
        <v>713</v>
      </c>
      <c r="B716" s="76">
        <v>21.247011281753931</v>
      </c>
      <c r="C716" s="76">
        <v>21.416642493299502</v>
      </c>
      <c r="D716" s="131"/>
      <c r="E716" s="91"/>
      <c r="F716" s="76">
        <v>1309.066802738919</v>
      </c>
      <c r="G716" s="76">
        <v>73.146890014410019</v>
      </c>
      <c r="H716" s="77">
        <v>10.745761263020547</v>
      </c>
      <c r="I716" s="76">
        <v>0</v>
      </c>
      <c r="J716" s="77">
        <v>-6.7199315199413396</v>
      </c>
    </row>
    <row r="717" spans="1:10" s="78" customFormat="1" x14ac:dyDescent="0.25">
      <c r="A717" s="76">
        <v>714</v>
      </c>
      <c r="B717" s="76">
        <v>20.99599202809647</v>
      </c>
      <c r="C717" s="76">
        <v>20.925180753376893</v>
      </c>
      <c r="D717" s="131"/>
      <c r="E717" s="91"/>
      <c r="F717" s="76">
        <v>1293.601052405673</v>
      </c>
      <c r="G717" s="76">
        <v>73.228191673755646</v>
      </c>
      <c r="H717" s="77">
        <v>6.9869533523243748</v>
      </c>
      <c r="I717" s="76">
        <v>0</v>
      </c>
      <c r="J717" s="77">
        <v>-6.7199315199413396</v>
      </c>
    </row>
    <row r="718" spans="1:10" s="78" customFormat="1" x14ac:dyDescent="0.25">
      <c r="A718" s="76">
        <v>715</v>
      </c>
      <c r="B718" s="76">
        <v>18.732244696357419</v>
      </c>
      <c r="C718" s="76">
        <v>18.705150519870067</v>
      </c>
      <c r="D718" s="131"/>
      <c r="E718" s="91"/>
      <c r="F718" s="76">
        <v>1154.1274839836869</v>
      </c>
      <c r="G718" s="76">
        <v>73.307683318853378</v>
      </c>
      <c r="H718" s="77">
        <v>0</v>
      </c>
      <c r="I718" s="76">
        <v>0</v>
      </c>
      <c r="J718" s="77">
        <v>-6.7199315199413396</v>
      </c>
    </row>
    <row r="719" spans="1:10" s="78" customFormat="1" x14ac:dyDescent="0.25">
      <c r="A719" s="76">
        <v>716</v>
      </c>
      <c r="B719" s="76">
        <v>14.76623944155506</v>
      </c>
      <c r="C719" s="76">
        <v>14.863672320874185</v>
      </c>
      <c r="D719" s="131"/>
      <c r="E719" s="91"/>
      <c r="F719" s="76">
        <v>909.77472539084215</v>
      </c>
      <c r="G719" s="76">
        <v>73.381825834512711</v>
      </c>
      <c r="H719" s="77">
        <v>0</v>
      </c>
      <c r="I719" s="76">
        <v>0</v>
      </c>
      <c r="J719" s="77">
        <v>-6.7199315199413396</v>
      </c>
    </row>
    <row r="720" spans="1:10" s="78" customFormat="1" x14ac:dyDescent="0.25">
      <c r="A720" s="76">
        <v>717</v>
      </c>
      <c r="B720" s="76">
        <v>12.97375802876223</v>
      </c>
      <c r="C720" s="76">
        <v>13.041994157420397</v>
      </c>
      <c r="D720" s="131"/>
      <c r="E720" s="91"/>
      <c r="F720" s="76">
        <v>1545.214581519069</v>
      </c>
      <c r="G720" s="76">
        <v>73.438892394304276</v>
      </c>
      <c r="H720" s="77">
        <v>7.0552493809684567</v>
      </c>
      <c r="I720" s="76">
        <v>0</v>
      </c>
      <c r="J720" s="77">
        <v>-6.7199315199413396</v>
      </c>
    </row>
    <row r="721" spans="1:10" s="78" customFormat="1" x14ac:dyDescent="0.25">
      <c r="A721" s="76">
        <v>718</v>
      </c>
      <c r="B721" s="76">
        <v>11.9948871741834</v>
      </c>
      <c r="C721" s="76">
        <v>12.041720255753241</v>
      </c>
      <c r="D721" s="131"/>
      <c r="E721" s="91"/>
      <c r="F721" s="76">
        <v>1428.6280447140859</v>
      </c>
      <c r="G721" s="76">
        <v>73.510916411876678</v>
      </c>
      <c r="H721" s="77">
        <v>10.360171717942798</v>
      </c>
      <c r="I721" s="76">
        <v>0</v>
      </c>
      <c r="J721" s="77">
        <v>-6.7199315199413396</v>
      </c>
    </row>
    <row r="722" spans="1:10" s="78" customFormat="1" x14ac:dyDescent="0.25">
      <c r="A722" s="76">
        <v>719</v>
      </c>
      <c r="B722" s="76">
        <v>12.92332308019852</v>
      </c>
      <c r="C722" s="76">
        <v>12.938591778840546</v>
      </c>
      <c r="D722" s="131"/>
      <c r="E722" s="91"/>
      <c r="F722" s="76">
        <v>1539.207626417259</v>
      </c>
      <c r="G722" s="76">
        <v>73.588896155357361</v>
      </c>
      <c r="H722" s="77">
        <v>15.683559558014705</v>
      </c>
      <c r="I722" s="76">
        <v>0</v>
      </c>
      <c r="J722" s="77">
        <v>-6.7199315199413396</v>
      </c>
    </row>
    <row r="723" spans="1:10" s="78" customFormat="1" x14ac:dyDescent="0.25">
      <c r="A723" s="76">
        <v>720</v>
      </c>
      <c r="B723" s="76">
        <v>14.764721669707169</v>
      </c>
      <c r="C723" s="76">
        <v>14.808090681169812</v>
      </c>
      <c r="D723" s="131"/>
      <c r="E723" s="91"/>
      <c r="F723" s="76">
        <v>909.68084215943691</v>
      </c>
      <c r="G723" s="76">
        <v>73.660920172929764</v>
      </c>
      <c r="H723" s="77">
        <v>19.834133600286322</v>
      </c>
      <c r="I723" s="76">
        <v>0</v>
      </c>
      <c r="J723" s="77">
        <v>-6.7199315199413396</v>
      </c>
    </row>
    <row r="724" spans="1:10" s="78" customFormat="1" x14ac:dyDescent="0.25">
      <c r="A724" s="76">
        <v>721</v>
      </c>
      <c r="B724" s="76">
        <v>17.000579303746068</v>
      </c>
      <c r="C724" s="76">
        <v>17.044441093096982</v>
      </c>
      <c r="D724" s="131"/>
      <c r="E724" s="91"/>
      <c r="F724" s="76">
        <v>1047.4364491849481</v>
      </c>
      <c r="G724" s="76">
        <v>73.717986732721329</v>
      </c>
      <c r="H724" s="77">
        <v>15.101579883346462</v>
      </c>
      <c r="I724" s="76">
        <v>0</v>
      </c>
      <c r="J724" s="77">
        <v>-6.7199315199413396</v>
      </c>
    </row>
    <row r="725" spans="1:10" s="78" customFormat="1" x14ac:dyDescent="0.25">
      <c r="A725" s="76">
        <v>722</v>
      </c>
      <c r="B725" s="76">
        <v>18.945185639098479</v>
      </c>
      <c r="C725" s="76">
        <v>19.05449373073743</v>
      </c>
      <c r="D725" s="131"/>
      <c r="E725" s="91"/>
      <c r="F725" s="76">
        <v>1167.2470482800759</v>
      </c>
      <c r="G725" s="76">
        <v>73.785299211740494</v>
      </c>
      <c r="H725" s="77">
        <v>25.099913289119723</v>
      </c>
      <c r="I725" s="76">
        <v>0</v>
      </c>
      <c r="J725" s="77">
        <v>-6.7199315199413396</v>
      </c>
    </row>
    <row r="726" spans="1:10" s="78" customFormat="1" x14ac:dyDescent="0.25">
      <c r="A726" s="76">
        <v>723</v>
      </c>
      <c r="B726" s="76">
        <v>21.830833761422689</v>
      </c>
      <c r="C726" s="76">
        <v>21.669696104568608</v>
      </c>
      <c r="D726" s="131"/>
      <c r="E726" s="91"/>
      <c r="F726" s="76">
        <v>1345.037049482009</v>
      </c>
      <c r="G726" s="76">
        <v>73.859441727399826</v>
      </c>
      <c r="H726" s="77">
        <v>22.017830440168609</v>
      </c>
      <c r="I726" s="76">
        <v>0</v>
      </c>
      <c r="J726" s="77">
        <v>-6.7199315199413396</v>
      </c>
    </row>
    <row r="727" spans="1:10" s="78" customFormat="1" x14ac:dyDescent="0.25">
      <c r="A727" s="76">
        <v>724</v>
      </c>
      <c r="B727" s="76">
        <v>23.742896930291831</v>
      </c>
      <c r="C727" s="76">
        <v>23.576255526800193</v>
      </c>
      <c r="D727" s="131"/>
      <c r="E727" s="91"/>
      <c r="F727" s="76">
        <v>1462.8428355886699</v>
      </c>
      <c r="G727" s="76">
        <v>73.940743386745453</v>
      </c>
      <c r="H727" s="77">
        <v>19.325516652725359</v>
      </c>
      <c r="I727" s="76">
        <v>0</v>
      </c>
      <c r="J727" s="77">
        <v>-6.7199315199413396</v>
      </c>
    </row>
    <row r="728" spans="1:10" s="78" customFormat="1" x14ac:dyDescent="0.25">
      <c r="A728" s="76">
        <v>725</v>
      </c>
      <c r="B728" s="76">
        <v>25.99214427357855</v>
      </c>
      <c r="C728" s="76">
        <v>25.736401479218294</v>
      </c>
      <c r="D728" s="131"/>
      <c r="E728" s="91"/>
      <c r="F728" s="76">
        <v>1601.4229183044049</v>
      </c>
      <c r="G728" s="76">
        <v>74.017030715942383</v>
      </c>
      <c r="H728" s="77">
        <v>26.248215364977749</v>
      </c>
      <c r="I728" s="76">
        <v>0</v>
      </c>
      <c r="J728" s="77">
        <v>-6.7199315199413396</v>
      </c>
    </row>
    <row r="729" spans="1:10" s="78" customFormat="1" x14ac:dyDescent="0.25">
      <c r="A729" s="76">
        <v>726</v>
      </c>
      <c r="B729" s="76">
        <v>29.958072416549602</v>
      </c>
      <c r="C729" s="76">
        <v>30.154795981632887</v>
      </c>
      <c r="D729" s="131"/>
      <c r="E729" s="91"/>
      <c r="F729" s="76">
        <v>1845.7710623626549</v>
      </c>
      <c r="G729" s="76">
        <v>74.092774897813797</v>
      </c>
      <c r="H729" s="77">
        <v>45.295487768449831</v>
      </c>
      <c r="I729" s="76">
        <v>0</v>
      </c>
      <c r="J729" s="77">
        <v>-6.7199315199413396</v>
      </c>
    </row>
    <row r="730" spans="1:10" s="78" customFormat="1" x14ac:dyDescent="0.25">
      <c r="A730" s="76">
        <v>727</v>
      </c>
      <c r="B730" s="76">
        <v>34.960964630246373</v>
      </c>
      <c r="C730" s="76">
        <v>34.753338897011986</v>
      </c>
      <c r="D730" s="131"/>
      <c r="E730" s="91"/>
      <c r="F730" s="76">
        <v>1347.9701514280559</v>
      </c>
      <c r="G730" s="76">
        <v>74.175263196229935</v>
      </c>
      <c r="H730" s="77">
        <v>25.298626377487089</v>
      </c>
      <c r="I730" s="76">
        <v>-19.1578254699707</v>
      </c>
      <c r="J730" s="77">
        <v>12.437893950029361</v>
      </c>
    </row>
    <row r="731" spans="1:10" s="78" customFormat="1" x14ac:dyDescent="0.25">
      <c r="A731" s="76">
        <v>728</v>
      </c>
      <c r="B731" s="76">
        <v>34.857539524814413</v>
      </c>
      <c r="C731" s="76">
        <v>34.98895403692368</v>
      </c>
      <c r="D731" s="131"/>
      <c r="E731" s="91"/>
      <c r="F731" s="76">
        <v>1343.9823329215801</v>
      </c>
      <c r="G731" s="76">
        <v>74.256564855575562</v>
      </c>
      <c r="H731" s="77">
        <v>24.297180609302011</v>
      </c>
      <c r="I731" s="76">
        <v>-19.765632629394531</v>
      </c>
      <c r="J731" s="77">
        <v>13.045701109453191</v>
      </c>
    </row>
    <row r="732" spans="1:10" s="78" customFormat="1" x14ac:dyDescent="0.25">
      <c r="A732" s="76">
        <v>729</v>
      </c>
      <c r="B732" s="76">
        <v>39.734019390243013</v>
      </c>
      <c r="C732" s="76">
        <v>39.351311647593711</v>
      </c>
      <c r="D732" s="131"/>
      <c r="E732" s="91"/>
      <c r="F732" s="76">
        <v>1532.0020102572271</v>
      </c>
      <c r="G732" s="76">
        <v>74.337866514921188</v>
      </c>
      <c r="H732" s="77">
        <v>37.803436676122935</v>
      </c>
      <c r="I732" s="76">
        <v>-18.29142951965332</v>
      </c>
      <c r="J732" s="77">
        <v>11.57149799971198</v>
      </c>
    </row>
    <row r="733" spans="1:10" s="78" customFormat="1" x14ac:dyDescent="0.25">
      <c r="A733" s="76">
        <v>730</v>
      </c>
      <c r="B733" s="76">
        <v>39.352851101041963</v>
      </c>
      <c r="C733" s="76">
        <v>39.191425746482224</v>
      </c>
      <c r="D733" s="131"/>
      <c r="E733" s="91"/>
      <c r="F733" s="76">
        <v>1517.3056324319291</v>
      </c>
      <c r="G733" s="76">
        <v>74.409890532493591</v>
      </c>
      <c r="H733" s="77">
        <v>17.210197774716459</v>
      </c>
      <c r="I733" s="76">
        <v>-1.728283166885376</v>
      </c>
      <c r="J733" s="77">
        <v>-4.9916483530559637</v>
      </c>
    </row>
    <row r="734" spans="1:10" s="78" customFormat="1" x14ac:dyDescent="0.25">
      <c r="A734" s="76">
        <v>731</v>
      </c>
      <c r="B734" s="76">
        <v>41.496597964070112</v>
      </c>
      <c r="C734" s="76">
        <v>41.464222036352218</v>
      </c>
      <c r="D734" s="131"/>
      <c r="E734" s="91"/>
      <c r="F734" s="76">
        <v>1599.9606110449099</v>
      </c>
      <c r="G734" s="76">
        <v>74.481914550065994</v>
      </c>
      <c r="H734" s="77">
        <v>25.319338766318413</v>
      </c>
      <c r="I734" s="76">
        <v>-3.6411819458007808</v>
      </c>
      <c r="J734" s="77">
        <v>-3.0787495741405579</v>
      </c>
    </row>
    <row r="735" spans="1:10" s="78" customFormat="1" x14ac:dyDescent="0.25">
      <c r="A735" s="76">
        <v>732</v>
      </c>
      <c r="B735" s="76">
        <v>42.288742517416992</v>
      </c>
      <c r="C735" s="76">
        <v>42.100901738645717</v>
      </c>
      <c r="D735" s="131"/>
      <c r="E735" s="91"/>
      <c r="F735" s="76">
        <v>1630.503138016383</v>
      </c>
      <c r="G735" s="76">
        <v>74.557658731937408</v>
      </c>
      <c r="H735" s="77">
        <v>17.718648383325586</v>
      </c>
      <c r="I735" s="76">
        <v>-5.1704616546630859</v>
      </c>
      <c r="J735" s="77">
        <v>-1.5494698652782539</v>
      </c>
    </row>
    <row r="736" spans="1:10" s="78" customFormat="1" x14ac:dyDescent="0.25">
      <c r="A736" s="76">
        <v>733</v>
      </c>
      <c r="B736" s="76">
        <v>41.345228982855033</v>
      </c>
      <c r="C736" s="76">
        <v>41.267526902487809</v>
      </c>
      <c r="D736" s="131"/>
      <c r="E736" s="91"/>
      <c r="F736" s="76">
        <v>1594.1246200637479</v>
      </c>
      <c r="G736" s="76">
        <v>74.633402913808823</v>
      </c>
      <c r="H736" s="77">
        <v>19.457242035758735</v>
      </c>
      <c r="I736" s="76">
        <v>-1.728283166885376</v>
      </c>
      <c r="J736" s="77">
        <v>-4.9916483530559637</v>
      </c>
    </row>
    <row r="737" spans="1:10" s="78" customFormat="1" x14ac:dyDescent="0.25">
      <c r="A737" s="76">
        <v>734</v>
      </c>
      <c r="B737" s="76">
        <v>42.50463452417754</v>
      </c>
      <c r="C737" s="76">
        <v>42.666127824886921</v>
      </c>
      <c r="D737" s="131"/>
      <c r="E737" s="91"/>
      <c r="F737" s="76">
        <v>1638.827166841759</v>
      </c>
      <c r="G737" s="76">
        <v>74.709147095680237</v>
      </c>
      <c r="H737" s="77">
        <v>20.959199579056257</v>
      </c>
      <c r="I737" s="76">
        <v>-2.1199688911437988</v>
      </c>
      <c r="J737" s="77">
        <v>-4.5999626287975408</v>
      </c>
    </row>
    <row r="738" spans="1:10" s="78" customFormat="1" x14ac:dyDescent="0.25">
      <c r="A738" s="76">
        <v>735</v>
      </c>
      <c r="B738" s="76">
        <v>43.064869926244043</v>
      </c>
      <c r="C738" s="76">
        <v>43.468973438402415</v>
      </c>
      <c r="D738" s="131"/>
      <c r="E738" s="91"/>
      <c r="F738" s="76">
        <v>1223.8437626946529</v>
      </c>
      <c r="G738" s="76">
        <v>74.784891277551651</v>
      </c>
      <c r="H738" s="77">
        <v>14.937970357106197</v>
      </c>
      <c r="I738" s="76">
        <v>-8.8411426544189453</v>
      </c>
      <c r="J738" s="77">
        <v>2.1212111344776061</v>
      </c>
    </row>
    <row r="739" spans="1:10" s="78" customFormat="1" x14ac:dyDescent="0.25">
      <c r="A739" s="76">
        <v>736</v>
      </c>
      <c r="B739" s="76">
        <v>43.036472972982082</v>
      </c>
      <c r="C739" s="76">
        <v>42.9562175090552</v>
      </c>
      <c r="D739" s="131"/>
      <c r="E739" s="91"/>
      <c r="F739" s="76">
        <v>1223.036760741815</v>
      </c>
      <c r="G739" s="76">
        <v>74.862898141145706</v>
      </c>
      <c r="H739" s="77">
        <v>15.138099330995324</v>
      </c>
      <c r="I739" s="76">
        <v>-8.6801824569702148</v>
      </c>
      <c r="J739" s="77">
        <v>1.960250937028875</v>
      </c>
    </row>
    <row r="740" spans="1:10" s="78" customFormat="1" x14ac:dyDescent="0.25">
      <c r="A740" s="76">
        <v>737</v>
      </c>
      <c r="B740" s="76">
        <v>43.619644205987342</v>
      </c>
      <c r="C740" s="76">
        <v>43.570747251789186</v>
      </c>
      <c r="D740" s="131"/>
      <c r="E740" s="91"/>
      <c r="F740" s="76">
        <v>1239.609676840686</v>
      </c>
      <c r="G740" s="76">
        <v>74.940905004739761</v>
      </c>
      <c r="H740" s="77">
        <v>20.968705501800361</v>
      </c>
      <c r="I740" s="76">
        <v>-8.8411426544189453</v>
      </c>
      <c r="J740" s="77">
        <v>2.1212111344776061</v>
      </c>
    </row>
    <row r="741" spans="1:10" s="78" customFormat="1" x14ac:dyDescent="0.25">
      <c r="A741" s="76">
        <v>738</v>
      </c>
      <c r="B741" s="76">
        <v>43.839064123551097</v>
      </c>
      <c r="C741" s="76">
        <v>43.593692229171438</v>
      </c>
      <c r="D741" s="131"/>
      <c r="E741" s="91"/>
      <c r="F741" s="76">
        <v>1245.845286003823</v>
      </c>
      <c r="G741" s="76">
        <v>75.018911868333817</v>
      </c>
      <c r="H741" s="77">
        <v>22.155575584894212</v>
      </c>
      <c r="I741" s="76">
        <v>-8.8411426544189453</v>
      </c>
      <c r="J741" s="77">
        <v>2.1212111344776061</v>
      </c>
    </row>
    <row r="742" spans="1:10" s="78" customFormat="1" x14ac:dyDescent="0.25">
      <c r="A742" s="76">
        <v>739</v>
      </c>
      <c r="B742" s="76">
        <v>44.266451076960678</v>
      </c>
      <c r="C742" s="76">
        <v>44.468442769919712</v>
      </c>
      <c r="D742" s="131"/>
      <c r="E742" s="91"/>
      <c r="F742" s="76">
        <v>1257.9910293459759</v>
      </c>
      <c r="G742" s="76">
        <v>75.098403513431549</v>
      </c>
      <c r="H742" s="77">
        <v>10.764125888997409</v>
      </c>
      <c r="I742" s="76">
        <v>-1.5724613666534419</v>
      </c>
      <c r="J742" s="77">
        <v>-5.1474701532878973</v>
      </c>
    </row>
    <row r="743" spans="1:10" s="78" customFormat="1" x14ac:dyDescent="0.25">
      <c r="A743" s="76">
        <v>740</v>
      </c>
      <c r="B743" s="76">
        <v>44.529059358468508</v>
      </c>
      <c r="C743" s="76">
        <v>44.22288464717105</v>
      </c>
      <c r="D743" s="131"/>
      <c r="E743" s="91"/>
      <c r="F743" s="76">
        <v>1265.453991800194</v>
      </c>
      <c r="G743" s="76">
        <v>75.177895158529282</v>
      </c>
      <c r="H743" s="77">
        <v>17.960311042404644</v>
      </c>
      <c r="I743" s="76">
        <v>-2.5601532459259029</v>
      </c>
      <c r="J743" s="77">
        <v>-4.1597782740154363</v>
      </c>
    </row>
    <row r="744" spans="1:10" s="78" customFormat="1" x14ac:dyDescent="0.25">
      <c r="A744" s="76">
        <v>741</v>
      </c>
      <c r="B744" s="76">
        <v>44.944729746024898</v>
      </c>
      <c r="C744" s="76">
        <v>44.860124420559451</v>
      </c>
      <c r="D744" s="131"/>
      <c r="E744" s="91"/>
      <c r="F744" s="76">
        <v>1277.266766621505</v>
      </c>
      <c r="G744" s="76">
        <v>75.257386803627014</v>
      </c>
      <c r="H744" s="77">
        <v>22.664320783196288</v>
      </c>
      <c r="I744" s="76">
        <v>-8.0011701583862305</v>
      </c>
      <c r="J744" s="77">
        <v>1.2812386384448911</v>
      </c>
    </row>
    <row r="745" spans="1:10" s="78" customFormat="1" x14ac:dyDescent="0.25">
      <c r="A745" s="76">
        <v>742</v>
      </c>
      <c r="B745" s="76">
        <v>46.098761096297771</v>
      </c>
      <c r="C745" s="76">
        <v>46.021732791839646</v>
      </c>
      <c r="D745" s="131"/>
      <c r="E745" s="91"/>
      <c r="F745" s="76">
        <v>1310.0627367884581</v>
      </c>
      <c r="G745" s="76">
        <v>75.336878448724747</v>
      </c>
      <c r="H745" s="77">
        <v>23.552445728335407</v>
      </c>
      <c r="I745" s="76">
        <v>-13.043844223022459</v>
      </c>
      <c r="J745" s="77">
        <v>6.3239127030811213</v>
      </c>
    </row>
    <row r="746" spans="1:10" s="78" customFormat="1" x14ac:dyDescent="0.25">
      <c r="A746" s="76">
        <v>743</v>
      </c>
      <c r="B746" s="76">
        <v>47.029527484817272</v>
      </c>
      <c r="C746" s="76">
        <v>46.776853876790717</v>
      </c>
      <c r="D746" s="131"/>
      <c r="E746" s="91"/>
      <c r="F746" s="76">
        <v>1336.5138214360391</v>
      </c>
      <c r="G746" s="76">
        <v>75.418180108070374</v>
      </c>
      <c r="H746" s="77">
        <v>18.925933204828972</v>
      </c>
      <c r="I746" s="76">
        <v>-8.8411426544189453</v>
      </c>
      <c r="J746" s="77">
        <v>2.1212111344776061</v>
      </c>
    </row>
    <row r="747" spans="1:10" s="78" customFormat="1" x14ac:dyDescent="0.25">
      <c r="A747" s="76">
        <v>744</v>
      </c>
      <c r="B747" s="76">
        <v>46.708780856428596</v>
      </c>
      <c r="C747" s="76">
        <v>46.521597120493752</v>
      </c>
      <c r="D747" s="131"/>
      <c r="E747" s="91"/>
      <c r="F747" s="76">
        <v>1327.398647949364</v>
      </c>
      <c r="G747" s="76">
        <v>75.499481767416</v>
      </c>
      <c r="H747" s="77">
        <v>13.464970482415739</v>
      </c>
      <c r="I747" s="76">
        <v>-1.5724613666534419</v>
      </c>
      <c r="J747" s="77">
        <v>-5.1474701532878973</v>
      </c>
    </row>
    <row r="748" spans="1:10" s="78" customFormat="1" x14ac:dyDescent="0.25">
      <c r="A748" s="76">
        <v>745</v>
      </c>
      <c r="B748" s="76">
        <v>47.709737435072313</v>
      </c>
      <c r="C748" s="76">
        <v>47.967167609461711</v>
      </c>
      <c r="D748" s="131"/>
      <c r="E748" s="91"/>
      <c r="F748" s="76">
        <v>1355.844443039407</v>
      </c>
      <c r="G748" s="76">
        <v>75.580783426761627</v>
      </c>
      <c r="H748" s="77">
        <v>15.144109327174402</v>
      </c>
      <c r="I748" s="76">
        <v>-1.5724613666534419</v>
      </c>
      <c r="J748" s="77">
        <v>-5.1474701532878973</v>
      </c>
    </row>
    <row r="749" spans="1:10" s="78" customFormat="1" x14ac:dyDescent="0.25">
      <c r="A749" s="76">
        <v>746</v>
      </c>
      <c r="B749" s="76">
        <v>46.919039510845607</v>
      </c>
      <c r="C749" s="76">
        <v>47.204353011911863</v>
      </c>
      <c r="D749" s="131"/>
      <c r="E749" s="91"/>
      <c r="F749" s="76">
        <v>1333.3739067438639</v>
      </c>
      <c r="G749" s="76">
        <v>75.660426437854767</v>
      </c>
      <c r="H749" s="77">
        <v>13.251246560031658</v>
      </c>
      <c r="I749" s="76">
        <v>-8.7520427703857422</v>
      </c>
      <c r="J749" s="77">
        <v>2.032111250444403</v>
      </c>
    </row>
    <row r="750" spans="1:10" s="78" customFormat="1" x14ac:dyDescent="0.25">
      <c r="A750" s="76">
        <v>747</v>
      </c>
      <c r="B750" s="76">
        <v>47.456036712313193</v>
      </c>
      <c r="C750" s="76">
        <v>47.438969544475803</v>
      </c>
      <c r="D750" s="131"/>
      <c r="E750" s="91"/>
      <c r="F750" s="76">
        <v>1348.6346210273659</v>
      </c>
      <c r="G750" s="76">
        <v>75.741728097200394</v>
      </c>
      <c r="H750" s="77">
        <v>19.21657802326105</v>
      </c>
      <c r="I750" s="76">
        <v>-8.9185943603515625</v>
      </c>
      <c r="J750" s="77">
        <v>2.1986628404102229</v>
      </c>
    </row>
    <row r="751" spans="1:10" s="78" customFormat="1" x14ac:dyDescent="0.25">
      <c r="A751" s="76">
        <v>748</v>
      </c>
      <c r="B751" s="76">
        <v>48.301011547079057</v>
      </c>
      <c r="C751" s="76">
        <v>48.162394727147301</v>
      </c>
      <c r="D751" s="131"/>
      <c r="E751" s="91"/>
      <c r="F751" s="76">
        <v>1372.6476317001791</v>
      </c>
      <c r="G751" s="76">
        <v>75.823029756546021</v>
      </c>
      <c r="H751" s="77">
        <v>25.231356087428839</v>
      </c>
      <c r="I751" s="76">
        <v>-8.1621303558349609</v>
      </c>
      <c r="J751" s="77">
        <v>1.4421988358936211</v>
      </c>
    </row>
    <row r="752" spans="1:10" s="78" customFormat="1" x14ac:dyDescent="0.25">
      <c r="A752" s="76">
        <v>749</v>
      </c>
      <c r="B752" s="76">
        <v>49.36551039077608</v>
      </c>
      <c r="C752" s="76">
        <v>49.856744925276658</v>
      </c>
      <c r="D752" s="131"/>
      <c r="E752" s="91"/>
      <c r="F752" s="76">
        <v>1402.8992096681491</v>
      </c>
      <c r="G752" s="76">
        <v>75.90267276763916</v>
      </c>
      <c r="H752" s="77">
        <v>25.667625773298045</v>
      </c>
      <c r="I752" s="76">
        <v>-8.1621303558349609</v>
      </c>
      <c r="J752" s="77">
        <v>1.4421988358936211</v>
      </c>
    </row>
    <row r="753" spans="1:10" s="78" customFormat="1" x14ac:dyDescent="0.25">
      <c r="A753" s="76">
        <v>750</v>
      </c>
      <c r="B753" s="76">
        <v>49.600079555417338</v>
      </c>
      <c r="C753" s="76">
        <v>49.143405889682633</v>
      </c>
      <c r="D753" s="131"/>
      <c r="E753" s="91"/>
      <c r="F753" s="76">
        <v>1409.5653393826551</v>
      </c>
      <c r="G753" s="76">
        <v>75.980652511119843</v>
      </c>
      <c r="H753" s="77">
        <v>20.889239351618606</v>
      </c>
      <c r="I753" s="76">
        <v>-8.8411426544189453</v>
      </c>
      <c r="J753" s="77">
        <v>2.1212111344776061</v>
      </c>
    </row>
    <row r="754" spans="1:10" s="78" customFormat="1" x14ac:dyDescent="0.25">
      <c r="A754" s="76">
        <v>751</v>
      </c>
      <c r="B754" s="76">
        <v>50.030399117997383</v>
      </c>
      <c r="C754" s="76">
        <v>50.461360605051482</v>
      </c>
      <c r="D754" s="131"/>
      <c r="E754" s="91"/>
      <c r="F754" s="76">
        <v>1421.794423402438</v>
      </c>
      <c r="G754" s="76">
        <v>76.058632254600525</v>
      </c>
      <c r="H754" s="77">
        <v>14.316830806398507</v>
      </c>
      <c r="I754" s="76">
        <v>-1.5724613666534419</v>
      </c>
      <c r="J754" s="77">
        <v>-5.1474701532878973</v>
      </c>
    </row>
    <row r="755" spans="1:10" s="78" customFormat="1" x14ac:dyDescent="0.25">
      <c r="A755" s="76">
        <v>752</v>
      </c>
      <c r="B755" s="76">
        <v>49.871248902509102</v>
      </c>
      <c r="C755" s="76">
        <v>50.007604551217447</v>
      </c>
      <c r="D755" s="131"/>
      <c r="E755" s="91"/>
      <c r="F755" s="76">
        <v>1417.2715954247749</v>
      </c>
      <c r="G755" s="76">
        <v>76.136611998081207</v>
      </c>
      <c r="H755" s="77">
        <v>17.336298034843391</v>
      </c>
      <c r="I755" s="76">
        <v>-8.8411426544189453</v>
      </c>
      <c r="J755" s="77">
        <v>2.1212111344776061</v>
      </c>
    </row>
    <row r="756" spans="1:10" s="78" customFormat="1" x14ac:dyDescent="0.25">
      <c r="A756" s="76">
        <v>753</v>
      </c>
      <c r="B756" s="76">
        <v>49.569387744942397</v>
      </c>
      <c r="C756" s="76">
        <v>49.466254702085287</v>
      </c>
      <c r="D756" s="131"/>
      <c r="E756" s="91"/>
      <c r="F756" s="76">
        <v>1408.693120776634</v>
      </c>
      <c r="G756" s="76">
        <v>76.21459174156189</v>
      </c>
      <c r="H756" s="77">
        <v>11.291809042858596</v>
      </c>
      <c r="I756" s="76">
        <v>-8.8411426544189453</v>
      </c>
      <c r="J756" s="77">
        <v>2.1212111344776061</v>
      </c>
    </row>
    <row r="757" spans="1:10" s="78" customFormat="1" x14ac:dyDescent="0.25">
      <c r="A757" s="76">
        <v>754</v>
      </c>
      <c r="B757" s="76">
        <v>49.54859365277445</v>
      </c>
      <c r="C757" s="76">
        <v>49.900258830153447</v>
      </c>
      <c r="D757" s="131"/>
      <c r="E757" s="91"/>
      <c r="F757" s="76">
        <v>1408.102181571564</v>
      </c>
      <c r="G757" s="76">
        <v>76.292571485042572</v>
      </c>
      <c r="H757" s="77">
        <v>5.9248186709173085</v>
      </c>
      <c r="I757" s="76">
        <v>-4.4534268379211426</v>
      </c>
      <c r="J757" s="77">
        <v>-2.2665046820201971</v>
      </c>
    </row>
    <row r="758" spans="1:10" s="78" customFormat="1" x14ac:dyDescent="0.25">
      <c r="A758" s="76">
        <v>755</v>
      </c>
      <c r="B758" s="76">
        <v>48.335821018244523</v>
      </c>
      <c r="C758" s="76">
        <v>47.880865689651081</v>
      </c>
      <c r="D758" s="131"/>
      <c r="E758" s="91"/>
      <c r="F758" s="76">
        <v>1373.636868501346</v>
      </c>
      <c r="G758" s="76">
        <v>76.370551228523254</v>
      </c>
      <c r="H758" s="77">
        <v>7.7607925789520529</v>
      </c>
      <c r="I758" s="76">
        <v>-19.543291091918949</v>
      </c>
      <c r="J758" s="77">
        <v>12.823359571977599</v>
      </c>
    </row>
    <row r="759" spans="1:10" s="78" customFormat="1" x14ac:dyDescent="0.25">
      <c r="A759" s="76">
        <v>756</v>
      </c>
      <c r="B759" s="76">
        <v>46.208906912317168</v>
      </c>
      <c r="C759" s="76">
        <v>46.173601895396438</v>
      </c>
      <c r="D759" s="131"/>
      <c r="E759" s="91"/>
      <c r="F759" s="76">
        <v>1313.192925055457</v>
      </c>
      <c r="G759" s="76">
        <v>76.450194239616394</v>
      </c>
      <c r="H759" s="77">
        <v>0</v>
      </c>
      <c r="I759" s="76">
        <v>-19.508525848388668</v>
      </c>
      <c r="J759" s="77">
        <v>12.78859432844733</v>
      </c>
    </row>
    <row r="760" spans="1:10" s="78" customFormat="1" x14ac:dyDescent="0.25">
      <c r="A760" s="76">
        <v>757</v>
      </c>
      <c r="B760" s="76">
        <v>44.516680225835238</v>
      </c>
      <c r="C760" s="76">
        <v>44.865459534744616</v>
      </c>
      <c r="D760" s="131"/>
      <c r="E760" s="91"/>
      <c r="F760" s="76">
        <v>1265.102194052128</v>
      </c>
      <c r="G760" s="76">
        <v>76.531495898962021</v>
      </c>
      <c r="H760" s="77">
        <v>0</v>
      </c>
      <c r="I760" s="76">
        <v>-20.158674240112301</v>
      </c>
      <c r="J760" s="77">
        <v>13.438742720170961</v>
      </c>
    </row>
    <row r="761" spans="1:10" s="78" customFormat="1" x14ac:dyDescent="0.25">
      <c r="A761" s="76">
        <v>758</v>
      </c>
      <c r="B761" s="76">
        <v>41.845530414398389</v>
      </c>
      <c r="C761" s="76">
        <v>41.975414424332627</v>
      </c>
      <c r="D761" s="131"/>
      <c r="E761" s="91"/>
      <c r="F761" s="76">
        <v>1189.191828096099</v>
      </c>
      <c r="G761" s="76">
        <v>76.610987544059753</v>
      </c>
      <c r="H761" s="77">
        <v>0</v>
      </c>
      <c r="I761" s="76">
        <v>-21.490385055541989</v>
      </c>
      <c r="J761" s="77">
        <v>14.77045353560065</v>
      </c>
    </row>
    <row r="762" spans="1:10" s="78" customFormat="1" x14ac:dyDescent="0.25">
      <c r="A762" s="76">
        <v>759</v>
      </c>
      <c r="B762" s="76">
        <v>36.574988868056501</v>
      </c>
      <c r="C762" s="76">
        <v>36.750828257204333</v>
      </c>
      <c r="D762" s="131"/>
      <c r="E762" s="91"/>
      <c r="F762" s="76">
        <v>1410.201168732292</v>
      </c>
      <c r="G762" s="76">
        <v>76.686432182788849</v>
      </c>
      <c r="H762" s="77">
        <v>0</v>
      </c>
      <c r="I762" s="76">
        <v>-14.8215274810791</v>
      </c>
      <c r="J762" s="77">
        <v>8.101595961137761</v>
      </c>
    </row>
    <row r="763" spans="1:10" s="78" customFormat="1" x14ac:dyDescent="0.25">
      <c r="A763" s="76">
        <v>760</v>
      </c>
      <c r="B763" s="76">
        <v>30.294251475534718</v>
      </c>
      <c r="C763" s="76">
        <v>30.036128555200275</v>
      </c>
      <c r="D763" s="131"/>
      <c r="E763" s="91"/>
      <c r="F763" s="76">
        <v>1168.0383277978319</v>
      </c>
      <c r="G763" s="76">
        <v>76.764411926269531</v>
      </c>
      <c r="H763" s="77">
        <v>0</v>
      </c>
      <c r="I763" s="76">
        <v>-14.8215274810791</v>
      </c>
      <c r="J763" s="77">
        <v>8.101595961137761</v>
      </c>
    </row>
    <row r="764" spans="1:10" s="78" customFormat="1" x14ac:dyDescent="0.25">
      <c r="A764" s="76">
        <v>761</v>
      </c>
      <c r="B764" s="76">
        <v>24.275908744772991</v>
      </c>
      <c r="C764" s="76">
        <v>24.081309404479065</v>
      </c>
      <c r="D764" s="131"/>
      <c r="E764" s="91"/>
      <c r="F764" s="76">
        <v>1495.6826549714351</v>
      </c>
      <c r="G764" s="76">
        <v>76.838554441928864</v>
      </c>
      <c r="H764" s="77">
        <v>0</v>
      </c>
      <c r="I764" s="76">
        <v>-20.970998764038089</v>
      </c>
      <c r="J764" s="77">
        <v>14.251067244096751</v>
      </c>
    </row>
    <row r="765" spans="1:10" s="78" customFormat="1" x14ac:dyDescent="0.25">
      <c r="A765" s="76">
        <v>762</v>
      </c>
      <c r="B765" s="76">
        <v>19.714715612966351</v>
      </c>
      <c r="C765" s="76">
        <v>19.813205829698244</v>
      </c>
      <c r="D765" s="131"/>
      <c r="E765" s="91"/>
      <c r="F765" s="76">
        <v>1214.6592945303159</v>
      </c>
      <c r="G765" s="76">
        <v>76.909712135791779</v>
      </c>
      <c r="H765" s="77">
        <v>0</v>
      </c>
      <c r="I765" s="76">
        <v>-18.693080902099609</v>
      </c>
      <c r="J765" s="77">
        <v>11.973149382158271</v>
      </c>
    </row>
    <row r="766" spans="1:10" s="78" customFormat="1" x14ac:dyDescent="0.25">
      <c r="A766" s="76">
        <v>763</v>
      </c>
      <c r="B766" s="76">
        <v>14.96308314904817</v>
      </c>
      <c r="C766" s="76">
        <v>14.91708493866313</v>
      </c>
      <c r="D766" s="131"/>
      <c r="E766" s="91"/>
      <c r="F766" s="76">
        <v>921.90262231668203</v>
      </c>
      <c r="G766" s="76">
        <v>76.987807422876358</v>
      </c>
      <c r="H766" s="77">
        <v>0</v>
      </c>
      <c r="I766" s="76">
        <v>0</v>
      </c>
      <c r="J766" s="77">
        <v>-6.7199315199413396</v>
      </c>
    </row>
    <row r="767" spans="1:10" s="78" customFormat="1" x14ac:dyDescent="0.25">
      <c r="A767" s="76">
        <v>764</v>
      </c>
      <c r="B767" s="76">
        <v>11.93965875817651</v>
      </c>
      <c r="C767" s="76">
        <v>11.913043006645008</v>
      </c>
      <c r="D767" s="131"/>
      <c r="E767" s="91"/>
      <c r="F767" s="76">
        <v>1422.0501700891041</v>
      </c>
      <c r="G767" s="76">
        <v>77.046229213476181</v>
      </c>
      <c r="H767" s="77">
        <v>8.1153604502472945</v>
      </c>
      <c r="I767" s="76">
        <v>0</v>
      </c>
      <c r="J767" s="77">
        <v>-6.7199315199413396</v>
      </c>
    </row>
    <row r="768" spans="1:10" s="78" customFormat="1" x14ac:dyDescent="0.25">
      <c r="A768" s="76">
        <v>765</v>
      </c>
      <c r="B768" s="76">
        <v>13.151171312597651</v>
      </c>
      <c r="C768" s="76">
        <v>13.067177469105635</v>
      </c>
      <c r="D768" s="131"/>
      <c r="E768" s="91"/>
      <c r="F768" s="76">
        <v>1566.345053390688</v>
      </c>
      <c r="G768" s="76">
        <v>77.134598404169083</v>
      </c>
      <c r="H768" s="77">
        <v>13.824240516009926</v>
      </c>
      <c r="I768" s="76">
        <v>0</v>
      </c>
      <c r="J768" s="77">
        <v>-6.7199315199413396</v>
      </c>
    </row>
    <row r="769" spans="1:10" s="78" customFormat="1" x14ac:dyDescent="0.25">
      <c r="A769" s="76">
        <v>766</v>
      </c>
      <c r="B769" s="76">
        <v>14.052151638207061</v>
      </c>
      <c r="C769" s="76">
        <v>14.005978607715074</v>
      </c>
      <c r="D769" s="131"/>
      <c r="E769" s="91"/>
      <c r="F769" s="76">
        <v>1673.640890749339</v>
      </c>
      <c r="G769" s="76">
        <v>77.220300376415253</v>
      </c>
      <c r="H769" s="77">
        <v>19.826901837105716</v>
      </c>
      <c r="I769" s="76">
        <v>0</v>
      </c>
      <c r="J769" s="77">
        <v>-6.7199315199413396</v>
      </c>
    </row>
    <row r="770" spans="1:10" s="78" customFormat="1" x14ac:dyDescent="0.25">
      <c r="A770" s="76">
        <v>767</v>
      </c>
      <c r="B770" s="76">
        <v>17.88472086501681</v>
      </c>
      <c r="C770" s="76">
        <v>17.81020955697883</v>
      </c>
      <c r="D770" s="131"/>
      <c r="E770" s="91"/>
      <c r="F770" s="76">
        <v>1101.910281762091</v>
      </c>
      <c r="G770" s="76">
        <v>77.307853728532791</v>
      </c>
      <c r="H770" s="77">
        <v>28.353609439696317</v>
      </c>
      <c r="I770" s="76">
        <v>0</v>
      </c>
      <c r="J770" s="77">
        <v>-6.7199315199413396</v>
      </c>
    </row>
    <row r="771" spans="1:10" s="78" customFormat="1" x14ac:dyDescent="0.25">
      <c r="A771" s="76">
        <v>768</v>
      </c>
      <c r="B771" s="76">
        <v>20.28063964701694</v>
      </c>
      <c r="C771" s="76">
        <v>20.34126222805714</v>
      </c>
      <c r="D771" s="131"/>
      <c r="E771" s="91"/>
      <c r="F771" s="76">
        <v>1249.5267856590449</v>
      </c>
      <c r="G771" s="76">
        <v>77.39150008559227</v>
      </c>
      <c r="H771" s="77">
        <v>21.124289231942434</v>
      </c>
      <c r="I771" s="76">
        <v>0</v>
      </c>
      <c r="J771" s="77">
        <v>-6.7199315199413396</v>
      </c>
    </row>
    <row r="772" spans="1:10" s="78" customFormat="1" x14ac:dyDescent="0.25">
      <c r="A772" s="76">
        <v>769</v>
      </c>
      <c r="B772" s="76">
        <v>24.272959328594229</v>
      </c>
      <c r="C772" s="76">
        <v>24.174639470501468</v>
      </c>
      <c r="D772" s="131"/>
      <c r="E772" s="91"/>
      <c r="F772" s="76">
        <v>1495.5012103756869</v>
      </c>
      <c r="G772" s="76">
        <v>77.482800900936127</v>
      </c>
      <c r="H772" s="77">
        <v>27.625763623919987</v>
      </c>
      <c r="I772" s="76">
        <v>0</v>
      </c>
      <c r="J772" s="77">
        <v>-6.7199315199413396</v>
      </c>
    </row>
    <row r="773" spans="1:10" s="78" customFormat="1" x14ac:dyDescent="0.25">
      <c r="A773" s="76">
        <v>770</v>
      </c>
      <c r="B773" s="76">
        <v>27.91541828203232</v>
      </c>
      <c r="C773" s="76">
        <v>27.922854062121704</v>
      </c>
      <c r="D773" s="131"/>
      <c r="E773" s="91"/>
      <c r="F773" s="76">
        <v>1719.919445798105</v>
      </c>
      <c r="G773" s="76">
        <v>77.565767765045166</v>
      </c>
      <c r="H773" s="77">
        <v>46.176064707628989</v>
      </c>
      <c r="I773" s="76">
        <v>0</v>
      </c>
      <c r="J773" s="77">
        <v>-6.7199315199413396</v>
      </c>
    </row>
    <row r="774" spans="1:10" s="78" customFormat="1" x14ac:dyDescent="0.25">
      <c r="A774" s="76">
        <v>771</v>
      </c>
      <c r="B774" s="76">
        <v>35.189047371488911</v>
      </c>
      <c r="C774" s="76">
        <v>34.942600723435007</v>
      </c>
      <c r="D774" s="131"/>
      <c r="E774" s="91"/>
      <c r="F774" s="76">
        <v>1356.7642300182699</v>
      </c>
      <c r="G774" s="76">
        <v>77.653321117162704</v>
      </c>
      <c r="H774" s="77">
        <v>51.40930066964907</v>
      </c>
      <c r="I774" s="76">
        <v>0</v>
      </c>
      <c r="J774" s="77">
        <v>-6.7199315199413396</v>
      </c>
    </row>
    <row r="775" spans="1:10" s="78" customFormat="1" x14ac:dyDescent="0.25">
      <c r="A775" s="76">
        <v>772</v>
      </c>
      <c r="B775" s="76">
        <v>38.754164037406838</v>
      </c>
      <c r="C775" s="76">
        <v>38.695757676998639</v>
      </c>
      <c r="D775" s="131"/>
      <c r="E775" s="91"/>
      <c r="F775" s="76">
        <v>1494.2226680477611</v>
      </c>
      <c r="G775" s="76">
        <v>77.744773298501968</v>
      </c>
      <c r="H775" s="77">
        <v>38.634456595198742</v>
      </c>
      <c r="I775" s="76">
        <v>0</v>
      </c>
      <c r="J775" s="77">
        <v>-6.7199315199413396</v>
      </c>
    </row>
    <row r="776" spans="1:10" s="78" customFormat="1" x14ac:dyDescent="0.25">
      <c r="A776" s="76">
        <v>773</v>
      </c>
      <c r="B776" s="76">
        <v>43.079898575185183</v>
      </c>
      <c r="C776" s="76">
        <v>43.14043313953033</v>
      </c>
      <c r="D776" s="131"/>
      <c r="E776" s="91"/>
      <c r="F776" s="76">
        <v>1661.0073189194859</v>
      </c>
      <c r="G776" s="76">
        <v>77.827740162611008</v>
      </c>
      <c r="H776" s="77">
        <v>52.118917715412564</v>
      </c>
      <c r="I776" s="76">
        <v>0</v>
      </c>
      <c r="J776" s="77">
        <v>-6.7199315199413396</v>
      </c>
    </row>
    <row r="777" spans="1:10" s="78" customFormat="1" x14ac:dyDescent="0.25">
      <c r="A777" s="76">
        <v>774</v>
      </c>
      <c r="B777" s="76">
        <v>47.074699203483632</v>
      </c>
      <c r="C777" s="76">
        <v>47.015032472017474</v>
      </c>
      <c r="D777" s="131"/>
      <c r="E777" s="91"/>
      <c r="F777" s="76">
        <v>1337.797813183138</v>
      </c>
      <c r="G777" s="76">
        <v>77.915293514728546</v>
      </c>
      <c r="H777" s="77">
        <v>50.974471971884718</v>
      </c>
      <c r="I777" s="76">
        <v>0</v>
      </c>
      <c r="J777" s="77">
        <v>-6.7199315199413396</v>
      </c>
    </row>
    <row r="778" spans="1:10" s="78" customFormat="1" x14ac:dyDescent="0.25">
      <c r="A778" s="76">
        <v>775</v>
      </c>
      <c r="B778" s="76">
        <v>50.241311198865901</v>
      </c>
      <c r="C778" s="76">
        <v>50.354024484149129</v>
      </c>
      <c r="D778" s="131"/>
      <c r="E778" s="91"/>
      <c r="F778" s="76">
        <v>1427.788251668725</v>
      </c>
      <c r="G778" s="76">
        <v>78.008404344320297</v>
      </c>
      <c r="H778" s="77">
        <v>54.73769385677307</v>
      </c>
      <c r="I778" s="76">
        <v>0</v>
      </c>
      <c r="J778" s="77">
        <v>-6.7199315199413396</v>
      </c>
    </row>
    <row r="779" spans="1:10" s="78" customFormat="1" x14ac:dyDescent="0.25">
      <c r="A779" s="76">
        <v>776</v>
      </c>
      <c r="B779" s="76">
        <v>53.896393034014373</v>
      </c>
      <c r="C779" s="76">
        <v>53.839064125018481</v>
      </c>
      <c r="D779" s="131"/>
      <c r="E779" s="91"/>
      <c r="F779" s="76">
        <v>1531.660598520026</v>
      </c>
      <c r="G779" s="76">
        <v>78.098193258047104</v>
      </c>
      <c r="H779" s="77">
        <v>34.86169495079718</v>
      </c>
      <c r="I779" s="76">
        <v>0</v>
      </c>
      <c r="J779" s="77">
        <v>-6.7199315199413396</v>
      </c>
    </row>
    <row r="780" spans="1:10" s="78" customFormat="1" x14ac:dyDescent="0.25">
      <c r="A780" s="76">
        <v>777</v>
      </c>
      <c r="B780" s="76">
        <v>55.081758461090757</v>
      </c>
      <c r="C780" s="76">
        <v>55.584839169542626</v>
      </c>
      <c r="D780" s="131"/>
      <c r="E780" s="91"/>
      <c r="F780" s="76">
        <v>1565.3470368379849</v>
      </c>
      <c r="G780" s="76">
        <v>78.182026445865631</v>
      </c>
      <c r="H780" s="77">
        <v>31.565289195175936</v>
      </c>
      <c r="I780" s="76">
        <v>0</v>
      </c>
      <c r="J780" s="77">
        <v>-6.7199315199413396</v>
      </c>
    </row>
    <row r="781" spans="1:10" s="78" customFormat="1" x14ac:dyDescent="0.25">
      <c r="A781" s="76">
        <v>778</v>
      </c>
      <c r="B781" s="76">
        <v>56.293122784533978</v>
      </c>
      <c r="C781" s="76">
        <v>55.780435489154264</v>
      </c>
      <c r="D781" s="131"/>
      <c r="E781" s="91"/>
      <c r="F781" s="76">
        <v>1297.859023018575</v>
      </c>
      <c r="G781" s="76">
        <v>78.267728418111801</v>
      </c>
      <c r="H781" s="77">
        <v>41.821264174200614</v>
      </c>
      <c r="I781" s="76">
        <v>0</v>
      </c>
      <c r="J781" s="77">
        <v>-6.7199315199413396</v>
      </c>
    </row>
    <row r="782" spans="1:10" s="78" customFormat="1" x14ac:dyDescent="0.25">
      <c r="A782" s="76">
        <v>779</v>
      </c>
      <c r="B782" s="76">
        <v>59.580660151127653</v>
      </c>
      <c r="C782" s="76">
        <v>58.999818253233528</v>
      </c>
      <c r="D782" s="131"/>
      <c r="E782" s="91"/>
      <c r="F782" s="76">
        <v>1373.6544279222189</v>
      </c>
      <c r="G782" s="76">
        <v>78.359029233455658</v>
      </c>
      <c r="H782" s="77">
        <v>41.539573984008939</v>
      </c>
      <c r="I782" s="76">
        <v>0</v>
      </c>
      <c r="J782" s="77">
        <v>-6.7199315199413396</v>
      </c>
    </row>
    <row r="783" spans="1:10" s="78" customFormat="1" x14ac:dyDescent="0.25">
      <c r="A783" s="76">
        <v>780</v>
      </c>
      <c r="B783" s="76">
        <v>61.307142488314838</v>
      </c>
      <c r="C783" s="76">
        <v>60.76363992136038</v>
      </c>
      <c r="D783" s="131"/>
      <c r="E783" s="91"/>
      <c r="F783" s="76">
        <v>1413.4591246340569</v>
      </c>
      <c r="G783" s="76">
        <v>78.450481414794922</v>
      </c>
      <c r="H783" s="77">
        <v>38.264208916156974</v>
      </c>
      <c r="I783" s="76">
        <v>0</v>
      </c>
      <c r="J783" s="77">
        <v>-6.7199315199413396</v>
      </c>
    </row>
    <row r="784" spans="1:10" s="78" customFormat="1" x14ac:dyDescent="0.25">
      <c r="A784" s="76">
        <v>781</v>
      </c>
      <c r="B784" s="76">
        <v>61.257906536349367</v>
      </c>
      <c r="C784" s="76">
        <v>60.794771363472918</v>
      </c>
      <c r="D784" s="131"/>
      <c r="E784" s="91"/>
      <c r="F784" s="76">
        <v>1412.3239713266121</v>
      </c>
      <c r="G784" s="76">
        <v>78.540270328521729</v>
      </c>
      <c r="H784" s="77">
        <v>24.002566256963334</v>
      </c>
      <c r="I784" s="76">
        <v>-13.75080585479736</v>
      </c>
      <c r="J784" s="77">
        <v>7.0308743348560236</v>
      </c>
    </row>
    <row r="785" spans="1:10" s="78" customFormat="1" x14ac:dyDescent="0.25">
      <c r="A785" s="76">
        <v>782</v>
      </c>
      <c r="B785" s="76">
        <v>62.305776541716327</v>
      </c>
      <c r="C785" s="76">
        <v>62.92372151053015</v>
      </c>
      <c r="D785" s="131"/>
      <c r="E785" s="91"/>
      <c r="F785" s="76">
        <v>1206.2382126703551</v>
      </c>
      <c r="G785" s="76">
        <v>78.630059242248535</v>
      </c>
      <c r="H785" s="77">
        <v>16.681747406060754</v>
      </c>
      <c r="I785" s="76">
        <v>-14.429817199707029</v>
      </c>
      <c r="J785" s="77">
        <v>7.7098856797656916</v>
      </c>
    </row>
    <row r="786" spans="1:10" s="78" customFormat="1" x14ac:dyDescent="0.25">
      <c r="A786" s="76">
        <v>783</v>
      </c>
      <c r="B786" s="76">
        <v>61.784080278521358</v>
      </c>
      <c r="C786" s="76">
        <v>61.956151586372116</v>
      </c>
      <c r="D786" s="131"/>
      <c r="E786" s="91"/>
      <c r="F786" s="76">
        <v>1196.138186589277</v>
      </c>
      <c r="G786" s="76">
        <v>78.718608468770981</v>
      </c>
      <c r="H786" s="77">
        <v>25.329827877493447</v>
      </c>
      <c r="I786" s="76">
        <v>-14.429817199707029</v>
      </c>
      <c r="J786" s="77">
        <v>7.7098856797656916</v>
      </c>
    </row>
    <row r="787" spans="1:10" s="78" customFormat="1" x14ac:dyDescent="0.25">
      <c r="A787" s="76">
        <v>784</v>
      </c>
      <c r="B787" s="76">
        <v>63.564223454474551</v>
      </c>
      <c r="C787" s="76">
        <v>63.931176530872143</v>
      </c>
      <c r="D787" s="131"/>
      <c r="E787" s="91"/>
      <c r="F787" s="76">
        <v>1230.60171215695</v>
      </c>
      <c r="G787" s="76">
        <v>78.807157695293427</v>
      </c>
      <c r="H787" s="77">
        <v>34.016164328465102</v>
      </c>
      <c r="I787" s="76">
        <v>-17.058090209960941</v>
      </c>
      <c r="J787" s="77">
        <v>10.338158690019601</v>
      </c>
    </row>
    <row r="788" spans="1:10" s="78" customFormat="1" x14ac:dyDescent="0.25">
      <c r="A788" s="76">
        <v>785</v>
      </c>
      <c r="B788" s="76">
        <v>64.65670612420567</v>
      </c>
      <c r="C788" s="76">
        <v>64.733241449976944</v>
      </c>
      <c r="D788" s="131"/>
      <c r="E788" s="91"/>
      <c r="F788" s="76">
        <v>1251.752148216879</v>
      </c>
      <c r="G788" s="76">
        <v>78.896973729133606</v>
      </c>
      <c r="H788" s="77">
        <v>27.728663537064275</v>
      </c>
      <c r="I788" s="76">
        <v>-0.89345180988311768</v>
      </c>
      <c r="J788" s="77">
        <v>-5.826479710058222</v>
      </c>
    </row>
    <row r="789" spans="1:10" s="78" customFormat="1" x14ac:dyDescent="0.25">
      <c r="A789" s="76">
        <v>786</v>
      </c>
      <c r="B789" s="76">
        <v>65.339707378405421</v>
      </c>
      <c r="C789" s="76">
        <v>65.811394510797669</v>
      </c>
      <c r="D789" s="131"/>
      <c r="E789" s="91"/>
      <c r="F789" s="76">
        <v>1264.975034726702</v>
      </c>
      <c r="G789" s="76">
        <v>78.988274544477463</v>
      </c>
      <c r="H789" s="77">
        <v>27.061419758431995</v>
      </c>
      <c r="I789" s="76">
        <v>-1.5724613666534419</v>
      </c>
      <c r="J789" s="77">
        <v>-5.1474701532878973</v>
      </c>
    </row>
    <row r="790" spans="1:10" s="78" customFormat="1" x14ac:dyDescent="0.25">
      <c r="A790" s="76">
        <v>787</v>
      </c>
      <c r="B790" s="76">
        <v>64.142290626980511</v>
      </c>
      <c r="C790" s="76">
        <v>63.761822396198191</v>
      </c>
      <c r="D790" s="131"/>
      <c r="E790" s="91"/>
      <c r="F790" s="76">
        <v>1241.793077575534</v>
      </c>
      <c r="G790" s="76">
        <v>79.07957535982132</v>
      </c>
      <c r="H790" s="77">
        <v>21.66202869427439</v>
      </c>
      <c r="I790" s="76">
        <v>-8.8411426544189453</v>
      </c>
      <c r="J790" s="77">
        <v>2.1212111344776061</v>
      </c>
    </row>
    <row r="791" spans="1:10" s="78" customFormat="1" x14ac:dyDescent="0.25">
      <c r="A791" s="76">
        <v>788</v>
      </c>
      <c r="B791" s="76">
        <v>65.023766799987399</v>
      </c>
      <c r="C791" s="76">
        <v>64.984911855432813</v>
      </c>
      <c r="D791" s="131"/>
      <c r="E791" s="91"/>
      <c r="F791" s="76">
        <v>1258.8584333492061</v>
      </c>
      <c r="G791" s="76">
        <v>79.170876175165176</v>
      </c>
      <c r="H791" s="77">
        <v>24.344069169184429</v>
      </c>
      <c r="I791" s="76">
        <v>-8.8411426544189453</v>
      </c>
      <c r="J791" s="77">
        <v>2.1212111344776061</v>
      </c>
    </row>
    <row r="792" spans="1:10" s="78" customFormat="1" x14ac:dyDescent="0.25">
      <c r="A792" s="76">
        <v>789</v>
      </c>
      <c r="B792" s="76">
        <v>64.55884347389771</v>
      </c>
      <c r="C792" s="76">
        <v>64.316691097571947</v>
      </c>
      <c r="D792" s="131"/>
      <c r="E792" s="91"/>
      <c r="F792" s="76">
        <v>1249.857529853273</v>
      </c>
      <c r="G792" s="76">
        <v>79.262176990509033</v>
      </c>
      <c r="H792" s="77">
        <v>20.012912055488314</v>
      </c>
      <c r="I792" s="76">
        <v>-8.8411426544189453</v>
      </c>
      <c r="J792" s="77">
        <v>2.1212111344776061</v>
      </c>
    </row>
    <row r="793" spans="1:10" s="78" customFormat="1" x14ac:dyDescent="0.25">
      <c r="A793" s="76">
        <v>790</v>
      </c>
      <c r="B793" s="76">
        <v>64.893562131937401</v>
      </c>
      <c r="C793" s="76">
        <v>65.285081767366677</v>
      </c>
      <c r="D793" s="131"/>
      <c r="E793" s="91"/>
      <c r="F793" s="76">
        <v>1256.3376743636441</v>
      </c>
      <c r="G793" s="76">
        <v>79.35347780585289</v>
      </c>
      <c r="H793" s="77">
        <v>12.398665090339028</v>
      </c>
      <c r="I793" s="76">
        <v>-1.5724613666534419</v>
      </c>
      <c r="J793" s="77">
        <v>-5.1474701532878973</v>
      </c>
    </row>
    <row r="794" spans="1:10" s="78" customFormat="1" x14ac:dyDescent="0.25">
      <c r="A794" s="76">
        <v>791</v>
      </c>
      <c r="B794" s="76">
        <v>65.137748322424969</v>
      </c>
      <c r="C794" s="76">
        <v>64.696530352388663</v>
      </c>
      <c r="D794" s="131"/>
      <c r="E794" s="91"/>
      <c r="F794" s="76">
        <v>1261.065112657833</v>
      </c>
      <c r="G794" s="76">
        <v>79.444778621196747</v>
      </c>
      <c r="H794" s="77">
        <v>24.525703607246296</v>
      </c>
      <c r="I794" s="76">
        <v>-8.5321950912475586</v>
      </c>
      <c r="J794" s="77">
        <v>1.812263571306219</v>
      </c>
    </row>
    <row r="795" spans="1:10" s="78" customFormat="1" x14ac:dyDescent="0.25">
      <c r="A795" s="76">
        <v>792</v>
      </c>
      <c r="B795" s="76">
        <v>65.28390775401725</v>
      </c>
      <c r="C795" s="76">
        <v>64.875100313424937</v>
      </c>
      <c r="D795" s="131"/>
      <c r="E795" s="91"/>
      <c r="F795" s="76">
        <v>1263.8947554504359</v>
      </c>
      <c r="G795" s="76">
        <v>79.536079436540604</v>
      </c>
      <c r="H795" s="77">
        <v>18.635966606545225</v>
      </c>
      <c r="I795" s="76">
        <v>-8.8411426544189453</v>
      </c>
      <c r="J795" s="77">
        <v>2.1212111344776061</v>
      </c>
    </row>
    <row r="796" spans="1:10" s="78" customFormat="1" x14ac:dyDescent="0.25">
      <c r="A796" s="76">
        <v>793</v>
      </c>
      <c r="B796" s="76">
        <v>65.435256105946721</v>
      </c>
      <c r="C796" s="76">
        <v>65.214108826064958</v>
      </c>
      <c r="D796" s="131"/>
      <c r="E796" s="91"/>
      <c r="F796" s="76">
        <v>1266.8248556057531</v>
      </c>
      <c r="G796" s="76">
        <v>79.62738025188446</v>
      </c>
      <c r="H796" s="77">
        <v>15.620921621942887</v>
      </c>
      <c r="I796" s="76">
        <v>-2.5601532459259029</v>
      </c>
      <c r="J796" s="77">
        <v>-4.1597782740154363</v>
      </c>
    </row>
    <row r="797" spans="1:10" s="78" customFormat="1" x14ac:dyDescent="0.25">
      <c r="A797" s="76">
        <v>794</v>
      </c>
      <c r="B797" s="76">
        <v>64.279252338220545</v>
      </c>
      <c r="C797" s="76">
        <v>64.293769292995961</v>
      </c>
      <c r="D797" s="131"/>
      <c r="E797" s="91"/>
      <c r="F797" s="76">
        <v>1244.4446527414391</v>
      </c>
      <c r="G797" s="76">
        <v>79.718681067228317</v>
      </c>
      <c r="H797" s="77">
        <v>0</v>
      </c>
      <c r="I797" s="76">
        <v>-14.92669105529785</v>
      </c>
      <c r="J797" s="77">
        <v>8.206759535356511</v>
      </c>
    </row>
    <row r="798" spans="1:10" s="78" customFormat="1" x14ac:dyDescent="0.25">
      <c r="A798" s="76">
        <v>795</v>
      </c>
      <c r="B798" s="76">
        <v>59.577317724950817</v>
      </c>
      <c r="C798" s="76">
        <v>59.88880648963179</v>
      </c>
      <c r="D798" s="131"/>
      <c r="E798" s="91"/>
      <c r="F798" s="76">
        <v>1373.5773670352439</v>
      </c>
      <c r="G798" s="76">
        <v>79.809981882572174</v>
      </c>
      <c r="H798" s="77">
        <v>0</v>
      </c>
      <c r="I798" s="76">
        <v>-10.27932548522949</v>
      </c>
      <c r="J798" s="77">
        <v>3.559393965288153</v>
      </c>
    </row>
    <row r="799" spans="1:10" s="78" customFormat="1" x14ac:dyDescent="0.25">
      <c r="A799" s="76">
        <v>796</v>
      </c>
      <c r="B799" s="76">
        <v>55.716289028769573</v>
      </c>
      <c r="C799" s="76">
        <v>55.556276383008147</v>
      </c>
      <c r="D799" s="131"/>
      <c r="E799" s="91"/>
      <c r="F799" s="76">
        <v>1284.559904801843</v>
      </c>
      <c r="G799" s="76">
        <v>79.901434063911438</v>
      </c>
      <c r="H799" s="77">
        <v>0</v>
      </c>
      <c r="I799" s="76">
        <v>-20.583791732788089</v>
      </c>
      <c r="J799" s="77">
        <v>13.863860212846751</v>
      </c>
    </row>
    <row r="800" spans="1:10" s="78" customFormat="1" x14ac:dyDescent="0.25">
      <c r="A800" s="76">
        <v>797</v>
      </c>
      <c r="B800" s="76">
        <v>49.901467816517268</v>
      </c>
      <c r="C800" s="76">
        <v>50.085991245821027</v>
      </c>
      <c r="D800" s="131"/>
      <c r="E800" s="91"/>
      <c r="F800" s="76">
        <v>1150.4970245731611</v>
      </c>
      <c r="G800" s="76">
        <v>79.992734879255295</v>
      </c>
      <c r="H800" s="77">
        <v>0</v>
      </c>
      <c r="I800" s="76">
        <v>-19.805055618286129</v>
      </c>
      <c r="J800" s="77">
        <v>13.085124098344791</v>
      </c>
    </row>
    <row r="801" spans="1:10" s="78" customFormat="1" x14ac:dyDescent="0.25">
      <c r="A801" s="76">
        <v>798</v>
      </c>
      <c r="B801" s="76">
        <v>46.044826297340947</v>
      </c>
      <c r="C801" s="76">
        <v>45.945233884047823</v>
      </c>
      <c r="D801" s="131"/>
      <c r="E801" s="91"/>
      <c r="F801" s="76">
        <v>1308.5299819753629</v>
      </c>
      <c r="G801" s="76">
        <v>80.078686565160751</v>
      </c>
      <c r="H801" s="77">
        <v>0</v>
      </c>
      <c r="I801" s="76">
        <v>-20.668256759643551</v>
      </c>
      <c r="J801" s="77">
        <v>13.948325239702211</v>
      </c>
    </row>
    <row r="802" spans="1:10" s="78" customFormat="1" x14ac:dyDescent="0.25">
      <c r="A802" s="76">
        <v>799</v>
      </c>
      <c r="B802" s="76">
        <v>43.606276818939897</v>
      </c>
      <c r="C802" s="76">
        <v>43.246978916294879</v>
      </c>
      <c r="D802" s="131"/>
      <c r="E802" s="91"/>
      <c r="F802" s="76">
        <v>1239.2297942753951</v>
      </c>
      <c r="G802" s="76">
        <v>80.171797394752502</v>
      </c>
      <c r="H802" s="77">
        <v>0</v>
      </c>
      <c r="I802" s="76">
        <v>-20.316768646240231</v>
      </c>
      <c r="J802" s="77">
        <v>13.59683712629889</v>
      </c>
    </row>
    <row r="803" spans="1:10" s="78" customFormat="1" x14ac:dyDescent="0.25">
      <c r="A803" s="76">
        <v>800</v>
      </c>
      <c r="B803" s="76">
        <v>41.976183321288332</v>
      </c>
      <c r="C803" s="76">
        <v>41.979126265136948</v>
      </c>
      <c r="D803" s="131"/>
      <c r="E803" s="91"/>
      <c r="F803" s="76">
        <v>1192.904802161713</v>
      </c>
      <c r="G803" s="76">
        <v>80.261613428592682</v>
      </c>
      <c r="H803" s="77">
        <v>16.794179218165848</v>
      </c>
      <c r="I803" s="76">
        <v>-2.1665432453155522</v>
      </c>
      <c r="J803" s="77">
        <v>-4.5533882746257879</v>
      </c>
    </row>
    <row r="804" spans="1:10" s="78" customFormat="1" x14ac:dyDescent="0.25">
      <c r="A804" s="76">
        <v>801</v>
      </c>
      <c r="B804" s="76">
        <v>42.837352848985446</v>
      </c>
      <c r="C804" s="76">
        <v>43.132382093721439</v>
      </c>
      <c r="D804" s="131"/>
      <c r="E804" s="91"/>
      <c r="F804" s="76">
        <v>1217.3780435043629</v>
      </c>
      <c r="G804" s="76">
        <v>80.350162655115128</v>
      </c>
      <c r="H804" s="77">
        <v>11.054012440831524</v>
      </c>
      <c r="I804" s="76">
        <v>-3.416028738021851</v>
      </c>
      <c r="J804" s="77">
        <v>-3.3039027819194891</v>
      </c>
    </row>
    <row r="805" spans="1:10" s="78" customFormat="1" x14ac:dyDescent="0.25">
      <c r="A805" s="76">
        <v>802</v>
      </c>
      <c r="B805" s="76">
        <v>41.525861923168783</v>
      </c>
      <c r="C805" s="76">
        <v>41.676483645236139</v>
      </c>
      <c r="D805" s="131"/>
      <c r="E805" s="91"/>
      <c r="F805" s="76">
        <v>1180.107293769363</v>
      </c>
      <c r="G805" s="76">
        <v>80.438711881637573</v>
      </c>
      <c r="H805" s="77">
        <v>14.409379746794245</v>
      </c>
      <c r="I805" s="76">
        <v>-2.1665432453155522</v>
      </c>
      <c r="J805" s="77">
        <v>-4.5533882746257879</v>
      </c>
    </row>
    <row r="806" spans="1:10" s="78" customFormat="1" x14ac:dyDescent="0.25">
      <c r="A806" s="76">
        <v>803</v>
      </c>
      <c r="B806" s="76">
        <v>44.041292892380483</v>
      </c>
      <c r="C806" s="76">
        <v>44.421745370350678</v>
      </c>
      <c r="D806" s="131"/>
      <c r="E806" s="91"/>
      <c r="F806" s="76">
        <v>1251.59262087859</v>
      </c>
      <c r="G806" s="76">
        <v>80.52466356754303</v>
      </c>
      <c r="H806" s="77">
        <v>39.581187918290865</v>
      </c>
      <c r="I806" s="76">
        <v>-7.6388120651245117</v>
      </c>
      <c r="J806" s="77">
        <v>0.91888054518317208</v>
      </c>
    </row>
    <row r="807" spans="1:10" s="78" customFormat="1" x14ac:dyDescent="0.25">
      <c r="A807" s="76">
        <v>804</v>
      </c>
      <c r="B807" s="76">
        <v>47.392819320346383</v>
      </c>
      <c r="C807" s="76">
        <v>47.177581091511769</v>
      </c>
      <c r="D807" s="131"/>
      <c r="E807" s="91"/>
      <c r="F807" s="76">
        <v>1346.837958176772</v>
      </c>
      <c r="G807" s="76">
        <v>80.615964382886887</v>
      </c>
      <c r="H807" s="77">
        <v>43.900367885157991</v>
      </c>
      <c r="I807" s="76">
        <v>-11.87383460998535</v>
      </c>
      <c r="J807" s="77">
        <v>5.1539030900440119</v>
      </c>
    </row>
    <row r="808" spans="1:10" s="78" customFormat="1" x14ac:dyDescent="0.25">
      <c r="A808" s="76">
        <v>805</v>
      </c>
      <c r="B808" s="76">
        <v>49.806148831617968</v>
      </c>
      <c r="C808" s="76">
        <v>49.387268947092295</v>
      </c>
      <c r="D808" s="131"/>
      <c r="E808" s="91"/>
      <c r="F808" s="76">
        <v>1415.4215418695801</v>
      </c>
      <c r="G808" s="76">
        <v>80.709075212478638</v>
      </c>
      <c r="H808" s="77">
        <v>41.357229800820171</v>
      </c>
      <c r="I808" s="76">
        <v>-7.4162578582763672</v>
      </c>
      <c r="J808" s="77">
        <v>0.69632633833502755</v>
      </c>
    </row>
    <row r="809" spans="1:10" s="78" customFormat="1" x14ac:dyDescent="0.25">
      <c r="A809" s="76">
        <v>806</v>
      </c>
      <c r="B809" s="76">
        <v>52.304506361803497</v>
      </c>
      <c r="C809" s="76">
        <v>52.820238856441371</v>
      </c>
      <c r="D809" s="131"/>
      <c r="E809" s="91"/>
      <c r="F809" s="76">
        <v>1486.421391295235</v>
      </c>
      <c r="G809" s="76">
        <v>80.798864126205444</v>
      </c>
      <c r="H809" s="77">
        <v>30.664943119679531</v>
      </c>
      <c r="I809" s="76">
        <v>-2.7140507698059082</v>
      </c>
      <c r="J809" s="77">
        <v>-4.0058807501354314</v>
      </c>
    </row>
    <row r="810" spans="1:10" s="78" customFormat="1" x14ac:dyDescent="0.25">
      <c r="A810" s="76">
        <v>807</v>
      </c>
      <c r="B810" s="76">
        <v>52.783977101059733</v>
      </c>
      <c r="C810" s="76">
        <v>53.295575776738652</v>
      </c>
      <c r="D810" s="131"/>
      <c r="E810" s="91"/>
      <c r="F810" s="76">
        <v>1500.047283458345</v>
      </c>
      <c r="G810" s="76">
        <v>80.881830990314484</v>
      </c>
      <c r="H810" s="77">
        <v>21.745634322364722</v>
      </c>
      <c r="I810" s="76">
        <v>-2.1665432453155522</v>
      </c>
      <c r="J810" s="77">
        <v>-4.5533882746257879</v>
      </c>
    </row>
    <row r="811" spans="1:10" s="78" customFormat="1" x14ac:dyDescent="0.25">
      <c r="A811" s="76">
        <v>808</v>
      </c>
      <c r="B811" s="76">
        <v>52.974470797837313</v>
      </c>
      <c r="C811" s="76">
        <v>52.76347058726396</v>
      </c>
      <c r="D811" s="131"/>
      <c r="E811" s="91"/>
      <c r="F811" s="76">
        <v>1505.4608496210469</v>
      </c>
      <c r="G811" s="76">
        <v>80.964797854423523</v>
      </c>
      <c r="H811" s="77">
        <v>12.227208973234571</v>
      </c>
      <c r="I811" s="76">
        <v>-2.1665432453155522</v>
      </c>
      <c r="J811" s="77">
        <v>-4.5533882746257879</v>
      </c>
    </row>
    <row r="812" spans="1:10" s="78" customFormat="1" x14ac:dyDescent="0.25">
      <c r="A812" s="76">
        <v>809</v>
      </c>
      <c r="B812" s="76">
        <v>52.117007091384863</v>
      </c>
      <c r="C812" s="76">
        <v>52.234354439947651</v>
      </c>
      <c r="D812" s="131"/>
      <c r="E812" s="91"/>
      <c r="F812" s="76">
        <v>1481.092922568761</v>
      </c>
      <c r="G812" s="76">
        <v>81.04863104224205</v>
      </c>
      <c r="H812" s="77">
        <v>0</v>
      </c>
      <c r="I812" s="76">
        <v>-15.90072822570801</v>
      </c>
      <c r="J812" s="77">
        <v>9.1807967057666673</v>
      </c>
    </row>
    <row r="813" spans="1:10" s="78" customFormat="1" x14ac:dyDescent="0.25">
      <c r="A813" s="76">
        <v>810</v>
      </c>
      <c r="B813" s="76">
        <v>50.07279475001414</v>
      </c>
      <c r="C813" s="76">
        <v>49.588661756018332</v>
      </c>
      <c r="D813" s="131"/>
      <c r="E813" s="91"/>
      <c r="F813" s="76">
        <v>1422.9992483536821</v>
      </c>
      <c r="G813" s="76">
        <v>81.131597906351089</v>
      </c>
      <c r="H813" s="77">
        <v>0</v>
      </c>
      <c r="I813" s="76">
        <v>-20.596933364868161</v>
      </c>
      <c r="J813" s="77">
        <v>13.87700184492682</v>
      </c>
    </row>
    <row r="814" spans="1:10" s="78" customFormat="1" x14ac:dyDescent="0.25">
      <c r="A814" s="76">
        <v>811</v>
      </c>
      <c r="B814" s="76">
        <v>48.372349216281698</v>
      </c>
      <c r="C814" s="76">
        <v>48.173473091764876</v>
      </c>
      <c r="D814" s="131"/>
      <c r="E814" s="91"/>
      <c r="F814" s="76">
        <v>1374.6749491319581</v>
      </c>
      <c r="G814" s="76">
        <v>81.221386820077896</v>
      </c>
      <c r="H814" s="77">
        <v>0</v>
      </c>
      <c r="I814" s="76">
        <v>-20.316768646240231</v>
      </c>
      <c r="J814" s="77">
        <v>13.59683712629889</v>
      </c>
    </row>
    <row r="815" spans="1:10" s="78" customFormat="1" x14ac:dyDescent="0.25">
      <c r="A815" s="76">
        <v>812</v>
      </c>
      <c r="B815" s="76">
        <v>44.775886383700247</v>
      </c>
      <c r="C815" s="76">
        <v>45.148096527067615</v>
      </c>
      <c r="D815" s="131"/>
      <c r="E815" s="91"/>
      <c r="F815" s="76">
        <v>1272.4684728798229</v>
      </c>
      <c r="G815" s="76">
        <v>81.31283900141716</v>
      </c>
      <c r="H815" s="77">
        <v>0</v>
      </c>
      <c r="I815" s="76">
        <v>-20.30568695068359</v>
      </c>
      <c r="J815" s="77">
        <v>13.58575543074225</v>
      </c>
    </row>
    <row r="816" spans="1:10" s="78" customFormat="1" x14ac:dyDescent="0.25">
      <c r="A816" s="76">
        <v>813</v>
      </c>
      <c r="B816" s="76">
        <v>39.704299851864697</v>
      </c>
      <c r="C816" s="76">
        <v>40.048118362760349</v>
      </c>
      <c r="D816" s="131"/>
      <c r="E816" s="91"/>
      <c r="F816" s="76">
        <v>1530.8562432317749</v>
      </c>
      <c r="G816" s="76">
        <v>81.401590645313263</v>
      </c>
      <c r="H816" s="77">
        <v>0</v>
      </c>
      <c r="I816" s="76">
        <v>0</v>
      </c>
      <c r="J816" s="77">
        <v>-6.7199315199413396</v>
      </c>
    </row>
    <row r="817" spans="1:10" s="78" customFormat="1" x14ac:dyDescent="0.25">
      <c r="A817" s="76">
        <v>814</v>
      </c>
      <c r="B817" s="76">
        <v>36.033150599621287</v>
      </c>
      <c r="C817" s="76">
        <v>36.173665222160324</v>
      </c>
      <c r="D817" s="131"/>
      <c r="E817" s="91"/>
      <c r="F817" s="76">
        <v>1389.3098169353659</v>
      </c>
      <c r="G817" s="76">
        <v>81.468176573514938</v>
      </c>
      <c r="H817" s="77">
        <v>0</v>
      </c>
      <c r="I817" s="76">
        <v>0</v>
      </c>
      <c r="J817" s="77">
        <v>-6.7199315199413396</v>
      </c>
    </row>
    <row r="818" spans="1:10" s="78" customFormat="1" x14ac:dyDescent="0.25">
      <c r="A818" s="76">
        <v>815</v>
      </c>
      <c r="B818" s="76">
        <v>31.91949929631048</v>
      </c>
      <c r="C818" s="76">
        <v>31.642225902227125</v>
      </c>
      <c r="D818" s="131"/>
      <c r="E818" s="91"/>
      <c r="F818" s="76">
        <v>1230.702089217026</v>
      </c>
      <c r="G818" s="76">
        <v>81.535522371530533</v>
      </c>
      <c r="H818" s="77">
        <v>0</v>
      </c>
      <c r="I818" s="76">
        <v>0</v>
      </c>
      <c r="J818" s="77">
        <v>-6.7199315199413396</v>
      </c>
    </row>
    <row r="819" spans="1:10" s="78" customFormat="1" x14ac:dyDescent="0.25">
      <c r="A819" s="76">
        <v>816</v>
      </c>
      <c r="B819" s="76">
        <v>28.254511719266549</v>
      </c>
      <c r="C819" s="76">
        <v>28.422873132810842</v>
      </c>
      <c r="D819" s="131"/>
      <c r="E819" s="91"/>
      <c r="F819" s="76">
        <v>1089.393235147885</v>
      </c>
      <c r="G819" s="76">
        <v>81.601232022047043</v>
      </c>
      <c r="H819" s="77">
        <v>0</v>
      </c>
      <c r="I819" s="76">
        <v>0</v>
      </c>
      <c r="J819" s="77">
        <v>-6.7199315199413396</v>
      </c>
    </row>
    <row r="820" spans="1:10" s="78" customFormat="1" x14ac:dyDescent="0.25">
      <c r="A820" s="76">
        <v>817</v>
      </c>
      <c r="B820" s="76">
        <v>23.231568748578049</v>
      </c>
      <c r="C820" s="76">
        <v>23.199871004603555</v>
      </c>
      <c r="D820" s="131"/>
      <c r="E820" s="91"/>
      <c r="F820" s="76">
        <v>1431.3389785050269</v>
      </c>
      <c r="G820" s="76">
        <v>81.660771995782852</v>
      </c>
      <c r="H820" s="77">
        <v>0</v>
      </c>
      <c r="I820" s="76">
        <v>0</v>
      </c>
      <c r="J820" s="77">
        <v>-6.7199315199413396</v>
      </c>
    </row>
    <row r="821" spans="1:10" s="78" customFormat="1" x14ac:dyDescent="0.25">
      <c r="A821" s="76">
        <v>818</v>
      </c>
      <c r="B821" s="76">
        <v>18.139794993495009</v>
      </c>
      <c r="C821" s="76">
        <v>18.28221972560403</v>
      </c>
      <c r="D821" s="131"/>
      <c r="E821" s="91"/>
      <c r="F821" s="76">
        <v>1117.625585997888</v>
      </c>
      <c r="G821" s="76">
        <v>81.726454526185989</v>
      </c>
      <c r="H821" s="77">
        <v>0</v>
      </c>
      <c r="I821" s="76">
        <v>0</v>
      </c>
      <c r="J821" s="77">
        <v>-6.7199315199413396</v>
      </c>
    </row>
    <row r="822" spans="1:10" s="78" customFormat="1" x14ac:dyDescent="0.25">
      <c r="A822" s="76">
        <v>819</v>
      </c>
      <c r="B822" s="76">
        <v>16.947734248302879</v>
      </c>
      <c r="C822" s="76">
        <v>16.945193726723492</v>
      </c>
      <c r="D822" s="131"/>
      <c r="E822" s="91"/>
      <c r="F822" s="76">
        <v>1044.1805669462281</v>
      </c>
      <c r="G822" s="76">
        <v>81.788299828767776</v>
      </c>
      <c r="H822" s="77">
        <v>12.019008844988537</v>
      </c>
      <c r="I822" s="76">
        <v>0</v>
      </c>
      <c r="J822" s="77">
        <v>-6.7199315199413396</v>
      </c>
    </row>
    <row r="823" spans="1:10" s="78" customFormat="1" x14ac:dyDescent="0.25">
      <c r="A823" s="76">
        <v>820</v>
      </c>
      <c r="B823" s="76">
        <v>18.68080208066182</v>
      </c>
      <c r="C823" s="76">
        <v>18.728094809488695</v>
      </c>
      <c r="D823" s="131"/>
      <c r="E823" s="91"/>
      <c r="F823" s="76">
        <v>1150.958014138183</v>
      </c>
      <c r="G823" s="76">
        <v>81.843315094709396</v>
      </c>
      <c r="H823" s="77">
        <v>14.233196438637478</v>
      </c>
      <c r="I823" s="76">
        <v>0</v>
      </c>
      <c r="J823" s="77">
        <v>-6.7199315199413396</v>
      </c>
    </row>
    <row r="824" spans="1:10" s="78" customFormat="1" x14ac:dyDescent="0.25">
      <c r="A824" s="76">
        <v>821</v>
      </c>
      <c r="B824" s="76">
        <v>20.297518093468721</v>
      </c>
      <c r="C824" s="76">
        <v>20.385521651472832</v>
      </c>
      <c r="D824" s="131"/>
      <c r="E824" s="91"/>
      <c r="F824" s="76">
        <v>1250.5666972795</v>
      </c>
      <c r="G824" s="76">
        <v>81.905160397291183</v>
      </c>
      <c r="H824" s="77">
        <v>18.87584965552157</v>
      </c>
      <c r="I824" s="76">
        <v>0</v>
      </c>
      <c r="J824" s="77">
        <v>-6.7199315199413396</v>
      </c>
    </row>
    <row r="825" spans="1:10" s="78" customFormat="1" x14ac:dyDescent="0.25">
      <c r="A825" s="76">
        <v>822</v>
      </c>
      <c r="B825" s="76">
        <v>24.195466134226919</v>
      </c>
      <c r="C825" s="76">
        <v>24.009093896163751</v>
      </c>
      <c r="D825" s="131"/>
      <c r="E825" s="91"/>
      <c r="F825" s="76">
        <v>1490.726714478865</v>
      </c>
      <c r="G825" s="76">
        <v>81.980468511581421</v>
      </c>
      <c r="H825" s="77">
        <v>29.302651332664261</v>
      </c>
      <c r="I825" s="76">
        <v>0</v>
      </c>
      <c r="J825" s="77">
        <v>-6.7199315199413396</v>
      </c>
    </row>
    <row r="826" spans="1:10" s="78" customFormat="1" x14ac:dyDescent="0.25">
      <c r="A826" s="76">
        <v>823</v>
      </c>
      <c r="B826" s="76">
        <v>26.710280844734282</v>
      </c>
      <c r="C826" s="76">
        <v>26.559222015371407</v>
      </c>
      <c r="D826" s="131"/>
      <c r="E826" s="91"/>
      <c r="F826" s="76">
        <v>1645.668611624106</v>
      </c>
      <c r="G826" s="76">
        <v>82.049781501293182</v>
      </c>
      <c r="H826" s="77">
        <v>26.261624408858967</v>
      </c>
      <c r="I826" s="76">
        <v>0</v>
      </c>
      <c r="J826" s="77">
        <v>-6.7199315199413396</v>
      </c>
    </row>
    <row r="827" spans="1:10" s="78" customFormat="1" x14ac:dyDescent="0.25">
      <c r="A827" s="76">
        <v>824</v>
      </c>
      <c r="B827" s="76">
        <v>29.300755171514719</v>
      </c>
      <c r="C827" s="76">
        <v>29.10119100530633</v>
      </c>
      <c r="D827" s="131"/>
      <c r="E827" s="91"/>
      <c r="F827" s="76">
        <v>1805.272536473791</v>
      </c>
      <c r="G827" s="76">
        <v>82.123680979013443</v>
      </c>
      <c r="H827" s="77">
        <v>16.084257655688596</v>
      </c>
      <c r="I827" s="76">
        <v>0</v>
      </c>
      <c r="J827" s="77">
        <v>-6.7199315199413396</v>
      </c>
    </row>
    <row r="828" spans="1:10" s="78" customFormat="1" x14ac:dyDescent="0.25">
      <c r="A828" s="76">
        <v>825</v>
      </c>
      <c r="B828" s="76">
        <v>30.410713006330379</v>
      </c>
      <c r="C828" s="76">
        <v>30.169958429069482</v>
      </c>
      <c r="D828" s="131"/>
      <c r="E828" s="91"/>
      <c r="F828" s="76">
        <v>1873.6590466859329</v>
      </c>
      <c r="G828" s="76">
        <v>82.197580456733704</v>
      </c>
      <c r="H828" s="77">
        <v>25.158250752520825</v>
      </c>
      <c r="I828" s="76">
        <v>0</v>
      </c>
      <c r="J828" s="77">
        <v>-6.7199315199413396</v>
      </c>
    </row>
    <row r="829" spans="1:10" s="78" customFormat="1" x14ac:dyDescent="0.25">
      <c r="A829" s="76">
        <v>826</v>
      </c>
      <c r="B829" s="76">
        <v>33.491161437274457</v>
      </c>
      <c r="C829" s="76">
        <v>33.284841954027236</v>
      </c>
      <c r="D829" s="131"/>
      <c r="E829" s="91"/>
      <c r="F829" s="76">
        <v>1291.3000521442509</v>
      </c>
      <c r="G829" s="76">
        <v>82.272077322006226</v>
      </c>
      <c r="H829" s="77">
        <v>33.363777743097728</v>
      </c>
      <c r="I829" s="76">
        <v>0</v>
      </c>
      <c r="J829" s="77">
        <v>-6.7199315199413396</v>
      </c>
    </row>
    <row r="830" spans="1:10" s="78" customFormat="1" x14ac:dyDescent="0.25">
      <c r="A830" s="76">
        <v>827</v>
      </c>
      <c r="B830" s="76">
        <v>36.040746228931788</v>
      </c>
      <c r="C830" s="76">
        <v>35.839617512639883</v>
      </c>
      <c r="D830" s="131"/>
      <c r="E830" s="91"/>
      <c r="F830" s="76">
        <v>1389.6023067585541</v>
      </c>
      <c r="G830" s="76">
        <v>82.349724262952805</v>
      </c>
      <c r="H830" s="77">
        <v>23.700658556990557</v>
      </c>
      <c r="I830" s="76">
        <v>0</v>
      </c>
      <c r="J830" s="77">
        <v>-6.7199315199413396</v>
      </c>
    </row>
    <row r="831" spans="1:10" s="78" customFormat="1" x14ac:dyDescent="0.25">
      <c r="A831" s="76">
        <v>828</v>
      </c>
      <c r="B831" s="76">
        <v>37.864226006395043</v>
      </c>
      <c r="C831" s="76">
        <v>37.961217272292139</v>
      </c>
      <c r="D831" s="131"/>
      <c r="E831" s="91"/>
      <c r="F831" s="76">
        <v>1459.909558998346</v>
      </c>
      <c r="G831" s="76">
        <v>82.427522569894791</v>
      </c>
      <c r="H831" s="77">
        <v>27.95879337196472</v>
      </c>
      <c r="I831" s="76">
        <v>0</v>
      </c>
      <c r="J831" s="77">
        <v>-6.7199315199413396</v>
      </c>
    </row>
    <row r="832" spans="1:10" s="78" customFormat="1" x14ac:dyDescent="0.25">
      <c r="A832" s="76">
        <v>829</v>
      </c>
      <c r="B832" s="76">
        <v>39.52901653992766</v>
      </c>
      <c r="C832" s="76">
        <v>39.188576086586806</v>
      </c>
      <c r="D832" s="131"/>
      <c r="E832" s="91"/>
      <c r="F832" s="76">
        <v>1524.097573104807</v>
      </c>
      <c r="G832" s="76">
        <v>82.501965194940567</v>
      </c>
      <c r="H832" s="77">
        <v>31.851587311392588</v>
      </c>
      <c r="I832" s="76">
        <v>0</v>
      </c>
      <c r="J832" s="77">
        <v>-6.7199315199413396</v>
      </c>
    </row>
    <row r="833" spans="1:10" s="78" customFormat="1" x14ac:dyDescent="0.25">
      <c r="A833" s="76">
        <v>830</v>
      </c>
      <c r="B833" s="76">
        <v>42.380860017078383</v>
      </c>
      <c r="C833" s="76">
        <v>42.439683763819993</v>
      </c>
      <c r="D833" s="131"/>
      <c r="E833" s="91"/>
      <c r="F833" s="76">
        <v>1634.055134644525</v>
      </c>
      <c r="G833" s="76">
        <v>82.572144508361816</v>
      </c>
      <c r="H833" s="77">
        <v>47.095570884017526</v>
      </c>
      <c r="I833" s="76">
        <v>-13.79842472076416</v>
      </c>
      <c r="J833" s="77">
        <v>7.0784932008228214</v>
      </c>
    </row>
    <row r="834" spans="1:10" s="78" customFormat="1" x14ac:dyDescent="0.25">
      <c r="A834" s="76">
        <v>831</v>
      </c>
      <c r="B834" s="76">
        <v>45.246353637945937</v>
      </c>
      <c r="C834" s="76">
        <v>45.475060856587007</v>
      </c>
      <c r="D834" s="131"/>
      <c r="E834" s="91"/>
      <c r="F834" s="76">
        <v>1285.838498509688</v>
      </c>
      <c r="G834" s="76">
        <v>82.646043986082077</v>
      </c>
      <c r="H834" s="77">
        <v>16.695193476877254</v>
      </c>
      <c r="I834" s="76">
        <v>-13.75080585479736</v>
      </c>
      <c r="J834" s="77">
        <v>7.0308743348560236</v>
      </c>
    </row>
    <row r="835" spans="1:10" s="78" customFormat="1" x14ac:dyDescent="0.25">
      <c r="A835" s="76">
        <v>832</v>
      </c>
      <c r="B835" s="76">
        <v>44.865449602030537</v>
      </c>
      <c r="C835" s="76">
        <v>44.540924985394753</v>
      </c>
      <c r="D835" s="131"/>
      <c r="E835" s="91"/>
      <c r="F835" s="76">
        <v>1275.0137350925761</v>
      </c>
      <c r="G835" s="76">
        <v>82.723690927028656</v>
      </c>
      <c r="H835" s="77">
        <v>21.423270682175893</v>
      </c>
      <c r="I835" s="76">
        <v>-10.740159034729</v>
      </c>
      <c r="J835" s="77">
        <v>4.0202275147876643</v>
      </c>
    </row>
    <row r="836" spans="1:10" s="78" customFormat="1" x14ac:dyDescent="0.25">
      <c r="A836" s="76">
        <v>833</v>
      </c>
      <c r="B836" s="76">
        <v>47.227978680755768</v>
      </c>
      <c r="C836" s="76">
        <v>47.027483835240901</v>
      </c>
      <c r="D836" s="131"/>
      <c r="E836" s="91"/>
      <c r="F836" s="76">
        <v>1342.153416253225</v>
      </c>
      <c r="G836" s="76">
        <v>82.801337867975235</v>
      </c>
      <c r="H836" s="77">
        <v>32.959777004597974</v>
      </c>
      <c r="I836" s="76">
        <v>-14.61502838134766</v>
      </c>
      <c r="J836" s="77">
        <v>7.8950968614063166</v>
      </c>
    </row>
    <row r="837" spans="1:10" s="78" customFormat="1" x14ac:dyDescent="0.25">
      <c r="A837" s="76">
        <v>834</v>
      </c>
      <c r="B837" s="76">
        <v>48.591627094159428</v>
      </c>
      <c r="C837" s="76">
        <v>48.741519696164943</v>
      </c>
      <c r="D837" s="131"/>
      <c r="E837" s="91"/>
      <c r="F837" s="76">
        <v>1380.9065217245891</v>
      </c>
      <c r="G837" s="76">
        <v>82.880794823169708</v>
      </c>
      <c r="H837" s="77">
        <v>15.379470102940424</v>
      </c>
      <c r="I837" s="76">
        <v>-1.5724613666534419</v>
      </c>
      <c r="J837" s="77">
        <v>-5.1474701532878973</v>
      </c>
    </row>
    <row r="838" spans="1:10" s="78" customFormat="1" x14ac:dyDescent="0.25">
      <c r="A838" s="76">
        <v>835</v>
      </c>
      <c r="B838" s="76">
        <v>48.550250903301361</v>
      </c>
      <c r="C838" s="76">
        <v>49.014229042054524</v>
      </c>
      <c r="D838" s="131"/>
      <c r="E838" s="91"/>
      <c r="F838" s="76">
        <v>1379.7306678745149</v>
      </c>
      <c r="G838" s="76">
        <v>82.958593130111694</v>
      </c>
      <c r="H838" s="77">
        <v>20.87908691741864</v>
      </c>
      <c r="I838" s="76">
        <v>-1.5724613666534419</v>
      </c>
      <c r="J838" s="77">
        <v>-5.1474701532878973</v>
      </c>
    </row>
    <row r="839" spans="1:10" s="78" customFormat="1" x14ac:dyDescent="0.25">
      <c r="A839" s="76">
        <v>836</v>
      </c>
      <c r="B839" s="76">
        <v>49.374887608769093</v>
      </c>
      <c r="C839" s="76">
        <v>49.735630345312771</v>
      </c>
      <c r="D839" s="131"/>
      <c r="E839" s="91"/>
      <c r="F839" s="76">
        <v>1403.165697173436</v>
      </c>
      <c r="G839" s="76">
        <v>83.03639143705368</v>
      </c>
      <c r="H839" s="77">
        <v>19.105226969217391</v>
      </c>
      <c r="I839" s="76">
        <v>-9.3886480331420898</v>
      </c>
      <c r="J839" s="77">
        <v>2.6687165132007502</v>
      </c>
    </row>
    <row r="840" spans="1:10" s="78" customFormat="1" x14ac:dyDescent="0.25">
      <c r="A840" s="76">
        <v>837</v>
      </c>
      <c r="B840" s="76">
        <v>50.447146769449709</v>
      </c>
      <c r="C840" s="76">
        <v>50.441925880547295</v>
      </c>
      <c r="D840" s="131"/>
      <c r="E840" s="91"/>
      <c r="F840" s="76">
        <v>1433.6378125667641</v>
      </c>
      <c r="G840" s="76">
        <v>83.115079790353775</v>
      </c>
      <c r="H840" s="77">
        <v>20.606837329998598</v>
      </c>
      <c r="I840" s="76">
        <v>-8.8411426544189453</v>
      </c>
      <c r="J840" s="77">
        <v>2.1212111344776061</v>
      </c>
    </row>
    <row r="841" spans="1:10" s="78" customFormat="1" x14ac:dyDescent="0.25">
      <c r="A841" s="76">
        <v>838</v>
      </c>
      <c r="B841" s="76">
        <v>50.023848328475573</v>
      </c>
      <c r="C841" s="76">
        <v>49.613757201703962</v>
      </c>
      <c r="D841" s="131"/>
      <c r="E841" s="91"/>
      <c r="F841" s="76">
        <v>1421.6082590668509</v>
      </c>
      <c r="G841" s="76">
        <v>83.192075729370117</v>
      </c>
      <c r="H841" s="77">
        <v>18.137560464236699</v>
      </c>
      <c r="I841" s="76">
        <v>-2.632013320922852</v>
      </c>
      <c r="J841" s="77">
        <v>-4.0879181990184881</v>
      </c>
    </row>
    <row r="842" spans="1:10" s="78" customFormat="1" x14ac:dyDescent="0.25">
      <c r="A842" s="76">
        <v>839</v>
      </c>
      <c r="B842" s="76">
        <v>50.487910850631827</v>
      </c>
      <c r="C842" s="76">
        <v>50.508346890066257</v>
      </c>
      <c r="D842" s="131"/>
      <c r="E842" s="91"/>
      <c r="F842" s="76">
        <v>1434.7962711104019</v>
      </c>
      <c r="G842" s="76">
        <v>83.270764082670212</v>
      </c>
      <c r="H842" s="77">
        <v>28.872179504677177</v>
      </c>
      <c r="I842" s="76">
        <v>-12.43741035461426</v>
      </c>
      <c r="J842" s="77">
        <v>5.7174788346729182</v>
      </c>
    </row>
    <row r="843" spans="1:10" s="78" customFormat="1" x14ac:dyDescent="0.25">
      <c r="A843" s="76">
        <v>840</v>
      </c>
      <c r="B843" s="76">
        <v>52.798524269493953</v>
      </c>
      <c r="C843" s="76">
        <v>53.08862667714282</v>
      </c>
      <c r="D843" s="131"/>
      <c r="E843" s="91"/>
      <c r="F843" s="76">
        <v>1500.4606937712881</v>
      </c>
      <c r="G843" s="76">
        <v>83.347760021686554</v>
      </c>
      <c r="H843" s="77">
        <v>20.026405148441476</v>
      </c>
      <c r="I843" s="76">
        <v>-7.8531827926635742</v>
      </c>
      <c r="J843" s="77">
        <v>1.133251272722235</v>
      </c>
    </row>
    <row r="844" spans="1:10" s="78" customFormat="1" x14ac:dyDescent="0.25">
      <c r="A844" s="76">
        <v>841</v>
      </c>
      <c r="B844" s="76">
        <v>52.294856670951852</v>
      </c>
      <c r="C844" s="76">
        <v>51.98803567285141</v>
      </c>
      <c r="D844" s="131"/>
      <c r="E844" s="91"/>
      <c r="F844" s="76">
        <v>1486.1471604899191</v>
      </c>
      <c r="G844" s="76">
        <v>83.419626325368881</v>
      </c>
      <c r="H844" s="77">
        <v>18.193777199925357</v>
      </c>
      <c r="I844" s="76">
        <v>-1.5724613666534419</v>
      </c>
      <c r="J844" s="77">
        <v>-5.1474701532878973</v>
      </c>
    </row>
    <row r="845" spans="1:10" s="78" customFormat="1" x14ac:dyDescent="0.25">
      <c r="A845" s="76">
        <v>842</v>
      </c>
      <c r="B845" s="76">
        <v>53.533032971298312</v>
      </c>
      <c r="C845" s="76">
        <v>53.460338166194347</v>
      </c>
      <c r="D845" s="131"/>
      <c r="E845" s="91"/>
      <c r="F845" s="76">
        <v>1521.334410443086</v>
      </c>
      <c r="G845" s="76">
        <v>83.491492629051208</v>
      </c>
      <c r="H845" s="77">
        <v>35.101405714027159</v>
      </c>
      <c r="I845" s="76">
        <v>-1.148445248603821</v>
      </c>
      <c r="J845" s="77">
        <v>-5.5714862713375188</v>
      </c>
    </row>
    <row r="846" spans="1:10" s="78" customFormat="1" x14ac:dyDescent="0.25">
      <c r="A846" s="76">
        <v>843</v>
      </c>
      <c r="B846" s="76">
        <v>54.489327108826743</v>
      </c>
      <c r="C846" s="76">
        <v>54.918307659695181</v>
      </c>
      <c r="D846" s="131"/>
      <c r="E846" s="91"/>
      <c r="F846" s="76">
        <v>1548.5109610171389</v>
      </c>
      <c r="G846" s="76">
        <v>83.564225256443024</v>
      </c>
      <c r="H846" s="77">
        <v>33.862130297452723</v>
      </c>
      <c r="I846" s="76">
        <v>-12.43741035461426</v>
      </c>
      <c r="J846" s="77">
        <v>5.7174788346729182</v>
      </c>
    </row>
    <row r="847" spans="1:10" s="78" customFormat="1" x14ac:dyDescent="0.25">
      <c r="A847" s="76">
        <v>844</v>
      </c>
      <c r="B847" s="76">
        <v>56.665943392172068</v>
      </c>
      <c r="C847" s="76">
        <v>57.203105535006323</v>
      </c>
      <c r="D847" s="131"/>
      <c r="E847" s="91"/>
      <c r="F847" s="76">
        <v>1306.4545417188331</v>
      </c>
      <c r="G847" s="76">
        <v>83.638826668262482</v>
      </c>
      <c r="H847" s="77">
        <v>28.633998637850809</v>
      </c>
      <c r="I847" s="76">
        <v>-9.3886480331420898</v>
      </c>
      <c r="J847" s="77">
        <v>2.6687165132007502</v>
      </c>
    </row>
    <row r="848" spans="1:10" s="78" customFormat="1" x14ac:dyDescent="0.25">
      <c r="A848" s="76">
        <v>845</v>
      </c>
      <c r="B848" s="76">
        <v>57.074044818676818</v>
      </c>
      <c r="C848" s="76">
        <v>56.907270353853583</v>
      </c>
      <c r="D848" s="131"/>
      <c r="E848" s="91"/>
      <c r="F848" s="76">
        <v>1315.863472907874</v>
      </c>
      <c r="G848" s="76">
        <v>83.720446825027466</v>
      </c>
      <c r="H848" s="77">
        <v>22.371492499306065</v>
      </c>
      <c r="I848" s="76">
        <v>-2.5601532459259029</v>
      </c>
      <c r="J848" s="77">
        <v>-4.1597782740154363</v>
      </c>
    </row>
    <row r="849" spans="1:10" s="78" customFormat="1" x14ac:dyDescent="0.25">
      <c r="A849" s="76">
        <v>846</v>
      </c>
      <c r="B849" s="76">
        <v>57.34746945968628</v>
      </c>
      <c r="C849" s="76">
        <v>57.618280496357897</v>
      </c>
      <c r="D849" s="131"/>
      <c r="E849" s="91"/>
      <c r="F849" s="76">
        <v>1322.1673803817589</v>
      </c>
      <c r="G849" s="76">
        <v>83.802457094192505</v>
      </c>
      <c r="H849" s="77">
        <v>15.402233349337132</v>
      </c>
      <c r="I849" s="76">
        <v>-8.8411426544189453</v>
      </c>
      <c r="J849" s="77">
        <v>2.1212111344776061</v>
      </c>
    </row>
    <row r="850" spans="1:10" s="78" customFormat="1" x14ac:dyDescent="0.25">
      <c r="A850" s="76">
        <v>847</v>
      </c>
      <c r="B850" s="76">
        <v>57.229998344607068</v>
      </c>
      <c r="C850" s="76">
        <v>57.146072823883721</v>
      </c>
      <c r="D850" s="131"/>
      <c r="E850" s="91"/>
      <c r="F850" s="76">
        <v>1319.459039840177</v>
      </c>
      <c r="G850" s="76">
        <v>83.884467363357544</v>
      </c>
      <c r="H850" s="77">
        <v>15.645093600059507</v>
      </c>
      <c r="I850" s="76">
        <v>-8.8411426544189453</v>
      </c>
      <c r="J850" s="77">
        <v>2.1212111344776061</v>
      </c>
    </row>
    <row r="851" spans="1:10" s="78" customFormat="1" x14ac:dyDescent="0.25">
      <c r="A851" s="76">
        <v>848</v>
      </c>
      <c r="B851" s="76">
        <v>57.188002271656387</v>
      </c>
      <c r="C851" s="76">
        <v>56.935559137692827</v>
      </c>
      <c r="D851" s="131"/>
      <c r="E851" s="91"/>
      <c r="F851" s="76">
        <v>1318.4908046541671</v>
      </c>
      <c r="G851" s="76">
        <v>83.966477632522583</v>
      </c>
      <c r="H851" s="77">
        <v>22.972169621662392</v>
      </c>
      <c r="I851" s="76">
        <v>-1.5724613666534419</v>
      </c>
      <c r="J851" s="77">
        <v>-5.1474701532878973</v>
      </c>
    </row>
    <row r="852" spans="1:10" s="78" customFormat="1" x14ac:dyDescent="0.25">
      <c r="A852" s="76">
        <v>849</v>
      </c>
      <c r="B852" s="76">
        <v>57.618451217399851</v>
      </c>
      <c r="C852" s="76">
        <v>58.099965143906275</v>
      </c>
      <c r="D852" s="131"/>
      <c r="E852" s="91"/>
      <c r="F852" s="76">
        <v>1328.414966266595</v>
      </c>
      <c r="G852" s="76">
        <v>84.048487901687622</v>
      </c>
      <c r="H852" s="77">
        <v>27.568076270516904</v>
      </c>
      <c r="I852" s="76">
        <v>-8.1621303558349609</v>
      </c>
      <c r="J852" s="77">
        <v>1.4421988358936211</v>
      </c>
    </row>
    <row r="853" spans="1:10" s="78" customFormat="1" x14ac:dyDescent="0.25">
      <c r="A853" s="76">
        <v>850</v>
      </c>
      <c r="B853" s="76">
        <v>58.813605580803653</v>
      </c>
      <c r="C853" s="76">
        <v>59.365218662133039</v>
      </c>
      <c r="D853" s="131"/>
      <c r="E853" s="91"/>
      <c r="F853" s="76">
        <v>1355.969697603507</v>
      </c>
      <c r="G853" s="76">
        <v>84.130498170852661</v>
      </c>
      <c r="H853" s="77">
        <v>38.262965972677598</v>
      </c>
      <c r="I853" s="76">
        <v>-13.63471603393555</v>
      </c>
      <c r="J853" s="77">
        <v>6.9147845139942072</v>
      </c>
    </row>
    <row r="854" spans="1:10" s="78" customFormat="1" x14ac:dyDescent="0.25">
      <c r="A854" s="76">
        <v>851</v>
      </c>
      <c r="B854" s="76">
        <v>61.197614834081932</v>
      </c>
      <c r="C854" s="76">
        <v>61.556659836567107</v>
      </c>
      <c r="D854" s="131"/>
      <c r="E854" s="91"/>
      <c r="F854" s="76">
        <v>1410.9339235564701</v>
      </c>
      <c r="G854" s="76">
        <v>84.210849791765213</v>
      </c>
      <c r="H854" s="77">
        <v>30.746964625206431</v>
      </c>
      <c r="I854" s="76">
        <v>-3.8869690895080571</v>
      </c>
      <c r="J854" s="77">
        <v>-2.832962430433283</v>
      </c>
    </row>
    <row r="855" spans="1:10" s="78" customFormat="1" x14ac:dyDescent="0.25">
      <c r="A855" s="76">
        <v>852</v>
      </c>
      <c r="B855" s="76">
        <v>61.557490188879427</v>
      </c>
      <c r="C855" s="76">
        <v>61.255524939569781</v>
      </c>
      <c r="D855" s="131"/>
      <c r="E855" s="91"/>
      <c r="F855" s="76">
        <v>1191.7514083496151</v>
      </c>
      <c r="G855" s="76">
        <v>84.289538145065308</v>
      </c>
      <c r="H855" s="77">
        <v>20.225249735164478</v>
      </c>
      <c r="I855" s="76">
        <v>-1.5724613666534419</v>
      </c>
      <c r="J855" s="77">
        <v>-5.1474701532878973</v>
      </c>
    </row>
    <row r="856" spans="1:10" s="78" customFormat="1" x14ac:dyDescent="0.25">
      <c r="A856" s="76">
        <v>853</v>
      </c>
      <c r="B856" s="76">
        <v>62.428328225073919</v>
      </c>
      <c r="C856" s="76">
        <v>61.921475178965032</v>
      </c>
      <c r="D856" s="131"/>
      <c r="E856" s="91"/>
      <c r="F856" s="76">
        <v>1208.6108100714</v>
      </c>
      <c r="G856" s="76">
        <v>84.365691393613815</v>
      </c>
      <c r="H856" s="77">
        <v>35.215616787967164</v>
      </c>
      <c r="I856" s="76">
        <v>-8.1621303558349609</v>
      </c>
      <c r="J856" s="77">
        <v>1.4421988358936211</v>
      </c>
    </row>
    <row r="857" spans="1:10" s="78" customFormat="1" x14ac:dyDescent="0.25">
      <c r="A857" s="76">
        <v>854</v>
      </c>
      <c r="B857" s="76">
        <v>63.124133873061979</v>
      </c>
      <c r="C857" s="76">
        <v>62.805652837410605</v>
      </c>
      <c r="D857" s="131"/>
      <c r="E857" s="91"/>
      <c r="F857" s="76">
        <v>1222.081589311799</v>
      </c>
      <c r="G857" s="76">
        <v>84.443140059709549</v>
      </c>
      <c r="H857" s="77">
        <v>24.974636186262732</v>
      </c>
      <c r="I857" s="76">
        <v>-8.1621303558349609</v>
      </c>
      <c r="J857" s="77">
        <v>1.4421988358936211</v>
      </c>
    </row>
    <row r="858" spans="1:10" s="78" customFormat="1" x14ac:dyDescent="0.25">
      <c r="A858" s="76">
        <v>855</v>
      </c>
      <c r="B858" s="76">
        <v>63.500725157629887</v>
      </c>
      <c r="C858" s="76">
        <v>63.432809848886052</v>
      </c>
      <c r="D858" s="131"/>
      <c r="E858" s="91"/>
      <c r="F858" s="76">
        <v>1229.372386782243</v>
      </c>
      <c r="G858" s="76">
        <v>84.521855533123016</v>
      </c>
      <c r="H858" s="77">
        <v>18.526600173184036</v>
      </c>
      <c r="I858" s="76">
        <v>-8.8411426544189453</v>
      </c>
      <c r="J858" s="77">
        <v>2.1212111344776061</v>
      </c>
    </row>
    <row r="859" spans="1:10" s="78" customFormat="1" x14ac:dyDescent="0.25">
      <c r="A859" s="76">
        <v>856</v>
      </c>
      <c r="B859" s="76">
        <v>63.068448766408189</v>
      </c>
      <c r="C859" s="76">
        <v>63.073024551961296</v>
      </c>
      <c r="D859" s="131"/>
      <c r="E859" s="91"/>
      <c r="F859" s="76">
        <v>1221.0035270958911</v>
      </c>
      <c r="G859" s="76">
        <v>84.600571006536484</v>
      </c>
      <c r="H859" s="77">
        <v>18.033286872754211</v>
      </c>
      <c r="I859" s="76">
        <v>-1.5724613666534419</v>
      </c>
      <c r="J859" s="77">
        <v>-5.1474701532878973</v>
      </c>
    </row>
    <row r="860" spans="1:10" s="78" customFormat="1" x14ac:dyDescent="0.25">
      <c r="A860" s="76">
        <v>857</v>
      </c>
      <c r="B860" s="76">
        <v>63.011280087370892</v>
      </c>
      <c r="C860" s="76">
        <v>62.802217820063127</v>
      </c>
      <c r="D860" s="131"/>
      <c r="E860" s="91"/>
      <c r="F860" s="76">
        <v>1219.8967429572399</v>
      </c>
      <c r="G860" s="76">
        <v>84.679286479949951</v>
      </c>
      <c r="H860" s="77">
        <v>25.747488140933417</v>
      </c>
      <c r="I860" s="76">
        <v>-8.8411426544189453</v>
      </c>
      <c r="J860" s="77">
        <v>2.1212111344776061</v>
      </c>
    </row>
    <row r="861" spans="1:10" s="78" customFormat="1" x14ac:dyDescent="0.25">
      <c r="A861" s="76">
        <v>858</v>
      </c>
      <c r="B861" s="76">
        <v>64.111749147629368</v>
      </c>
      <c r="C861" s="76">
        <v>64.563263473978637</v>
      </c>
      <c r="D861" s="131"/>
      <c r="E861" s="91"/>
      <c r="F861" s="76">
        <v>1241.201795329976</v>
      </c>
      <c r="G861" s="76">
        <v>84.758001953363419</v>
      </c>
      <c r="H861" s="77">
        <v>33.922621684757793</v>
      </c>
      <c r="I861" s="76">
        <v>-13.63471603393555</v>
      </c>
      <c r="J861" s="77">
        <v>6.9147845139942072</v>
      </c>
    </row>
    <row r="862" spans="1:10" s="78" customFormat="1" x14ac:dyDescent="0.25">
      <c r="A862" s="76">
        <v>859</v>
      </c>
      <c r="B862" s="76">
        <v>66.179698713967028</v>
      </c>
      <c r="C862" s="76">
        <v>65.851276489189203</v>
      </c>
      <c r="D862" s="131"/>
      <c r="E862" s="91"/>
      <c r="F862" s="76">
        <v>1281.237245126857</v>
      </c>
      <c r="G862" s="76">
        <v>84.838202208280563</v>
      </c>
      <c r="H862" s="77">
        <v>32.876559650341598</v>
      </c>
      <c r="I862" s="76">
        <v>-1.5724613666534419</v>
      </c>
      <c r="J862" s="77">
        <v>-5.1474701532878973</v>
      </c>
    </row>
    <row r="863" spans="1:10" s="78" customFormat="1" x14ac:dyDescent="0.25">
      <c r="A863" s="76">
        <v>860</v>
      </c>
      <c r="B863" s="76">
        <v>65.617537999190077</v>
      </c>
      <c r="C863" s="76">
        <v>65.996406230308963</v>
      </c>
      <c r="D863" s="131"/>
      <c r="E863" s="91"/>
      <c r="F863" s="76">
        <v>1270.3538283160251</v>
      </c>
      <c r="G863" s="76">
        <v>84.918402463197708</v>
      </c>
      <c r="H863" s="77">
        <v>33.865682274491419</v>
      </c>
      <c r="I863" s="76">
        <v>-1.5724613666534419</v>
      </c>
      <c r="J863" s="77">
        <v>-5.1474701532878973</v>
      </c>
    </row>
    <row r="864" spans="1:10" s="78" customFormat="1" x14ac:dyDescent="0.25">
      <c r="A864" s="76">
        <v>861</v>
      </c>
      <c r="B864" s="76">
        <v>67.301065013913586</v>
      </c>
      <c r="C864" s="76">
        <v>66.67342662214817</v>
      </c>
      <c r="D864" s="131"/>
      <c r="E864" s="91"/>
      <c r="F864" s="76">
        <v>1302.9468675162141</v>
      </c>
      <c r="G864" s="76">
        <v>84.998602718114853</v>
      </c>
      <c r="H864" s="77">
        <v>35.179563705053653</v>
      </c>
      <c r="I864" s="76">
        <v>-12.7254638671875</v>
      </c>
      <c r="J864" s="77">
        <v>6.0055323472461604</v>
      </c>
    </row>
    <row r="865" spans="1:10" s="78" customFormat="1" x14ac:dyDescent="0.25">
      <c r="A865" s="76">
        <v>862</v>
      </c>
      <c r="B865" s="76">
        <v>68.038387796633828</v>
      </c>
      <c r="C865" s="76">
        <v>68.321220464959367</v>
      </c>
      <c r="D865" s="131"/>
      <c r="E865" s="91"/>
      <c r="F865" s="76">
        <v>1317.221417404764</v>
      </c>
      <c r="G865" s="76">
        <v>85.080222874879837</v>
      </c>
      <c r="H865" s="77">
        <v>32.930890710271257</v>
      </c>
      <c r="I865" s="76">
        <v>-8.1621303558349609</v>
      </c>
      <c r="J865" s="77">
        <v>1.4421988358936211</v>
      </c>
    </row>
    <row r="866" spans="1:10" s="78" customFormat="1" x14ac:dyDescent="0.25">
      <c r="A866" s="76">
        <v>863</v>
      </c>
      <c r="B866" s="76">
        <v>69.575728832994812</v>
      </c>
      <c r="C866" s="76">
        <v>69.606672646385505</v>
      </c>
      <c r="D866" s="131"/>
      <c r="E866" s="91"/>
      <c r="F866" s="76">
        <v>1346.9842998675681</v>
      </c>
      <c r="G866" s="76">
        <v>85.162233144044876</v>
      </c>
      <c r="H866" s="77">
        <v>43.49008264461861</v>
      </c>
      <c r="I866" s="76">
        <v>-5.8418622016906738</v>
      </c>
      <c r="J866" s="77">
        <v>-0.87806931825066581</v>
      </c>
    </row>
    <row r="867" spans="1:10" s="78" customFormat="1" x14ac:dyDescent="0.25">
      <c r="A867" s="76">
        <v>864</v>
      </c>
      <c r="B867" s="76">
        <v>71.095271934620882</v>
      </c>
      <c r="C867" s="76">
        <v>70.755822924754284</v>
      </c>
      <c r="D867" s="131"/>
      <c r="E867" s="91"/>
      <c r="F867" s="76">
        <v>1376.4026147770021</v>
      </c>
      <c r="G867" s="76">
        <v>85.244243413209915</v>
      </c>
      <c r="H867" s="77">
        <v>44.518340987062736</v>
      </c>
      <c r="I867" s="76">
        <v>-5.0842752456665039</v>
      </c>
      <c r="J867" s="77">
        <v>-1.635656274274836</v>
      </c>
    </row>
    <row r="868" spans="1:10" s="78" customFormat="1" x14ac:dyDescent="0.25">
      <c r="A868" s="76">
        <v>865</v>
      </c>
      <c r="B868" s="76">
        <v>72.423148022817088</v>
      </c>
      <c r="C868" s="76">
        <v>72.940911196377598</v>
      </c>
      <c r="D868" s="131"/>
      <c r="E868" s="91"/>
      <c r="F868" s="76">
        <v>1402.1102612935499</v>
      </c>
      <c r="G868" s="76">
        <v>85.324595034122467</v>
      </c>
      <c r="H868" s="77">
        <v>34.459995901002628</v>
      </c>
      <c r="I868" s="76">
        <v>-0.89345180988311768</v>
      </c>
      <c r="J868" s="77">
        <v>-5.826479710058222</v>
      </c>
    </row>
    <row r="869" spans="1:10" s="78" customFormat="1" x14ac:dyDescent="0.25">
      <c r="A869" s="76">
        <v>866</v>
      </c>
      <c r="B869" s="76">
        <v>72.753321995831726</v>
      </c>
      <c r="C869" s="76">
        <v>72.35250112858435</v>
      </c>
      <c r="D869" s="131"/>
      <c r="E869" s="91"/>
      <c r="F869" s="76">
        <v>1408.502420820088</v>
      </c>
      <c r="G869" s="76">
        <v>85.403283387422562</v>
      </c>
      <c r="H869" s="77">
        <v>37.235358654541237</v>
      </c>
      <c r="I869" s="76">
        <v>-8.8411426544189453</v>
      </c>
      <c r="J869" s="77">
        <v>2.1212111344776061</v>
      </c>
    </row>
    <row r="870" spans="1:10" s="78" customFormat="1" x14ac:dyDescent="0.25">
      <c r="A870" s="76">
        <v>867</v>
      </c>
      <c r="B870" s="76">
        <v>73.174702887598741</v>
      </c>
      <c r="C870" s="76">
        <v>73.450498036011439</v>
      </c>
      <c r="D870" s="131"/>
      <c r="E870" s="91"/>
      <c r="F870" s="76">
        <v>1416.6603439204951</v>
      </c>
      <c r="G870" s="76">
        <v>85.481971740722656</v>
      </c>
      <c r="H870" s="77">
        <v>26.371229576801024</v>
      </c>
      <c r="I870" s="76">
        <v>-8.6801824569702148</v>
      </c>
      <c r="J870" s="77">
        <v>1.960250937028875</v>
      </c>
    </row>
    <row r="871" spans="1:10" s="78" customFormat="1" x14ac:dyDescent="0.25">
      <c r="A871" s="76">
        <v>868</v>
      </c>
      <c r="B871" s="76">
        <v>73.64473015596873</v>
      </c>
      <c r="C871" s="76">
        <v>73.109068759065011</v>
      </c>
      <c r="D871" s="131"/>
      <c r="E871" s="91"/>
      <c r="F871" s="76">
        <v>1425.760059606172</v>
      </c>
      <c r="G871" s="76">
        <v>85.560660094022751</v>
      </c>
      <c r="H871" s="77">
        <v>42.066256184531056</v>
      </c>
      <c r="I871" s="76">
        <v>-11.753940582275391</v>
      </c>
      <c r="J871" s="77">
        <v>5.034009062334051</v>
      </c>
    </row>
    <row r="872" spans="1:10" s="78" customFormat="1" x14ac:dyDescent="0.25">
      <c r="A872" s="76">
        <v>869</v>
      </c>
      <c r="B872" s="76">
        <v>75.723436231926442</v>
      </c>
      <c r="C872" s="76">
        <v>75.340650943512628</v>
      </c>
      <c r="D872" s="131"/>
      <c r="E872" s="91"/>
      <c r="F872" s="76">
        <v>1466.0037551494161</v>
      </c>
      <c r="G872" s="76">
        <v>85.639348447322845</v>
      </c>
      <c r="H872" s="77">
        <v>49.992203129625807</v>
      </c>
      <c r="I872" s="76">
        <v>-6.776738166809082</v>
      </c>
      <c r="J872" s="77">
        <v>5.6806646867742387E-2</v>
      </c>
    </row>
    <row r="873" spans="1:10" s="78" customFormat="1" x14ac:dyDescent="0.25">
      <c r="A873" s="76">
        <v>870</v>
      </c>
      <c r="B873" s="76">
        <v>77.305711558585173</v>
      </c>
      <c r="C873" s="76">
        <v>77.590401991800348</v>
      </c>
      <c r="D873" s="131"/>
      <c r="E873" s="91"/>
      <c r="F873" s="76">
        <v>1496.6365643032079</v>
      </c>
      <c r="G873" s="76">
        <v>85.716344386339188</v>
      </c>
      <c r="H873" s="77">
        <v>21.642603713014861</v>
      </c>
      <c r="I873" s="76">
        <v>-1.5724613666534419</v>
      </c>
      <c r="J873" s="77">
        <v>-5.1474701532878973</v>
      </c>
    </row>
    <row r="874" spans="1:10" s="78" customFormat="1" x14ac:dyDescent="0.25">
      <c r="A874" s="76">
        <v>871</v>
      </c>
      <c r="B874" s="76">
        <v>76.299561714534107</v>
      </c>
      <c r="C874" s="76">
        <v>75.566513112352041</v>
      </c>
      <c r="D874" s="131"/>
      <c r="E874" s="91"/>
      <c r="F874" s="76">
        <v>1477.1575295020909</v>
      </c>
      <c r="G874" s="76">
        <v>85.788210690021515</v>
      </c>
      <c r="H874" s="77">
        <v>15.129888180295582</v>
      </c>
      <c r="I874" s="76">
        <v>-1.5724613666534419</v>
      </c>
      <c r="J874" s="77">
        <v>-5.1474701532878973</v>
      </c>
    </row>
    <row r="875" spans="1:10" s="78" customFormat="1" x14ac:dyDescent="0.25">
      <c r="A875" s="76">
        <v>872</v>
      </c>
      <c r="B875" s="76">
        <v>76.250750690740176</v>
      </c>
      <c r="C875" s="76">
        <v>76.836056547155906</v>
      </c>
      <c r="D875" s="131"/>
      <c r="E875" s="91"/>
      <c r="F875" s="76">
        <v>1476.2125493514891</v>
      </c>
      <c r="G875" s="76">
        <v>85.860076993703842</v>
      </c>
      <c r="H875" s="77">
        <v>16.435678771596443</v>
      </c>
      <c r="I875" s="76">
        <v>-7.407285213470459</v>
      </c>
      <c r="J875" s="77">
        <v>0.68735369352911935</v>
      </c>
    </row>
    <row r="876" spans="1:10" s="78" customFormat="1" x14ac:dyDescent="0.25">
      <c r="A876" s="76">
        <v>873</v>
      </c>
      <c r="B876" s="76">
        <v>74.838426409271307</v>
      </c>
      <c r="C876" s="76">
        <v>74.916733448875434</v>
      </c>
      <c r="D876" s="131"/>
      <c r="E876" s="91"/>
      <c r="F876" s="76">
        <v>1448.869988010498</v>
      </c>
      <c r="G876" s="76">
        <v>85.931943297386169</v>
      </c>
      <c r="H876" s="77">
        <v>23.319774901495006</v>
      </c>
      <c r="I876" s="76">
        <v>-9.5976066589355469</v>
      </c>
      <c r="J876" s="77">
        <v>2.8776751389942068</v>
      </c>
    </row>
    <row r="877" spans="1:10" s="78" customFormat="1" x14ac:dyDescent="0.25">
      <c r="A877" s="76">
        <v>874</v>
      </c>
      <c r="B877" s="76">
        <v>76.149848658926217</v>
      </c>
      <c r="C877" s="76">
        <v>75.887917132274225</v>
      </c>
      <c r="D877" s="131"/>
      <c r="E877" s="91"/>
      <c r="F877" s="76">
        <v>1474.259088641011</v>
      </c>
      <c r="G877" s="76">
        <v>86.008939236402512</v>
      </c>
      <c r="H877" s="77">
        <v>18.064058663460639</v>
      </c>
      <c r="I877" s="76">
        <v>-8.6801824569702148</v>
      </c>
      <c r="J877" s="77">
        <v>1.960250937028875</v>
      </c>
    </row>
    <row r="878" spans="1:10" s="78" customFormat="1" x14ac:dyDescent="0.25">
      <c r="A878" s="76">
        <v>875</v>
      </c>
      <c r="B878" s="76">
        <v>74.377828762378172</v>
      </c>
      <c r="C878" s="76">
        <v>74.68016544617609</v>
      </c>
      <c r="D878" s="131"/>
      <c r="E878" s="91"/>
      <c r="F878" s="76">
        <v>1439.9528295512571</v>
      </c>
      <c r="G878" s="76">
        <v>86.083120584487915</v>
      </c>
      <c r="H878" s="77">
        <v>9.6082371183856825</v>
      </c>
      <c r="I878" s="76">
        <v>-30.567508697509769</v>
      </c>
      <c r="J878" s="77">
        <v>23.847577177568429</v>
      </c>
    </row>
    <row r="879" spans="1:10" s="78" customFormat="1" x14ac:dyDescent="0.25">
      <c r="A879" s="76">
        <v>876</v>
      </c>
      <c r="B879" s="76">
        <v>72.027673727358518</v>
      </c>
      <c r="C879" s="76">
        <v>71.580071610346792</v>
      </c>
      <c r="D879" s="131"/>
      <c r="E879" s="91"/>
      <c r="F879" s="76">
        <v>1394.453889223593</v>
      </c>
      <c r="G879" s="76">
        <v>86.160116523504257</v>
      </c>
      <c r="H879" s="77">
        <v>9.9747926896756258</v>
      </c>
      <c r="I879" s="76">
        <v>-3.0088598728179932</v>
      </c>
      <c r="J879" s="77">
        <v>-3.711071647123346</v>
      </c>
    </row>
    <row r="880" spans="1:10" s="78" customFormat="1" x14ac:dyDescent="0.25">
      <c r="A880" s="76">
        <v>877</v>
      </c>
      <c r="B880" s="76">
        <v>71.756891514713345</v>
      </c>
      <c r="C880" s="76">
        <v>71.772862463408913</v>
      </c>
      <c r="D880" s="131"/>
      <c r="E880" s="91"/>
      <c r="F880" s="76">
        <v>1389.2115526324519</v>
      </c>
      <c r="G880" s="76">
        <v>86.240468144416809</v>
      </c>
      <c r="H880" s="77">
        <v>9.7580226092846996</v>
      </c>
      <c r="I880" s="76">
        <v>-4.4971837997436523</v>
      </c>
      <c r="J880" s="77">
        <v>-2.2227477201976868</v>
      </c>
    </row>
    <row r="881" spans="1:10" s="78" customFormat="1" x14ac:dyDescent="0.25">
      <c r="A881" s="76">
        <v>878</v>
      </c>
      <c r="B881" s="76">
        <v>69.907556444078679</v>
      </c>
      <c r="C881" s="76">
        <v>69.484647651083804</v>
      </c>
      <c r="D881" s="131"/>
      <c r="E881" s="91"/>
      <c r="F881" s="76">
        <v>1353.408473784099</v>
      </c>
      <c r="G881" s="76">
        <v>86.320819765329361</v>
      </c>
      <c r="H881" s="77">
        <v>8.188051691090509</v>
      </c>
      <c r="I881" s="76">
        <v>-18.156036376953121</v>
      </c>
      <c r="J881" s="77">
        <v>11.436104857011779</v>
      </c>
    </row>
    <row r="882" spans="1:10" s="78" customFormat="1" x14ac:dyDescent="0.25">
      <c r="A882" s="76">
        <v>879</v>
      </c>
      <c r="B882" s="76">
        <v>70.073066995203433</v>
      </c>
      <c r="C882" s="76">
        <v>69.382127472881166</v>
      </c>
      <c r="D882" s="131"/>
      <c r="E882" s="91"/>
      <c r="F882" s="76">
        <v>1356.6127537473401</v>
      </c>
      <c r="G882" s="76">
        <v>86.401171386241913</v>
      </c>
      <c r="H882" s="77">
        <v>16.739038700765473</v>
      </c>
      <c r="I882" s="76">
        <v>-1.049273729324341</v>
      </c>
      <c r="J882" s="77">
        <v>-5.6706577906169988</v>
      </c>
    </row>
    <row r="883" spans="1:10" s="78" customFormat="1" x14ac:dyDescent="0.25">
      <c r="A883" s="76">
        <v>880</v>
      </c>
      <c r="B883" s="76">
        <v>70.513787730227392</v>
      </c>
      <c r="C883" s="76">
        <v>70.218850150044915</v>
      </c>
      <c r="D883" s="131"/>
      <c r="E883" s="91"/>
      <c r="F883" s="76">
        <v>1365.1450957099851</v>
      </c>
      <c r="G883" s="76">
        <v>86.481523007154465</v>
      </c>
      <c r="H883" s="77">
        <v>16.487220945588497</v>
      </c>
      <c r="I883" s="76">
        <v>-1.728283166885376</v>
      </c>
      <c r="J883" s="77">
        <v>-4.9916483530559637</v>
      </c>
    </row>
    <row r="884" spans="1:10" s="78" customFormat="1" x14ac:dyDescent="0.25">
      <c r="A884" s="76">
        <v>881</v>
      </c>
      <c r="B884" s="76">
        <v>69.484821408907237</v>
      </c>
      <c r="C884" s="76">
        <v>69.962651101217034</v>
      </c>
      <c r="D884" s="131"/>
      <c r="E884" s="91"/>
      <c r="F884" s="76">
        <v>1345.2243345026161</v>
      </c>
      <c r="G884" s="76">
        <v>86.561874628067017</v>
      </c>
      <c r="H884" s="77">
        <v>8.0055643624948427</v>
      </c>
      <c r="I884" s="76">
        <v>-20.158674240112301</v>
      </c>
      <c r="J884" s="77">
        <v>13.438742720170961</v>
      </c>
    </row>
    <row r="885" spans="1:10" s="78" customFormat="1" x14ac:dyDescent="0.25">
      <c r="A885" s="76">
        <v>882</v>
      </c>
      <c r="B885" s="76">
        <v>67.93944043459544</v>
      </c>
      <c r="C885" s="76">
        <v>67.873792106660446</v>
      </c>
      <c r="D885" s="131"/>
      <c r="E885" s="91"/>
      <c r="F885" s="76">
        <v>1315.30579905028</v>
      </c>
      <c r="G885" s="76">
        <v>86.643884897232056</v>
      </c>
      <c r="H885" s="77">
        <v>7.8397666471601006</v>
      </c>
      <c r="I885" s="76">
        <v>-1.728283166885376</v>
      </c>
      <c r="J885" s="77">
        <v>-4.9916483530559637</v>
      </c>
    </row>
    <row r="886" spans="1:10" s="78" customFormat="1" x14ac:dyDescent="0.25">
      <c r="A886" s="76">
        <v>883</v>
      </c>
      <c r="B886" s="76">
        <v>67.987867207579882</v>
      </c>
      <c r="C886" s="76">
        <v>67.932355007604599</v>
      </c>
      <c r="D886" s="131"/>
      <c r="E886" s="91"/>
      <c r="F886" s="76">
        <v>1316.24334011521</v>
      </c>
      <c r="G886" s="76">
        <v>86.725895166397095</v>
      </c>
      <c r="H886" s="77">
        <v>13.58653388057464</v>
      </c>
      <c r="I886" s="76">
        <v>-1.728283166885376</v>
      </c>
      <c r="J886" s="77">
        <v>-4.9916483530559637</v>
      </c>
    </row>
    <row r="887" spans="1:10" s="78" customFormat="1" x14ac:dyDescent="0.25">
      <c r="A887" s="76">
        <v>884</v>
      </c>
      <c r="B887" s="76">
        <v>66.817998248585113</v>
      </c>
      <c r="C887" s="76">
        <v>66.625749213100704</v>
      </c>
      <c r="D887" s="131"/>
      <c r="E887" s="91"/>
      <c r="F887" s="76">
        <v>1293.594707508704</v>
      </c>
      <c r="G887" s="76">
        <v>86.807905435562134</v>
      </c>
      <c r="H887" s="77">
        <v>21.221610308724642</v>
      </c>
      <c r="I887" s="76">
        <v>-12.268651008605961</v>
      </c>
      <c r="J887" s="77">
        <v>5.5487194886646174</v>
      </c>
    </row>
    <row r="888" spans="1:10" s="78" customFormat="1" x14ac:dyDescent="0.25">
      <c r="A888" s="76">
        <v>885</v>
      </c>
      <c r="B888" s="76">
        <v>66.325929364517009</v>
      </c>
      <c r="C888" s="76">
        <v>66.415789110844003</v>
      </c>
      <c r="D888" s="131"/>
      <c r="E888" s="91"/>
      <c r="F888" s="76">
        <v>1284.068266716627</v>
      </c>
      <c r="G888" s="76">
        <v>86.888105690479279</v>
      </c>
      <c r="H888" s="77">
        <v>28.175609394754108</v>
      </c>
      <c r="I888" s="76">
        <v>-5.6126008033752441</v>
      </c>
      <c r="J888" s="77">
        <v>-1.1073307165660951</v>
      </c>
    </row>
    <row r="889" spans="1:10" s="78" customFormat="1" x14ac:dyDescent="0.25">
      <c r="A889" s="76">
        <v>886</v>
      </c>
      <c r="B889" s="76">
        <v>68.502812601811726</v>
      </c>
      <c r="C889" s="76">
        <v>68.820142923487552</v>
      </c>
      <c r="D889" s="131"/>
      <c r="E889" s="91"/>
      <c r="F889" s="76">
        <v>1326.2126695488159</v>
      </c>
      <c r="G889" s="76">
        <v>86.968305945396423</v>
      </c>
      <c r="H889" s="77">
        <v>25.882326926377097</v>
      </c>
      <c r="I889" s="76">
        <v>-1.049273729324341</v>
      </c>
      <c r="J889" s="77">
        <v>-5.6706577906169988</v>
      </c>
    </row>
    <row r="890" spans="1:10" s="78" customFormat="1" x14ac:dyDescent="0.25">
      <c r="A890" s="76">
        <v>887</v>
      </c>
      <c r="B890" s="76">
        <v>67.689435153063215</v>
      </c>
      <c r="C890" s="76">
        <v>68.074585028095342</v>
      </c>
      <c r="D890" s="131"/>
      <c r="E890" s="91"/>
      <c r="F890" s="76">
        <v>1310.4657033048779</v>
      </c>
      <c r="G890" s="76">
        <v>87.050316214561462</v>
      </c>
      <c r="H890" s="77">
        <v>23.468676202537413</v>
      </c>
      <c r="I890" s="76">
        <v>-1.728283166885376</v>
      </c>
      <c r="J890" s="77">
        <v>-4.9916483530559637</v>
      </c>
    </row>
    <row r="891" spans="1:10" s="78" customFormat="1" x14ac:dyDescent="0.25">
      <c r="A891" s="76">
        <v>888</v>
      </c>
      <c r="B891" s="76">
        <v>68.40725385623621</v>
      </c>
      <c r="C891" s="76">
        <v>68.821377372051629</v>
      </c>
      <c r="D891" s="131"/>
      <c r="E891" s="91"/>
      <c r="F891" s="76">
        <v>1324.3626547208839</v>
      </c>
      <c r="G891" s="76">
        <v>87.132326483726501</v>
      </c>
      <c r="H891" s="77">
        <v>20.260949241565537</v>
      </c>
      <c r="I891" s="76">
        <v>-1.728283166885376</v>
      </c>
      <c r="J891" s="77">
        <v>-4.9916483530559637</v>
      </c>
    </row>
    <row r="892" spans="1:10" s="78" customFormat="1" x14ac:dyDescent="0.25">
      <c r="A892" s="76">
        <v>889</v>
      </c>
      <c r="B892" s="76">
        <v>67.783462486354424</v>
      </c>
      <c r="C892" s="76">
        <v>68.405524965059186</v>
      </c>
      <c r="D892" s="131"/>
      <c r="E892" s="91"/>
      <c r="F892" s="76">
        <v>1312.2860700308329</v>
      </c>
      <c r="G892" s="76">
        <v>87.214336752891541</v>
      </c>
      <c r="H892" s="77">
        <v>18.142598595720202</v>
      </c>
      <c r="I892" s="76">
        <v>-1.728283166885376</v>
      </c>
      <c r="J892" s="77">
        <v>-4.9916483530559637</v>
      </c>
    </row>
    <row r="893" spans="1:10" s="78" customFormat="1" x14ac:dyDescent="0.25">
      <c r="A893" s="76">
        <v>890</v>
      </c>
      <c r="B893" s="76">
        <v>67.936815382067849</v>
      </c>
      <c r="C893" s="76">
        <v>68.032651618919132</v>
      </c>
      <c r="D893" s="131"/>
      <c r="E893" s="91"/>
      <c r="F893" s="76">
        <v>1315.2549781016489</v>
      </c>
      <c r="G893" s="76">
        <v>87.29634702205658</v>
      </c>
      <c r="H893" s="77">
        <v>13.759417589644292</v>
      </c>
      <c r="I893" s="76">
        <v>-6.4329557418823242</v>
      </c>
      <c r="J893" s="77">
        <v>-0.28697577805901542</v>
      </c>
    </row>
    <row r="894" spans="1:10" s="78" customFormat="1" x14ac:dyDescent="0.25">
      <c r="A894" s="76">
        <v>891</v>
      </c>
      <c r="B894" s="76">
        <v>66.119189879887045</v>
      </c>
      <c r="C894" s="76">
        <v>65.55906217310681</v>
      </c>
      <c r="D894" s="131"/>
      <c r="E894" s="91"/>
      <c r="F894" s="76">
        <v>1280.065795673489</v>
      </c>
      <c r="G894" s="76">
        <v>87.378357291221619</v>
      </c>
      <c r="H894" s="77">
        <v>11.724422452231979</v>
      </c>
      <c r="I894" s="76">
        <v>-1.728283166885376</v>
      </c>
      <c r="J894" s="77">
        <v>-4.9916483530559637</v>
      </c>
    </row>
    <row r="895" spans="1:10" s="78" customFormat="1" x14ac:dyDescent="0.25">
      <c r="A895" s="76">
        <v>892</v>
      </c>
      <c r="B895" s="76">
        <v>66.916342785726982</v>
      </c>
      <c r="C895" s="76">
        <v>67.068753252530556</v>
      </c>
      <c r="D895" s="131"/>
      <c r="E895" s="91"/>
      <c r="F895" s="76">
        <v>1295.498655188876</v>
      </c>
      <c r="G895" s="76">
        <v>87.458557546138763</v>
      </c>
      <c r="H895" s="77">
        <v>8.5317479085695016</v>
      </c>
      <c r="I895" s="76">
        <v>-1.5724613666534419</v>
      </c>
      <c r="J895" s="77">
        <v>-5.1474701532878973</v>
      </c>
    </row>
    <row r="896" spans="1:10" s="78" customFormat="1" x14ac:dyDescent="0.25">
      <c r="A896" s="76">
        <v>893</v>
      </c>
      <c r="B896" s="76">
        <v>65.067648430296529</v>
      </c>
      <c r="C896" s="76">
        <v>65.395878748813246</v>
      </c>
      <c r="D896" s="131"/>
      <c r="E896" s="91"/>
      <c r="F896" s="76">
        <v>1259.7079805702051</v>
      </c>
      <c r="G896" s="76">
        <v>87.538757801055908</v>
      </c>
      <c r="H896" s="77">
        <v>0</v>
      </c>
      <c r="I896" s="76">
        <v>-29.030313491821289</v>
      </c>
      <c r="J896" s="77">
        <v>22.310381971879949</v>
      </c>
    </row>
    <row r="897" spans="1:10" s="78" customFormat="1" x14ac:dyDescent="0.25">
      <c r="A897" s="76">
        <v>894</v>
      </c>
      <c r="B897" s="76">
        <v>63.326567588114102</v>
      </c>
      <c r="C897" s="76">
        <v>63.741897850500209</v>
      </c>
      <c r="D897" s="131"/>
      <c r="E897" s="91"/>
      <c r="F897" s="76">
        <v>1226.000700767944</v>
      </c>
      <c r="G897" s="76">
        <v>87.618958055973053</v>
      </c>
      <c r="H897" s="77">
        <v>7.8462271390735374</v>
      </c>
      <c r="I897" s="76">
        <v>-5.1704616546630859</v>
      </c>
      <c r="J897" s="77">
        <v>-1.5494698652782539</v>
      </c>
    </row>
    <row r="898" spans="1:10" s="78" customFormat="1" x14ac:dyDescent="0.25">
      <c r="A898" s="76">
        <v>895</v>
      </c>
      <c r="B898" s="76">
        <v>63.008498301289123</v>
      </c>
      <c r="C898" s="76">
        <v>62.397912865705578</v>
      </c>
      <c r="D898" s="131"/>
      <c r="E898" s="91"/>
      <c r="F898" s="76">
        <v>1219.8428876510791</v>
      </c>
      <c r="G898" s="76">
        <v>87.69767352938652</v>
      </c>
      <c r="H898" s="77">
        <v>13.639451311905738</v>
      </c>
      <c r="I898" s="76">
        <v>-1.728283166885376</v>
      </c>
      <c r="J898" s="77">
        <v>-4.9916483530559637</v>
      </c>
    </row>
    <row r="899" spans="1:10" s="78" customFormat="1" x14ac:dyDescent="0.25">
      <c r="A899" s="76">
        <v>896</v>
      </c>
      <c r="B899" s="76">
        <v>62.645069252292203</v>
      </c>
      <c r="C899" s="76">
        <v>62.794648370320012</v>
      </c>
      <c r="D899" s="131"/>
      <c r="E899" s="91"/>
      <c r="F899" s="76">
        <v>1212.806910718811</v>
      </c>
      <c r="G899" s="76">
        <v>87.776389002799988</v>
      </c>
      <c r="H899" s="77">
        <v>11.276150856964763</v>
      </c>
      <c r="I899" s="76">
        <v>-3.174899578094482</v>
      </c>
      <c r="J899" s="77">
        <v>-3.5450319418468572</v>
      </c>
    </row>
    <row r="900" spans="1:10" s="78" customFormat="1" x14ac:dyDescent="0.25">
      <c r="A900" s="76">
        <v>897</v>
      </c>
      <c r="B900" s="76">
        <v>61.967582631018622</v>
      </c>
      <c r="C900" s="76">
        <v>62.384027430969738</v>
      </c>
      <c r="D900" s="131"/>
      <c r="E900" s="91"/>
      <c r="F900" s="76">
        <v>1199.6907873589489</v>
      </c>
      <c r="G900" s="76">
        <v>87.853837668895721</v>
      </c>
      <c r="H900" s="77">
        <v>12.566707010618805</v>
      </c>
      <c r="I900" s="76">
        <v>-1.728283166885376</v>
      </c>
      <c r="J900" s="77">
        <v>-4.9916483530559637</v>
      </c>
    </row>
    <row r="901" spans="1:10" s="78" customFormat="1" x14ac:dyDescent="0.25">
      <c r="A901" s="76">
        <v>898</v>
      </c>
      <c r="B901" s="76">
        <v>62.518920476696827</v>
      </c>
      <c r="C901" s="76">
        <v>62.522565258585914</v>
      </c>
      <c r="D901" s="131"/>
      <c r="E901" s="91"/>
      <c r="F901" s="76">
        <v>1210.364673705637</v>
      </c>
      <c r="G901" s="76">
        <v>87.885695278644562</v>
      </c>
      <c r="H901" s="77">
        <v>20.900963966913316</v>
      </c>
      <c r="I901" s="76">
        <v>-3.4657332897186279</v>
      </c>
      <c r="J901" s="77">
        <v>-3.2541982302227122</v>
      </c>
    </row>
    <row r="902" spans="1:10" s="78" customFormat="1" x14ac:dyDescent="0.25">
      <c r="A902" s="76">
        <v>899</v>
      </c>
      <c r="B902" s="76">
        <v>61.070154633138543</v>
      </c>
      <c r="C902" s="76">
        <v>60.651961610285454</v>
      </c>
      <c r="D902" s="131"/>
      <c r="E902" s="91"/>
      <c r="F902" s="76">
        <v>1182.3166046707929</v>
      </c>
      <c r="G902" s="76">
        <v>87.917552888393402</v>
      </c>
      <c r="H902" s="77">
        <v>9.6109781013475288</v>
      </c>
      <c r="I902" s="76">
        <v>-2.5601532459259029</v>
      </c>
      <c r="J902" s="77">
        <v>-4.1597782740154363</v>
      </c>
    </row>
    <row r="903" spans="1:10" s="78" customFormat="1" x14ac:dyDescent="0.25">
      <c r="A903" s="76">
        <v>900</v>
      </c>
      <c r="B903" s="76">
        <v>61.715239686771511</v>
      </c>
      <c r="C903" s="76">
        <v>62.153390172351912</v>
      </c>
      <c r="D903" s="131"/>
      <c r="E903" s="91"/>
      <c r="F903" s="76">
        <v>1194.805434524211</v>
      </c>
      <c r="G903" s="76">
        <v>87.948879599571228</v>
      </c>
      <c r="H903" s="77">
        <v>10.991556555854968</v>
      </c>
      <c r="I903" s="76">
        <v>-8.8411426544189453</v>
      </c>
      <c r="J903" s="77">
        <v>2.1212111344776061</v>
      </c>
    </row>
    <row r="904" spans="1:10" s="78" customFormat="1" x14ac:dyDescent="0.25">
      <c r="A904" s="76">
        <v>901</v>
      </c>
      <c r="B904" s="76">
        <v>60.836139946314837</v>
      </c>
      <c r="C904" s="76">
        <v>61.368903818762107</v>
      </c>
      <c r="D904" s="131"/>
      <c r="E904" s="91"/>
      <c r="F904" s="76">
        <v>1177.7860864228769</v>
      </c>
      <c r="G904" s="76">
        <v>87.982803851366043</v>
      </c>
      <c r="H904" s="77">
        <v>15.333844197012288</v>
      </c>
      <c r="I904" s="76">
        <v>-8.0690879821777344</v>
      </c>
      <c r="J904" s="77">
        <v>1.349156462236395</v>
      </c>
    </row>
    <row r="905" spans="1:10" s="78" customFormat="1" x14ac:dyDescent="0.25">
      <c r="A905" s="76">
        <v>902</v>
      </c>
      <c r="B905" s="76">
        <v>60.001084359503118</v>
      </c>
      <c r="C905" s="76">
        <v>60.563392145275756</v>
      </c>
      <c r="D905" s="131"/>
      <c r="E905" s="91"/>
      <c r="F905" s="76">
        <v>1383.3474654611759</v>
      </c>
      <c r="G905" s="76">
        <v>88.014130562543869</v>
      </c>
      <c r="H905" s="77">
        <v>0</v>
      </c>
      <c r="I905" s="76">
        <v>-27.775371551513668</v>
      </c>
      <c r="J905" s="77">
        <v>21.055440031572331</v>
      </c>
    </row>
    <row r="906" spans="1:10" s="78" customFormat="1" x14ac:dyDescent="0.25">
      <c r="A906" s="76">
        <v>903</v>
      </c>
      <c r="B906" s="76">
        <v>56.124886045118757</v>
      </c>
      <c r="C906" s="76">
        <v>56.568170043019457</v>
      </c>
      <c r="D906" s="131"/>
      <c r="E906" s="91"/>
      <c r="F906" s="76">
        <v>1293.980262000307</v>
      </c>
      <c r="G906" s="76">
        <v>88.049739241600037</v>
      </c>
      <c r="H906" s="77">
        <v>0</v>
      </c>
      <c r="I906" s="76">
        <v>-20.583791732788089</v>
      </c>
      <c r="J906" s="77">
        <v>13.863860212846751</v>
      </c>
    </row>
    <row r="907" spans="1:10" s="78" customFormat="1" x14ac:dyDescent="0.25">
      <c r="A907" s="76">
        <v>904</v>
      </c>
      <c r="B907" s="76">
        <v>50.911433473038798</v>
      </c>
      <c r="C907" s="76">
        <v>51.355550240852118</v>
      </c>
      <c r="D907" s="131"/>
      <c r="E907" s="91"/>
      <c r="F907" s="76">
        <v>1173.7821609347111</v>
      </c>
      <c r="G907" s="76">
        <v>88.086415082216263</v>
      </c>
      <c r="H907" s="77">
        <v>0</v>
      </c>
      <c r="I907" s="76">
        <v>-19.224176406860352</v>
      </c>
      <c r="J907" s="77">
        <v>12.504244886919009</v>
      </c>
    </row>
    <row r="908" spans="1:10" s="78" customFormat="1" x14ac:dyDescent="0.25">
      <c r="A908" s="76">
        <v>905</v>
      </c>
      <c r="B908" s="76">
        <v>46.701988914787528</v>
      </c>
      <c r="C908" s="76">
        <v>46.691354386646495</v>
      </c>
      <c r="D908" s="131"/>
      <c r="E908" s="91"/>
      <c r="F908" s="76">
        <v>1327.2056304056391</v>
      </c>
      <c r="G908" s="76">
        <v>88.117741793394089</v>
      </c>
      <c r="H908" s="77">
        <v>0</v>
      </c>
      <c r="I908" s="76">
        <v>-8.8734941482543945</v>
      </c>
      <c r="J908" s="77">
        <v>2.1535626283130549</v>
      </c>
    </row>
    <row r="909" spans="1:10" s="78" customFormat="1" x14ac:dyDescent="0.25">
      <c r="A909" s="76">
        <v>906</v>
      </c>
      <c r="B909" s="76">
        <v>43.031118781162597</v>
      </c>
      <c r="C909" s="76">
        <v>43.301021819647623</v>
      </c>
      <c r="D909" s="131"/>
      <c r="E909" s="91"/>
      <c r="F909" s="76">
        <v>1222.884602050201</v>
      </c>
      <c r="G909" s="76">
        <v>88.156227648258209</v>
      </c>
      <c r="H909" s="77">
        <v>0</v>
      </c>
      <c r="I909" s="76">
        <v>-19.290370941162109</v>
      </c>
      <c r="J909" s="77">
        <v>12.570439421220771</v>
      </c>
    </row>
    <row r="910" spans="1:10" s="78" customFormat="1" x14ac:dyDescent="0.25">
      <c r="A910" s="76">
        <v>907</v>
      </c>
      <c r="B910" s="76">
        <v>40.670620088307111</v>
      </c>
      <c r="C910" s="76">
        <v>40.679821467021164</v>
      </c>
      <c r="D910" s="131"/>
      <c r="E910" s="91"/>
      <c r="F910" s="76">
        <v>1155.8025092202961</v>
      </c>
      <c r="G910" s="76">
        <v>88.191418707370758</v>
      </c>
      <c r="H910" s="77">
        <v>4.511914257558499</v>
      </c>
      <c r="I910" s="76">
        <v>-13.403305053710939</v>
      </c>
      <c r="J910" s="77">
        <v>6.6833735337695979</v>
      </c>
    </row>
    <row r="911" spans="1:10" s="78" customFormat="1" x14ac:dyDescent="0.25">
      <c r="A911" s="76">
        <v>908</v>
      </c>
      <c r="B911" s="76">
        <v>40.993143611350597</v>
      </c>
      <c r="C911" s="76">
        <v>40.61393739664949</v>
      </c>
      <c r="D911" s="131"/>
      <c r="E911" s="91"/>
      <c r="F911" s="76">
        <v>1164.9681823556</v>
      </c>
      <c r="G911" s="76">
        <v>88.222745418548584</v>
      </c>
      <c r="H911" s="77">
        <v>23.216808476628799</v>
      </c>
      <c r="I911" s="76">
        <v>-3.110822200775146</v>
      </c>
      <c r="J911" s="77">
        <v>-3.6091093191661932</v>
      </c>
    </row>
    <row r="912" spans="1:10" s="78" customFormat="1" x14ac:dyDescent="0.25">
      <c r="A912" s="76">
        <v>909</v>
      </c>
      <c r="B912" s="76">
        <v>42.880937864668297</v>
      </c>
      <c r="C912" s="76">
        <v>42.636921710788116</v>
      </c>
      <c r="D912" s="131"/>
      <c r="E912" s="91"/>
      <c r="F912" s="76">
        <v>1218.6166718583099</v>
      </c>
      <c r="G912" s="76">
        <v>88.25407212972641</v>
      </c>
      <c r="H912" s="77">
        <v>23.387735881406552</v>
      </c>
      <c r="I912" s="76">
        <v>-2.3532359600067139</v>
      </c>
      <c r="J912" s="77">
        <v>-4.3666955599346258</v>
      </c>
    </row>
    <row r="913" spans="1:10" s="78" customFormat="1" x14ac:dyDescent="0.25">
      <c r="A913" s="76">
        <v>910</v>
      </c>
      <c r="B913" s="76">
        <v>44.116895888989824</v>
      </c>
      <c r="C913" s="76">
        <v>43.814537584364196</v>
      </c>
      <c r="D913" s="131"/>
      <c r="E913" s="91"/>
      <c r="F913" s="76">
        <v>1253.7407663032679</v>
      </c>
      <c r="G913" s="76">
        <v>88.287996381521225</v>
      </c>
      <c r="H913" s="77">
        <v>33.640071522257266</v>
      </c>
      <c r="I913" s="76">
        <v>-5.8464484214782706</v>
      </c>
      <c r="J913" s="77">
        <v>-0.87348309846306815</v>
      </c>
    </row>
    <row r="914" spans="1:10" s="78" customFormat="1" x14ac:dyDescent="0.25">
      <c r="A914" s="76">
        <v>911</v>
      </c>
      <c r="B914" s="76">
        <v>48.223526539358453</v>
      </c>
      <c r="C914" s="76">
        <v>48.442932377869234</v>
      </c>
      <c r="D914" s="131"/>
      <c r="E914" s="91"/>
      <c r="F914" s="76">
        <v>1370.4456154497259</v>
      </c>
      <c r="G914" s="76">
        <v>88.324672222137451</v>
      </c>
      <c r="H914" s="77">
        <v>54.377556560822967</v>
      </c>
      <c r="I914" s="76">
        <v>-5.7176485061645508</v>
      </c>
      <c r="J914" s="77">
        <v>-1.0022830137767891</v>
      </c>
    </row>
    <row r="915" spans="1:10" s="78" customFormat="1" x14ac:dyDescent="0.25">
      <c r="A915" s="76">
        <v>912</v>
      </c>
      <c r="B915" s="76">
        <v>51.650606274473098</v>
      </c>
      <c r="C915" s="76">
        <v>51.892197886811118</v>
      </c>
      <c r="D915" s="131"/>
      <c r="E915" s="91"/>
      <c r="F915" s="76">
        <v>1467.8384594374261</v>
      </c>
      <c r="G915" s="76">
        <v>88.361524909734726</v>
      </c>
      <c r="H915" s="77">
        <v>32.018664415509448</v>
      </c>
      <c r="I915" s="76">
        <v>-6.808448314666748</v>
      </c>
      <c r="J915" s="77">
        <v>8.851679472540841E-2</v>
      </c>
    </row>
    <row r="916" spans="1:10" s="78" customFormat="1" x14ac:dyDescent="0.25">
      <c r="A916" s="76">
        <v>913</v>
      </c>
      <c r="B916" s="76">
        <v>52.727289917013962</v>
      </c>
      <c r="C916" s="76">
        <v>52.482035012465523</v>
      </c>
      <c r="D916" s="131"/>
      <c r="E916" s="91"/>
      <c r="F916" s="76">
        <v>1498.4363124572019</v>
      </c>
      <c r="G916" s="76">
        <v>88.395021915435791</v>
      </c>
      <c r="H916" s="77">
        <v>26.569106580089247</v>
      </c>
      <c r="I916" s="76">
        <v>-2.1665432453155522</v>
      </c>
      <c r="J916" s="77">
        <v>-4.5533882746257879</v>
      </c>
    </row>
    <row r="917" spans="1:10" s="78" customFormat="1" x14ac:dyDescent="0.25">
      <c r="A917" s="76">
        <v>914</v>
      </c>
      <c r="B917" s="76">
        <v>53.142464844494839</v>
      </c>
      <c r="C917" s="76">
        <v>53.459683429352104</v>
      </c>
      <c r="D917" s="131"/>
      <c r="E917" s="91"/>
      <c r="F917" s="76">
        <v>1510.235006991632</v>
      </c>
      <c r="G917" s="76">
        <v>88.409949362277985</v>
      </c>
      <c r="H917" s="77">
        <v>50.703948863214016</v>
      </c>
      <c r="I917" s="76">
        <v>-11.5013313293457</v>
      </c>
      <c r="J917" s="77">
        <v>4.7813998094043626</v>
      </c>
    </row>
    <row r="918" spans="1:10" s="78" customFormat="1" x14ac:dyDescent="0.25">
      <c r="A918" s="76">
        <v>915</v>
      </c>
      <c r="B918" s="76">
        <v>56.95795210733111</v>
      </c>
      <c r="C918" s="76">
        <v>57.437829655957849</v>
      </c>
      <c r="D918" s="131"/>
      <c r="E918" s="91"/>
      <c r="F918" s="76">
        <v>1313.1869119804689</v>
      </c>
      <c r="G918" s="76">
        <v>88.425743132829666</v>
      </c>
      <c r="H918" s="77">
        <v>29.952824451824366</v>
      </c>
      <c r="I918" s="76">
        <v>-6.808448314666748</v>
      </c>
      <c r="J918" s="77">
        <v>8.851679472540841E-2</v>
      </c>
    </row>
    <row r="919" spans="1:10" s="78" customFormat="1" x14ac:dyDescent="0.25">
      <c r="A919" s="76">
        <v>916</v>
      </c>
      <c r="B919" s="76">
        <v>56.55912413350282</v>
      </c>
      <c r="C919" s="76">
        <v>56.120970310012922</v>
      </c>
      <c r="D919" s="131"/>
      <c r="E919" s="91"/>
      <c r="F919" s="76">
        <v>1303.991783715041</v>
      </c>
      <c r="G919" s="76">
        <v>88.452033072710037</v>
      </c>
      <c r="H919" s="77">
        <v>16.690959418164088</v>
      </c>
      <c r="I919" s="76">
        <v>-2.1665432453155522</v>
      </c>
      <c r="J919" s="77">
        <v>-4.5533882746257879</v>
      </c>
    </row>
    <row r="920" spans="1:10" s="78" customFormat="1" x14ac:dyDescent="0.25">
      <c r="A920" s="76">
        <v>917</v>
      </c>
      <c r="B920" s="76">
        <v>57.422427677056547</v>
      </c>
      <c r="C920" s="76">
        <v>57.440225343598776</v>
      </c>
      <c r="D920" s="131"/>
      <c r="E920" s="91"/>
      <c r="F920" s="76">
        <v>1323.8955701490199</v>
      </c>
      <c r="G920" s="76">
        <v>88.477932900190353</v>
      </c>
      <c r="H920" s="77">
        <v>34.799565732226483</v>
      </c>
      <c r="I920" s="76">
        <v>-2.7140507698059082</v>
      </c>
      <c r="J920" s="77">
        <v>-4.0058807501354314</v>
      </c>
    </row>
    <row r="921" spans="1:10" s="78" customFormat="1" x14ac:dyDescent="0.25">
      <c r="A921" s="76">
        <v>918</v>
      </c>
      <c r="B921" s="76">
        <v>58.492261864216879</v>
      </c>
      <c r="C921" s="76">
        <v>58.949413787876288</v>
      </c>
      <c r="D921" s="131"/>
      <c r="E921" s="91"/>
      <c r="F921" s="76">
        <v>1348.56099790037</v>
      </c>
      <c r="G921" s="76">
        <v>88.504222840070724</v>
      </c>
      <c r="H921" s="77">
        <v>21.749448922874365</v>
      </c>
      <c r="I921" s="76">
        <v>-1.4875327348709111</v>
      </c>
      <c r="J921" s="77">
        <v>-5.232398785070429</v>
      </c>
    </row>
    <row r="922" spans="1:10" s="78" customFormat="1" x14ac:dyDescent="0.25">
      <c r="A922" s="76">
        <v>919</v>
      </c>
      <c r="B922" s="76">
        <v>58.915360181160572</v>
      </c>
      <c r="C922" s="76">
        <v>59.407769482609716</v>
      </c>
      <c r="D922" s="131"/>
      <c r="E922" s="91"/>
      <c r="F922" s="76">
        <v>1358.315688013603</v>
      </c>
      <c r="G922" s="76">
        <v>88.530512779951096</v>
      </c>
      <c r="H922" s="77">
        <v>14.768164946834148</v>
      </c>
      <c r="I922" s="76">
        <v>-2.1665432453155522</v>
      </c>
      <c r="J922" s="77">
        <v>-4.5533882746257879</v>
      </c>
    </row>
    <row r="923" spans="1:10" s="78" customFormat="1" x14ac:dyDescent="0.25">
      <c r="A923" s="76">
        <v>920</v>
      </c>
      <c r="B923" s="76">
        <v>58.445904877285493</v>
      </c>
      <c r="C923" s="76">
        <v>58.185070703682776</v>
      </c>
      <c r="D923" s="131"/>
      <c r="E923" s="91"/>
      <c r="F923" s="76">
        <v>1347.492220209725</v>
      </c>
      <c r="G923" s="76">
        <v>88.546764194965363</v>
      </c>
      <c r="H923" s="77">
        <v>23.360245639379926</v>
      </c>
      <c r="I923" s="76">
        <v>-2.1665432453155522</v>
      </c>
      <c r="J923" s="77">
        <v>-4.5533882746257879</v>
      </c>
    </row>
    <row r="924" spans="1:10" s="78" customFormat="1" x14ac:dyDescent="0.25">
      <c r="A924" s="76">
        <v>921</v>
      </c>
      <c r="B924" s="76">
        <v>59.344305329891412</v>
      </c>
      <c r="C924" s="76">
        <v>59.173805781496959</v>
      </c>
      <c r="D924" s="131"/>
      <c r="E924" s="91"/>
      <c r="F924" s="76">
        <v>1368.205179022855</v>
      </c>
      <c r="G924" s="76">
        <v>88.567739576101303</v>
      </c>
      <c r="H924" s="77">
        <v>29.638247437237464</v>
      </c>
      <c r="I924" s="76">
        <v>-1.9882879257202151</v>
      </c>
      <c r="J924" s="77">
        <v>-4.7316435942211248</v>
      </c>
    </row>
    <row r="925" spans="1:10" s="78" customFormat="1" x14ac:dyDescent="0.25">
      <c r="A925" s="76">
        <v>922</v>
      </c>
      <c r="B925" s="76">
        <v>59.996771008478618</v>
      </c>
      <c r="C925" s="76">
        <v>60.430852419039311</v>
      </c>
      <c r="D925" s="131"/>
      <c r="E925" s="91"/>
      <c r="F925" s="76">
        <v>1383.248019538305</v>
      </c>
      <c r="G925" s="76">
        <v>88.58399099111557</v>
      </c>
      <c r="H925" s="77">
        <v>37.254741234413814</v>
      </c>
      <c r="I925" s="76">
        <v>-6.8654994964599609</v>
      </c>
      <c r="J925" s="77">
        <v>0.1455679765186213</v>
      </c>
    </row>
    <row r="926" spans="1:10" s="78" customFormat="1" x14ac:dyDescent="0.25">
      <c r="A926" s="76">
        <v>923</v>
      </c>
      <c r="B926" s="76">
        <v>63.543789460113949</v>
      </c>
      <c r="C926" s="76">
        <v>64.062974760959492</v>
      </c>
      <c r="D926" s="131"/>
      <c r="E926" s="91"/>
      <c r="F926" s="76">
        <v>1465.025858012262</v>
      </c>
      <c r="G926" s="76">
        <v>88.600242406129837</v>
      </c>
      <c r="H926" s="77">
        <v>40.33513860922681</v>
      </c>
      <c r="I926" s="76">
        <v>-6.2576899528503418</v>
      </c>
      <c r="J926" s="77">
        <v>-0.46224156709099778</v>
      </c>
    </row>
    <row r="927" spans="1:10" s="78" customFormat="1" x14ac:dyDescent="0.25">
      <c r="A927" s="76">
        <v>924</v>
      </c>
      <c r="B927" s="76">
        <v>63.827349296704838</v>
      </c>
      <c r="C927" s="76">
        <v>63.931125598732294</v>
      </c>
      <c r="D927" s="131"/>
      <c r="E927" s="91"/>
      <c r="F927" s="76">
        <v>1235.695821616074</v>
      </c>
      <c r="G927" s="76">
        <v>88.613138139247894</v>
      </c>
      <c r="H927" s="77">
        <v>25.40720768847741</v>
      </c>
      <c r="I927" s="76">
        <v>-1.9882879257202151</v>
      </c>
      <c r="J927" s="77">
        <v>-4.7316435942211248</v>
      </c>
    </row>
    <row r="928" spans="1:10" s="78" customFormat="1" x14ac:dyDescent="0.25">
      <c r="A928" s="76">
        <v>925</v>
      </c>
      <c r="B928" s="76">
        <v>64.137700501750913</v>
      </c>
      <c r="C928" s="76">
        <v>63.738913946791101</v>
      </c>
      <c r="D928" s="131"/>
      <c r="E928" s="91"/>
      <c r="F928" s="76">
        <v>1241.704212870522</v>
      </c>
      <c r="G928" s="76">
        <v>88.630818724632263</v>
      </c>
      <c r="H928" s="77">
        <v>12.736408128895526</v>
      </c>
      <c r="I928" s="76">
        <v>-5.0044217109680176</v>
      </c>
      <c r="J928" s="77">
        <v>-1.7155098089733221</v>
      </c>
    </row>
    <row r="929" spans="1:10" s="78" customFormat="1" x14ac:dyDescent="0.25">
      <c r="A929" s="76">
        <v>926</v>
      </c>
      <c r="B929" s="76">
        <v>62.135997699310408</v>
      </c>
      <c r="C929" s="76">
        <v>61.712389173284471</v>
      </c>
      <c r="D929" s="131"/>
      <c r="E929" s="91"/>
      <c r="F929" s="76">
        <v>1202.95129869897</v>
      </c>
      <c r="G929" s="76">
        <v>88.649984091520309</v>
      </c>
      <c r="H929" s="77">
        <v>8.1383521781924379</v>
      </c>
      <c r="I929" s="76">
        <v>-20.35023307800293</v>
      </c>
      <c r="J929" s="77">
        <v>13.630301558061589</v>
      </c>
    </row>
    <row r="930" spans="1:10" s="78" customFormat="1" x14ac:dyDescent="0.25">
      <c r="A930" s="76">
        <v>927</v>
      </c>
      <c r="B930" s="76">
        <v>62.239083001706838</v>
      </c>
      <c r="C930" s="76">
        <v>61.851904246825242</v>
      </c>
      <c r="D930" s="131"/>
      <c r="E930" s="91"/>
      <c r="F930" s="76">
        <v>1204.9470274711159</v>
      </c>
      <c r="G930" s="76">
        <v>88.666397869586945</v>
      </c>
      <c r="H930" s="77">
        <v>7.0508045761996616</v>
      </c>
      <c r="I930" s="76">
        <v>-1.9882879257202151</v>
      </c>
      <c r="J930" s="77">
        <v>-4.7316435942211248</v>
      </c>
    </row>
    <row r="931" spans="1:10" s="78" customFormat="1" x14ac:dyDescent="0.25">
      <c r="A931" s="76">
        <v>928</v>
      </c>
      <c r="B931" s="76">
        <v>61.64230986673229</v>
      </c>
      <c r="C931" s="76">
        <v>61.447801527687169</v>
      </c>
      <c r="D931" s="131"/>
      <c r="E931" s="91"/>
      <c r="F931" s="76">
        <v>1193.393515105864</v>
      </c>
      <c r="G931" s="76">
        <v>88.68281164765358</v>
      </c>
      <c r="H931" s="77">
        <v>14.724350891716798</v>
      </c>
      <c r="I931" s="76">
        <v>-2.0601480007171631</v>
      </c>
      <c r="J931" s="77">
        <v>-4.6597835192241774</v>
      </c>
    </row>
    <row r="932" spans="1:10" s="78" customFormat="1" x14ac:dyDescent="0.25">
      <c r="A932" s="76">
        <v>929</v>
      </c>
      <c r="B932" s="76">
        <v>61.355088030218091</v>
      </c>
      <c r="C932" s="76">
        <v>61.785656509059237</v>
      </c>
      <c r="D932" s="131"/>
      <c r="E932" s="91"/>
      <c r="F932" s="76">
        <v>1187.832907824373</v>
      </c>
      <c r="G932" s="76">
        <v>88.699225425720215</v>
      </c>
      <c r="H932" s="77">
        <v>12.876250939783761</v>
      </c>
      <c r="I932" s="76">
        <v>-1.9882879257202151</v>
      </c>
      <c r="J932" s="77">
        <v>-4.7316435942211248</v>
      </c>
    </row>
    <row r="933" spans="1:10" s="78" customFormat="1" x14ac:dyDescent="0.25">
      <c r="A933" s="76">
        <v>930</v>
      </c>
      <c r="B933" s="76">
        <v>60.5581686425623</v>
      </c>
      <c r="C933" s="76">
        <v>61.071035290259381</v>
      </c>
      <c r="D933" s="131"/>
      <c r="E933" s="91"/>
      <c r="F933" s="76">
        <v>1396.191252190109</v>
      </c>
      <c r="G933" s="76">
        <v>88.719722926616669</v>
      </c>
      <c r="H933" s="77">
        <v>10.351005162264121</v>
      </c>
      <c r="I933" s="76">
        <v>-19.1061897277832</v>
      </c>
      <c r="J933" s="77">
        <v>12.386258207841861</v>
      </c>
    </row>
    <row r="934" spans="1:10" s="78" customFormat="1" x14ac:dyDescent="0.25">
      <c r="A934" s="76">
        <v>931</v>
      </c>
      <c r="B934" s="76">
        <v>59.07453102143387</v>
      </c>
      <c r="C934" s="76">
        <v>58.774971331101298</v>
      </c>
      <c r="D934" s="131"/>
      <c r="E934" s="91"/>
      <c r="F934" s="76">
        <v>1361.9854313327089</v>
      </c>
      <c r="G934" s="76">
        <v>88.733056277036667</v>
      </c>
      <c r="H934" s="77">
        <v>22.108442601924096</v>
      </c>
      <c r="I934" s="76">
        <v>-1.049273729324341</v>
      </c>
      <c r="J934" s="77">
        <v>-5.6706577906169988</v>
      </c>
    </row>
    <row r="935" spans="1:10" s="78" customFormat="1" x14ac:dyDescent="0.25">
      <c r="A935" s="76">
        <v>932</v>
      </c>
      <c r="B935" s="76">
        <v>60.945725960175423</v>
      </c>
      <c r="C935" s="76">
        <v>61.25581443565185</v>
      </c>
      <c r="D935" s="131"/>
      <c r="E935" s="91"/>
      <c r="F935" s="76">
        <v>1405.126531256547</v>
      </c>
      <c r="G935" s="76">
        <v>88.748052895069122</v>
      </c>
      <c r="H935" s="77">
        <v>10.328473966450266</v>
      </c>
      <c r="I935" s="76">
        <v>-1.9882879257202151</v>
      </c>
      <c r="J935" s="77">
        <v>-4.7316435942211248</v>
      </c>
    </row>
    <row r="936" spans="1:10" s="78" customFormat="1" x14ac:dyDescent="0.25">
      <c r="A936" s="76">
        <v>933</v>
      </c>
      <c r="B936" s="76">
        <v>58.759731486464453</v>
      </c>
      <c r="C936" s="76">
        <v>58.272552264886968</v>
      </c>
      <c r="D936" s="131"/>
      <c r="E936" s="91"/>
      <c r="F936" s="76">
        <v>1354.7276101870259</v>
      </c>
      <c r="G936" s="76">
        <v>88.76138624548912</v>
      </c>
      <c r="H936" s="77">
        <v>12.17304066467582</v>
      </c>
      <c r="I936" s="76">
        <v>-13.72100162506104</v>
      </c>
      <c r="J936" s="77">
        <v>7.0010701051196964</v>
      </c>
    </row>
    <row r="937" spans="1:10" s="78" customFormat="1" x14ac:dyDescent="0.25">
      <c r="A937" s="76">
        <v>934</v>
      </c>
      <c r="B937" s="76">
        <v>59.136068861348932</v>
      </c>
      <c r="C937" s="76">
        <v>59.088466851728207</v>
      </c>
      <c r="D937" s="131"/>
      <c r="E937" s="91"/>
      <c r="F937" s="76">
        <v>1363.4042092728951</v>
      </c>
      <c r="G937" s="76">
        <v>88.779448181390762</v>
      </c>
      <c r="H937" s="77">
        <v>13.637763242888589</v>
      </c>
      <c r="I937" s="76">
        <v>-1.728283166885376</v>
      </c>
      <c r="J937" s="77">
        <v>-4.9916483530559637</v>
      </c>
    </row>
    <row r="938" spans="1:10" s="78" customFormat="1" x14ac:dyDescent="0.25">
      <c r="A938" s="76">
        <v>935</v>
      </c>
      <c r="B938" s="76">
        <v>58.050679684807719</v>
      </c>
      <c r="C938" s="76">
        <v>58.558580043943145</v>
      </c>
      <c r="D938" s="131"/>
      <c r="E938" s="91"/>
      <c r="F938" s="76">
        <v>1338.380155417283</v>
      </c>
      <c r="G938" s="76">
        <v>88.794444799423218</v>
      </c>
      <c r="H938" s="77">
        <v>5.2275823473749039</v>
      </c>
      <c r="I938" s="76">
        <v>-12.408969879150391</v>
      </c>
      <c r="J938" s="77">
        <v>5.689038359209051</v>
      </c>
    </row>
    <row r="939" spans="1:10" s="78" customFormat="1" x14ac:dyDescent="0.25">
      <c r="A939" s="76">
        <v>936</v>
      </c>
      <c r="B939" s="76">
        <v>57.183101020273547</v>
      </c>
      <c r="C939" s="76">
        <v>56.748700908446494</v>
      </c>
      <c r="D939" s="131"/>
      <c r="E939" s="91"/>
      <c r="F939" s="76">
        <v>1318.3778044684141</v>
      </c>
      <c r="G939" s="76">
        <v>88.814165383577347</v>
      </c>
      <c r="H939" s="77">
        <v>8.0494870334259243</v>
      </c>
      <c r="I939" s="76">
        <v>-15.19314765930176</v>
      </c>
      <c r="J939" s="77">
        <v>8.4732161393604173</v>
      </c>
    </row>
    <row r="940" spans="1:10" s="78" customFormat="1" x14ac:dyDescent="0.25">
      <c r="A940" s="76">
        <v>937</v>
      </c>
      <c r="B940" s="76">
        <v>55.964871929419971</v>
      </c>
      <c r="C940" s="76">
        <v>56.432221169238197</v>
      </c>
      <c r="D940" s="131"/>
      <c r="E940" s="91"/>
      <c r="F940" s="76">
        <v>1290.291076650527</v>
      </c>
      <c r="G940" s="76">
        <v>88.833885967731476</v>
      </c>
      <c r="H940" s="77">
        <v>6.337866909874613</v>
      </c>
      <c r="I940" s="76">
        <v>-5.4304671287536621</v>
      </c>
      <c r="J940" s="77">
        <v>-1.289464391187678</v>
      </c>
    </row>
    <row r="941" spans="1:10" s="78" customFormat="1" x14ac:dyDescent="0.25">
      <c r="A941" s="76">
        <v>938</v>
      </c>
      <c r="B941" s="76">
        <v>55.726496128475993</v>
      </c>
      <c r="C941" s="76">
        <v>55.64990709966839</v>
      </c>
      <c r="D941" s="131"/>
      <c r="E941" s="91"/>
      <c r="F941" s="76">
        <v>1284.7952333073081</v>
      </c>
      <c r="G941" s="76">
        <v>88.847150981426239</v>
      </c>
      <c r="H941" s="77">
        <v>12.174198956257442</v>
      </c>
      <c r="I941" s="76">
        <v>-2.1665432453155522</v>
      </c>
      <c r="J941" s="77">
        <v>-4.5533882746257879</v>
      </c>
    </row>
    <row r="942" spans="1:10" s="78" customFormat="1" x14ac:dyDescent="0.25">
      <c r="A942" s="76">
        <v>939</v>
      </c>
      <c r="B942" s="76">
        <v>55.43326746426326</v>
      </c>
      <c r="C942" s="76">
        <v>55.172398945314505</v>
      </c>
      <c r="D942" s="131"/>
      <c r="E942" s="91"/>
      <c r="F942" s="76">
        <v>1278.0347366634669</v>
      </c>
      <c r="G942" s="76">
        <v>88.852720588445663</v>
      </c>
      <c r="H942" s="77">
        <v>10.493993995563802</v>
      </c>
      <c r="I942" s="76">
        <v>-17.791572570800781</v>
      </c>
      <c r="J942" s="77">
        <v>11.071641050859441</v>
      </c>
    </row>
    <row r="943" spans="1:10" s="78" customFormat="1" x14ac:dyDescent="0.25">
      <c r="A943" s="76">
        <v>940</v>
      </c>
      <c r="B943" s="76">
        <v>54.026709966409662</v>
      </c>
      <c r="C943" s="76">
        <v>53.654479912217688</v>
      </c>
      <c r="D943" s="131"/>
      <c r="E943" s="91"/>
      <c r="F943" s="76">
        <v>1245.6060269084401</v>
      </c>
      <c r="G943" s="76">
        <v>88.858290195465088</v>
      </c>
      <c r="H943" s="77">
        <v>8.3868022141002285</v>
      </c>
      <c r="I943" s="76">
        <v>-3.6131572723388672</v>
      </c>
      <c r="J943" s="77">
        <v>-3.106774247602472</v>
      </c>
    </row>
    <row r="944" spans="1:10" s="78" customFormat="1" x14ac:dyDescent="0.25">
      <c r="A944" s="76">
        <v>941</v>
      </c>
      <c r="B944" s="76">
        <v>54.301325943379247</v>
      </c>
      <c r="C944" s="76">
        <v>54.142420672297689</v>
      </c>
      <c r="D944" s="131"/>
      <c r="E944" s="91"/>
      <c r="F944" s="76">
        <v>1251.937401078945</v>
      </c>
      <c r="G944" s="76">
        <v>88.863859802484512</v>
      </c>
      <c r="H944" s="77">
        <v>17.173715361480589</v>
      </c>
      <c r="I944" s="76">
        <v>-1.4875327348709111</v>
      </c>
      <c r="J944" s="77">
        <v>-5.232398785070429</v>
      </c>
    </row>
    <row r="945" spans="1:10" s="78" customFormat="1" x14ac:dyDescent="0.25">
      <c r="A945" s="76">
        <v>942</v>
      </c>
      <c r="B945" s="76">
        <v>54.442222111859323</v>
      </c>
      <c r="C945" s="76">
        <v>54.175897467637895</v>
      </c>
      <c r="D945" s="131"/>
      <c r="E945" s="91"/>
      <c r="F945" s="76">
        <v>1255.185814997471</v>
      </c>
      <c r="G945" s="76">
        <v>88.869429409503937</v>
      </c>
      <c r="H945" s="77">
        <v>14.617645531108545</v>
      </c>
      <c r="I945" s="76">
        <v>-2.1665432453155522</v>
      </c>
      <c r="J945" s="77">
        <v>-4.5533882746257879</v>
      </c>
    </row>
    <row r="946" spans="1:10" s="78" customFormat="1" x14ac:dyDescent="0.25">
      <c r="A946" s="76">
        <v>943</v>
      </c>
      <c r="B946" s="76">
        <v>54.336316549296519</v>
      </c>
      <c r="C946" s="76">
        <v>54.328575269694646</v>
      </c>
      <c r="D946" s="131"/>
      <c r="E946" s="91"/>
      <c r="F946" s="76">
        <v>1252.744122599519</v>
      </c>
      <c r="G946" s="76">
        <v>88.874999016523361</v>
      </c>
      <c r="H946" s="77">
        <v>15.201556560706896</v>
      </c>
      <c r="I946" s="76">
        <v>-1.309278249740601</v>
      </c>
      <c r="J946" s="77">
        <v>-5.4106532702007391</v>
      </c>
    </row>
    <row r="947" spans="1:10" s="78" customFormat="1" x14ac:dyDescent="0.25">
      <c r="A947" s="76">
        <v>944</v>
      </c>
      <c r="B947" s="76">
        <v>54.983479459479113</v>
      </c>
      <c r="C947" s="76">
        <v>54.60958833623603</v>
      </c>
      <c r="D947" s="131"/>
      <c r="E947" s="91"/>
      <c r="F947" s="76">
        <v>1267.6647058039421</v>
      </c>
      <c r="G947" s="76">
        <v>88.880568623542786</v>
      </c>
      <c r="H947" s="77">
        <v>15.153640795806282</v>
      </c>
      <c r="I947" s="76">
        <v>-1.9882879257202151</v>
      </c>
      <c r="J947" s="77">
        <v>-4.7316435942211248</v>
      </c>
    </row>
    <row r="948" spans="1:10" s="78" customFormat="1" x14ac:dyDescent="0.25">
      <c r="A948" s="76">
        <v>945</v>
      </c>
      <c r="B948" s="76">
        <v>53.621616441335703</v>
      </c>
      <c r="C948" s="76">
        <v>53.843022689684332</v>
      </c>
      <c r="D948" s="131"/>
      <c r="E948" s="91"/>
      <c r="F948" s="76">
        <v>1236.266444013102</v>
      </c>
      <c r="G948" s="76">
        <v>88.88613823056221</v>
      </c>
      <c r="H948" s="77">
        <v>15.907433972846958</v>
      </c>
      <c r="I948" s="76">
        <v>-5.1704616546630859</v>
      </c>
      <c r="J948" s="77">
        <v>-1.5494698652782539</v>
      </c>
    </row>
    <row r="949" spans="1:10" s="78" customFormat="1" x14ac:dyDescent="0.25">
      <c r="A949" s="76">
        <v>946</v>
      </c>
      <c r="B949" s="76">
        <v>53.834028401998253</v>
      </c>
      <c r="C949" s="76">
        <v>53.365156786269559</v>
      </c>
      <c r="D949" s="131"/>
      <c r="E949" s="91"/>
      <c r="F949" s="76">
        <v>1241.163681297274</v>
      </c>
      <c r="G949" s="76">
        <v>88.890223056077957</v>
      </c>
      <c r="H949" s="77">
        <v>12.564574375587373</v>
      </c>
      <c r="I949" s="76">
        <v>-1.728283166885376</v>
      </c>
      <c r="J949" s="77">
        <v>-4.9916483530559637</v>
      </c>
    </row>
    <row r="950" spans="1:10" s="78" customFormat="1" x14ac:dyDescent="0.25">
      <c r="A950" s="76">
        <v>947</v>
      </c>
      <c r="B950" s="76">
        <v>53.943100939007373</v>
      </c>
      <c r="C950" s="76">
        <v>54.112179868826928</v>
      </c>
      <c r="D950" s="131"/>
      <c r="E950" s="91"/>
      <c r="F950" s="76">
        <v>1243.678389476863</v>
      </c>
      <c r="G950" s="76">
        <v>88.895792663097382</v>
      </c>
      <c r="H950" s="77">
        <v>21.044771450860654</v>
      </c>
      <c r="I950" s="76">
        <v>-1.728283166885376</v>
      </c>
      <c r="J950" s="77">
        <v>-4.9916483530559637</v>
      </c>
    </row>
    <row r="951" spans="1:10" s="78" customFormat="1" x14ac:dyDescent="0.25">
      <c r="A951" s="76">
        <v>948</v>
      </c>
      <c r="B951" s="76">
        <v>54.255247245756458</v>
      </c>
      <c r="C951" s="76">
        <v>54.557442623056865</v>
      </c>
      <c r="D951" s="131"/>
      <c r="E951" s="91"/>
      <c r="F951" s="76">
        <v>1250.8750394525059</v>
      </c>
      <c r="G951" s="76">
        <v>88.904517889022827</v>
      </c>
      <c r="H951" s="77">
        <v>22.125141790889295</v>
      </c>
      <c r="I951" s="76">
        <v>-1.728283166885376</v>
      </c>
      <c r="J951" s="77">
        <v>-4.9916483530559637</v>
      </c>
    </row>
    <row r="952" spans="1:10" s="78" customFormat="1" x14ac:dyDescent="0.25">
      <c r="A952" s="76">
        <v>949</v>
      </c>
      <c r="B952" s="76">
        <v>54.227200574153848</v>
      </c>
      <c r="C952" s="76">
        <v>53.770172036177954</v>
      </c>
      <c r="D952" s="131"/>
      <c r="E952" s="91"/>
      <c r="F952" s="76">
        <v>1250.228412937498</v>
      </c>
      <c r="G952" s="76">
        <v>88.913243114948273</v>
      </c>
      <c r="H952" s="77">
        <v>21.439690490735078</v>
      </c>
      <c r="I952" s="76">
        <v>-1.049273729324341</v>
      </c>
      <c r="J952" s="77">
        <v>-5.6706577906169988</v>
      </c>
    </row>
    <row r="953" spans="1:10" s="78" customFormat="1" x14ac:dyDescent="0.25">
      <c r="A953" s="76">
        <v>950</v>
      </c>
      <c r="B953" s="76">
        <v>55.98737882855751</v>
      </c>
      <c r="C953" s="76">
        <v>56.231223207174658</v>
      </c>
      <c r="D953" s="131"/>
      <c r="E953" s="91"/>
      <c r="F953" s="76">
        <v>1290.8099816371571</v>
      </c>
      <c r="G953" s="76">
        <v>88.921968340873718</v>
      </c>
      <c r="H953" s="77">
        <v>25.431166063864087</v>
      </c>
      <c r="I953" s="76">
        <v>-2.1199688911437988</v>
      </c>
      <c r="J953" s="77">
        <v>-4.5999626287975408</v>
      </c>
    </row>
    <row r="954" spans="1:10" s="78" customFormat="1" x14ac:dyDescent="0.25">
      <c r="A954" s="76">
        <v>951</v>
      </c>
      <c r="B954" s="76">
        <v>55.909942875224829</v>
      </c>
      <c r="C954" s="76">
        <v>56.403115993700027</v>
      </c>
      <c r="D954" s="131"/>
      <c r="E954" s="91"/>
      <c r="F954" s="76">
        <v>1289.0246667395711</v>
      </c>
      <c r="G954" s="76">
        <v>88.930693566799164</v>
      </c>
      <c r="H954" s="77">
        <v>7.4945492204887501</v>
      </c>
      <c r="I954" s="76">
        <v>-20.30556488037109</v>
      </c>
      <c r="J954" s="77">
        <v>13.58563336042975</v>
      </c>
    </row>
    <row r="955" spans="1:10" s="78" customFormat="1" x14ac:dyDescent="0.25">
      <c r="A955" s="76">
        <v>952</v>
      </c>
      <c r="B955" s="76">
        <v>53.438374876787663</v>
      </c>
      <c r="C955" s="76">
        <v>53.077182371555153</v>
      </c>
      <c r="D955" s="131"/>
      <c r="E955" s="91"/>
      <c r="F955" s="76">
        <v>1232.0417411333019</v>
      </c>
      <c r="G955" s="76">
        <v>88.939418792724609</v>
      </c>
      <c r="H955" s="77">
        <v>0</v>
      </c>
      <c r="I955" s="76">
        <v>-26.483808517456051</v>
      </c>
      <c r="J955" s="77">
        <v>19.763876997514711</v>
      </c>
    </row>
    <row r="956" spans="1:10" s="78" customFormat="1" x14ac:dyDescent="0.25">
      <c r="A956" s="76">
        <v>953</v>
      </c>
      <c r="B956" s="76">
        <v>50.024866638513728</v>
      </c>
      <c r="C956" s="76">
        <v>49.603174277459978</v>
      </c>
      <c r="D956" s="131"/>
      <c r="E956" s="91"/>
      <c r="F956" s="76">
        <v>1153.342030617167</v>
      </c>
      <c r="G956" s="76">
        <v>88.946659237146378</v>
      </c>
      <c r="H956" s="77">
        <v>0</v>
      </c>
      <c r="I956" s="76">
        <v>-9.3925142288208008</v>
      </c>
      <c r="J956" s="77">
        <v>2.6725827088794611</v>
      </c>
    </row>
    <row r="957" spans="1:10" s="78" customFormat="1" x14ac:dyDescent="0.25">
      <c r="A957" s="76">
        <v>954</v>
      </c>
      <c r="B957" s="76">
        <v>45.315354390723002</v>
      </c>
      <c r="C957" s="76">
        <v>45.623608269897431</v>
      </c>
      <c r="D957" s="131"/>
      <c r="E957" s="91"/>
      <c r="F957" s="76">
        <v>1287.7994040239059</v>
      </c>
      <c r="G957" s="76">
        <v>88.951330751180649</v>
      </c>
      <c r="H957" s="77">
        <v>0</v>
      </c>
      <c r="I957" s="76">
        <v>-19.107780456542969</v>
      </c>
      <c r="J957" s="77">
        <v>12.38784893660163</v>
      </c>
    </row>
    <row r="958" spans="1:10" s="78" customFormat="1" x14ac:dyDescent="0.25">
      <c r="A958" s="76">
        <v>955</v>
      </c>
      <c r="B958" s="76">
        <v>39.620461424974053</v>
      </c>
      <c r="C958" s="76">
        <v>39.458349763492421</v>
      </c>
      <c r="D958" s="131"/>
      <c r="E958" s="91"/>
      <c r="F958" s="76">
        <v>1527.6237324027941</v>
      </c>
      <c r="G958" s="76">
        <v>88.960055977106094</v>
      </c>
      <c r="H958" s="77">
        <v>0</v>
      </c>
      <c r="I958" s="76">
        <v>-19.48418045043945</v>
      </c>
      <c r="J958" s="77">
        <v>12.764248930498111</v>
      </c>
    </row>
    <row r="959" spans="1:10" s="78" customFormat="1" x14ac:dyDescent="0.25">
      <c r="A959" s="76">
        <v>956</v>
      </c>
      <c r="B959" s="76">
        <v>34.95217945769479</v>
      </c>
      <c r="C959" s="76">
        <v>35.070995014124328</v>
      </c>
      <c r="D959" s="131"/>
      <c r="E959" s="91"/>
      <c r="F959" s="76">
        <v>1347.631423724918</v>
      </c>
      <c r="G959" s="76">
        <v>88.952690035104752</v>
      </c>
      <c r="H959" s="77">
        <v>0</v>
      </c>
      <c r="I959" s="76">
        <v>-18.992414474487301</v>
      </c>
      <c r="J959" s="77">
        <v>12.272482954545961</v>
      </c>
    </row>
    <row r="960" spans="1:10" s="78" customFormat="1" x14ac:dyDescent="0.25">
      <c r="A960" s="76">
        <v>957</v>
      </c>
      <c r="B960" s="76">
        <v>29.026129439416369</v>
      </c>
      <c r="C960" s="76">
        <v>29.003022257724403</v>
      </c>
      <c r="D960" s="131"/>
      <c r="E960" s="91"/>
      <c r="F960" s="76">
        <v>1119.144063362631</v>
      </c>
      <c r="G960" s="76">
        <v>88.963225275278091</v>
      </c>
      <c r="H960" s="77">
        <v>0</v>
      </c>
      <c r="I960" s="76">
        <v>-23.00498008728027</v>
      </c>
      <c r="J960" s="77">
        <v>16.285048567338929</v>
      </c>
    </row>
    <row r="961" spans="1:10" s="78" customFormat="1" x14ac:dyDescent="0.25">
      <c r="A961" s="76">
        <v>958</v>
      </c>
      <c r="B961" s="76">
        <v>26.054526122058959</v>
      </c>
      <c r="C961" s="76">
        <v>25.998088836112341</v>
      </c>
      <c r="D961" s="131"/>
      <c r="E961" s="91"/>
      <c r="F961" s="76">
        <v>1605.26648925777</v>
      </c>
      <c r="G961" s="76">
        <v>88.963168293237686</v>
      </c>
      <c r="H961" s="77">
        <v>5.2014820602126193</v>
      </c>
      <c r="I961" s="76">
        <v>-10.272591590881349</v>
      </c>
      <c r="J961" s="77">
        <v>3.552660070940008</v>
      </c>
    </row>
    <row r="962" spans="1:10" s="78" customFormat="1" x14ac:dyDescent="0.25">
      <c r="A962" s="76">
        <v>959</v>
      </c>
      <c r="B962" s="76">
        <v>25.943534760989412</v>
      </c>
      <c r="C962" s="76">
        <v>25.978066116689455</v>
      </c>
      <c r="D962" s="131"/>
      <c r="E962" s="91"/>
      <c r="F962" s="76">
        <v>1598.4281107093609</v>
      </c>
      <c r="G962" s="76">
        <v>88.95952245593071</v>
      </c>
      <c r="H962" s="77">
        <v>18.508330032652633</v>
      </c>
      <c r="I962" s="76">
        <v>0</v>
      </c>
      <c r="J962" s="77">
        <v>-6.7199315199413396</v>
      </c>
    </row>
    <row r="963" spans="1:10" s="78" customFormat="1" x14ac:dyDescent="0.25">
      <c r="A963" s="76">
        <v>960</v>
      </c>
      <c r="B963" s="76">
        <v>27.557501878262919</v>
      </c>
      <c r="C963" s="76">
        <v>27.758504336315323</v>
      </c>
      <c r="D963" s="131"/>
      <c r="E963" s="91"/>
      <c r="F963" s="76">
        <v>1697.867547381469</v>
      </c>
      <c r="G963" s="76">
        <v>88.95991238951683</v>
      </c>
      <c r="H963" s="77">
        <v>25.452265612133075</v>
      </c>
      <c r="I963" s="76">
        <v>0</v>
      </c>
      <c r="J963" s="77">
        <v>-6.7199315199413396</v>
      </c>
    </row>
    <row r="964" spans="1:10" s="78" customFormat="1" x14ac:dyDescent="0.25">
      <c r="A964" s="76">
        <v>961</v>
      </c>
      <c r="B964" s="76">
        <v>30.889980427725899</v>
      </c>
      <c r="C964" s="76">
        <v>30.9688247011246</v>
      </c>
      <c r="D964" s="131"/>
      <c r="E964" s="91"/>
      <c r="F964" s="76">
        <v>1903.187600832938</v>
      </c>
      <c r="G964" s="76">
        <v>88.956266552209854</v>
      </c>
      <c r="H964" s="77">
        <v>46.065618025302456</v>
      </c>
      <c r="I964" s="76">
        <v>0</v>
      </c>
      <c r="J964" s="77">
        <v>-6.7199315199413396</v>
      </c>
    </row>
    <row r="965" spans="1:10" s="78" customFormat="1" x14ac:dyDescent="0.25">
      <c r="A965" s="76">
        <v>962</v>
      </c>
      <c r="B965" s="76">
        <v>38.393728132721648</v>
      </c>
      <c r="C965" s="76">
        <v>38.054293161986514</v>
      </c>
      <c r="D965" s="131"/>
      <c r="E965" s="91"/>
      <c r="F965" s="76">
        <v>2365.507071862437</v>
      </c>
      <c r="G965" s="76">
        <v>88.9529689848423</v>
      </c>
      <c r="H965" s="77">
        <v>71.046276681182036</v>
      </c>
      <c r="I965" s="76">
        <v>0</v>
      </c>
      <c r="J965" s="77">
        <v>-6.7199315199413396</v>
      </c>
    </row>
    <row r="966" spans="1:10" s="78" customFormat="1" x14ac:dyDescent="0.25">
      <c r="A966" s="76">
        <v>963</v>
      </c>
      <c r="B966" s="76">
        <v>44.294493667182323</v>
      </c>
      <c r="C966" s="76">
        <v>43.998345748920492</v>
      </c>
      <c r="D966" s="131"/>
      <c r="E966" s="91"/>
      <c r="F966" s="76">
        <v>1707.8377752307599</v>
      </c>
      <c r="G966" s="76">
        <v>88.891720980405807</v>
      </c>
      <c r="H966" s="77">
        <v>55.329240118694209</v>
      </c>
      <c r="I966" s="76">
        <v>0</v>
      </c>
      <c r="J966" s="77">
        <v>-6.7199315199413396</v>
      </c>
    </row>
    <row r="967" spans="1:10" s="78" customFormat="1" x14ac:dyDescent="0.25">
      <c r="A967" s="76">
        <v>964</v>
      </c>
      <c r="B967" s="76">
        <v>48.385043006337867</v>
      </c>
      <c r="C967" s="76">
        <v>48.158532108699099</v>
      </c>
      <c r="D967" s="131"/>
      <c r="E967" s="91"/>
      <c r="F967" s="76">
        <v>1375.0356890067519</v>
      </c>
      <c r="G967" s="76">
        <v>88.889647752046585</v>
      </c>
      <c r="H967" s="77">
        <v>40.833841597572466</v>
      </c>
      <c r="I967" s="76">
        <v>0</v>
      </c>
      <c r="J967" s="77">
        <v>-6.7199315199413396</v>
      </c>
    </row>
    <row r="968" spans="1:10" s="78" customFormat="1" x14ac:dyDescent="0.25">
      <c r="A968" s="76">
        <v>965</v>
      </c>
      <c r="B968" s="76">
        <v>50.457839554180502</v>
      </c>
      <c r="C968" s="76">
        <v>50.579883629119514</v>
      </c>
      <c r="D968" s="131"/>
      <c r="E968" s="91"/>
      <c r="F968" s="76">
        <v>1433.941686650699</v>
      </c>
      <c r="G968" s="76">
        <v>88.8914735019207</v>
      </c>
      <c r="H968" s="77">
        <v>27.7874415640464</v>
      </c>
      <c r="I968" s="76">
        <v>0</v>
      </c>
      <c r="J968" s="77">
        <v>-6.7199315199413396</v>
      </c>
    </row>
    <row r="969" spans="1:10" s="78" customFormat="1" x14ac:dyDescent="0.25">
      <c r="A969" s="76">
        <v>966</v>
      </c>
      <c r="B969" s="76">
        <v>50.785301365275402</v>
      </c>
      <c r="C969" s="76">
        <v>50.891193536896758</v>
      </c>
      <c r="D969" s="131"/>
      <c r="E969" s="91"/>
      <c r="F969" s="76">
        <v>1443.2476962988319</v>
      </c>
      <c r="G969" s="76">
        <v>88.88994362950325</v>
      </c>
      <c r="H969" s="77">
        <v>26.087016226245716</v>
      </c>
      <c r="I969" s="76">
        <v>0</v>
      </c>
      <c r="J969" s="77">
        <v>-6.7199315199413396</v>
      </c>
    </row>
    <row r="970" spans="1:10" s="78" customFormat="1" x14ac:dyDescent="0.25">
      <c r="A970" s="76">
        <v>967</v>
      </c>
      <c r="B970" s="76">
        <v>52.151912762465606</v>
      </c>
      <c r="C970" s="76">
        <v>51.998162806923268</v>
      </c>
      <c r="D970" s="131"/>
      <c r="E970" s="91"/>
      <c r="F970" s="76">
        <v>1482.0848932378481</v>
      </c>
      <c r="G970" s="76">
        <v>88.8884137570858</v>
      </c>
      <c r="H970" s="77">
        <v>20.925539790838581</v>
      </c>
      <c r="I970" s="76">
        <v>0</v>
      </c>
      <c r="J970" s="77">
        <v>-6.7199315199413396</v>
      </c>
    </row>
    <row r="971" spans="1:10" s="78" customFormat="1" x14ac:dyDescent="0.25">
      <c r="A971" s="76">
        <v>968</v>
      </c>
      <c r="B971" s="76">
        <v>51.319026610651669</v>
      </c>
      <c r="C971" s="76">
        <v>51.179144272477231</v>
      </c>
      <c r="D971" s="131"/>
      <c r="E971" s="91"/>
      <c r="F971" s="76">
        <v>1458.415426136751</v>
      </c>
      <c r="G971" s="76">
        <v>88.881754130125046</v>
      </c>
      <c r="H971" s="77">
        <v>16.191775779836707</v>
      </c>
      <c r="I971" s="76">
        <v>0</v>
      </c>
      <c r="J971" s="77">
        <v>-6.7199315199413396</v>
      </c>
    </row>
    <row r="972" spans="1:10" s="78" customFormat="1" x14ac:dyDescent="0.25">
      <c r="A972" s="76">
        <v>969</v>
      </c>
      <c r="B972" s="76">
        <v>51.984911558356558</v>
      </c>
      <c r="C972" s="76">
        <v>51.578938952504615</v>
      </c>
      <c r="D972" s="131"/>
      <c r="E972" s="91"/>
      <c r="F972" s="76">
        <v>1477.3389510728909</v>
      </c>
      <c r="G972" s="76">
        <v>88.880224257707596</v>
      </c>
      <c r="H972" s="77">
        <v>11.034049947948033</v>
      </c>
      <c r="I972" s="76">
        <v>0</v>
      </c>
      <c r="J972" s="77">
        <v>-6.7199315199413396</v>
      </c>
    </row>
    <row r="973" spans="1:10" s="78" customFormat="1" x14ac:dyDescent="0.25">
      <c r="A973" s="76">
        <v>970</v>
      </c>
      <c r="B973" s="76">
        <v>51.034492756251367</v>
      </c>
      <c r="C973" s="76">
        <v>51.087885473000384</v>
      </c>
      <c r="D973" s="131"/>
      <c r="E973" s="91"/>
      <c r="F973" s="76">
        <v>1450.3293693675171</v>
      </c>
      <c r="G973" s="76">
        <v>88.873564630746841</v>
      </c>
      <c r="H973" s="77">
        <v>8.3989891153231664</v>
      </c>
      <c r="I973" s="76">
        <v>0</v>
      </c>
      <c r="J973" s="77">
        <v>-6.7199315199413396</v>
      </c>
    </row>
    <row r="974" spans="1:10" s="78" customFormat="1" x14ac:dyDescent="0.25">
      <c r="A974" s="76">
        <v>971</v>
      </c>
      <c r="B974" s="76">
        <v>49.965113822511022</v>
      </c>
      <c r="C974" s="76">
        <v>50.324502405010101</v>
      </c>
      <c r="D974" s="131"/>
      <c r="E974" s="91"/>
      <c r="F974" s="76">
        <v>1419.939106021624</v>
      </c>
      <c r="G974" s="76">
        <v>88.872034758329391</v>
      </c>
      <c r="H974" s="77">
        <v>0</v>
      </c>
      <c r="I974" s="76">
        <v>0</v>
      </c>
      <c r="J974" s="77">
        <v>-6.7199315199413396</v>
      </c>
    </row>
    <row r="975" spans="1:10" s="78" customFormat="1" x14ac:dyDescent="0.25">
      <c r="A975" s="76">
        <v>972</v>
      </c>
      <c r="B975" s="76">
        <v>45.924978437528587</v>
      </c>
      <c r="C975" s="76">
        <v>45.705107777988808</v>
      </c>
      <c r="D975" s="131"/>
      <c r="E975" s="91"/>
      <c r="F975" s="76">
        <v>1305.1240723335859</v>
      </c>
      <c r="G975" s="76">
        <v>88.872197210788727</v>
      </c>
      <c r="H975" s="77">
        <v>0</v>
      </c>
      <c r="I975" s="76">
        <v>0</v>
      </c>
      <c r="J975" s="77">
        <v>-6.7199315199413396</v>
      </c>
    </row>
    <row r="976" spans="1:10" s="78" customFormat="1" x14ac:dyDescent="0.25">
      <c r="A976" s="76">
        <v>973</v>
      </c>
      <c r="B976" s="76">
        <v>42.387518259922523</v>
      </c>
      <c r="C976" s="76">
        <v>42.05010067769318</v>
      </c>
      <c r="D976" s="131"/>
      <c r="E976" s="91"/>
      <c r="F976" s="76">
        <v>1204.59436954896</v>
      </c>
      <c r="G976" s="76">
        <v>88.879186719655991</v>
      </c>
      <c r="H976" s="77">
        <v>0</v>
      </c>
      <c r="I976" s="76">
        <v>0</v>
      </c>
      <c r="J976" s="77">
        <v>-6.7199315199413396</v>
      </c>
    </row>
    <row r="977" spans="1:10" s="78" customFormat="1" x14ac:dyDescent="0.25">
      <c r="A977" s="76">
        <v>974</v>
      </c>
      <c r="B977" s="76">
        <v>36.479017736399882</v>
      </c>
      <c r="C977" s="76">
        <v>36.708538407206213</v>
      </c>
      <c r="D977" s="131"/>
      <c r="E977" s="91"/>
      <c r="F977" s="76">
        <v>1406.500864064669</v>
      </c>
      <c r="G977" s="76">
        <v>88.882004737854004</v>
      </c>
      <c r="H977" s="77">
        <v>0</v>
      </c>
      <c r="I977" s="76">
        <v>0</v>
      </c>
      <c r="J977" s="77">
        <v>-6.7199315199413396</v>
      </c>
    </row>
    <row r="978" spans="1:10" s="78" customFormat="1" x14ac:dyDescent="0.25">
      <c r="A978" s="76">
        <v>975</v>
      </c>
      <c r="B978" s="76">
        <v>31.10542754816338</v>
      </c>
      <c r="C978" s="76">
        <v>31.260818706680009</v>
      </c>
      <c r="D978" s="131"/>
      <c r="E978" s="91"/>
      <c r="F978" s="76">
        <v>1199.3143850454569</v>
      </c>
      <c r="G978" s="76">
        <v>88.882167190313339</v>
      </c>
      <c r="H978" s="77">
        <v>0</v>
      </c>
      <c r="I978" s="76">
        <v>0</v>
      </c>
      <c r="J978" s="77">
        <v>-6.7199315199413396</v>
      </c>
    </row>
    <row r="979" spans="1:10" s="78" customFormat="1" x14ac:dyDescent="0.25">
      <c r="A979" s="76">
        <v>976</v>
      </c>
      <c r="B979" s="76">
        <v>25.294654560537261</v>
      </c>
      <c r="C979" s="76">
        <v>25.320932623411984</v>
      </c>
      <c r="D979" s="131"/>
      <c r="E979" s="91"/>
      <c r="F979" s="76">
        <v>1558.449427679436</v>
      </c>
      <c r="G979" s="76">
        <v>88.884985208511353</v>
      </c>
      <c r="H979" s="77">
        <v>0</v>
      </c>
      <c r="I979" s="76">
        <v>-32.922897338867188</v>
      </c>
      <c r="J979" s="77">
        <v>26.202965818925851</v>
      </c>
    </row>
    <row r="980" spans="1:10" s="78" customFormat="1" x14ac:dyDescent="0.25">
      <c r="A980" s="76">
        <v>977</v>
      </c>
      <c r="B980" s="76">
        <v>21.023975195698672</v>
      </c>
      <c r="C980" s="76">
        <v>20.996338105138328</v>
      </c>
      <c r="D980" s="131"/>
      <c r="E980" s="91"/>
      <c r="F980" s="76">
        <v>1295.3251459856001</v>
      </c>
      <c r="G980" s="76">
        <v>88.881060600280762</v>
      </c>
      <c r="H980" s="77">
        <v>0</v>
      </c>
      <c r="I980" s="76">
        <v>-27.978717803955082</v>
      </c>
      <c r="J980" s="77">
        <v>21.258786284013741</v>
      </c>
    </row>
    <row r="981" spans="1:10" s="78" customFormat="1" x14ac:dyDescent="0.25">
      <c r="A981" s="76">
        <v>978</v>
      </c>
      <c r="B981" s="76">
        <v>16.764797600114289</v>
      </c>
      <c r="C981" s="76">
        <v>16.616334870521381</v>
      </c>
      <c r="D981" s="131"/>
      <c r="E981" s="91"/>
      <c r="F981" s="76">
        <v>1032.909509103205</v>
      </c>
      <c r="G981" s="76">
        <v>88.886630207300186</v>
      </c>
      <c r="H981" s="77">
        <v>0</v>
      </c>
      <c r="I981" s="76">
        <v>-16.490144729614261</v>
      </c>
      <c r="J981" s="77">
        <v>9.7702132096729173</v>
      </c>
    </row>
    <row r="982" spans="1:10" s="78" customFormat="1" x14ac:dyDescent="0.25">
      <c r="A982" s="76">
        <v>979</v>
      </c>
      <c r="B982" s="76">
        <v>14.482267454427159</v>
      </c>
      <c r="C982" s="76">
        <v>14.591674129675329</v>
      </c>
      <c r="D982" s="131"/>
      <c r="E982" s="91"/>
      <c r="F982" s="76">
        <v>892.27869753415393</v>
      </c>
      <c r="G982" s="76">
        <v>88.894416242837906</v>
      </c>
      <c r="H982" s="77">
        <v>2.0939510937551364E-2</v>
      </c>
      <c r="I982" s="76">
        <v>-13.06976413726807</v>
      </c>
      <c r="J982" s="77">
        <v>6.3498326173267268</v>
      </c>
    </row>
    <row r="983" spans="1:10" s="78" customFormat="1" x14ac:dyDescent="0.25">
      <c r="A983" s="76">
        <v>980</v>
      </c>
      <c r="B983" s="76">
        <v>12.07222659184229</v>
      </c>
      <c r="C983" s="76">
        <v>11.975335017257441</v>
      </c>
      <c r="D983" s="131"/>
      <c r="E983" s="91"/>
      <c r="F983" s="76">
        <v>1437.839407807784</v>
      </c>
      <c r="G983" s="76">
        <v>88.905357897281647</v>
      </c>
      <c r="H983" s="77">
        <v>5.9741599759018067</v>
      </c>
      <c r="I983" s="76">
        <v>-18.469449996948239</v>
      </c>
      <c r="J983" s="77">
        <v>11.7495184770069</v>
      </c>
    </row>
    <row r="984" spans="1:10" s="78" customFormat="1" x14ac:dyDescent="0.25">
      <c r="A984" s="76">
        <v>981</v>
      </c>
      <c r="B984" s="76">
        <v>10.936393593682951</v>
      </c>
      <c r="C984" s="76">
        <v>10.875158010872893</v>
      </c>
      <c r="D984" s="131"/>
      <c r="E984" s="91"/>
      <c r="F984" s="76">
        <v>1302.5581957614861</v>
      </c>
      <c r="G984" s="76">
        <v>88.906983584165573</v>
      </c>
      <c r="H984" s="77">
        <v>6.410106919846533</v>
      </c>
      <c r="I984" s="76">
        <v>-24.390232086181641</v>
      </c>
      <c r="J984" s="77">
        <v>17.6703005662403</v>
      </c>
    </row>
    <row r="985" spans="1:10" s="78" customFormat="1" x14ac:dyDescent="0.25">
      <c r="A985" s="76">
        <v>982</v>
      </c>
      <c r="B985" s="76">
        <v>8.0199118435068399</v>
      </c>
      <c r="C985" s="76">
        <v>7.9765806649463205</v>
      </c>
      <c r="D985" s="131"/>
      <c r="E985" s="91"/>
      <c r="F985" s="76">
        <v>955.19622730828462</v>
      </c>
      <c r="G985" s="76">
        <v>88.917128711938858</v>
      </c>
      <c r="H985" s="77">
        <v>1.3687120527805647</v>
      </c>
      <c r="I985" s="76">
        <v>-13.112442970275881</v>
      </c>
      <c r="J985" s="77">
        <v>6.3925114503345393</v>
      </c>
    </row>
    <row r="986" spans="1:10" s="78" customFormat="1" x14ac:dyDescent="0.25">
      <c r="A986" s="76">
        <v>983</v>
      </c>
      <c r="B986" s="76">
        <v>4.9999611413483107</v>
      </c>
      <c r="C986" s="76">
        <v>4.9945325404088212</v>
      </c>
      <c r="D986" s="131"/>
      <c r="E986" s="91"/>
      <c r="F986" s="76">
        <v>800</v>
      </c>
      <c r="G986" s="76">
        <v>88.928070366382599</v>
      </c>
      <c r="H986" s="77">
        <v>2.4166434279369167</v>
      </c>
      <c r="I986" s="76">
        <v>-17.333368301391602</v>
      </c>
      <c r="J986" s="77">
        <v>10.613436781450259</v>
      </c>
    </row>
    <row r="987" spans="1:10" s="78" customFormat="1" x14ac:dyDescent="0.25">
      <c r="A987" s="76">
        <v>984</v>
      </c>
      <c r="B987" s="76">
        <v>2.9434684397852608</v>
      </c>
      <c r="C987" s="76">
        <v>2.9581822757873169</v>
      </c>
      <c r="D987" s="131"/>
      <c r="E987" s="91"/>
      <c r="F987" s="76">
        <v>800</v>
      </c>
      <c r="G987" s="76">
        <v>88.936717242002487</v>
      </c>
      <c r="H987" s="77">
        <v>2.4144790518330645</v>
      </c>
      <c r="I987" s="76">
        <v>-5.7495274543762207</v>
      </c>
      <c r="J987" s="77">
        <v>-0.97040406556511893</v>
      </c>
    </row>
    <row r="988" spans="1:10" s="78" customFormat="1" x14ac:dyDescent="0.25">
      <c r="A988" s="76">
        <v>985</v>
      </c>
      <c r="B988" s="76">
        <v>2.0378210017479601</v>
      </c>
      <c r="C988" s="76">
        <v>2.0524274313790856</v>
      </c>
      <c r="D988" s="131"/>
      <c r="E988" s="91"/>
      <c r="F988" s="76">
        <v>800</v>
      </c>
      <c r="G988" s="76">
        <v>88.945364117622375</v>
      </c>
      <c r="H988" s="77">
        <v>2.4129187231845588</v>
      </c>
      <c r="I988" s="76">
        <v>-5.4577751159667969</v>
      </c>
      <c r="J988" s="77">
        <v>-1.262156403974543</v>
      </c>
    </row>
    <row r="989" spans="1:10" s="78" customFormat="1" x14ac:dyDescent="0.25">
      <c r="A989" s="76">
        <v>986</v>
      </c>
      <c r="B989" s="76">
        <v>0</v>
      </c>
      <c r="C989" s="76">
        <v>0</v>
      </c>
      <c r="D989" s="131"/>
      <c r="E989" s="91"/>
      <c r="F989" s="76">
        <v>800</v>
      </c>
      <c r="G989" s="76">
        <v>88.954010993242264</v>
      </c>
      <c r="H989" s="77">
        <v>2.4262773653024223</v>
      </c>
      <c r="I989" s="76">
        <v>-3.1389715671539311</v>
      </c>
      <c r="J989" s="77">
        <v>-3.580959952787409</v>
      </c>
    </row>
    <row r="990" spans="1:10" s="78" customFormat="1" x14ac:dyDescent="0.25">
      <c r="A990" s="76">
        <v>987</v>
      </c>
      <c r="B990" s="76">
        <v>0</v>
      </c>
      <c r="C990" s="76">
        <v>0</v>
      </c>
      <c r="D990" s="131"/>
      <c r="E990" s="91"/>
      <c r="F990" s="76">
        <v>800</v>
      </c>
      <c r="G990" s="76">
        <v>88.962657868862152</v>
      </c>
      <c r="H990" s="77">
        <v>2.4284952050528612</v>
      </c>
      <c r="I990" s="76">
        <v>-3.1389715671539311</v>
      </c>
      <c r="J990" s="77">
        <v>-3.580959952787409</v>
      </c>
    </row>
    <row r="991" spans="1:10" s="78" customFormat="1" x14ac:dyDescent="0.25">
      <c r="A991" s="76">
        <v>988</v>
      </c>
      <c r="B991" s="76">
        <v>0</v>
      </c>
      <c r="C991" s="76">
        <v>0</v>
      </c>
      <c r="D991" s="131"/>
      <c r="E991" s="91"/>
      <c r="F991" s="76">
        <v>800</v>
      </c>
      <c r="G991" s="76">
        <v>88.967224210500717</v>
      </c>
      <c r="H991" s="77">
        <v>2.4123269091301913</v>
      </c>
      <c r="I991" s="76">
        <v>-3.5758576393127441</v>
      </c>
      <c r="J991" s="77">
        <v>-3.1440738806285951</v>
      </c>
    </row>
    <row r="992" spans="1:10" s="78" customFormat="1" x14ac:dyDescent="0.25">
      <c r="A992" s="76">
        <v>989</v>
      </c>
      <c r="B992" s="76">
        <v>0</v>
      </c>
      <c r="C992" s="76">
        <v>0</v>
      </c>
      <c r="D992" s="131"/>
      <c r="E992" s="91"/>
      <c r="F992" s="76">
        <v>800</v>
      </c>
      <c r="G992" s="76">
        <v>88.971790552139282</v>
      </c>
      <c r="H992" s="77">
        <v>2.4086378210382065</v>
      </c>
      <c r="I992" s="76">
        <v>-3.765419483184814</v>
      </c>
      <c r="J992" s="77">
        <v>-2.9545120367565252</v>
      </c>
    </row>
    <row r="993" spans="1:10" s="78" customFormat="1" x14ac:dyDescent="0.25">
      <c r="A993" s="76">
        <v>990</v>
      </c>
      <c r="B993" s="76">
        <v>0</v>
      </c>
      <c r="C993" s="76">
        <v>0</v>
      </c>
      <c r="D993" s="131"/>
      <c r="E993" s="91"/>
      <c r="F993" s="76">
        <v>800</v>
      </c>
      <c r="G993" s="76">
        <v>88.976356893777847</v>
      </c>
      <c r="H993" s="77">
        <v>2.4074165815488993</v>
      </c>
      <c r="I993" s="76">
        <v>-3.8731498718261719</v>
      </c>
      <c r="J993" s="77">
        <v>-2.8467816481151682</v>
      </c>
    </row>
    <row r="994" spans="1:10" s="78" customFormat="1" x14ac:dyDescent="0.25">
      <c r="A994" s="76">
        <v>991</v>
      </c>
      <c r="B994" s="76">
        <v>0</v>
      </c>
      <c r="C994" s="76">
        <v>0</v>
      </c>
      <c r="D994" s="131"/>
      <c r="E994" s="91"/>
      <c r="F994" s="76">
        <v>800</v>
      </c>
      <c r="G994" s="76">
        <v>88.980923235416412</v>
      </c>
      <c r="H994" s="77">
        <v>2.4018954646680686</v>
      </c>
      <c r="I994" s="76">
        <v>-3.8731498718261719</v>
      </c>
      <c r="J994" s="77">
        <v>-2.8467816481151682</v>
      </c>
    </row>
    <row r="995" spans="1:10" s="78" customFormat="1" x14ac:dyDescent="0.25">
      <c r="A995" s="76">
        <v>992</v>
      </c>
      <c r="B995" s="76">
        <v>0</v>
      </c>
      <c r="C995" s="76">
        <v>0</v>
      </c>
      <c r="D995" s="131"/>
      <c r="E995" s="91"/>
      <c r="F995" s="76">
        <v>800</v>
      </c>
      <c r="G995" s="76">
        <v>88.985489577054977</v>
      </c>
      <c r="H995" s="77">
        <v>2.4230362180480665</v>
      </c>
      <c r="I995" s="76">
        <v>-3.8731498718261719</v>
      </c>
      <c r="J995" s="77">
        <v>-2.8467816481151682</v>
      </c>
    </row>
    <row r="996" spans="1:10" s="78" customFormat="1" x14ac:dyDescent="0.25">
      <c r="A996" s="76">
        <v>993</v>
      </c>
      <c r="B996" s="76">
        <v>0</v>
      </c>
      <c r="C996" s="76">
        <v>0</v>
      </c>
      <c r="D996" s="131"/>
      <c r="E996" s="91"/>
      <c r="F996" s="76">
        <v>800</v>
      </c>
      <c r="G996" s="76">
        <v>88.990055918693542</v>
      </c>
      <c r="H996" s="77">
        <v>2.4270433583797</v>
      </c>
      <c r="I996" s="76">
        <v>-3.8731498718261719</v>
      </c>
      <c r="J996" s="77">
        <v>-2.8467816481151682</v>
      </c>
    </row>
    <row r="997" spans="1:10" s="78" customFormat="1" x14ac:dyDescent="0.25">
      <c r="A997" s="76">
        <v>994</v>
      </c>
      <c r="B997" s="76">
        <v>0</v>
      </c>
      <c r="C997" s="76">
        <v>0</v>
      </c>
      <c r="D997" s="131"/>
      <c r="E997" s="91"/>
      <c r="F997" s="76">
        <v>800</v>
      </c>
      <c r="G997" s="76">
        <v>88.994622260332108</v>
      </c>
      <c r="H997" s="77">
        <v>2.3960828658401359</v>
      </c>
      <c r="I997" s="76">
        <v>-4.2339644432067871</v>
      </c>
      <c r="J997" s="77">
        <v>-2.485967076734553</v>
      </c>
    </row>
    <row r="998" spans="1:10" s="78" customFormat="1" x14ac:dyDescent="0.25">
      <c r="A998" s="76">
        <v>995</v>
      </c>
      <c r="B998" s="76">
        <v>0</v>
      </c>
      <c r="C998" s="76">
        <v>0</v>
      </c>
      <c r="D998" s="131"/>
      <c r="E998" s="91"/>
      <c r="F998" s="76">
        <v>800</v>
      </c>
      <c r="G998" s="76">
        <v>89.001943737268448</v>
      </c>
      <c r="H998" s="77">
        <v>2.4114151905439809</v>
      </c>
      <c r="I998" s="76">
        <v>-4.2339644432067871</v>
      </c>
      <c r="J998" s="77">
        <v>-2.485967076734553</v>
      </c>
    </row>
    <row r="999" spans="1:10" s="78" customFormat="1" x14ac:dyDescent="0.25">
      <c r="A999" s="76">
        <v>996</v>
      </c>
      <c r="B999" s="76">
        <v>0</v>
      </c>
      <c r="C999" s="76">
        <v>0</v>
      </c>
      <c r="D999" s="131"/>
      <c r="E999" s="91"/>
      <c r="F999" s="76">
        <v>800</v>
      </c>
      <c r="G999" s="76">
        <v>89.009265214204788</v>
      </c>
      <c r="H999" s="77">
        <v>2.3886290023364962</v>
      </c>
      <c r="I999" s="76">
        <v>-4.2339644432067871</v>
      </c>
      <c r="J999" s="77">
        <v>-2.485967076734553</v>
      </c>
    </row>
    <row r="1000" spans="1:10" s="78" customFormat="1" x14ac:dyDescent="0.25">
      <c r="A1000" s="76">
        <v>997</v>
      </c>
      <c r="B1000" s="76">
        <v>0</v>
      </c>
      <c r="C1000" s="76">
        <v>0</v>
      </c>
      <c r="D1000" s="131"/>
      <c r="E1000" s="91"/>
      <c r="F1000" s="76">
        <v>800</v>
      </c>
      <c r="G1000" s="76">
        <v>89.016988962888718</v>
      </c>
      <c r="H1000" s="77">
        <v>2.4008987012081282</v>
      </c>
      <c r="I1000" s="76">
        <v>-4.2339644432067871</v>
      </c>
      <c r="J1000" s="77">
        <v>-2.485967076734553</v>
      </c>
    </row>
    <row r="1001" spans="1:10" s="78" customFormat="1" x14ac:dyDescent="0.25">
      <c r="A1001" s="76">
        <v>998</v>
      </c>
      <c r="B1001" s="76">
        <v>0</v>
      </c>
      <c r="C1001" s="76">
        <v>0</v>
      </c>
      <c r="D1001" s="131"/>
      <c r="E1001" s="91"/>
      <c r="F1001" s="76">
        <v>800</v>
      </c>
      <c r="G1001" s="76">
        <v>89.024712711572647</v>
      </c>
      <c r="H1001" s="77">
        <v>2.4169255780234606</v>
      </c>
      <c r="I1001" s="76">
        <v>-4.2339644432067871</v>
      </c>
      <c r="J1001" s="77">
        <v>-2.485967076734553</v>
      </c>
    </row>
    <row r="1002" spans="1:10" s="78" customFormat="1" x14ac:dyDescent="0.25">
      <c r="A1002" s="76">
        <v>999</v>
      </c>
      <c r="B1002" s="76">
        <v>0</v>
      </c>
      <c r="C1002" s="76">
        <v>0</v>
      </c>
      <c r="D1002" s="131"/>
      <c r="E1002" s="91"/>
      <c r="F1002" s="76">
        <v>800</v>
      </c>
      <c r="G1002" s="76">
        <v>89.032739222049713</v>
      </c>
      <c r="H1002" s="77">
        <v>2.4170063525722374</v>
      </c>
      <c r="I1002" s="76">
        <v>-4.2339644432067871</v>
      </c>
      <c r="J1002" s="77">
        <v>-2.485967076734553</v>
      </c>
    </row>
    <row r="1003" spans="1:10" s="78" customFormat="1" x14ac:dyDescent="0.25">
      <c r="A1003" s="76">
        <v>1000</v>
      </c>
      <c r="B1003" s="76">
        <v>0</v>
      </c>
      <c r="C1003" s="76">
        <v>0</v>
      </c>
      <c r="D1003" s="131"/>
      <c r="E1003" s="91"/>
      <c r="F1003" s="76">
        <v>800</v>
      </c>
      <c r="G1003" s="76">
        <v>89.040765732526779</v>
      </c>
      <c r="H1003" s="77">
        <v>2.3953760934835078</v>
      </c>
      <c r="I1003" s="76">
        <v>-4.2339644432067871</v>
      </c>
      <c r="J1003" s="77">
        <v>-2.485967076734553</v>
      </c>
    </row>
    <row r="1004" spans="1:10" s="78" customFormat="1" x14ac:dyDescent="0.25">
      <c r="A1004" s="76">
        <v>1001</v>
      </c>
      <c r="B1004" s="76">
        <v>0</v>
      </c>
      <c r="C1004" s="76">
        <v>0</v>
      </c>
      <c r="D1004" s="131"/>
      <c r="E1004" s="91"/>
      <c r="F1004" s="76">
        <v>800</v>
      </c>
      <c r="G1004" s="76">
        <v>89.048792243003845</v>
      </c>
      <c r="H1004" s="77">
        <v>2.4180050478969681</v>
      </c>
      <c r="I1004" s="76">
        <v>-4.2339644432067871</v>
      </c>
      <c r="J1004" s="77">
        <v>-2.485967076734553</v>
      </c>
    </row>
    <row r="1005" spans="1:10" s="78" customFormat="1" x14ac:dyDescent="0.25">
      <c r="A1005" s="76">
        <v>1002</v>
      </c>
      <c r="B1005" s="76">
        <v>0</v>
      </c>
      <c r="C1005" s="76">
        <v>0</v>
      </c>
      <c r="D1005" s="131"/>
      <c r="E1005" s="91"/>
      <c r="F1005" s="76">
        <v>800</v>
      </c>
      <c r="G1005" s="76">
        <v>89.056818753480911</v>
      </c>
      <c r="H1005" s="77">
        <v>2.4186188524040739</v>
      </c>
      <c r="I1005" s="76">
        <v>-4.2339644432067871</v>
      </c>
      <c r="J1005" s="77">
        <v>-2.485967076734553</v>
      </c>
    </row>
    <row r="1006" spans="1:10" s="78" customFormat="1" x14ac:dyDescent="0.25">
      <c r="A1006" s="76">
        <v>1003</v>
      </c>
      <c r="B1006" s="76">
        <v>0</v>
      </c>
      <c r="C1006" s="76">
        <v>0</v>
      </c>
      <c r="D1006" s="131"/>
      <c r="E1006" s="91"/>
      <c r="F1006" s="76">
        <v>800</v>
      </c>
      <c r="G1006" s="76">
        <v>89.064845263957977</v>
      </c>
      <c r="H1006" s="77">
        <v>2.396793507160607</v>
      </c>
      <c r="I1006" s="76">
        <v>-4.0557093620300293</v>
      </c>
      <c r="J1006" s="77">
        <v>-2.6642221579113099</v>
      </c>
    </row>
    <row r="1007" spans="1:10" s="78" customFormat="1" x14ac:dyDescent="0.25">
      <c r="A1007" s="76">
        <v>1004</v>
      </c>
      <c r="B1007" s="76">
        <v>0</v>
      </c>
      <c r="C1007" s="76">
        <v>0</v>
      </c>
      <c r="D1007" s="131"/>
      <c r="E1007" s="91"/>
      <c r="F1007" s="76">
        <v>800</v>
      </c>
      <c r="G1007" s="76">
        <v>89.072871774435043</v>
      </c>
      <c r="H1007" s="77">
        <v>2.4325091001518504</v>
      </c>
      <c r="I1007" s="76">
        <v>-4.0557093620300293</v>
      </c>
      <c r="J1007" s="77">
        <v>-2.6642221579113099</v>
      </c>
    </row>
    <row r="1008" spans="1:10" s="78" customFormat="1" x14ac:dyDescent="0.25">
      <c r="A1008" s="76">
        <v>1005</v>
      </c>
      <c r="B1008" s="76">
        <v>0</v>
      </c>
      <c r="C1008" s="76">
        <v>0</v>
      </c>
      <c r="D1008" s="131"/>
      <c r="E1008" s="91"/>
      <c r="F1008" s="76">
        <v>800</v>
      </c>
      <c r="G1008" s="76">
        <v>89.081720054149628</v>
      </c>
      <c r="H1008" s="77">
        <v>2.411632985188199</v>
      </c>
      <c r="I1008" s="76">
        <v>-4.0557093620300293</v>
      </c>
      <c r="J1008" s="77">
        <v>-2.6642221579113099</v>
      </c>
    </row>
    <row r="1009" spans="1:10" s="78" customFormat="1" x14ac:dyDescent="0.25">
      <c r="A1009" s="76">
        <v>1006</v>
      </c>
      <c r="B1009" s="76">
        <v>0</v>
      </c>
      <c r="C1009" s="76">
        <v>0</v>
      </c>
      <c r="D1009" s="131"/>
      <c r="E1009" s="91"/>
      <c r="F1009" s="76">
        <v>800</v>
      </c>
      <c r="G1009" s="76">
        <v>89.090839892625809</v>
      </c>
      <c r="H1009" s="77">
        <v>2.4263709815540322</v>
      </c>
      <c r="I1009" s="76">
        <v>-4.0557093620300293</v>
      </c>
      <c r="J1009" s="77">
        <v>-2.6642221579113099</v>
      </c>
    </row>
    <row r="1010" spans="1:10" s="78" customFormat="1" x14ac:dyDescent="0.25">
      <c r="A1010" s="76">
        <v>1007</v>
      </c>
      <c r="B1010" s="76">
        <v>0</v>
      </c>
      <c r="C1010" s="76">
        <v>0</v>
      </c>
      <c r="D1010" s="131"/>
      <c r="E1010" s="91"/>
      <c r="F1010" s="76">
        <v>800</v>
      </c>
      <c r="G1010" s="76">
        <v>89.09995973110199</v>
      </c>
      <c r="H1010" s="77">
        <v>2.3978192379984362</v>
      </c>
      <c r="I1010" s="76">
        <v>-3.7957038879394531</v>
      </c>
      <c r="J1010" s="77">
        <v>-2.924227632001887</v>
      </c>
    </row>
    <row r="1011" spans="1:10" s="78" customFormat="1" x14ac:dyDescent="0.25">
      <c r="A1011" s="76">
        <v>1008</v>
      </c>
      <c r="B1011" s="76">
        <v>0</v>
      </c>
      <c r="C1011" s="76">
        <v>0</v>
      </c>
      <c r="D1011" s="131"/>
      <c r="E1011" s="91"/>
      <c r="F1011" s="76">
        <v>800</v>
      </c>
      <c r="G1011" s="76">
        <v>89.113458842039108</v>
      </c>
      <c r="H1011" s="77">
        <v>2.4092705944835262</v>
      </c>
      <c r="I1011" s="76">
        <v>-3.7957038879394531</v>
      </c>
      <c r="J1011" s="77">
        <v>-2.924227632001887</v>
      </c>
    </row>
    <row r="1012" spans="1:10" s="78" customFormat="1" x14ac:dyDescent="0.25">
      <c r="A1012" s="76">
        <v>1009</v>
      </c>
      <c r="B1012" s="76">
        <v>0</v>
      </c>
      <c r="C1012" s="76">
        <v>0</v>
      </c>
      <c r="D1012" s="131"/>
      <c r="E1012" s="91"/>
      <c r="F1012" s="76">
        <v>800</v>
      </c>
      <c r="G1012" s="76">
        <v>89.126957952976227</v>
      </c>
      <c r="H1012" s="77">
        <v>2.4178579777025813</v>
      </c>
      <c r="I1012" s="76">
        <v>-3.7957038879394531</v>
      </c>
      <c r="J1012" s="77">
        <v>-2.924227632001887</v>
      </c>
    </row>
    <row r="1013" spans="1:10" s="78" customFormat="1" x14ac:dyDescent="0.25">
      <c r="A1013" s="76">
        <v>1010</v>
      </c>
      <c r="B1013" s="76">
        <v>0</v>
      </c>
      <c r="C1013" s="76">
        <v>0</v>
      </c>
      <c r="D1013" s="131"/>
      <c r="E1013" s="91"/>
      <c r="F1013" s="76">
        <v>800</v>
      </c>
      <c r="G1013" s="76">
        <v>89.140457063913345</v>
      </c>
      <c r="H1013" s="77">
        <v>2.4044424361622214</v>
      </c>
      <c r="I1013" s="76">
        <v>-3.7957038879394531</v>
      </c>
      <c r="J1013" s="77">
        <v>-2.924227632001887</v>
      </c>
    </row>
    <row r="1014" spans="1:10" s="78" customFormat="1" x14ac:dyDescent="0.25">
      <c r="A1014" s="76">
        <v>1011</v>
      </c>
      <c r="B1014" s="76">
        <v>0</v>
      </c>
      <c r="C1014" s="76">
        <v>0</v>
      </c>
      <c r="D1014" s="131"/>
      <c r="E1014" s="91"/>
      <c r="F1014" s="76">
        <v>800</v>
      </c>
      <c r="G1014" s="76">
        <v>89.153449684381485</v>
      </c>
      <c r="H1014" s="77">
        <v>2.3926884502333965</v>
      </c>
      <c r="I1014" s="76">
        <v>-3.7957038879394531</v>
      </c>
      <c r="J1014" s="77">
        <v>-2.924227632001887</v>
      </c>
    </row>
    <row r="1015" spans="1:10" s="78" customFormat="1" x14ac:dyDescent="0.25">
      <c r="A1015" s="76">
        <v>1012</v>
      </c>
      <c r="B1015" s="76">
        <v>0</v>
      </c>
      <c r="C1015" s="76">
        <v>0</v>
      </c>
      <c r="D1015" s="131"/>
      <c r="E1015" s="91"/>
      <c r="F1015" s="76">
        <v>800</v>
      </c>
      <c r="G1015" s="76">
        <v>89.165575832128525</v>
      </c>
      <c r="H1015" s="77">
        <v>2.4127063078800903</v>
      </c>
      <c r="I1015" s="76">
        <v>-3.7957038879394531</v>
      </c>
      <c r="J1015" s="77">
        <v>-2.924227632001887</v>
      </c>
    </row>
    <row r="1016" spans="1:10" s="78" customFormat="1" x14ac:dyDescent="0.25">
      <c r="A1016" s="76">
        <v>1013</v>
      </c>
      <c r="B1016" s="76">
        <v>0</v>
      </c>
      <c r="C1016" s="76">
        <v>0</v>
      </c>
      <c r="D1016" s="131"/>
      <c r="E1016" s="91"/>
      <c r="F1016" s="76">
        <v>800</v>
      </c>
      <c r="G1016" s="76">
        <v>89.177701979875565</v>
      </c>
      <c r="H1016" s="77">
        <v>2.3974035870490389</v>
      </c>
      <c r="I1016" s="76">
        <v>-3.7957038879394531</v>
      </c>
      <c r="J1016" s="77">
        <v>-2.924227632001887</v>
      </c>
    </row>
    <row r="1017" spans="1:10" s="78" customFormat="1" x14ac:dyDescent="0.25">
      <c r="A1017" s="76">
        <v>1014</v>
      </c>
      <c r="B1017" s="76">
        <v>0</v>
      </c>
      <c r="C1017" s="76">
        <v>0</v>
      </c>
      <c r="D1017" s="131"/>
      <c r="E1017" s="91"/>
      <c r="F1017" s="76">
        <v>800</v>
      </c>
      <c r="G1017" s="76">
        <v>89.189035654067993</v>
      </c>
      <c r="H1017" s="77">
        <v>2.4175741745697605</v>
      </c>
      <c r="I1017" s="76">
        <v>-3.7957038879394531</v>
      </c>
      <c r="J1017" s="77">
        <v>-2.924227632001887</v>
      </c>
    </row>
    <row r="1018" spans="1:10" s="78" customFormat="1" x14ac:dyDescent="0.25">
      <c r="A1018" s="76">
        <v>1015</v>
      </c>
      <c r="B1018" s="76">
        <v>0</v>
      </c>
      <c r="C1018" s="76">
        <v>0</v>
      </c>
      <c r="D1018" s="131"/>
      <c r="E1018" s="91"/>
      <c r="F1018" s="76">
        <v>800</v>
      </c>
      <c r="G1018" s="76">
        <v>89.200369328260422</v>
      </c>
      <c r="H1018" s="77">
        <v>2.4335288281112328</v>
      </c>
      <c r="I1018" s="76">
        <v>-3.6398816108703609</v>
      </c>
      <c r="J1018" s="77">
        <v>-3.0800499090709779</v>
      </c>
    </row>
    <row r="1019" spans="1:10" s="78" customFormat="1" x14ac:dyDescent="0.25">
      <c r="A1019" s="76">
        <v>1016</v>
      </c>
      <c r="B1019" s="76">
        <v>0</v>
      </c>
      <c r="C1019" s="76">
        <v>0</v>
      </c>
      <c r="D1019" s="131"/>
      <c r="E1019" s="91"/>
      <c r="F1019" s="76">
        <v>800</v>
      </c>
      <c r="G1019" s="76">
        <v>89.21170300245285</v>
      </c>
      <c r="H1019" s="77">
        <v>2.4115574696049222</v>
      </c>
      <c r="I1019" s="76">
        <v>-4.6275734901428223</v>
      </c>
      <c r="J1019" s="77">
        <v>-2.0923580297985169</v>
      </c>
    </row>
    <row r="1020" spans="1:10" s="78" customFormat="1" x14ac:dyDescent="0.25">
      <c r="A1020" s="76">
        <v>1017</v>
      </c>
      <c r="B1020" s="76">
        <v>0</v>
      </c>
      <c r="C1020" s="76">
        <v>0</v>
      </c>
      <c r="D1020" s="131"/>
      <c r="E1020" s="91"/>
      <c r="F1020" s="76">
        <v>800</v>
      </c>
      <c r="G1020" s="76">
        <v>89.221109926700592</v>
      </c>
      <c r="H1020" s="77">
        <v>2.3909779963457507</v>
      </c>
      <c r="I1020" s="76">
        <v>-10.761466979980471</v>
      </c>
      <c r="J1020" s="77">
        <v>4.0415354600391291</v>
      </c>
    </row>
    <row r="1021" spans="1:10" s="78" customFormat="1" x14ac:dyDescent="0.25">
      <c r="A1021" s="76">
        <v>1018</v>
      </c>
      <c r="B1021" s="76">
        <v>0</v>
      </c>
      <c r="C1021" s="76">
        <v>0</v>
      </c>
      <c r="D1021" s="131"/>
      <c r="E1021" s="91"/>
      <c r="F1021" s="76">
        <v>800</v>
      </c>
      <c r="G1021" s="76">
        <v>89.231724798679352</v>
      </c>
      <c r="H1021" s="77">
        <v>2.4248194149581721</v>
      </c>
      <c r="I1021" s="76">
        <v>-10.761466979980471</v>
      </c>
      <c r="J1021" s="77">
        <v>4.0415354600391291</v>
      </c>
    </row>
    <row r="1022" spans="1:10" s="78" customFormat="1" x14ac:dyDescent="0.25">
      <c r="A1022" s="76">
        <v>1019</v>
      </c>
      <c r="B1022" s="76">
        <v>0</v>
      </c>
      <c r="C1022" s="76">
        <v>0</v>
      </c>
      <c r="D1022" s="131"/>
      <c r="E1022" s="91"/>
      <c r="F1022" s="76">
        <v>800</v>
      </c>
      <c r="G1022" s="76">
        <v>89.242339670658112</v>
      </c>
      <c r="H1022" s="77">
        <v>2.4181781446034503</v>
      </c>
      <c r="I1022" s="76">
        <v>-3.6398816108703609</v>
      </c>
      <c r="J1022" s="77">
        <v>-3.0800499090709779</v>
      </c>
    </row>
    <row r="1023" spans="1:10" s="78" customFormat="1" x14ac:dyDescent="0.25">
      <c r="A1023" s="76">
        <v>1020</v>
      </c>
      <c r="B1023" s="76">
        <v>0</v>
      </c>
      <c r="C1023" s="76">
        <v>0</v>
      </c>
      <c r="D1023" s="131"/>
      <c r="E1023" s="91"/>
      <c r="F1023" s="76">
        <v>800</v>
      </c>
      <c r="G1023" s="76">
        <v>89.252954542636871</v>
      </c>
      <c r="H1023" s="77">
        <v>2.4163608984736249</v>
      </c>
      <c r="I1023" s="76">
        <v>-3.6398816108703609</v>
      </c>
      <c r="J1023" s="77">
        <v>-3.0800499090709779</v>
      </c>
    </row>
    <row r="1024" spans="1:10" s="78" customFormat="1" x14ac:dyDescent="0.25">
      <c r="A1024" s="76">
        <v>1021</v>
      </c>
      <c r="B1024" s="76">
        <v>0</v>
      </c>
      <c r="C1024" s="76">
        <v>0</v>
      </c>
      <c r="D1024" s="131"/>
      <c r="E1024" s="91"/>
      <c r="F1024" s="76">
        <v>800</v>
      </c>
      <c r="G1024" s="76">
        <v>89.263569414615631</v>
      </c>
      <c r="H1024" s="77">
        <v>2.4254536803131015</v>
      </c>
      <c r="I1024" s="76">
        <v>-10.45251941680908</v>
      </c>
      <c r="J1024" s="77">
        <v>3.732587896867742</v>
      </c>
    </row>
    <row r="1025" spans="1:10" s="78" customFormat="1" x14ac:dyDescent="0.25">
      <c r="A1025" s="76">
        <v>1022</v>
      </c>
      <c r="B1025" s="76">
        <v>0</v>
      </c>
      <c r="C1025" s="76">
        <v>0</v>
      </c>
      <c r="D1025" s="131"/>
      <c r="E1025" s="91"/>
      <c r="F1025" s="76">
        <v>800</v>
      </c>
      <c r="G1025" s="76">
        <v>89.281917214393616</v>
      </c>
      <c r="H1025" s="77">
        <v>2.4104626429705878</v>
      </c>
      <c r="I1025" s="76">
        <v>-4.6275734901428223</v>
      </c>
      <c r="J1025" s="77">
        <v>-2.0923580297985169</v>
      </c>
    </row>
    <row r="1026" spans="1:10" s="78" customFormat="1" x14ac:dyDescent="0.25">
      <c r="A1026" s="76">
        <v>1023</v>
      </c>
      <c r="B1026" s="76">
        <v>0</v>
      </c>
      <c r="C1026" s="76">
        <v>0</v>
      </c>
      <c r="D1026" s="131"/>
      <c r="E1026" s="91"/>
      <c r="F1026" s="76">
        <v>800</v>
      </c>
      <c r="G1026" s="76">
        <v>89.291143298149109</v>
      </c>
      <c r="H1026" s="77">
        <v>2.4311856758812547</v>
      </c>
      <c r="I1026" s="76">
        <v>-3.6398816108703609</v>
      </c>
      <c r="J1026" s="77">
        <v>-3.0800499090709779</v>
      </c>
    </row>
    <row r="1027" spans="1:10" s="78" customFormat="1" x14ac:dyDescent="0.25">
      <c r="A1027" s="76">
        <v>1024</v>
      </c>
      <c r="B1027" s="76">
        <v>0</v>
      </c>
      <c r="C1027" s="76">
        <v>0</v>
      </c>
      <c r="D1027" s="131"/>
      <c r="E1027" s="91"/>
      <c r="F1027" s="76">
        <v>800</v>
      </c>
      <c r="G1027" s="76">
        <v>89.300369381904602</v>
      </c>
      <c r="H1027" s="77">
        <v>2.3964864467703988</v>
      </c>
      <c r="I1027" s="76">
        <v>-10.761466979980471</v>
      </c>
      <c r="J1027" s="77">
        <v>4.0415354600391291</v>
      </c>
    </row>
    <row r="1028" spans="1:10" s="78" customFormat="1" x14ac:dyDescent="0.25">
      <c r="A1028" s="76">
        <v>1025</v>
      </c>
      <c r="B1028" s="76">
        <v>0</v>
      </c>
      <c r="C1028" s="76">
        <v>0</v>
      </c>
      <c r="D1028" s="131"/>
      <c r="E1028" s="91"/>
      <c r="F1028" s="76">
        <v>800</v>
      </c>
      <c r="G1028" s="76">
        <v>89.309595465660095</v>
      </c>
      <c r="H1028" s="77">
        <v>2.4347116417070955</v>
      </c>
      <c r="I1028" s="76">
        <v>-10.761466979980471</v>
      </c>
      <c r="J1028" s="77">
        <v>4.0415354600391291</v>
      </c>
    </row>
    <row r="1029" spans="1:10" s="78" customFormat="1" x14ac:dyDescent="0.25">
      <c r="A1029" s="76">
        <v>1026</v>
      </c>
      <c r="B1029" s="76">
        <v>0</v>
      </c>
      <c r="C1029" s="76">
        <v>0</v>
      </c>
      <c r="D1029" s="131"/>
      <c r="E1029" s="91"/>
      <c r="F1029" s="76">
        <v>800</v>
      </c>
      <c r="G1029" s="76">
        <v>89.318821549415588</v>
      </c>
      <c r="H1029" s="77">
        <v>2.3958870719893555</v>
      </c>
      <c r="I1029" s="76">
        <v>-3.6398816108703609</v>
      </c>
      <c r="J1029" s="77">
        <v>-3.0800499090709779</v>
      </c>
    </row>
    <row r="1030" spans="1:10" s="78" customFormat="1" x14ac:dyDescent="0.25">
      <c r="A1030" s="76">
        <v>1027</v>
      </c>
      <c r="B1030" s="76">
        <v>0</v>
      </c>
      <c r="C1030" s="76">
        <v>0</v>
      </c>
      <c r="D1030" s="131"/>
      <c r="E1030" s="91"/>
      <c r="F1030" s="76">
        <v>800</v>
      </c>
      <c r="G1030" s="76">
        <v>89.324267536401749</v>
      </c>
      <c r="H1030" s="77">
        <v>2.3952775703574636</v>
      </c>
      <c r="I1030" s="76">
        <v>-2.960874080657959</v>
      </c>
      <c r="J1030" s="77">
        <v>-3.7590574392833811</v>
      </c>
    </row>
    <row r="1031" spans="1:10" s="78" customFormat="1" x14ac:dyDescent="0.25">
      <c r="A1031" s="76">
        <v>1028</v>
      </c>
      <c r="B1031" s="76">
        <v>2.047561358802672</v>
      </c>
      <c r="C1031" s="76">
        <v>2.0657463799294384</v>
      </c>
      <c r="D1031" s="131"/>
      <c r="E1031" s="91"/>
      <c r="F1031" s="76">
        <v>800.0058419406414</v>
      </c>
      <c r="G1031" s="76">
        <v>89.331626117229462</v>
      </c>
      <c r="H1031" s="77">
        <v>2.4298527655184241</v>
      </c>
      <c r="I1031" s="76">
        <v>-5.0971975326538086</v>
      </c>
      <c r="J1031" s="77">
        <v>-1.622733987287531</v>
      </c>
    </row>
    <row r="1032" spans="1:10" s="78" customFormat="1" x14ac:dyDescent="0.25">
      <c r="A1032" s="76">
        <v>1029</v>
      </c>
      <c r="B1032" s="76">
        <v>6.9842538855814746</v>
      </c>
      <c r="C1032" s="76">
        <v>6.9343271193022602</v>
      </c>
      <c r="D1032" s="131"/>
      <c r="E1032" s="91"/>
      <c r="F1032" s="76">
        <v>831.84619546094461</v>
      </c>
      <c r="G1032" s="76">
        <v>89.338984698057175</v>
      </c>
      <c r="H1032" s="77">
        <v>13.19793094004036</v>
      </c>
      <c r="I1032" s="76">
        <v>-7.6425981521606454</v>
      </c>
      <c r="J1032" s="77">
        <v>0.92266663221930489</v>
      </c>
    </row>
    <row r="1033" spans="1:10" s="78" customFormat="1" x14ac:dyDescent="0.25">
      <c r="A1033" s="76">
        <v>1030</v>
      </c>
      <c r="B1033" s="76">
        <v>12.17411093083334</v>
      </c>
      <c r="C1033" s="76">
        <v>12.156279673534572</v>
      </c>
      <c r="D1033" s="131"/>
      <c r="E1033" s="91"/>
      <c r="F1033" s="76">
        <v>1449.9741707587659</v>
      </c>
      <c r="G1033" s="76">
        <v>89.341492861509323</v>
      </c>
      <c r="H1033" s="77">
        <v>24.169818489511357</v>
      </c>
      <c r="I1033" s="76">
        <v>-4.7157721519470206</v>
      </c>
      <c r="J1033" s="77">
        <v>-2.0041593679943182</v>
      </c>
    </row>
    <row r="1034" spans="1:10" s="78" customFormat="1" x14ac:dyDescent="0.25">
      <c r="A1034" s="76">
        <v>1031</v>
      </c>
      <c r="B1034" s="76">
        <v>18.838812047702611</v>
      </c>
      <c r="C1034" s="76">
        <v>18.795627895943625</v>
      </c>
      <c r="D1034" s="131"/>
      <c r="E1034" s="91"/>
      <c r="F1034" s="76">
        <v>1160.6933153400389</v>
      </c>
      <c r="G1034" s="76">
        <v>89.313537448644638</v>
      </c>
      <c r="H1034" s="77">
        <v>30.730619931517008</v>
      </c>
      <c r="I1034" s="76">
        <v>-5.2296428680419922</v>
      </c>
      <c r="J1034" s="77">
        <v>-1.490288651899347</v>
      </c>
    </row>
    <row r="1035" spans="1:10" s="78" customFormat="1" x14ac:dyDescent="0.25">
      <c r="A1035" s="76">
        <v>1032</v>
      </c>
      <c r="B1035" s="76">
        <v>23.18882406892406</v>
      </c>
      <c r="C1035" s="76">
        <v>23.070606251572698</v>
      </c>
      <c r="D1035" s="131"/>
      <c r="E1035" s="91"/>
      <c r="F1035" s="76">
        <v>1428.705289048384</v>
      </c>
      <c r="G1035" s="76">
        <v>89.314406007528305</v>
      </c>
      <c r="H1035" s="77">
        <v>22.871235176785053</v>
      </c>
      <c r="I1035" s="76">
        <v>-29.433620452880859</v>
      </c>
      <c r="J1035" s="77">
        <v>22.713688932939519</v>
      </c>
    </row>
    <row r="1036" spans="1:10" s="78" customFormat="1" x14ac:dyDescent="0.25">
      <c r="A1036" s="76">
        <v>1033</v>
      </c>
      <c r="B1036" s="76">
        <v>25.89665285143673</v>
      </c>
      <c r="C1036" s="76">
        <v>26.150852077618193</v>
      </c>
      <c r="D1036" s="131"/>
      <c r="E1036" s="91"/>
      <c r="F1036" s="76">
        <v>1595.539655498889</v>
      </c>
      <c r="G1036" s="76">
        <v>89.293919593095779</v>
      </c>
      <c r="H1036" s="77">
        <v>33.97058804076655</v>
      </c>
      <c r="I1036" s="76">
        <v>-1.714857816696167</v>
      </c>
      <c r="J1036" s="77">
        <v>-5.0050737032451726</v>
      </c>
    </row>
    <row r="1037" spans="1:10" s="78" customFormat="1" x14ac:dyDescent="0.25">
      <c r="A1037" s="76">
        <v>1034</v>
      </c>
      <c r="B1037" s="76">
        <v>30.91486689272233</v>
      </c>
      <c r="C1037" s="76">
        <v>30.699898655308868</v>
      </c>
      <c r="D1037" s="131"/>
      <c r="E1037" s="91"/>
      <c r="F1037" s="76">
        <v>1904.7211511834221</v>
      </c>
      <c r="G1037" s="76">
        <v>89.268189340829849</v>
      </c>
      <c r="H1037" s="77">
        <v>32.857017754591268</v>
      </c>
      <c r="I1037" s="76">
        <v>-1.9395349025726321</v>
      </c>
      <c r="J1037" s="77">
        <v>-4.7803966173687078</v>
      </c>
    </row>
    <row r="1038" spans="1:10" s="78" customFormat="1" x14ac:dyDescent="0.25">
      <c r="A1038" s="76">
        <v>1035</v>
      </c>
      <c r="B1038" s="76">
        <v>32.513675444972179</v>
      </c>
      <c r="C1038" s="76">
        <v>32.257351833503336</v>
      </c>
      <c r="D1038" s="131"/>
      <c r="E1038" s="91"/>
      <c r="F1038" s="76">
        <v>1253.6114058451219</v>
      </c>
      <c r="G1038" s="76">
        <v>89.258920699357986</v>
      </c>
      <c r="H1038" s="77">
        <v>24.688419928211108</v>
      </c>
      <c r="I1038" s="76">
        <v>-3.033376932144165</v>
      </c>
      <c r="J1038" s="77">
        <v>-3.686554587797175</v>
      </c>
    </row>
    <row r="1039" spans="1:10" s="78" customFormat="1" x14ac:dyDescent="0.25">
      <c r="A1039" s="76">
        <v>1036</v>
      </c>
      <c r="B1039" s="76">
        <v>35.792016244353867</v>
      </c>
      <c r="C1039" s="76">
        <v>35.867188263482461</v>
      </c>
      <c r="D1039" s="131"/>
      <c r="E1039" s="91"/>
      <c r="F1039" s="76">
        <v>1380.012810191336</v>
      </c>
      <c r="G1039" s="76">
        <v>89.26598796248436</v>
      </c>
      <c r="H1039" s="77">
        <v>32.17270127140479</v>
      </c>
      <c r="I1039" s="76">
        <v>-3.706537246704102</v>
      </c>
      <c r="J1039" s="77">
        <v>-3.0133942732372381</v>
      </c>
    </row>
    <row r="1040" spans="1:10" s="78" customFormat="1" x14ac:dyDescent="0.25">
      <c r="A1040" s="76">
        <v>1037</v>
      </c>
      <c r="B1040" s="76">
        <v>38.017533409036453</v>
      </c>
      <c r="C1040" s="76">
        <v>38.051544056827403</v>
      </c>
      <c r="D1040" s="131"/>
      <c r="E1040" s="91"/>
      <c r="F1040" s="76">
        <v>1465.820545852235</v>
      </c>
      <c r="G1040" s="76">
        <v>89.268318176269531</v>
      </c>
      <c r="H1040" s="77">
        <v>23.157509032239293</v>
      </c>
      <c r="I1040" s="76">
        <v>-2.1199688911437988</v>
      </c>
      <c r="J1040" s="77">
        <v>-4.5999626287975408</v>
      </c>
    </row>
    <row r="1041" spans="1:10" s="78" customFormat="1" x14ac:dyDescent="0.25">
      <c r="A1041" s="76">
        <v>1038</v>
      </c>
      <c r="B1041" s="76">
        <v>39.814835510232527</v>
      </c>
      <c r="C1041" s="76">
        <v>40.184299278013171</v>
      </c>
      <c r="D1041" s="131"/>
      <c r="E1041" s="91"/>
      <c r="F1041" s="76">
        <v>1535.118378392765</v>
      </c>
      <c r="G1041" s="76">
        <v>89.259029567241669</v>
      </c>
      <c r="H1041" s="77">
        <v>41.200725310601079</v>
      </c>
      <c r="I1041" s="76">
        <v>-12.097037315368651</v>
      </c>
      <c r="J1041" s="77">
        <v>5.3771057954273127</v>
      </c>
    </row>
    <row r="1042" spans="1:10" s="78" customFormat="1" x14ac:dyDescent="0.25">
      <c r="A1042" s="76">
        <v>1039</v>
      </c>
      <c r="B1042" s="76">
        <v>44.189934894579913</v>
      </c>
      <c r="C1042" s="76">
        <v>44.136639309097625</v>
      </c>
      <c r="D1042" s="131"/>
      <c r="E1042" s="91"/>
      <c r="F1042" s="76">
        <v>1703.8062252812349</v>
      </c>
      <c r="G1042" s="76">
        <v>89.238496541976929</v>
      </c>
      <c r="H1042" s="77">
        <v>37.734485189552778</v>
      </c>
      <c r="I1042" s="76">
        <v>-19.86122894287109</v>
      </c>
      <c r="J1042" s="77">
        <v>13.14129742292975</v>
      </c>
    </row>
    <row r="1043" spans="1:10" s="78" customFormat="1" x14ac:dyDescent="0.25">
      <c r="A1043" s="76">
        <v>1040</v>
      </c>
      <c r="B1043" s="76">
        <v>44.994848576412018</v>
      </c>
      <c r="C1043" s="76">
        <v>45.26009138621599</v>
      </c>
      <c r="D1043" s="131"/>
      <c r="E1043" s="91"/>
      <c r="F1043" s="76">
        <v>1278.691074138696</v>
      </c>
      <c r="G1043" s="76">
        <v>89.225874960422516</v>
      </c>
      <c r="H1043" s="77">
        <v>22.7680192204948</v>
      </c>
      <c r="I1043" s="76">
        <v>-1.049273729324341</v>
      </c>
      <c r="J1043" s="77">
        <v>-5.6706577906169988</v>
      </c>
    </row>
    <row r="1044" spans="1:10" s="78" customFormat="1" x14ac:dyDescent="0.25">
      <c r="A1044" s="76">
        <v>1041</v>
      </c>
      <c r="B1044" s="76">
        <v>47.315963306022518</v>
      </c>
      <c r="C1044" s="76">
        <v>46.886656815681704</v>
      </c>
      <c r="D1044" s="131"/>
      <c r="E1044" s="91"/>
      <c r="F1044" s="76">
        <v>1344.653672205352</v>
      </c>
      <c r="G1044" s="76">
        <v>89.232942223548889</v>
      </c>
      <c r="H1044" s="77">
        <v>34.421254388121824</v>
      </c>
      <c r="I1044" s="76">
        <v>-6.9779973030090332</v>
      </c>
      <c r="J1044" s="77">
        <v>0.25806578306769362</v>
      </c>
    </row>
    <row r="1045" spans="1:10" s="78" customFormat="1" x14ac:dyDescent="0.25">
      <c r="A1045" s="76">
        <v>1042</v>
      </c>
      <c r="B1045" s="76">
        <v>49.23582334638369</v>
      </c>
      <c r="C1045" s="76">
        <v>49.212039591025565</v>
      </c>
      <c r="D1045" s="131"/>
      <c r="E1045" s="91"/>
      <c r="F1045" s="76">
        <v>1399.213684072605</v>
      </c>
      <c r="G1045" s="76">
        <v>89.237640857696533</v>
      </c>
      <c r="H1045" s="77">
        <v>35.789090773079671</v>
      </c>
      <c r="I1045" s="76">
        <v>-4.8003783226013184</v>
      </c>
      <c r="J1045" s="77">
        <v>-1.9195531973400211</v>
      </c>
    </row>
    <row r="1046" spans="1:10" s="78" customFormat="1" x14ac:dyDescent="0.25">
      <c r="A1046" s="76">
        <v>1043</v>
      </c>
      <c r="B1046" s="76">
        <v>51.048242325146489</v>
      </c>
      <c r="C1046" s="76">
        <v>50.700765980345246</v>
      </c>
      <c r="D1046" s="131"/>
      <c r="E1046" s="91"/>
      <c r="F1046" s="76">
        <v>1450.7201130098611</v>
      </c>
      <c r="G1046" s="76">
        <v>89.228161096572876</v>
      </c>
      <c r="H1046" s="77">
        <v>22.345628171063584</v>
      </c>
      <c r="I1046" s="76">
        <v>-1.728283166885376</v>
      </c>
      <c r="J1046" s="77">
        <v>-4.9916483530559637</v>
      </c>
    </row>
    <row r="1047" spans="1:10" s="78" customFormat="1" x14ac:dyDescent="0.25">
      <c r="A1047" s="76">
        <v>1044</v>
      </c>
      <c r="B1047" s="76">
        <v>51.185135018183537</v>
      </c>
      <c r="C1047" s="76">
        <v>51.068903782396255</v>
      </c>
      <c r="D1047" s="131"/>
      <c r="E1047" s="91"/>
      <c r="F1047" s="76">
        <v>1454.6104131273071</v>
      </c>
      <c r="G1047" s="76">
        <v>89.211139559745789</v>
      </c>
      <c r="H1047" s="77">
        <v>27.636022958165579</v>
      </c>
      <c r="I1047" s="76">
        <v>-2.877555131912231</v>
      </c>
      <c r="J1047" s="77">
        <v>-3.8423763880291082</v>
      </c>
    </row>
    <row r="1048" spans="1:10" s="78" customFormat="1" x14ac:dyDescent="0.25">
      <c r="A1048" s="76">
        <v>1045</v>
      </c>
      <c r="B1048" s="76">
        <v>53.685761078736988</v>
      </c>
      <c r="C1048" s="76">
        <v>53.834923284327303</v>
      </c>
      <c r="D1048" s="131"/>
      <c r="E1048" s="91"/>
      <c r="F1048" s="76">
        <v>1525.6747310337921</v>
      </c>
      <c r="G1048" s="76">
        <v>89.192910075187683</v>
      </c>
      <c r="H1048" s="77">
        <v>21.341631496073838</v>
      </c>
      <c r="I1048" s="76">
        <v>-8.5321950912475586</v>
      </c>
      <c r="J1048" s="77">
        <v>1.812263571306219</v>
      </c>
    </row>
    <row r="1049" spans="1:10" s="78" customFormat="1" x14ac:dyDescent="0.25">
      <c r="A1049" s="76">
        <v>1046</v>
      </c>
      <c r="B1049" s="76">
        <v>52.135189782270039</v>
      </c>
      <c r="C1049" s="76">
        <v>52.629425237866876</v>
      </c>
      <c r="D1049" s="131"/>
      <c r="E1049" s="91"/>
      <c r="F1049" s="76">
        <v>1481.6096493780369</v>
      </c>
      <c r="G1049" s="76">
        <v>89.1744624376297</v>
      </c>
      <c r="H1049" s="77">
        <v>13.882785165053999</v>
      </c>
      <c r="I1049" s="76">
        <v>-11.357571601867679</v>
      </c>
      <c r="J1049" s="77">
        <v>4.6376400819263361</v>
      </c>
    </row>
    <row r="1050" spans="1:10" s="78" customFormat="1" x14ac:dyDescent="0.25">
      <c r="A1050" s="76">
        <v>1047</v>
      </c>
      <c r="B1050" s="76">
        <v>52.814873151119258</v>
      </c>
      <c r="C1050" s="76">
        <v>52.313656630829961</v>
      </c>
      <c r="D1050" s="131"/>
      <c r="E1050" s="91"/>
      <c r="F1050" s="76">
        <v>1500.92530626956</v>
      </c>
      <c r="G1050" s="76">
        <v>89.154396712779999</v>
      </c>
      <c r="H1050" s="77">
        <v>25.332381631945623</v>
      </c>
      <c r="I1050" s="76">
        <v>-0.89345180988311768</v>
      </c>
      <c r="J1050" s="77">
        <v>-5.826479710058222</v>
      </c>
    </row>
    <row r="1051" spans="1:10" s="78" customFormat="1" x14ac:dyDescent="0.25">
      <c r="A1051" s="76">
        <v>1048</v>
      </c>
      <c r="B1051" s="76">
        <v>52.934027625270339</v>
      </c>
      <c r="C1051" s="76">
        <v>52.797466966358279</v>
      </c>
      <c r="D1051" s="131"/>
      <c r="E1051" s="91"/>
      <c r="F1051" s="76">
        <v>1504.3115108543341</v>
      </c>
      <c r="G1051" s="76">
        <v>89.137601137161255</v>
      </c>
      <c r="H1051" s="77">
        <v>15.853788218146239</v>
      </c>
      <c r="I1051" s="76">
        <v>-0.89345180988311768</v>
      </c>
      <c r="J1051" s="77">
        <v>-5.826479710058222</v>
      </c>
    </row>
    <row r="1052" spans="1:10" s="78" customFormat="1" x14ac:dyDescent="0.25">
      <c r="A1052" s="76">
        <v>1049</v>
      </c>
      <c r="B1052" s="76">
        <v>53.502025154368837</v>
      </c>
      <c r="C1052" s="76">
        <v>53.548514408667174</v>
      </c>
      <c r="D1052" s="131"/>
      <c r="E1052" s="91"/>
      <c r="F1052" s="76">
        <v>1520.4532113727321</v>
      </c>
      <c r="G1052" s="76">
        <v>89.130231857299805</v>
      </c>
      <c r="H1052" s="77">
        <v>11.987624896013461</v>
      </c>
      <c r="I1052" s="76">
        <v>-21.036285400390621</v>
      </c>
      <c r="J1052" s="77">
        <v>14.316353880449279</v>
      </c>
    </row>
    <row r="1053" spans="1:10" s="78" customFormat="1" x14ac:dyDescent="0.25">
      <c r="A1053" s="76">
        <v>1050</v>
      </c>
      <c r="B1053" s="76">
        <v>51.124390661917303</v>
      </c>
      <c r="C1053" s="76">
        <v>50.751711537971595</v>
      </c>
      <c r="D1053" s="131"/>
      <c r="E1053" s="91"/>
      <c r="F1053" s="76">
        <v>1452.8841429292861</v>
      </c>
      <c r="G1053" s="76">
        <v>89.128364264965057</v>
      </c>
      <c r="H1053" s="77">
        <v>7.2751047340166419</v>
      </c>
      <c r="I1053" s="76">
        <v>-18.781351089477539</v>
      </c>
      <c r="J1053" s="77">
        <v>12.0614195695362</v>
      </c>
    </row>
    <row r="1054" spans="1:10" s="78" customFormat="1" x14ac:dyDescent="0.25">
      <c r="A1054" s="76">
        <v>1051</v>
      </c>
      <c r="B1054" s="76">
        <v>51.210076809108578</v>
      </c>
      <c r="C1054" s="76">
        <v>51.030213544844152</v>
      </c>
      <c r="D1054" s="131"/>
      <c r="E1054" s="91"/>
      <c r="F1054" s="76">
        <v>1455.3192241676361</v>
      </c>
      <c r="G1054" s="76">
        <v>89.129964828491211</v>
      </c>
      <c r="H1054" s="77">
        <v>0</v>
      </c>
      <c r="I1054" s="76">
        <v>-1.728283166885376</v>
      </c>
      <c r="J1054" s="77">
        <v>-4.9916483530559637</v>
      </c>
    </row>
    <row r="1055" spans="1:10" s="78" customFormat="1" x14ac:dyDescent="0.25">
      <c r="A1055" s="76">
        <v>1052</v>
      </c>
      <c r="B1055" s="76">
        <v>49.275617276060181</v>
      </c>
      <c r="C1055" s="76">
        <v>48.916189346854509</v>
      </c>
      <c r="D1055" s="131"/>
      <c r="E1055" s="91"/>
      <c r="F1055" s="76">
        <v>1400.3445722585229</v>
      </c>
      <c r="G1055" s="76">
        <v>89.132360488176346</v>
      </c>
      <c r="H1055" s="77">
        <v>0</v>
      </c>
      <c r="I1055" s="76">
        <v>-22.35611534118652</v>
      </c>
      <c r="J1055" s="77">
        <v>15.636183821245179</v>
      </c>
    </row>
    <row r="1056" spans="1:10" s="78" customFormat="1" x14ac:dyDescent="0.25">
      <c r="A1056" s="76">
        <v>1053</v>
      </c>
      <c r="B1056" s="76">
        <v>47.026172492267477</v>
      </c>
      <c r="C1056" s="76">
        <v>47.076069811976005</v>
      </c>
      <c r="D1056" s="131"/>
      <c r="E1056" s="91"/>
      <c r="F1056" s="76">
        <v>1336.4184772096901</v>
      </c>
      <c r="G1056" s="76">
        <v>89.136448562145233</v>
      </c>
      <c r="H1056" s="77">
        <v>0</v>
      </c>
      <c r="I1056" s="76">
        <v>-19.1061897277832</v>
      </c>
      <c r="J1056" s="77">
        <v>12.386258207841861</v>
      </c>
    </row>
    <row r="1057" spans="1:10" s="78" customFormat="1" x14ac:dyDescent="0.25">
      <c r="A1057" s="76">
        <v>1054</v>
      </c>
      <c r="B1057" s="76">
        <v>44.572753868379941</v>
      </c>
      <c r="C1057" s="76">
        <v>44.660832542411271</v>
      </c>
      <c r="D1057" s="131"/>
      <c r="E1057" s="91"/>
      <c r="F1057" s="76">
        <v>1266.6957290563539</v>
      </c>
      <c r="G1057" s="76">
        <v>89.148505300283432</v>
      </c>
      <c r="H1057" s="77">
        <v>0</v>
      </c>
      <c r="I1057" s="76">
        <v>-19.976188659667969</v>
      </c>
      <c r="J1057" s="77">
        <v>13.25625713972663</v>
      </c>
    </row>
    <row r="1058" spans="1:10" s="78" customFormat="1" x14ac:dyDescent="0.25">
      <c r="A1058" s="76">
        <v>1055</v>
      </c>
      <c r="B1058" s="76">
        <v>40.518473092148902</v>
      </c>
      <c r="C1058" s="76">
        <v>40.911042388193707</v>
      </c>
      <c r="D1058" s="131"/>
      <c r="E1058" s="91"/>
      <c r="F1058" s="76">
        <v>1151.4787030046989</v>
      </c>
      <c r="G1058" s="76">
        <v>89.160512506961823</v>
      </c>
      <c r="H1058" s="77">
        <v>0</v>
      </c>
      <c r="I1058" s="76">
        <v>-20.154445648193359</v>
      </c>
      <c r="J1058" s="77">
        <v>13.434514128252021</v>
      </c>
    </row>
    <row r="1059" spans="1:10" s="78" customFormat="1" x14ac:dyDescent="0.25">
      <c r="A1059" s="76">
        <v>1056</v>
      </c>
      <c r="B1059" s="76">
        <v>37.173329389981461</v>
      </c>
      <c r="C1059" s="76">
        <v>37.272102878658082</v>
      </c>
      <c r="D1059" s="131"/>
      <c r="E1059" s="91"/>
      <c r="F1059" s="76">
        <v>1433.271045974426</v>
      </c>
      <c r="G1059" s="76">
        <v>89.168015360832214</v>
      </c>
      <c r="H1059" s="77">
        <v>0</v>
      </c>
      <c r="I1059" s="76">
        <v>-19.79362678527832</v>
      </c>
      <c r="J1059" s="77">
        <v>13.07369526533698</v>
      </c>
    </row>
    <row r="1060" spans="1:10" s="78" customFormat="1" x14ac:dyDescent="0.25">
      <c r="A1060" s="76">
        <v>1057</v>
      </c>
      <c r="B1060" s="76">
        <v>32.237626371539953</v>
      </c>
      <c r="C1060" s="76">
        <v>32.317096920289153</v>
      </c>
      <c r="D1060" s="131"/>
      <c r="E1060" s="91"/>
      <c r="F1060" s="76">
        <v>1242.96793500887</v>
      </c>
      <c r="G1060" s="76">
        <v>89.155483067035675</v>
      </c>
      <c r="H1060" s="77">
        <v>0</v>
      </c>
      <c r="I1060" s="76">
        <v>-20.809013366699219</v>
      </c>
      <c r="J1060" s="77">
        <v>14.08908184675788</v>
      </c>
    </row>
    <row r="1061" spans="1:10" s="78" customFormat="1" x14ac:dyDescent="0.25">
      <c r="A1061" s="76">
        <v>1058</v>
      </c>
      <c r="B1061" s="76">
        <v>27.378366359732109</v>
      </c>
      <c r="C1061" s="76">
        <v>27.422606105974115</v>
      </c>
      <c r="D1061" s="131"/>
      <c r="E1061" s="91"/>
      <c r="F1061" s="76">
        <v>1686.830681241616</v>
      </c>
      <c r="G1061" s="76">
        <v>89.167039632797241</v>
      </c>
      <c r="H1061" s="77">
        <v>0</v>
      </c>
      <c r="I1061" s="76">
        <v>0</v>
      </c>
      <c r="J1061" s="77">
        <v>-6.7199315199413396</v>
      </c>
    </row>
    <row r="1062" spans="1:10" s="78" customFormat="1" x14ac:dyDescent="0.25">
      <c r="A1062" s="76">
        <v>1059</v>
      </c>
      <c r="B1062" s="76">
        <v>21.918335991639431</v>
      </c>
      <c r="C1062" s="76">
        <v>21.766630753923035</v>
      </c>
      <c r="D1062" s="131"/>
      <c r="E1062" s="91"/>
      <c r="F1062" s="76">
        <v>1350.42833259908</v>
      </c>
      <c r="G1062" s="76">
        <v>89.158155500888824</v>
      </c>
      <c r="H1062" s="77">
        <v>0</v>
      </c>
      <c r="I1062" s="76">
        <v>0</v>
      </c>
      <c r="J1062" s="77">
        <v>-6.7199315199413396</v>
      </c>
    </row>
    <row r="1063" spans="1:10" s="78" customFormat="1" x14ac:dyDescent="0.25">
      <c r="A1063" s="76">
        <v>1060</v>
      </c>
      <c r="B1063" s="76">
        <v>16.994100634837981</v>
      </c>
      <c r="C1063" s="76">
        <v>16.953463700388404</v>
      </c>
      <c r="D1063" s="131"/>
      <c r="E1063" s="91"/>
      <c r="F1063" s="76">
        <v>1047.037283901436</v>
      </c>
      <c r="G1063" s="76">
        <v>89.167343437671661</v>
      </c>
      <c r="H1063" s="77">
        <v>0</v>
      </c>
      <c r="I1063" s="76">
        <v>0</v>
      </c>
      <c r="J1063" s="77">
        <v>-6.7199315199413396</v>
      </c>
    </row>
    <row r="1064" spans="1:10" s="78" customFormat="1" x14ac:dyDescent="0.25">
      <c r="A1064" s="76">
        <v>1061</v>
      </c>
      <c r="B1064" s="76">
        <v>14.33026760975576</v>
      </c>
      <c r="C1064" s="76">
        <v>14.401528406195265</v>
      </c>
      <c r="D1064" s="131"/>
      <c r="E1064" s="91"/>
      <c r="F1064" s="76">
        <v>882.9137121231621</v>
      </c>
      <c r="G1064" s="76">
        <v>89.174312829971313</v>
      </c>
      <c r="H1064" s="77">
        <v>1.971311992188363E-2</v>
      </c>
      <c r="I1064" s="76">
        <v>0</v>
      </c>
      <c r="J1064" s="77">
        <v>-6.7199315199413396</v>
      </c>
    </row>
    <row r="1065" spans="1:10" s="78" customFormat="1" x14ac:dyDescent="0.25">
      <c r="A1065" s="76">
        <v>1062</v>
      </c>
      <c r="B1065" s="76">
        <v>12.09739959340197</v>
      </c>
      <c r="C1065" s="76">
        <v>12.218258318546274</v>
      </c>
      <c r="D1065" s="131"/>
      <c r="E1065" s="91"/>
      <c r="F1065" s="76">
        <v>1440.83758990617</v>
      </c>
      <c r="G1065" s="76">
        <v>89.184530317783356</v>
      </c>
      <c r="H1065" s="77">
        <v>6.5493642766093245</v>
      </c>
      <c r="I1065" s="76">
        <v>0</v>
      </c>
      <c r="J1065" s="77">
        <v>-6.7199315199413396</v>
      </c>
    </row>
    <row r="1066" spans="1:10" s="78" customFormat="1" x14ac:dyDescent="0.25">
      <c r="A1066" s="76">
        <v>1063</v>
      </c>
      <c r="B1066" s="76">
        <v>12.055498255957749</v>
      </c>
      <c r="C1066" s="76">
        <v>12.059859872504751</v>
      </c>
      <c r="D1066" s="131"/>
      <c r="E1066" s="91"/>
      <c r="F1066" s="76">
        <v>1435.847011427642</v>
      </c>
      <c r="G1066" s="76">
        <v>89.169594168663025</v>
      </c>
      <c r="H1066" s="77">
        <v>12.065425919639916</v>
      </c>
      <c r="I1066" s="76">
        <v>0</v>
      </c>
      <c r="J1066" s="77">
        <v>-6.7199315199413396</v>
      </c>
    </row>
    <row r="1067" spans="1:10" s="78" customFormat="1" x14ac:dyDescent="0.25">
      <c r="A1067" s="76">
        <v>1064</v>
      </c>
      <c r="B1067" s="76">
        <v>12.983289299283969</v>
      </c>
      <c r="C1067" s="76">
        <v>12.965302096334486</v>
      </c>
      <c r="D1067" s="131"/>
      <c r="E1067" s="91"/>
      <c r="F1067" s="76">
        <v>1546.3497852247301</v>
      </c>
      <c r="G1067" s="76">
        <v>89.154658019542694</v>
      </c>
      <c r="H1067" s="77">
        <v>12.908939540683024</v>
      </c>
      <c r="I1067" s="76">
        <v>0</v>
      </c>
      <c r="J1067" s="77">
        <v>-6.7199315199413396</v>
      </c>
    </row>
    <row r="1068" spans="1:10" s="78" customFormat="1" x14ac:dyDescent="0.25">
      <c r="A1068" s="76">
        <v>1065</v>
      </c>
      <c r="B1068" s="76">
        <v>13.69545692413015</v>
      </c>
      <c r="C1068" s="76">
        <v>13.777818104453335</v>
      </c>
      <c r="D1068" s="131"/>
      <c r="E1068" s="91"/>
      <c r="F1068" s="76">
        <v>1631.1711478489401</v>
      </c>
      <c r="G1068" s="76">
        <v>89.141906261444092</v>
      </c>
      <c r="H1068" s="77">
        <v>15.576878449355821</v>
      </c>
      <c r="I1068" s="76">
        <v>0</v>
      </c>
      <c r="J1068" s="77">
        <v>-6.7199315199413396</v>
      </c>
    </row>
    <row r="1069" spans="1:10" s="78" customFormat="1" x14ac:dyDescent="0.25">
      <c r="A1069" s="76">
        <v>1066</v>
      </c>
      <c r="B1069" s="76">
        <v>14.988223824873041</v>
      </c>
      <c r="C1069" s="76">
        <v>14.994146872916383</v>
      </c>
      <c r="D1069" s="131"/>
      <c r="E1069" s="91"/>
      <c r="F1069" s="76">
        <v>923.45158483589671</v>
      </c>
      <c r="G1069" s="76">
        <v>89.142448425292969</v>
      </c>
      <c r="H1069" s="77">
        <v>6.782621525978942</v>
      </c>
      <c r="I1069" s="76">
        <v>0</v>
      </c>
      <c r="J1069" s="77">
        <v>-6.7199315199413396</v>
      </c>
    </row>
    <row r="1070" spans="1:10" s="78" customFormat="1" x14ac:dyDescent="0.25">
      <c r="A1070" s="76">
        <v>1067</v>
      </c>
      <c r="B1070" s="76">
        <v>14.97849249290762</v>
      </c>
      <c r="C1070" s="76">
        <v>14.833465170946084</v>
      </c>
      <c r="D1070" s="131"/>
      <c r="E1070" s="91"/>
      <c r="F1070" s="76">
        <v>922.85229413946365</v>
      </c>
      <c r="G1070" s="76">
        <v>89.15708789229393</v>
      </c>
      <c r="H1070" s="77">
        <v>17.668004560023125</v>
      </c>
      <c r="I1070" s="76">
        <v>0</v>
      </c>
      <c r="J1070" s="77">
        <v>-6.7199315199413396</v>
      </c>
    </row>
    <row r="1071" spans="1:10" s="78" customFormat="1" x14ac:dyDescent="0.25">
      <c r="A1071" s="76">
        <v>1068</v>
      </c>
      <c r="B1071" s="76">
        <v>21.973676064089219</v>
      </c>
      <c r="C1071" s="76">
        <v>21.828118317557585</v>
      </c>
      <c r="D1071" s="131"/>
      <c r="E1071" s="91"/>
      <c r="F1071" s="76">
        <v>1353.8379586281339</v>
      </c>
      <c r="G1071" s="76">
        <v>89.170860886573792</v>
      </c>
      <c r="H1071" s="77">
        <v>35.968147807066153</v>
      </c>
      <c r="I1071" s="76">
        <v>0</v>
      </c>
      <c r="J1071" s="77">
        <v>-6.7199315199413396</v>
      </c>
    </row>
    <row r="1072" spans="1:10" s="78" customFormat="1" x14ac:dyDescent="0.25">
      <c r="A1072" s="76">
        <v>1069</v>
      </c>
      <c r="B1072" s="76">
        <v>25.09458098814271</v>
      </c>
      <c r="C1072" s="76">
        <v>25.165634493041487</v>
      </c>
      <c r="D1072" s="131"/>
      <c r="E1072" s="91"/>
      <c r="F1072" s="76">
        <v>1546.12253570553</v>
      </c>
      <c r="G1072" s="76">
        <v>89.173083126544952</v>
      </c>
      <c r="H1072" s="77">
        <v>17.82339040265223</v>
      </c>
      <c r="I1072" s="76">
        <v>0</v>
      </c>
      <c r="J1072" s="77">
        <v>-6.7199315199413396</v>
      </c>
    </row>
    <row r="1073" spans="1:10" s="78" customFormat="1" x14ac:dyDescent="0.25">
      <c r="A1073" s="76">
        <v>1070</v>
      </c>
      <c r="B1073" s="76">
        <v>26.081230889305179</v>
      </c>
      <c r="C1073" s="76">
        <v>25.970463127541656</v>
      </c>
      <c r="D1073" s="131"/>
      <c r="E1073" s="91"/>
      <c r="F1073" s="76">
        <v>1606.9118210506449</v>
      </c>
      <c r="G1073" s="76">
        <v>89.154635488986969</v>
      </c>
      <c r="H1073" s="77">
        <v>20.666488587888775</v>
      </c>
      <c r="I1073" s="76">
        <v>0</v>
      </c>
      <c r="J1073" s="77">
        <v>-6.7199315199413396</v>
      </c>
    </row>
    <row r="1074" spans="1:10" s="78" customFormat="1" x14ac:dyDescent="0.25">
      <c r="A1074" s="76">
        <v>1071</v>
      </c>
      <c r="B1074" s="76">
        <v>27.70903353184227</v>
      </c>
      <c r="C1074" s="76">
        <v>27.981454345295404</v>
      </c>
      <c r="D1074" s="131"/>
      <c r="E1074" s="91"/>
      <c r="F1074" s="76">
        <v>1707.203686692282</v>
      </c>
      <c r="G1074" s="76">
        <v>89.145751357078552</v>
      </c>
      <c r="H1074" s="77">
        <v>24.845679884237644</v>
      </c>
      <c r="I1074" s="76">
        <v>0</v>
      </c>
      <c r="J1074" s="77">
        <v>-6.7199315199413396</v>
      </c>
    </row>
    <row r="1075" spans="1:10" s="78" customFormat="1" x14ac:dyDescent="0.25">
      <c r="A1075" s="76">
        <v>1072</v>
      </c>
      <c r="B1075" s="76">
        <v>30.289685185243261</v>
      </c>
      <c r="C1075" s="76">
        <v>30.056712465509648</v>
      </c>
      <c r="D1075" s="131"/>
      <c r="E1075" s="91"/>
      <c r="F1075" s="76">
        <v>1866.2023249578799</v>
      </c>
      <c r="G1075" s="76">
        <v>89.138340771198273</v>
      </c>
      <c r="H1075" s="77">
        <v>34.94683429351354</v>
      </c>
      <c r="I1075" s="76">
        <v>0</v>
      </c>
      <c r="J1075" s="77">
        <v>-6.7199315199413396</v>
      </c>
    </row>
    <row r="1076" spans="1:10" s="78" customFormat="1" x14ac:dyDescent="0.25">
      <c r="A1076" s="76">
        <v>1073</v>
      </c>
      <c r="B1076" s="76">
        <v>36.231273589465722</v>
      </c>
      <c r="C1076" s="76">
        <v>36.512728869270397</v>
      </c>
      <c r="D1076" s="131"/>
      <c r="E1076" s="91"/>
      <c r="F1076" s="76">
        <v>1396.948757099779</v>
      </c>
      <c r="G1076" s="76">
        <v>89.140893697738647</v>
      </c>
      <c r="H1076" s="77">
        <v>53.60992245039094</v>
      </c>
      <c r="I1076" s="76">
        <v>0</v>
      </c>
      <c r="J1076" s="77">
        <v>-6.7199315199413396</v>
      </c>
    </row>
    <row r="1077" spans="1:10" s="78" customFormat="1" x14ac:dyDescent="0.25">
      <c r="A1077" s="76">
        <v>1074</v>
      </c>
      <c r="B1077" s="76">
        <v>40.718925506639671</v>
      </c>
      <c r="C1077" s="76">
        <v>40.791330262361811</v>
      </c>
      <c r="D1077" s="131"/>
      <c r="E1077" s="91"/>
      <c r="F1077" s="76">
        <v>1569.976865272198</v>
      </c>
      <c r="G1077" s="76">
        <v>89.139480292797089</v>
      </c>
      <c r="H1077" s="77">
        <v>45.830075046503566</v>
      </c>
      <c r="I1077" s="76">
        <v>0</v>
      </c>
      <c r="J1077" s="77">
        <v>-6.7199315199413396</v>
      </c>
    </row>
    <row r="1078" spans="1:10" s="78" customFormat="1" x14ac:dyDescent="0.25">
      <c r="A1078" s="76">
        <v>1075</v>
      </c>
      <c r="B1078" s="76">
        <v>43.742996747377717</v>
      </c>
      <c r="C1078" s="76">
        <v>43.479085604961483</v>
      </c>
      <c r="D1078" s="131"/>
      <c r="E1078" s="91"/>
      <c r="F1078" s="76">
        <v>1686.5697656043901</v>
      </c>
      <c r="G1078" s="76">
        <v>89.13615483045578</v>
      </c>
      <c r="H1078" s="77">
        <v>35.482303584997929</v>
      </c>
      <c r="I1078" s="76">
        <v>0</v>
      </c>
      <c r="J1078" s="77">
        <v>-6.7199315199413396</v>
      </c>
    </row>
    <row r="1079" spans="1:10" s="78" customFormat="1" x14ac:dyDescent="0.25">
      <c r="A1079" s="76">
        <v>1076</v>
      </c>
      <c r="B1079" s="76">
        <v>46.39856130804251</v>
      </c>
      <c r="C1079" s="76">
        <v>46.775670546058606</v>
      </c>
      <c r="D1079" s="131"/>
      <c r="E1079" s="91"/>
      <c r="F1079" s="76">
        <v>1318.582663498976</v>
      </c>
      <c r="G1079" s="76">
        <v>89.138049572706223</v>
      </c>
      <c r="H1079" s="77">
        <v>54.405878976869857</v>
      </c>
      <c r="I1079" s="76">
        <v>-11.877262115478519</v>
      </c>
      <c r="J1079" s="77">
        <v>5.157330595537176</v>
      </c>
    </row>
    <row r="1080" spans="1:10" s="78" customFormat="1" x14ac:dyDescent="0.25">
      <c r="A1080" s="76">
        <v>1077</v>
      </c>
      <c r="B1080" s="76">
        <v>52.057757625288367</v>
      </c>
      <c r="C1080" s="76">
        <v>52.408689818733414</v>
      </c>
      <c r="D1080" s="131"/>
      <c r="E1080" s="91"/>
      <c r="F1080" s="76">
        <v>1479.409135072146</v>
      </c>
      <c r="G1080" s="76">
        <v>89.150106310844421</v>
      </c>
      <c r="H1080" s="77">
        <v>58.61488716566852</v>
      </c>
      <c r="I1080" s="76">
        <v>-13.7956075668335</v>
      </c>
      <c r="J1080" s="77">
        <v>7.0756760468921556</v>
      </c>
    </row>
    <row r="1081" spans="1:10" s="78" customFormat="1" x14ac:dyDescent="0.25">
      <c r="A1081" s="76">
        <v>1078</v>
      </c>
      <c r="B1081" s="76">
        <v>54.525688691479317</v>
      </c>
      <c r="C1081" s="76">
        <v>54.713679714469535</v>
      </c>
      <c r="D1081" s="131"/>
      <c r="E1081" s="91"/>
      <c r="F1081" s="76">
        <v>1549.5443066700409</v>
      </c>
      <c r="G1081" s="76">
        <v>89.133917987346649</v>
      </c>
      <c r="H1081" s="77">
        <v>51.097190181899201</v>
      </c>
      <c r="I1081" s="76">
        <v>-22.72993278503418</v>
      </c>
      <c r="J1081" s="77">
        <v>16.010001265092839</v>
      </c>
    </row>
    <row r="1082" spans="1:10" s="78" customFormat="1" x14ac:dyDescent="0.25">
      <c r="A1082" s="76">
        <v>1079</v>
      </c>
      <c r="B1082" s="76">
        <v>57.479834135892858</v>
      </c>
      <c r="C1082" s="76">
        <v>57.580125400796227</v>
      </c>
      <c r="D1082" s="131"/>
      <c r="E1082" s="91"/>
      <c r="F1082" s="76">
        <v>1325.2190975515671</v>
      </c>
      <c r="G1082" s="76">
        <v>89.136094152927399</v>
      </c>
      <c r="H1082" s="77">
        <v>29.164967521232793</v>
      </c>
      <c r="I1082" s="76">
        <v>-12.43741035461426</v>
      </c>
      <c r="J1082" s="77">
        <v>5.7174788346729182</v>
      </c>
    </row>
    <row r="1083" spans="1:10" s="78" customFormat="1" x14ac:dyDescent="0.25">
      <c r="A1083" s="76">
        <v>1080</v>
      </c>
      <c r="B1083" s="76">
        <v>57.97798913043038</v>
      </c>
      <c r="C1083" s="76">
        <v>57.759350323612928</v>
      </c>
      <c r="D1083" s="131"/>
      <c r="E1083" s="91"/>
      <c r="F1083" s="76">
        <v>1336.704247469381</v>
      </c>
      <c r="G1083" s="76">
        <v>89.148150891065598</v>
      </c>
      <c r="H1083" s="77">
        <v>31.77512230206694</v>
      </c>
      <c r="I1083" s="76">
        <v>-1.049273729324341</v>
      </c>
      <c r="J1083" s="77">
        <v>-5.6706577906169988</v>
      </c>
    </row>
    <row r="1084" spans="1:10" s="78" customFormat="1" x14ac:dyDescent="0.25">
      <c r="A1084" s="76">
        <v>1081</v>
      </c>
      <c r="B1084" s="76">
        <v>60.486616123988078</v>
      </c>
      <c r="C1084" s="76">
        <v>60.207986306491435</v>
      </c>
      <c r="D1084" s="131"/>
      <c r="E1084" s="91"/>
      <c r="F1084" s="76">
        <v>1394.5415820837491</v>
      </c>
      <c r="G1084" s="76">
        <v>89.158812373876572</v>
      </c>
      <c r="H1084" s="77">
        <v>55.656060595983334</v>
      </c>
      <c r="I1084" s="76">
        <v>-5.2309098243713379</v>
      </c>
      <c r="J1084" s="77">
        <v>-1.489021695570002</v>
      </c>
    </row>
    <row r="1085" spans="1:10" s="78" customFormat="1" x14ac:dyDescent="0.25">
      <c r="A1085" s="76">
        <v>1082</v>
      </c>
      <c r="B1085" s="76">
        <v>62.993160211222673</v>
      </c>
      <c r="C1085" s="76">
        <v>63.267283380943539</v>
      </c>
      <c r="D1085" s="131"/>
      <c r="E1085" s="91"/>
      <c r="F1085" s="76">
        <v>1452.3308945129579</v>
      </c>
      <c r="G1085" s="76">
        <v>89.157898932695389</v>
      </c>
      <c r="H1085" s="77">
        <v>20.84863242721395</v>
      </c>
      <c r="I1085" s="76">
        <v>-0.89345180988311768</v>
      </c>
      <c r="J1085" s="77">
        <v>-5.826479710058222</v>
      </c>
    </row>
    <row r="1086" spans="1:10" s="78" customFormat="1" x14ac:dyDescent="0.25">
      <c r="A1086" s="76">
        <v>1083</v>
      </c>
      <c r="B1086" s="76">
        <v>62.288451210110892</v>
      </c>
      <c r="C1086" s="76">
        <v>62.88744270874723</v>
      </c>
      <c r="D1086" s="131"/>
      <c r="E1086" s="91"/>
      <c r="F1086" s="76">
        <v>1436.0835646358071</v>
      </c>
      <c r="G1086" s="76">
        <v>89.145366638898849</v>
      </c>
      <c r="H1086" s="77">
        <v>14.527975859734841</v>
      </c>
      <c r="I1086" s="76">
        <v>-23.332160949707031</v>
      </c>
      <c r="J1086" s="77">
        <v>16.612229429765691</v>
      </c>
    </row>
    <row r="1087" spans="1:10" s="78" customFormat="1" x14ac:dyDescent="0.25">
      <c r="A1087" s="76">
        <v>1084</v>
      </c>
      <c r="B1087" s="76">
        <v>61.090506774266807</v>
      </c>
      <c r="C1087" s="76">
        <v>61.238688984060374</v>
      </c>
      <c r="D1087" s="131"/>
      <c r="E1087" s="91"/>
      <c r="F1087" s="76">
        <v>1408.4645071341281</v>
      </c>
      <c r="G1087" s="76">
        <v>89.136036545038223</v>
      </c>
      <c r="H1087" s="77">
        <v>0</v>
      </c>
      <c r="I1087" s="76">
        <v>-20.40518760681152</v>
      </c>
      <c r="J1087" s="77">
        <v>13.685256086870179</v>
      </c>
    </row>
    <row r="1088" spans="1:10" s="78" customFormat="1" x14ac:dyDescent="0.25">
      <c r="A1088" s="76">
        <v>1085</v>
      </c>
      <c r="B1088" s="76">
        <v>58.920272687629257</v>
      </c>
      <c r="C1088" s="76">
        <v>58.56708015622835</v>
      </c>
      <c r="D1088" s="131"/>
      <c r="E1088" s="91"/>
      <c r="F1088" s="76">
        <v>1358.4289476895749</v>
      </c>
      <c r="G1088" s="76">
        <v>89.135975390672684</v>
      </c>
      <c r="H1088" s="77">
        <v>0</v>
      </c>
      <c r="I1088" s="76">
        <v>-19.1061897277832</v>
      </c>
      <c r="J1088" s="77">
        <v>12.386258207841861</v>
      </c>
    </row>
    <row r="1089" spans="1:10" s="78" customFormat="1" x14ac:dyDescent="0.25">
      <c r="A1089" s="76">
        <v>1086</v>
      </c>
      <c r="B1089" s="76">
        <v>57.891908869660988</v>
      </c>
      <c r="C1089" s="76">
        <v>57.65688392424704</v>
      </c>
      <c r="D1089" s="131"/>
      <c r="E1089" s="91"/>
      <c r="F1089" s="76">
        <v>1334.719634827248</v>
      </c>
      <c r="G1089" s="76">
        <v>89.138638943433762</v>
      </c>
      <c r="H1089" s="77">
        <v>13.692014501356336</v>
      </c>
      <c r="I1089" s="76">
        <v>-1.9882879257202151</v>
      </c>
      <c r="J1089" s="77">
        <v>-4.7316435942211248</v>
      </c>
    </row>
    <row r="1090" spans="1:10" s="78" customFormat="1" x14ac:dyDescent="0.25">
      <c r="A1090" s="76">
        <v>1087</v>
      </c>
      <c r="B1090" s="76">
        <v>58.210890874861541</v>
      </c>
      <c r="C1090" s="76">
        <v>57.795032102049625</v>
      </c>
      <c r="D1090" s="131"/>
      <c r="E1090" s="91"/>
      <c r="F1090" s="76">
        <v>1342.0738843901061</v>
      </c>
      <c r="G1090" s="76">
        <v>89.15069568157196</v>
      </c>
      <c r="H1090" s="77">
        <v>15.858091147682465</v>
      </c>
      <c r="I1090" s="76">
        <v>-1.9882879257202151</v>
      </c>
      <c r="J1090" s="77">
        <v>-4.7316435942211248</v>
      </c>
    </row>
    <row r="1091" spans="1:10" s="78" customFormat="1" x14ac:dyDescent="0.25">
      <c r="A1091" s="76">
        <v>1088</v>
      </c>
      <c r="B1091" s="76">
        <v>58.033943030227462</v>
      </c>
      <c r="C1091" s="76">
        <v>58.16497986987941</v>
      </c>
      <c r="D1091" s="131"/>
      <c r="E1091" s="91"/>
      <c r="F1091" s="76">
        <v>1337.994285579412</v>
      </c>
      <c r="G1091" s="76">
        <v>89.161357164382935</v>
      </c>
      <c r="H1091" s="77">
        <v>23.382579253242795</v>
      </c>
      <c r="I1091" s="76">
        <v>-1.9882879257202151</v>
      </c>
      <c r="J1091" s="77">
        <v>-4.7316435942211248</v>
      </c>
    </row>
    <row r="1092" spans="1:10" s="78" customFormat="1" x14ac:dyDescent="0.25">
      <c r="A1092" s="76">
        <v>1089</v>
      </c>
      <c r="B1092" s="76">
        <v>58.522133416072244</v>
      </c>
      <c r="C1092" s="76">
        <v>58.96924068894338</v>
      </c>
      <c r="D1092" s="131"/>
      <c r="E1092" s="91"/>
      <c r="F1092" s="76">
        <v>1349.2496977128751</v>
      </c>
      <c r="G1092" s="76">
        <v>89.170545101165771</v>
      </c>
      <c r="H1092" s="77">
        <v>24.550365118807882</v>
      </c>
      <c r="I1092" s="76">
        <v>-1.728283166885376</v>
      </c>
      <c r="J1092" s="77">
        <v>-4.9916483530559637</v>
      </c>
    </row>
    <row r="1093" spans="1:10" s="78" customFormat="1" x14ac:dyDescent="0.25">
      <c r="A1093" s="76">
        <v>1090</v>
      </c>
      <c r="B1093" s="76">
        <v>58.512192626327639</v>
      </c>
      <c r="C1093" s="76">
        <v>58.081560286865084</v>
      </c>
      <c r="D1093" s="131"/>
      <c r="E1093" s="91"/>
      <c r="F1093" s="76">
        <v>1349.0205090832919</v>
      </c>
      <c r="G1093" s="76">
        <v>89.177329123020172</v>
      </c>
      <c r="H1093" s="77">
        <v>15.595045710014078</v>
      </c>
      <c r="I1093" s="76">
        <v>-1.728283166885376</v>
      </c>
      <c r="J1093" s="77">
        <v>-4.9916483530559637</v>
      </c>
    </row>
    <row r="1094" spans="1:10" s="78" customFormat="1" x14ac:dyDescent="0.25">
      <c r="A1094" s="76">
        <v>1091</v>
      </c>
      <c r="B1094" s="76">
        <v>58.366556962353108</v>
      </c>
      <c r="C1094" s="76">
        <v>58.333292219853483</v>
      </c>
      <c r="D1094" s="131"/>
      <c r="E1094" s="91"/>
      <c r="F1094" s="76">
        <v>1345.662824321583</v>
      </c>
      <c r="G1094" s="76">
        <v>89.184113144874573</v>
      </c>
      <c r="H1094" s="77">
        <v>16.41097909794383</v>
      </c>
      <c r="I1094" s="76">
        <v>-1.728283166885376</v>
      </c>
      <c r="J1094" s="77">
        <v>-4.9916483530559637</v>
      </c>
    </row>
    <row r="1095" spans="1:10" s="78" customFormat="1" x14ac:dyDescent="0.25">
      <c r="A1095" s="76">
        <v>1092</v>
      </c>
      <c r="B1095" s="76">
        <v>59.095916815838223</v>
      </c>
      <c r="C1095" s="76">
        <v>58.946297090949805</v>
      </c>
      <c r="D1095" s="131"/>
      <c r="E1095" s="91"/>
      <c r="F1095" s="76">
        <v>1362.4784888299521</v>
      </c>
      <c r="G1095" s="76">
        <v>89.190897166728973</v>
      </c>
      <c r="H1095" s="77">
        <v>22.397432451864425</v>
      </c>
      <c r="I1095" s="76">
        <v>-1.049273729324341</v>
      </c>
      <c r="J1095" s="77">
        <v>-5.6706577906169988</v>
      </c>
    </row>
    <row r="1096" spans="1:10" s="78" customFormat="1" x14ac:dyDescent="0.25">
      <c r="A1096" s="76">
        <v>1093</v>
      </c>
      <c r="B1096" s="76">
        <v>60.034906962538187</v>
      </c>
      <c r="C1096" s="76">
        <v>60.366965334706656</v>
      </c>
      <c r="D1096" s="131"/>
      <c r="E1096" s="91"/>
      <c r="F1096" s="76">
        <v>1384.1272582379779</v>
      </c>
      <c r="G1096" s="76">
        <v>89.187579989433289</v>
      </c>
      <c r="H1096" s="77">
        <v>32.235921200725549</v>
      </c>
      <c r="I1096" s="76">
        <v>-4.0427913665771484</v>
      </c>
      <c r="J1096" s="77">
        <v>-2.6771401533641912</v>
      </c>
    </row>
    <row r="1097" spans="1:10" s="78" customFormat="1" x14ac:dyDescent="0.25">
      <c r="A1097" s="76">
        <v>1094</v>
      </c>
      <c r="B1097" s="76">
        <v>61.470482781783637</v>
      </c>
      <c r="C1097" s="76">
        <v>61.034034915115562</v>
      </c>
      <c r="D1097" s="131"/>
      <c r="E1097" s="91"/>
      <c r="F1097" s="76">
        <v>1190.066947212146</v>
      </c>
      <c r="G1097" s="76">
        <v>89.184262812137604</v>
      </c>
      <c r="H1097" s="77">
        <v>23.921529281343187</v>
      </c>
      <c r="I1097" s="76">
        <v>-1.5724613666534419</v>
      </c>
      <c r="J1097" s="77">
        <v>-5.1474701532878973</v>
      </c>
    </row>
    <row r="1098" spans="1:10" s="78" customFormat="1" x14ac:dyDescent="0.25">
      <c r="A1098" s="76">
        <v>1095</v>
      </c>
      <c r="B1098" s="76">
        <v>61.201996856884683</v>
      </c>
      <c r="C1098" s="76">
        <v>60.666105717740585</v>
      </c>
      <c r="D1098" s="131"/>
      <c r="E1098" s="91"/>
      <c r="F1098" s="76">
        <v>1184.869066692024</v>
      </c>
      <c r="G1098" s="76">
        <v>89.192275315523148</v>
      </c>
      <c r="H1098" s="77">
        <v>29.631396840539161</v>
      </c>
      <c r="I1098" s="76">
        <v>-9.3886480331420898</v>
      </c>
      <c r="J1098" s="77">
        <v>2.6687165132007502</v>
      </c>
    </row>
    <row r="1099" spans="1:10" s="78" customFormat="1" x14ac:dyDescent="0.25">
      <c r="A1099" s="76">
        <v>1096</v>
      </c>
      <c r="B1099" s="76">
        <v>63.842228096652939</v>
      </c>
      <c r="C1099" s="76">
        <v>64.392201503966675</v>
      </c>
      <c r="D1099" s="131"/>
      <c r="E1099" s="91"/>
      <c r="F1099" s="76">
        <v>1235.983874795927</v>
      </c>
      <c r="G1099" s="76">
        <v>89.198985695838928</v>
      </c>
      <c r="H1099" s="77">
        <v>40.468742078968745</v>
      </c>
      <c r="I1099" s="76">
        <v>-14.007219314575201</v>
      </c>
      <c r="J1099" s="77">
        <v>7.2872877946338557</v>
      </c>
    </row>
    <row r="1100" spans="1:10" s="78" customFormat="1" x14ac:dyDescent="0.25">
      <c r="A1100" s="76">
        <v>1097</v>
      </c>
      <c r="B1100" s="76">
        <v>63.465217509203242</v>
      </c>
      <c r="C1100" s="76">
        <v>63.386494414593905</v>
      </c>
      <c r="D1100" s="131"/>
      <c r="E1100" s="91"/>
      <c r="F1100" s="76">
        <v>1228.684959632601</v>
      </c>
      <c r="G1100" s="76">
        <v>89.208265006542206</v>
      </c>
      <c r="H1100" s="77">
        <v>16.800100212990987</v>
      </c>
      <c r="I1100" s="76">
        <v>-15.627876281738279</v>
      </c>
      <c r="J1100" s="77">
        <v>8.9079447617969407</v>
      </c>
    </row>
    <row r="1101" spans="1:10" s="78" customFormat="1" x14ac:dyDescent="0.25">
      <c r="A1101" s="76">
        <v>1098</v>
      </c>
      <c r="B1101" s="76">
        <v>62.509248085087819</v>
      </c>
      <c r="C1101" s="76">
        <v>62.799022794171819</v>
      </c>
      <c r="D1101" s="131"/>
      <c r="E1101" s="91"/>
      <c r="F1101" s="76">
        <v>1210.1774164557589</v>
      </c>
      <c r="G1101" s="76">
        <v>89.215617567300797</v>
      </c>
      <c r="H1101" s="77">
        <v>4.5889497770308383</v>
      </c>
      <c r="I1101" s="76">
        <v>-3.174899578094482</v>
      </c>
      <c r="J1101" s="77">
        <v>-3.5450319418468572</v>
      </c>
    </row>
    <row r="1102" spans="1:10" s="78" customFormat="1" x14ac:dyDescent="0.25">
      <c r="A1102" s="76">
        <v>1099</v>
      </c>
      <c r="B1102" s="76">
        <v>61.842388232577669</v>
      </c>
      <c r="C1102" s="76">
        <v>61.428125039663058</v>
      </c>
      <c r="D1102" s="131"/>
      <c r="E1102" s="91"/>
      <c r="F1102" s="76">
        <v>1197.2670270626529</v>
      </c>
      <c r="G1102" s="76">
        <v>89.221703320741653</v>
      </c>
      <c r="H1102" s="77">
        <v>8.3321818865090354</v>
      </c>
      <c r="I1102" s="76">
        <v>-1.728283166885376</v>
      </c>
      <c r="J1102" s="77">
        <v>-4.9916483530559637</v>
      </c>
    </row>
    <row r="1103" spans="1:10" s="78" customFormat="1" x14ac:dyDescent="0.25">
      <c r="A1103" s="76">
        <v>1100</v>
      </c>
      <c r="B1103" s="76">
        <v>61.325141941227074</v>
      </c>
      <c r="C1103" s="76">
        <v>60.733514648515538</v>
      </c>
      <c r="D1103" s="131"/>
      <c r="E1103" s="91"/>
      <c r="F1103" s="76">
        <v>1187.253152320696</v>
      </c>
      <c r="G1103" s="76">
        <v>89.228997021913528</v>
      </c>
      <c r="H1103" s="77">
        <v>0</v>
      </c>
      <c r="I1103" s="76">
        <v>-12.148964881896971</v>
      </c>
      <c r="J1103" s="77">
        <v>5.429033361955633</v>
      </c>
    </row>
    <row r="1104" spans="1:10" s="78" customFormat="1" x14ac:dyDescent="0.25">
      <c r="A1104" s="76">
        <v>1101</v>
      </c>
      <c r="B1104" s="76">
        <v>59.340990595555382</v>
      </c>
      <c r="C1104" s="76">
        <v>59.248755084852739</v>
      </c>
      <c r="D1104" s="131"/>
      <c r="E1104" s="91"/>
      <c r="F1104" s="76">
        <v>1368.1287565816381</v>
      </c>
      <c r="G1104" s="76">
        <v>89.236290723085403</v>
      </c>
      <c r="H1104" s="77">
        <v>2.8132600548604683</v>
      </c>
      <c r="I1104" s="76">
        <v>-21.54567718505859</v>
      </c>
      <c r="J1104" s="77">
        <v>14.82574566511725</v>
      </c>
    </row>
    <row r="1105" spans="1:10" s="78" customFormat="1" x14ac:dyDescent="0.25">
      <c r="A1105" s="76">
        <v>1102</v>
      </c>
      <c r="B1105" s="76">
        <v>58.254937397443577</v>
      </c>
      <c r="C1105" s="76">
        <v>58.402517906644135</v>
      </c>
      <c r="D1105" s="131"/>
      <c r="E1105" s="91"/>
      <c r="F1105" s="76">
        <v>1343.0893934600949</v>
      </c>
      <c r="G1105" s="76">
        <v>89.230888217687607</v>
      </c>
      <c r="H1105" s="77">
        <v>21.976350333010824</v>
      </c>
      <c r="I1105" s="76">
        <v>-1.728283166885376</v>
      </c>
      <c r="J1105" s="77">
        <v>-4.9916483530559637</v>
      </c>
    </row>
    <row r="1106" spans="1:10" s="78" customFormat="1" x14ac:dyDescent="0.25">
      <c r="A1106" s="76">
        <v>1103</v>
      </c>
      <c r="B1106" s="76">
        <v>58.916721010558483</v>
      </c>
      <c r="C1106" s="76">
        <v>58.393456764080746</v>
      </c>
      <c r="D1106" s="131"/>
      <c r="E1106" s="91"/>
      <c r="F1106" s="76">
        <v>1358.347062444893</v>
      </c>
      <c r="G1106" s="76">
        <v>89.235586851835251</v>
      </c>
      <c r="H1106" s="77">
        <v>13.727007704577881</v>
      </c>
      <c r="I1106" s="76">
        <v>-1.728283166885376</v>
      </c>
      <c r="J1106" s="77">
        <v>-4.9916483530559637</v>
      </c>
    </row>
    <row r="1107" spans="1:10" s="78" customFormat="1" x14ac:dyDescent="0.25">
      <c r="A1107" s="76">
        <v>1104</v>
      </c>
      <c r="B1107" s="76">
        <v>58.539588433251922</v>
      </c>
      <c r="C1107" s="76">
        <v>58.436669159754743</v>
      </c>
      <c r="D1107" s="131"/>
      <c r="E1107" s="91"/>
      <c r="F1107" s="76">
        <v>1349.652129669445</v>
      </c>
      <c r="G1107" s="76">
        <v>89.230184346437454</v>
      </c>
      <c r="H1107" s="77">
        <v>38.767927093696372</v>
      </c>
      <c r="I1107" s="76">
        <v>-4.8003783226013184</v>
      </c>
      <c r="J1107" s="77">
        <v>-1.9195531973400211</v>
      </c>
    </row>
    <row r="1108" spans="1:10" s="78" customFormat="1" x14ac:dyDescent="0.25">
      <c r="A1108" s="76">
        <v>1105</v>
      </c>
      <c r="B1108" s="76">
        <v>61.705514863818593</v>
      </c>
      <c r="C1108" s="76">
        <v>61.242458988408821</v>
      </c>
      <c r="D1108" s="131"/>
      <c r="E1108" s="91"/>
      <c r="F1108" s="76">
        <v>1422.6437489095281</v>
      </c>
      <c r="G1108" s="76">
        <v>89.234882980585098</v>
      </c>
      <c r="H1108" s="77">
        <v>40.748393875587603</v>
      </c>
      <c r="I1108" s="76">
        <v>-5.9976844787597656</v>
      </c>
      <c r="J1108" s="77">
        <v>-0.72224704118157401</v>
      </c>
    </row>
    <row r="1109" spans="1:10" s="78" customFormat="1" x14ac:dyDescent="0.25">
      <c r="A1109" s="76">
        <v>1106</v>
      </c>
      <c r="B1109" s="76">
        <v>61.99064727926195</v>
      </c>
      <c r="C1109" s="76">
        <v>61.465595627955501</v>
      </c>
      <c r="D1109" s="131"/>
      <c r="E1109" s="91"/>
      <c r="F1109" s="76">
        <v>1200.1373183488049</v>
      </c>
      <c r="G1109" s="76">
        <v>89.225403219461441</v>
      </c>
      <c r="H1109" s="77">
        <v>27.088845071388718</v>
      </c>
      <c r="I1109" s="76">
        <v>-1.728283166885376</v>
      </c>
      <c r="J1109" s="77">
        <v>-4.9916483530559637</v>
      </c>
    </row>
    <row r="1110" spans="1:10" s="78" customFormat="1" x14ac:dyDescent="0.25">
      <c r="A1110" s="76">
        <v>1107</v>
      </c>
      <c r="B1110" s="76">
        <v>63.160992085619903</v>
      </c>
      <c r="C1110" s="76">
        <v>63.389748446146896</v>
      </c>
      <c r="D1110" s="131"/>
      <c r="E1110" s="91"/>
      <c r="F1110" s="76">
        <v>1222.795163347881</v>
      </c>
      <c r="G1110" s="76">
        <v>89.232696920633316</v>
      </c>
      <c r="H1110" s="77">
        <v>35.990126535923082</v>
      </c>
      <c r="I1110" s="76">
        <v>-6.3701877593994141</v>
      </c>
      <c r="J1110" s="77">
        <v>-0.34974376054192557</v>
      </c>
    </row>
    <row r="1111" spans="1:10" s="78" customFormat="1" x14ac:dyDescent="0.25">
      <c r="A1111" s="76">
        <v>1108</v>
      </c>
      <c r="B1111" s="76">
        <v>64.369841248556213</v>
      </c>
      <c r="C1111" s="76">
        <v>64.167537105307161</v>
      </c>
      <c r="D1111" s="131"/>
      <c r="E1111" s="91"/>
      <c r="F1111" s="76">
        <v>1246.198451688442</v>
      </c>
      <c r="G1111" s="76">
        <v>89.241257429122925</v>
      </c>
      <c r="H1111" s="77">
        <v>10.104448931772394</v>
      </c>
      <c r="I1111" s="76">
        <v>-1.728283166885376</v>
      </c>
      <c r="J1111" s="77">
        <v>-4.9916483530559637</v>
      </c>
    </row>
    <row r="1112" spans="1:10" s="78" customFormat="1" x14ac:dyDescent="0.25">
      <c r="A1112" s="76">
        <v>1109</v>
      </c>
      <c r="B1112" s="76">
        <v>62.823198540589047</v>
      </c>
      <c r="C1112" s="76">
        <v>62.471183027992289</v>
      </c>
      <c r="D1112" s="131"/>
      <c r="E1112" s="91"/>
      <c r="F1112" s="76">
        <v>1216.255489105368</v>
      </c>
      <c r="G1112" s="76">
        <v>89.251302719116211</v>
      </c>
      <c r="H1112" s="77">
        <v>8.8149529540842622</v>
      </c>
      <c r="I1112" s="76">
        <v>-15.864805221557621</v>
      </c>
      <c r="J1112" s="77">
        <v>9.1448737016162767</v>
      </c>
    </row>
    <row r="1113" spans="1:10" s="78" customFormat="1" x14ac:dyDescent="0.25">
      <c r="A1113" s="76">
        <v>1110</v>
      </c>
      <c r="B1113" s="76">
        <v>62.001456145408639</v>
      </c>
      <c r="C1113" s="76">
        <v>61.910534809280676</v>
      </c>
      <c r="D1113" s="131"/>
      <c r="E1113" s="91"/>
      <c r="F1113" s="76">
        <v>1200.3465777161621</v>
      </c>
      <c r="G1113" s="76">
        <v>89.258596420288086</v>
      </c>
      <c r="H1113" s="77">
        <v>13.554736283041061</v>
      </c>
      <c r="I1113" s="76">
        <v>-1.728283166885376</v>
      </c>
      <c r="J1113" s="77">
        <v>-4.9916483530559637</v>
      </c>
    </row>
    <row r="1114" spans="1:10" s="78" customFormat="1" x14ac:dyDescent="0.25">
      <c r="A1114" s="76">
        <v>1111</v>
      </c>
      <c r="B1114" s="76">
        <v>62.107708282662358</v>
      </c>
      <c r="C1114" s="76">
        <v>62.012224056520637</v>
      </c>
      <c r="D1114" s="131"/>
      <c r="E1114" s="91"/>
      <c r="F1114" s="76">
        <v>1202.4036163287451</v>
      </c>
      <c r="G1114" s="76">
        <v>89.265890121459961</v>
      </c>
      <c r="H1114" s="77">
        <v>16.645934334902915</v>
      </c>
      <c r="I1114" s="76">
        <v>-1.728283166885376</v>
      </c>
      <c r="J1114" s="77">
        <v>-4.9916483530559637</v>
      </c>
    </row>
    <row r="1115" spans="1:10" s="78" customFormat="1" x14ac:dyDescent="0.25">
      <c r="A1115" s="76">
        <v>1112</v>
      </c>
      <c r="B1115" s="76">
        <v>61.47677856412124</v>
      </c>
      <c r="C1115" s="76">
        <v>61.376415853150966</v>
      </c>
      <c r="D1115" s="131"/>
      <c r="E1115" s="91"/>
      <c r="F1115" s="76">
        <v>1190.188833394388</v>
      </c>
      <c r="G1115" s="76">
        <v>89.280916750431061</v>
      </c>
      <c r="H1115" s="77">
        <v>16.53218225494377</v>
      </c>
      <c r="I1115" s="76">
        <v>-3.3220009803771968</v>
      </c>
      <c r="J1115" s="77">
        <v>-3.3979305395641419</v>
      </c>
    </row>
    <row r="1116" spans="1:10" s="78" customFormat="1" x14ac:dyDescent="0.25">
      <c r="A1116" s="76">
        <v>1113</v>
      </c>
      <c r="B1116" s="76">
        <v>61.475321326691891</v>
      </c>
      <c r="C1116" s="76">
        <v>61.369967178047219</v>
      </c>
      <c r="D1116" s="131"/>
      <c r="E1116" s="91"/>
      <c r="F1116" s="76">
        <v>1190.1606213156731</v>
      </c>
      <c r="G1116" s="76">
        <v>89.283087432384491</v>
      </c>
      <c r="H1116" s="77">
        <v>31.028395995467733</v>
      </c>
      <c r="I1116" s="76">
        <v>-3.8869690895080571</v>
      </c>
      <c r="J1116" s="77">
        <v>-2.832962430433283</v>
      </c>
    </row>
    <row r="1117" spans="1:10" s="78" customFormat="1" x14ac:dyDescent="0.25">
      <c r="A1117" s="76">
        <v>1114</v>
      </c>
      <c r="B1117" s="76">
        <v>64.254061972748033</v>
      </c>
      <c r="C1117" s="76">
        <v>64.153055436666492</v>
      </c>
      <c r="D1117" s="131"/>
      <c r="E1117" s="91"/>
      <c r="F1117" s="76">
        <v>1481.401456730646</v>
      </c>
      <c r="G1117" s="76">
        <v>89.285258114337921</v>
      </c>
      <c r="H1117" s="77">
        <v>63.613690705504538</v>
      </c>
      <c r="I1117" s="76">
        <v>-12.555459022521971</v>
      </c>
      <c r="J1117" s="77">
        <v>5.835527502580633</v>
      </c>
    </row>
    <row r="1118" spans="1:10" s="78" customFormat="1" x14ac:dyDescent="0.25">
      <c r="A1118" s="76">
        <v>1115</v>
      </c>
      <c r="B1118" s="76">
        <v>67.710346246537839</v>
      </c>
      <c r="C1118" s="76">
        <v>67.484814944510859</v>
      </c>
      <c r="D1118" s="131"/>
      <c r="E1118" s="91"/>
      <c r="F1118" s="76">
        <v>1561.087384761765</v>
      </c>
      <c r="G1118" s="76">
        <v>89.249998331069946</v>
      </c>
      <c r="H1118" s="77">
        <v>66.838195762240275</v>
      </c>
      <c r="I1118" s="76">
        <v>-13.07317447662354</v>
      </c>
      <c r="J1118" s="77">
        <v>6.3532429566821964</v>
      </c>
    </row>
    <row r="1119" spans="1:10" s="78" customFormat="1" x14ac:dyDescent="0.25">
      <c r="A1119" s="76">
        <v>1116</v>
      </c>
      <c r="B1119" s="76">
        <v>69.800573360949357</v>
      </c>
      <c r="C1119" s="76">
        <v>69.295865577279713</v>
      </c>
      <c r="D1119" s="131"/>
      <c r="E1119" s="91"/>
      <c r="F1119" s="76">
        <v>1351.337284078382</v>
      </c>
      <c r="G1119" s="76">
        <v>89.233509123325348</v>
      </c>
      <c r="H1119" s="77">
        <v>30.654989231989667</v>
      </c>
      <c r="I1119" s="76">
        <v>-1.728283166885376</v>
      </c>
      <c r="J1119" s="77">
        <v>-4.9916483530559637</v>
      </c>
    </row>
    <row r="1120" spans="1:10" s="78" customFormat="1" x14ac:dyDescent="0.25">
      <c r="A1120" s="76">
        <v>1117</v>
      </c>
      <c r="B1120" s="76">
        <v>69.377821143223912</v>
      </c>
      <c r="C1120" s="76">
        <v>69.81863071254979</v>
      </c>
      <c r="D1120" s="131"/>
      <c r="E1120" s="91"/>
      <c r="F1120" s="76">
        <v>1343.1528121431011</v>
      </c>
      <c r="G1120" s="76">
        <v>89.238207757472992</v>
      </c>
      <c r="H1120" s="77">
        <v>20.838550661336267</v>
      </c>
      <c r="I1120" s="76">
        <v>-1.049273729324341</v>
      </c>
      <c r="J1120" s="77">
        <v>-5.6706577906169988</v>
      </c>
    </row>
    <row r="1121" spans="1:10" s="78" customFormat="1" x14ac:dyDescent="0.25">
      <c r="A1121" s="76">
        <v>1118</v>
      </c>
      <c r="B1121" s="76">
        <v>70.300358446775704</v>
      </c>
      <c r="C1121" s="76">
        <v>70.522513081718714</v>
      </c>
      <c r="D1121" s="131"/>
      <c r="E1121" s="91"/>
      <c r="F1121" s="76">
        <v>1361.0131103357251</v>
      </c>
      <c r="G1121" s="76">
        <v>89.242906391620636</v>
      </c>
      <c r="H1121" s="77">
        <v>8.9063300790208597</v>
      </c>
      <c r="I1121" s="76">
        <v>-20.194412231445309</v>
      </c>
      <c r="J1121" s="77">
        <v>13.47448071150397</v>
      </c>
    </row>
    <row r="1122" spans="1:10" s="78" customFormat="1" x14ac:dyDescent="0.25">
      <c r="A1122" s="76">
        <v>1119</v>
      </c>
      <c r="B1122" s="76">
        <v>67.180245733820271</v>
      </c>
      <c r="C1122" s="76">
        <v>67.148708234754636</v>
      </c>
      <c r="D1122" s="131"/>
      <c r="E1122" s="91"/>
      <c r="F1122" s="76">
        <v>1300.6078093972881</v>
      </c>
      <c r="G1122" s="76">
        <v>89.237503886222839</v>
      </c>
      <c r="H1122" s="77">
        <v>0</v>
      </c>
      <c r="I1122" s="76">
        <v>-44.3538818359375</v>
      </c>
      <c r="J1122" s="77">
        <v>37.633950315996159</v>
      </c>
    </row>
    <row r="1123" spans="1:10" s="78" customFormat="1" x14ac:dyDescent="0.25">
      <c r="A1123" s="76">
        <v>1120</v>
      </c>
      <c r="B1123" s="76">
        <v>67.388335847061896</v>
      </c>
      <c r="C1123" s="76">
        <v>66.823393379718894</v>
      </c>
      <c r="D1123" s="131"/>
      <c r="E1123" s="91"/>
      <c r="F1123" s="76">
        <v>1304.636428575204</v>
      </c>
      <c r="G1123" s="76">
        <v>89.245991051197052</v>
      </c>
      <c r="H1123" s="77">
        <v>17.522437888699592</v>
      </c>
      <c r="I1123" s="76">
        <v>-3.076282262802124</v>
      </c>
      <c r="J1123" s="77">
        <v>-3.6436492571392161</v>
      </c>
    </row>
    <row r="1124" spans="1:10" s="78" customFormat="1" x14ac:dyDescent="0.25">
      <c r="A1124" s="76">
        <v>1121</v>
      </c>
      <c r="B1124" s="76">
        <v>67.616505392419128</v>
      </c>
      <c r="C1124" s="76">
        <v>68.061544453742684</v>
      </c>
      <c r="D1124" s="131"/>
      <c r="E1124" s="91"/>
      <c r="F1124" s="76">
        <v>1309.053785036419</v>
      </c>
      <c r="G1124" s="76">
        <v>89.254478216171265</v>
      </c>
      <c r="H1124" s="77">
        <v>13.273275947575772</v>
      </c>
      <c r="I1124" s="76">
        <v>-6.8712196350097656</v>
      </c>
      <c r="J1124" s="77">
        <v>0.15128811506842599</v>
      </c>
    </row>
    <row r="1125" spans="1:10" s="78" customFormat="1" x14ac:dyDescent="0.25">
      <c r="A1125" s="76">
        <v>1122</v>
      </c>
      <c r="B1125" s="76">
        <v>65.901296334268238</v>
      </c>
      <c r="C1125" s="76">
        <v>65.640665667796384</v>
      </c>
      <c r="D1125" s="131"/>
      <c r="E1125" s="91"/>
      <c r="F1125" s="76">
        <v>1275.847382299833</v>
      </c>
      <c r="G1125" s="76">
        <v>89.261179178953171</v>
      </c>
      <c r="H1125" s="77">
        <v>5.7600641803499171</v>
      </c>
      <c r="I1125" s="76">
        <v>-20.788492202758789</v>
      </c>
      <c r="J1125" s="77">
        <v>14.06856068281745</v>
      </c>
    </row>
    <row r="1126" spans="1:10" s="78" customFormat="1" x14ac:dyDescent="0.25">
      <c r="A1126" s="76">
        <v>1123</v>
      </c>
      <c r="B1126" s="76">
        <v>65.513421364873523</v>
      </c>
      <c r="C1126" s="76">
        <v>65.842104913282952</v>
      </c>
      <c r="D1126" s="131"/>
      <c r="E1126" s="91"/>
      <c r="F1126" s="76">
        <v>1268.33813298474</v>
      </c>
      <c r="G1126" s="76">
        <v>89.275979369878769</v>
      </c>
      <c r="H1126" s="77">
        <v>10.835726507664786</v>
      </c>
      <c r="I1126" s="76">
        <v>-2.1665432453155522</v>
      </c>
      <c r="J1126" s="77">
        <v>-4.5533882746257879</v>
      </c>
    </row>
    <row r="1127" spans="1:10" s="78" customFormat="1" x14ac:dyDescent="0.25">
      <c r="A1127" s="76">
        <v>1124</v>
      </c>
      <c r="B1127" s="76">
        <v>64.091886984650131</v>
      </c>
      <c r="C1127" s="76">
        <v>64.456157346784863</v>
      </c>
      <c r="D1127" s="131"/>
      <c r="E1127" s="91"/>
      <c r="F1127" s="76">
        <v>1240.817264371505</v>
      </c>
      <c r="G1127" s="76">
        <v>89.290779560804367</v>
      </c>
      <c r="H1127" s="77">
        <v>0</v>
      </c>
      <c r="I1127" s="76">
        <v>-21.03818511962891</v>
      </c>
      <c r="J1127" s="77">
        <v>14.318253599687569</v>
      </c>
    </row>
    <row r="1128" spans="1:10" s="78" customFormat="1" x14ac:dyDescent="0.25">
      <c r="A1128" s="76">
        <v>1125</v>
      </c>
      <c r="B1128" s="76">
        <v>60.494835904605829</v>
      </c>
      <c r="C1128" s="76">
        <v>60.94428916267028</v>
      </c>
      <c r="D1128" s="131"/>
      <c r="E1128" s="91"/>
      <c r="F1128" s="76">
        <v>1394.7310922035349</v>
      </c>
      <c r="G1128" s="76">
        <v>89.295492202043533</v>
      </c>
      <c r="H1128" s="77">
        <v>0</v>
      </c>
      <c r="I1128" s="76">
        <v>-10.5738410949707</v>
      </c>
      <c r="J1128" s="77">
        <v>3.853909575029363</v>
      </c>
    </row>
    <row r="1129" spans="1:10" s="78" customFormat="1" x14ac:dyDescent="0.25">
      <c r="A1129" s="76">
        <v>1126</v>
      </c>
      <c r="B1129" s="76">
        <v>56.715779702020882</v>
      </c>
      <c r="C1129" s="76">
        <v>56.199829847461103</v>
      </c>
      <c r="D1129" s="131"/>
      <c r="E1129" s="91"/>
      <c r="F1129" s="76">
        <v>1307.6035365020639</v>
      </c>
      <c r="G1129" s="76">
        <v>89.275728791952133</v>
      </c>
      <c r="H1129" s="77">
        <v>0</v>
      </c>
      <c r="I1129" s="76">
        <v>-10.15704345703125</v>
      </c>
      <c r="J1129" s="77">
        <v>3.4371119370899099</v>
      </c>
    </row>
    <row r="1130" spans="1:10" s="78" customFormat="1" x14ac:dyDescent="0.25">
      <c r="A1130" s="76">
        <v>1127</v>
      </c>
      <c r="B1130" s="76">
        <v>51.409425018024287</v>
      </c>
      <c r="C1130" s="76">
        <v>51.478300127074178</v>
      </c>
      <c r="D1130" s="131"/>
      <c r="E1130" s="91"/>
      <c r="F1130" s="76">
        <v>1185.263542461905</v>
      </c>
      <c r="G1130" s="76">
        <v>89.290162682533264</v>
      </c>
      <c r="H1130" s="77">
        <v>0</v>
      </c>
      <c r="I1130" s="76">
        <v>-19.270416259765621</v>
      </c>
      <c r="J1130" s="77">
        <v>12.550484739824279</v>
      </c>
    </row>
    <row r="1131" spans="1:10" s="78" customFormat="1" x14ac:dyDescent="0.25">
      <c r="A1131" s="76">
        <v>1128</v>
      </c>
      <c r="B1131" s="76">
        <v>46.458764192241652</v>
      </c>
      <c r="C1131" s="76">
        <v>46.533174247128535</v>
      </c>
      <c r="D1131" s="131"/>
      <c r="E1131" s="91"/>
      <c r="F1131" s="76">
        <v>1320.2935217627769</v>
      </c>
      <c r="G1131" s="76">
        <v>89.291031241416931</v>
      </c>
      <c r="H1131" s="77">
        <v>0</v>
      </c>
      <c r="I1131" s="76">
        <v>0</v>
      </c>
      <c r="J1131" s="77">
        <v>-6.7199315199413396</v>
      </c>
    </row>
    <row r="1132" spans="1:10" s="78" customFormat="1" x14ac:dyDescent="0.25">
      <c r="A1132" s="76">
        <v>1129</v>
      </c>
      <c r="B1132" s="76">
        <v>41.960979399038273</v>
      </c>
      <c r="C1132" s="76">
        <v>41.745288435159949</v>
      </c>
      <c r="D1132" s="131"/>
      <c r="E1132" s="91"/>
      <c r="F1132" s="76">
        <v>1192.4727278179121</v>
      </c>
      <c r="G1132" s="76">
        <v>89.283371329307556</v>
      </c>
      <c r="H1132" s="77">
        <v>0</v>
      </c>
      <c r="I1132" s="76">
        <v>0</v>
      </c>
      <c r="J1132" s="77">
        <v>-6.7199315199413396</v>
      </c>
    </row>
    <row r="1133" spans="1:10" s="78" customFormat="1" x14ac:dyDescent="0.25">
      <c r="A1133" s="76">
        <v>1130</v>
      </c>
      <c r="B1133" s="76">
        <v>36.995611096754082</v>
      </c>
      <c r="C1133" s="76">
        <v>36.777926588585196</v>
      </c>
      <c r="D1133" s="131"/>
      <c r="E1133" s="91"/>
      <c r="F1133" s="76">
        <v>1426.418862212498</v>
      </c>
      <c r="G1133" s="76">
        <v>89.285542011260986</v>
      </c>
      <c r="H1133" s="77">
        <v>0</v>
      </c>
      <c r="I1133" s="76">
        <v>0</v>
      </c>
      <c r="J1133" s="77">
        <v>-6.7199315199413396</v>
      </c>
    </row>
    <row r="1134" spans="1:10" s="78" customFormat="1" x14ac:dyDescent="0.25">
      <c r="A1134" s="76">
        <v>1131</v>
      </c>
      <c r="B1134" s="76">
        <v>34.085221335287613</v>
      </c>
      <c r="C1134" s="76">
        <v>34.054613367899684</v>
      </c>
      <c r="D1134" s="131"/>
      <c r="E1134" s="91"/>
      <c r="F1134" s="76">
        <v>1314.204609519423</v>
      </c>
      <c r="G1134" s="76">
        <v>89.262953579425812</v>
      </c>
      <c r="H1134" s="77">
        <v>0</v>
      </c>
      <c r="I1134" s="76">
        <v>0</v>
      </c>
      <c r="J1134" s="77">
        <v>-6.7199315199413396</v>
      </c>
    </row>
    <row r="1135" spans="1:10" s="78" customFormat="1" x14ac:dyDescent="0.25">
      <c r="A1135" s="76">
        <v>1132</v>
      </c>
      <c r="B1135" s="76">
        <v>31.036892960918539</v>
      </c>
      <c r="C1135" s="76">
        <v>30.90348769965976</v>
      </c>
      <c r="D1135" s="131"/>
      <c r="E1135" s="91"/>
      <c r="F1135" s="76">
        <v>1196.6719357099309</v>
      </c>
      <c r="G1135" s="76">
        <v>89.277387470006943</v>
      </c>
      <c r="H1135" s="77">
        <v>0</v>
      </c>
      <c r="I1135" s="76">
        <v>0</v>
      </c>
      <c r="J1135" s="77">
        <v>-6.7199315199413396</v>
      </c>
    </row>
    <row r="1136" spans="1:10" s="78" customFormat="1" x14ac:dyDescent="0.25">
      <c r="A1136" s="76">
        <v>1133</v>
      </c>
      <c r="B1136" s="76">
        <v>27.831903840955711</v>
      </c>
      <c r="C1136" s="76">
        <v>27.870763528635944</v>
      </c>
      <c r="D1136" s="131"/>
      <c r="E1136" s="91"/>
      <c r="F1136" s="76">
        <v>1714.773945948097</v>
      </c>
      <c r="G1136" s="76">
        <v>89.292414098978043</v>
      </c>
      <c r="H1136" s="77">
        <v>0</v>
      </c>
      <c r="I1136" s="76">
        <v>0</v>
      </c>
      <c r="J1136" s="77">
        <v>-6.7199315199413396</v>
      </c>
    </row>
    <row r="1137" spans="1:10" s="78" customFormat="1" x14ac:dyDescent="0.25">
      <c r="A1137" s="76">
        <v>1134</v>
      </c>
      <c r="B1137" s="76">
        <v>22.86847766273096</v>
      </c>
      <c r="C1137" s="76">
        <v>22.988475047500867</v>
      </c>
      <c r="D1137" s="131"/>
      <c r="E1137" s="91"/>
      <c r="F1137" s="76">
        <v>1408.9682798429981</v>
      </c>
      <c r="G1137" s="76">
        <v>89.266683846712112</v>
      </c>
      <c r="H1137" s="77">
        <v>0</v>
      </c>
      <c r="I1137" s="76">
        <v>0</v>
      </c>
      <c r="J1137" s="77">
        <v>-6.7199315199413396</v>
      </c>
    </row>
    <row r="1138" spans="1:10" s="78" customFormat="1" x14ac:dyDescent="0.25">
      <c r="A1138" s="76">
        <v>1135</v>
      </c>
      <c r="B1138" s="76">
        <v>19.140834616207218</v>
      </c>
      <c r="C1138" s="76">
        <v>19.037527914324926</v>
      </c>
      <c r="D1138" s="131"/>
      <c r="E1138" s="91"/>
      <c r="F1138" s="76">
        <v>1179.3014481199259</v>
      </c>
      <c r="G1138" s="76">
        <v>89.264936953783035</v>
      </c>
      <c r="H1138" s="77">
        <v>0</v>
      </c>
      <c r="I1138" s="76">
        <v>0</v>
      </c>
      <c r="J1138" s="77">
        <v>-6.7199315199413396</v>
      </c>
    </row>
    <row r="1139" spans="1:10" s="78" customFormat="1" x14ac:dyDescent="0.25">
      <c r="A1139" s="76">
        <v>1136</v>
      </c>
      <c r="B1139" s="76">
        <v>16.669412391777509</v>
      </c>
      <c r="C1139" s="76">
        <v>16.597429088056217</v>
      </c>
      <c r="D1139" s="131"/>
      <c r="E1139" s="91"/>
      <c r="F1139" s="76">
        <v>1027.0326538575339</v>
      </c>
      <c r="G1139" s="76">
        <v>89.278661459684372</v>
      </c>
      <c r="H1139" s="77">
        <v>1.9187048056895981</v>
      </c>
      <c r="I1139" s="76">
        <v>0</v>
      </c>
      <c r="J1139" s="77">
        <v>-6.7199315199413396</v>
      </c>
    </row>
    <row r="1140" spans="1:10" s="78" customFormat="1" x14ac:dyDescent="0.25">
      <c r="A1140" s="76">
        <v>1137</v>
      </c>
      <c r="B1140" s="76">
        <v>14.878246444446919</v>
      </c>
      <c r="C1140" s="76">
        <v>14.789777551684484</v>
      </c>
      <c r="D1140" s="131"/>
      <c r="E1140" s="91"/>
      <c r="F1140" s="76">
        <v>916.67567946930717</v>
      </c>
      <c r="G1140" s="76">
        <v>89.298656105995178</v>
      </c>
      <c r="H1140" s="77">
        <v>2.6860657929231824</v>
      </c>
      <c r="I1140" s="76">
        <v>0</v>
      </c>
      <c r="J1140" s="77">
        <v>-6.7199315199413396</v>
      </c>
    </row>
    <row r="1141" spans="1:10" s="78" customFormat="1" x14ac:dyDescent="0.25">
      <c r="A1141" s="76">
        <v>1138</v>
      </c>
      <c r="B1141" s="76">
        <v>13.97969159889464</v>
      </c>
      <c r="C1141" s="76">
        <v>13.937364634436877</v>
      </c>
      <c r="D1141" s="131"/>
      <c r="E1141" s="91"/>
      <c r="F1141" s="76">
        <v>1665.0243711854209</v>
      </c>
      <c r="G1141" s="76">
        <v>89.305794805288315</v>
      </c>
      <c r="H1141" s="77">
        <v>10.423175965593018</v>
      </c>
      <c r="I1141" s="76">
        <v>0</v>
      </c>
      <c r="J1141" s="77">
        <v>-6.7199315199413396</v>
      </c>
    </row>
    <row r="1142" spans="1:10" s="78" customFormat="1" x14ac:dyDescent="0.25">
      <c r="A1142" s="76">
        <v>1139</v>
      </c>
      <c r="B1142" s="76">
        <v>13.9378985565763</v>
      </c>
      <c r="C1142" s="76">
        <v>13.860415632652096</v>
      </c>
      <c r="D1142" s="131"/>
      <c r="E1142" s="91"/>
      <c r="F1142" s="76">
        <v>1660.0466909902771</v>
      </c>
      <c r="G1142" s="76">
        <v>89.280064553022385</v>
      </c>
      <c r="H1142" s="77">
        <v>12.196505800239891</v>
      </c>
      <c r="I1142" s="76">
        <v>0</v>
      </c>
      <c r="J1142" s="77">
        <v>-6.7199315199413396</v>
      </c>
    </row>
    <row r="1143" spans="1:10" s="78" customFormat="1" x14ac:dyDescent="0.25">
      <c r="A1143" s="76">
        <v>1140</v>
      </c>
      <c r="B1143" s="76">
        <v>14.10288683087493</v>
      </c>
      <c r="C1143" s="76">
        <v>14.125346327255288</v>
      </c>
      <c r="D1143" s="131"/>
      <c r="E1143" s="91"/>
      <c r="F1143" s="76">
        <v>1679.69730314604</v>
      </c>
      <c r="G1143" s="76">
        <v>89.254334300756454</v>
      </c>
      <c r="H1143" s="77">
        <v>11.08279666248727</v>
      </c>
      <c r="I1143" s="76">
        <v>0</v>
      </c>
      <c r="J1143" s="77">
        <v>-6.7199315199413396</v>
      </c>
    </row>
    <row r="1144" spans="1:10" s="78" customFormat="1" x14ac:dyDescent="0.25">
      <c r="A1144" s="76">
        <v>1141</v>
      </c>
      <c r="B1144" s="76">
        <v>14.02557333757635</v>
      </c>
      <c r="C1144" s="76">
        <v>13.995426353258447</v>
      </c>
      <c r="D1144" s="131"/>
      <c r="E1144" s="91"/>
      <c r="F1144" s="76">
        <v>1670.4890277235841</v>
      </c>
      <c r="G1144" s="76">
        <v>89.241712719202042</v>
      </c>
      <c r="H1144" s="77">
        <v>14.937393809474525</v>
      </c>
      <c r="I1144" s="76">
        <v>0</v>
      </c>
      <c r="J1144" s="77">
        <v>-6.7199315199413396</v>
      </c>
    </row>
    <row r="1145" spans="1:10" s="78" customFormat="1" x14ac:dyDescent="0.25">
      <c r="A1145" s="76">
        <v>1142</v>
      </c>
      <c r="B1145" s="76">
        <v>16.06439362037073</v>
      </c>
      <c r="C1145" s="76">
        <v>15.943791883666108</v>
      </c>
      <c r="D1145" s="131"/>
      <c r="E1145" s="91"/>
      <c r="F1145" s="76">
        <v>989.75609556654331</v>
      </c>
      <c r="G1145" s="76">
        <v>89.229091137647629</v>
      </c>
      <c r="H1145" s="77">
        <v>14.531654293105863</v>
      </c>
      <c r="I1145" s="76">
        <v>0</v>
      </c>
      <c r="J1145" s="77">
        <v>-6.7199315199413396</v>
      </c>
    </row>
    <row r="1146" spans="1:10" s="78" customFormat="1" x14ac:dyDescent="0.25">
      <c r="A1146" s="76">
        <v>1143</v>
      </c>
      <c r="B1146" s="76">
        <v>18.23182335764157</v>
      </c>
      <c r="C1146" s="76">
        <v>18.236543803134079</v>
      </c>
      <c r="D1146" s="131"/>
      <c r="E1146" s="91"/>
      <c r="F1146" s="76">
        <v>1123.2953627465331</v>
      </c>
      <c r="G1146" s="76">
        <v>89.24135285615921</v>
      </c>
      <c r="H1146" s="77">
        <v>16.596364870597746</v>
      </c>
      <c r="I1146" s="76">
        <v>0</v>
      </c>
      <c r="J1146" s="77">
        <v>-6.7199315199413396</v>
      </c>
    </row>
    <row r="1147" spans="1:10" s="78" customFormat="1" x14ac:dyDescent="0.25">
      <c r="A1147" s="76">
        <v>1144</v>
      </c>
      <c r="B1147" s="76">
        <v>21.266488976856461</v>
      </c>
      <c r="C1147" s="76">
        <v>21.132287002360204</v>
      </c>
      <c r="D1147" s="131"/>
      <c r="E1147" s="91"/>
      <c r="F1147" s="76">
        <v>1310.2671330417841</v>
      </c>
      <c r="G1147" s="76">
        <v>89.247344434261322</v>
      </c>
      <c r="H1147" s="77">
        <v>24.542507568671468</v>
      </c>
      <c r="I1147" s="76">
        <v>0</v>
      </c>
      <c r="J1147" s="77">
        <v>-6.7199315199413396</v>
      </c>
    </row>
    <row r="1148" spans="1:10" s="78" customFormat="1" x14ac:dyDescent="0.25">
      <c r="A1148" s="76">
        <v>1145</v>
      </c>
      <c r="B1148" s="76">
        <v>24.27946587928292</v>
      </c>
      <c r="C1148" s="76">
        <v>24.053565502885739</v>
      </c>
      <c r="D1148" s="131"/>
      <c r="E1148" s="91"/>
      <c r="F1148" s="76">
        <v>1495.901819235369</v>
      </c>
      <c r="G1148" s="76">
        <v>89.254045397043228</v>
      </c>
      <c r="H1148" s="77">
        <v>17.886624870982061</v>
      </c>
      <c r="I1148" s="76">
        <v>-13.874629974365231</v>
      </c>
      <c r="J1148" s="77">
        <v>7.1546984544238947</v>
      </c>
    </row>
    <row r="1149" spans="1:10" s="78" customFormat="1" x14ac:dyDescent="0.25">
      <c r="A1149" s="76">
        <v>1146</v>
      </c>
      <c r="B1149" s="76">
        <v>23.823930491969389</v>
      </c>
      <c r="C1149" s="76">
        <v>23.973063136299345</v>
      </c>
      <c r="D1149" s="131"/>
      <c r="E1149" s="91"/>
      <c r="F1149" s="76">
        <v>1467.835457148688</v>
      </c>
      <c r="G1149" s="76">
        <v>89.231894284486771</v>
      </c>
      <c r="H1149" s="77">
        <v>9.8590960299358521</v>
      </c>
      <c r="I1149" s="76">
        <v>-16.35014533996582</v>
      </c>
      <c r="J1149" s="77">
        <v>9.6302138200244798</v>
      </c>
    </row>
    <row r="1150" spans="1:10" s="78" customFormat="1" x14ac:dyDescent="0.25">
      <c r="A1150" s="76">
        <v>1147</v>
      </c>
      <c r="B1150" s="76">
        <v>22.887180991535981</v>
      </c>
      <c r="C1150" s="76">
        <v>23.012965583676195</v>
      </c>
      <c r="D1150" s="131"/>
      <c r="E1150" s="91"/>
      <c r="F1150" s="76">
        <v>1410.1206257666049</v>
      </c>
      <c r="G1150" s="76">
        <v>89.214872747659683</v>
      </c>
      <c r="H1150" s="77">
        <v>0</v>
      </c>
      <c r="I1150" s="76">
        <v>-22.30924224853516</v>
      </c>
      <c r="J1150" s="77">
        <v>15.589310728593819</v>
      </c>
    </row>
    <row r="1151" spans="1:10" s="78" customFormat="1" x14ac:dyDescent="0.25">
      <c r="A1151" s="76">
        <v>1148</v>
      </c>
      <c r="B1151" s="76">
        <v>18.10713081385726</v>
      </c>
      <c r="C1151" s="76">
        <v>18.146570747056792</v>
      </c>
      <c r="D1151" s="131"/>
      <c r="E1151" s="91"/>
      <c r="F1151" s="76">
        <v>1115.613086798096</v>
      </c>
      <c r="G1151" s="76">
        <v>89.204185038805008</v>
      </c>
      <c r="H1151" s="77">
        <v>0</v>
      </c>
      <c r="I1151" s="76">
        <v>-25.978525161743161</v>
      </c>
      <c r="J1151" s="77">
        <v>19.25859364180182</v>
      </c>
    </row>
    <row r="1152" spans="1:10" s="78" customFormat="1" x14ac:dyDescent="0.25">
      <c r="A1152" s="76">
        <v>1149</v>
      </c>
      <c r="B1152" s="76">
        <v>14.023567902639471</v>
      </c>
      <c r="C1152" s="76">
        <v>13.902604015354898</v>
      </c>
      <c r="D1152" s="131"/>
      <c r="E1152" s="91"/>
      <c r="F1152" s="76">
        <v>864.01738832158946</v>
      </c>
      <c r="G1152" s="76">
        <v>89.208968669176102</v>
      </c>
      <c r="H1152" s="77">
        <v>0</v>
      </c>
      <c r="I1152" s="76">
        <v>-14.64181518554688</v>
      </c>
      <c r="J1152" s="77">
        <v>7.9218836656055354</v>
      </c>
    </row>
    <row r="1153" spans="1:10" s="78" customFormat="1" x14ac:dyDescent="0.25">
      <c r="A1153" s="76">
        <v>1150</v>
      </c>
      <c r="B1153" s="76">
        <v>12.05149124767042</v>
      </c>
      <c r="C1153" s="76">
        <v>12.025334371751102</v>
      </c>
      <c r="D1153" s="131"/>
      <c r="E1153" s="91"/>
      <c r="F1153" s="76">
        <v>1435.3697643863361</v>
      </c>
      <c r="G1153" s="76">
        <v>89.217259407043457</v>
      </c>
      <c r="H1153" s="77">
        <v>6.418190310533701</v>
      </c>
      <c r="I1153" s="76">
        <v>-17.507383346557621</v>
      </c>
      <c r="J1153" s="77">
        <v>10.78745182661628</v>
      </c>
    </row>
    <row r="1154" spans="1:10" s="78" customFormat="1" x14ac:dyDescent="0.25">
      <c r="A1154" s="76">
        <v>1151</v>
      </c>
      <c r="B1154" s="76">
        <v>10.89308195797442</v>
      </c>
      <c r="C1154" s="76">
        <v>10.904845432267644</v>
      </c>
      <c r="D1154" s="131"/>
      <c r="E1154" s="91"/>
      <c r="F1154" s="76">
        <v>1297.3996464114921</v>
      </c>
      <c r="G1154" s="76">
        <v>89.199029922485352</v>
      </c>
      <c r="H1154" s="77">
        <v>7.3074946046554174</v>
      </c>
      <c r="I1154" s="76">
        <v>-4.2339644432067871</v>
      </c>
      <c r="J1154" s="77">
        <v>-2.485967076734553</v>
      </c>
    </row>
    <row r="1155" spans="1:10" s="78" customFormat="1" x14ac:dyDescent="0.25">
      <c r="A1155" s="76">
        <v>1152</v>
      </c>
      <c r="B1155" s="76">
        <v>10.87047211937745</v>
      </c>
      <c r="C1155" s="76">
        <v>10.970067090812183</v>
      </c>
      <c r="D1155" s="131"/>
      <c r="E1155" s="91"/>
      <c r="F1155" s="76">
        <v>1294.706744924631</v>
      </c>
      <c r="G1155" s="76">
        <v>89.208182573318481</v>
      </c>
      <c r="H1155" s="77">
        <v>9.4842383658724074</v>
      </c>
      <c r="I1155" s="76">
        <v>-2.2384033203125</v>
      </c>
      <c r="J1155" s="77">
        <v>-4.4815281996288396</v>
      </c>
    </row>
    <row r="1156" spans="1:10" s="78" customFormat="1" x14ac:dyDescent="0.25">
      <c r="A1156" s="76">
        <v>1153</v>
      </c>
      <c r="B1156" s="76">
        <v>12.055519426360149</v>
      </c>
      <c r="C1156" s="76">
        <v>12.020091153128185</v>
      </c>
      <c r="D1156" s="131"/>
      <c r="E1156" s="91"/>
      <c r="F1156" s="76">
        <v>1435.84942047348</v>
      </c>
      <c r="G1156" s="76">
        <v>89.214041888713837</v>
      </c>
      <c r="H1156" s="77">
        <v>15.52511603275501</v>
      </c>
      <c r="I1156" s="76">
        <v>-4.0794425010681152</v>
      </c>
      <c r="J1156" s="77">
        <v>-2.640489018873224</v>
      </c>
    </row>
    <row r="1157" spans="1:10" s="78" customFormat="1" x14ac:dyDescent="0.25">
      <c r="A1157" s="76">
        <v>1154</v>
      </c>
      <c r="B1157" s="76">
        <v>15.996314843010429</v>
      </c>
      <c r="C1157" s="76">
        <v>15.899714489427604</v>
      </c>
      <c r="D1157" s="131"/>
      <c r="E1157" s="91"/>
      <c r="F1157" s="76">
        <v>985.56192023713504</v>
      </c>
      <c r="G1157" s="76">
        <v>89.195812404155731</v>
      </c>
      <c r="H1157" s="77">
        <v>22.302506433371533</v>
      </c>
      <c r="I1157" s="76">
        <v>-3.4264154434204102</v>
      </c>
      <c r="J1157" s="77">
        <v>-3.293516076520929</v>
      </c>
    </row>
    <row r="1158" spans="1:10" s="78" customFormat="1" x14ac:dyDescent="0.25">
      <c r="A1158" s="76">
        <v>1155</v>
      </c>
      <c r="B1158" s="76">
        <v>20.953176325271489</v>
      </c>
      <c r="C1158" s="76">
        <v>20.877753010139514</v>
      </c>
      <c r="D1158" s="131"/>
      <c r="E1158" s="91"/>
      <c r="F1158" s="76">
        <v>1290.9631235478121</v>
      </c>
      <c r="G1158" s="76">
        <v>89.208792924880981</v>
      </c>
      <c r="H1158" s="77">
        <v>29.920200854555311</v>
      </c>
      <c r="I1158" s="76">
        <v>-3.4264154434204102</v>
      </c>
      <c r="J1158" s="77">
        <v>-3.293516076520929</v>
      </c>
    </row>
    <row r="1159" spans="1:10" s="78" customFormat="1" x14ac:dyDescent="0.25">
      <c r="A1159" s="76">
        <v>1156</v>
      </c>
      <c r="B1159" s="76">
        <v>25.993751155310601</v>
      </c>
      <c r="C1159" s="76">
        <v>25.899757498998458</v>
      </c>
      <c r="D1159" s="131"/>
      <c r="E1159" s="91"/>
      <c r="F1159" s="76">
        <v>1601.522057659738</v>
      </c>
      <c r="G1159" s="76">
        <v>89.214652240276337</v>
      </c>
      <c r="H1159" s="77">
        <v>38.402786565550173</v>
      </c>
      <c r="I1159" s="76">
        <v>-12.15694046020508</v>
      </c>
      <c r="J1159" s="77">
        <v>5.4370089402637376</v>
      </c>
    </row>
    <row r="1160" spans="1:10" s="78" customFormat="1" x14ac:dyDescent="0.25">
      <c r="A1160" s="76">
        <v>1157</v>
      </c>
      <c r="B1160" s="76">
        <v>31.38825973117666</v>
      </c>
      <c r="C1160" s="76">
        <v>31.667383122947975</v>
      </c>
      <c r="D1160" s="131"/>
      <c r="E1160" s="91"/>
      <c r="F1160" s="76">
        <v>1933.887490148637</v>
      </c>
      <c r="G1160" s="76">
        <v>89.200822710990906</v>
      </c>
      <c r="H1160" s="77">
        <v>34.600837577539863</v>
      </c>
      <c r="I1160" s="76">
        <v>-5.5848312377929688</v>
      </c>
      <c r="J1160" s="77">
        <v>-1.1351002821483711</v>
      </c>
    </row>
    <row r="1161" spans="1:10" s="78" customFormat="1" x14ac:dyDescent="0.25">
      <c r="A1161" s="76">
        <v>1158</v>
      </c>
      <c r="B1161" s="76">
        <v>34.154628027754079</v>
      </c>
      <c r="C1161" s="76">
        <v>33.974357531423465</v>
      </c>
      <c r="D1161" s="131"/>
      <c r="E1161" s="91"/>
      <c r="F1161" s="76">
        <v>1316.8806868945651</v>
      </c>
      <c r="G1161" s="76">
        <v>89.185906529426575</v>
      </c>
      <c r="H1161" s="77">
        <v>27.843106833052708</v>
      </c>
      <c r="I1161" s="76">
        <v>-3.2933816909790039</v>
      </c>
      <c r="J1161" s="77">
        <v>-3.4265498289623362</v>
      </c>
    </row>
    <row r="1162" spans="1:10" s="78" customFormat="1" x14ac:dyDescent="0.25">
      <c r="A1162" s="76">
        <v>1159</v>
      </c>
      <c r="B1162" s="76">
        <v>36.662518479763641</v>
      </c>
      <c r="C1162" s="76">
        <v>36.550411893643428</v>
      </c>
      <c r="D1162" s="131"/>
      <c r="E1162" s="91"/>
      <c r="F1162" s="76">
        <v>1413.5756872916429</v>
      </c>
      <c r="G1162" s="76">
        <v>89.194692879915237</v>
      </c>
      <c r="H1162" s="77">
        <v>39.458562839403832</v>
      </c>
      <c r="I1162" s="76">
        <v>-5.5848312377929688</v>
      </c>
      <c r="J1162" s="77">
        <v>-1.1351002821483711</v>
      </c>
    </row>
    <row r="1163" spans="1:10" s="78" customFormat="1" x14ac:dyDescent="0.25">
      <c r="A1163" s="76">
        <v>1160</v>
      </c>
      <c r="B1163" s="76">
        <v>41.043139640965713</v>
      </c>
      <c r="C1163" s="76">
        <v>40.738675606987357</v>
      </c>
      <c r="D1163" s="131"/>
      <c r="E1163" s="91"/>
      <c r="F1163" s="76">
        <v>1582.4774063604109</v>
      </c>
      <c r="G1163" s="76">
        <v>89.187298506498337</v>
      </c>
      <c r="H1163" s="77">
        <v>39.266706090389789</v>
      </c>
      <c r="I1163" s="76">
        <v>-5.5363521575927734</v>
      </c>
      <c r="J1163" s="77">
        <v>-1.183579362348566</v>
      </c>
    </row>
    <row r="1164" spans="1:10" s="78" customFormat="1" x14ac:dyDescent="0.25">
      <c r="A1164" s="76">
        <v>1161</v>
      </c>
      <c r="B1164" s="76">
        <v>43.158816635012748</v>
      </c>
      <c r="C1164" s="76">
        <v>42.747659492016581</v>
      </c>
      <c r="D1164" s="131"/>
      <c r="E1164" s="91"/>
      <c r="F1164" s="76">
        <v>1664.049981472428</v>
      </c>
      <c r="G1164" s="76">
        <v>89.176762312650681</v>
      </c>
      <c r="H1164" s="77">
        <v>40.442795086496481</v>
      </c>
      <c r="I1164" s="76">
        <v>-5.4081878662109384</v>
      </c>
      <c r="J1164" s="77">
        <v>-1.3117436537304019</v>
      </c>
    </row>
    <row r="1165" spans="1:10" s="78" customFormat="1" x14ac:dyDescent="0.25">
      <c r="A1165" s="76">
        <v>1162</v>
      </c>
      <c r="B1165" s="76">
        <v>46.545946847445563</v>
      </c>
      <c r="C1165" s="76">
        <v>46.772860707357587</v>
      </c>
      <c r="D1165" s="131"/>
      <c r="E1165" s="91"/>
      <c r="F1165" s="76">
        <v>1322.771019265019</v>
      </c>
      <c r="G1165" s="76">
        <v>89.166226118803024</v>
      </c>
      <c r="H1165" s="77">
        <v>38.666644419142727</v>
      </c>
      <c r="I1165" s="76">
        <v>-63.004398345947273</v>
      </c>
      <c r="J1165" s="77">
        <v>56.284466826005932</v>
      </c>
    </row>
    <row r="1166" spans="1:10" s="78" customFormat="1" x14ac:dyDescent="0.25">
      <c r="A1166" s="76">
        <v>1163</v>
      </c>
      <c r="B1166" s="76">
        <v>48.967894897398722</v>
      </c>
      <c r="C1166" s="76">
        <v>48.631175496234796</v>
      </c>
      <c r="D1166" s="131"/>
      <c r="E1166" s="91"/>
      <c r="F1166" s="76">
        <v>1391.599529851303</v>
      </c>
      <c r="G1166" s="76">
        <v>89.177416384220123</v>
      </c>
      <c r="H1166" s="77">
        <v>38.825667799703581</v>
      </c>
      <c r="I1166" s="76">
        <v>-6.7936615943908691</v>
      </c>
      <c r="J1166" s="77">
        <v>7.3730074449529504E-2</v>
      </c>
    </row>
    <row r="1167" spans="1:10" s="78" customFormat="1" x14ac:dyDescent="0.25">
      <c r="A1167" s="76">
        <v>1164</v>
      </c>
      <c r="B1167" s="76">
        <v>52.809883888940782</v>
      </c>
      <c r="C1167" s="76">
        <v>52.938781174048607</v>
      </c>
      <c r="D1167" s="131"/>
      <c r="E1167" s="91"/>
      <c r="F1167" s="76">
        <v>1500.7835183712559</v>
      </c>
      <c r="G1167" s="76">
        <v>89.174099206924438</v>
      </c>
      <c r="H1167" s="77">
        <v>36.494140622616008</v>
      </c>
      <c r="I1167" s="76">
        <v>-5.6607985496520996</v>
      </c>
      <c r="J1167" s="77">
        <v>-1.05913297028924</v>
      </c>
    </row>
    <row r="1168" spans="1:10" s="78" customFormat="1" x14ac:dyDescent="0.25">
      <c r="A1168" s="76">
        <v>1165</v>
      </c>
      <c r="B1168" s="76">
        <v>53.715028412708449</v>
      </c>
      <c r="C1168" s="76">
        <v>54.120994581457957</v>
      </c>
      <c r="D1168" s="131"/>
      <c r="E1168" s="91"/>
      <c r="F1168" s="76">
        <v>1526.5064679969601</v>
      </c>
      <c r="G1168" s="76">
        <v>89.154899775981903</v>
      </c>
      <c r="H1168" s="77">
        <v>28.392327033822308</v>
      </c>
      <c r="I1168" s="76">
        <v>-0.39253759384155268</v>
      </c>
      <c r="J1168" s="77">
        <v>-6.3273939260997869</v>
      </c>
    </row>
    <row r="1169" spans="1:10" s="78" customFormat="1" x14ac:dyDescent="0.25">
      <c r="A1169" s="76">
        <v>1166</v>
      </c>
      <c r="B1169" s="76">
        <v>55.332569737325407</v>
      </c>
      <c r="C1169" s="76">
        <v>55.31376133723365</v>
      </c>
      <c r="D1169" s="131"/>
      <c r="E1169" s="91"/>
      <c r="F1169" s="76">
        <v>1572.474744794818</v>
      </c>
      <c r="G1169" s="76">
        <v>89.138104200363159</v>
      </c>
      <c r="H1169" s="77">
        <v>40.105866237963077</v>
      </c>
      <c r="I1169" s="76">
        <v>-6.1503415107727051</v>
      </c>
      <c r="J1169" s="77">
        <v>-0.56959000916863456</v>
      </c>
    </row>
    <row r="1170" spans="1:10" s="78" customFormat="1" x14ac:dyDescent="0.25">
      <c r="A1170" s="76">
        <v>1167</v>
      </c>
      <c r="B1170" s="76">
        <v>57.610631709155449</v>
      </c>
      <c r="C1170" s="76">
        <v>57.253262383392773</v>
      </c>
      <c r="D1170" s="131"/>
      <c r="E1170" s="91"/>
      <c r="F1170" s="76">
        <v>1328.234684576247</v>
      </c>
      <c r="G1170" s="76">
        <v>89.134778738021851</v>
      </c>
      <c r="H1170" s="77">
        <v>42.742295776723658</v>
      </c>
      <c r="I1170" s="76">
        <v>-5.967400074005127</v>
      </c>
      <c r="J1170" s="77">
        <v>-0.75253144593621268</v>
      </c>
    </row>
    <row r="1171" spans="1:10" s="78" customFormat="1" x14ac:dyDescent="0.25">
      <c r="A1171" s="76">
        <v>1168</v>
      </c>
      <c r="B1171" s="76">
        <v>60.163165018813338</v>
      </c>
      <c r="C1171" s="76">
        <v>60.509008898618553</v>
      </c>
      <c r="D1171" s="131"/>
      <c r="E1171" s="91"/>
      <c r="F1171" s="76">
        <v>1387.08429574767</v>
      </c>
      <c r="G1171" s="76">
        <v>89.149923264980316</v>
      </c>
      <c r="H1171" s="77">
        <v>51.214460305247293</v>
      </c>
      <c r="I1171" s="76">
        <v>-18.512958526611332</v>
      </c>
      <c r="J1171" s="77">
        <v>11.793027006669989</v>
      </c>
    </row>
    <row r="1172" spans="1:10" s="78" customFormat="1" x14ac:dyDescent="0.25">
      <c r="A1172" s="76">
        <v>1169</v>
      </c>
      <c r="B1172" s="76">
        <v>62.445217432277261</v>
      </c>
      <c r="C1172" s="76">
        <v>62.543076541618611</v>
      </c>
      <c r="D1172" s="131"/>
      <c r="E1172" s="91"/>
      <c r="F1172" s="76">
        <v>1208.937784683405</v>
      </c>
      <c r="G1172" s="76">
        <v>89.150483399629593</v>
      </c>
      <c r="H1172" s="77">
        <v>26.974985790115859</v>
      </c>
      <c r="I1172" s="76">
        <v>-0.54099929332733154</v>
      </c>
      <c r="J1172" s="77">
        <v>-6.1789322266140081</v>
      </c>
    </row>
    <row r="1173" spans="1:10" s="78" customFormat="1" x14ac:dyDescent="0.25">
      <c r="A1173" s="76">
        <v>1170</v>
      </c>
      <c r="B1173" s="76">
        <v>61.682580624610559</v>
      </c>
      <c r="C1173" s="76">
        <v>61.976112394880239</v>
      </c>
      <c r="D1173" s="131"/>
      <c r="E1173" s="91"/>
      <c r="F1173" s="76">
        <v>1194.173155930554</v>
      </c>
      <c r="G1173" s="76">
        <v>89.159739017486572</v>
      </c>
      <c r="H1173" s="77">
        <v>31.033961710893923</v>
      </c>
      <c r="I1173" s="76">
        <v>-1.0715476274490361</v>
      </c>
      <c r="J1173" s="77">
        <v>-5.648383892492304</v>
      </c>
    </row>
    <row r="1174" spans="1:10" s="78" customFormat="1" x14ac:dyDescent="0.25">
      <c r="A1174" s="76">
        <v>1171</v>
      </c>
      <c r="B1174" s="76">
        <v>63.84432082136049</v>
      </c>
      <c r="C1174" s="76">
        <v>63.444650963393435</v>
      </c>
      <c r="D1174" s="131"/>
      <c r="E1174" s="91"/>
      <c r="F1174" s="76">
        <v>1471.954721070487</v>
      </c>
      <c r="G1174" s="76">
        <v>89.168543994426727</v>
      </c>
      <c r="H1174" s="77">
        <v>41.29113256441633</v>
      </c>
      <c r="I1174" s="76">
        <v>-5.7598638534545898</v>
      </c>
      <c r="J1174" s="77">
        <v>-0.96006766648674979</v>
      </c>
    </row>
    <row r="1175" spans="1:10" s="78" customFormat="1" x14ac:dyDescent="0.25">
      <c r="A1175" s="76">
        <v>1172</v>
      </c>
      <c r="B1175" s="76">
        <v>65.941723430223789</v>
      </c>
      <c r="C1175" s="76">
        <v>65.29632465335564</v>
      </c>
      <c r="D1175" s="131"/>
      <c r="E1175" s="91"/>
      <c r="F1175" s="76">
        <v>1276.6300498256321</v>
      </c>
      <c r="G1175" s="76">
        <v>89.153197169303894</v>
      </c>
      <c r="H1175" s="77">
        <v>30.493274257590574</v>
      </c>
      <c r="I1175" s="76">
        <v>-1.6979982852935791</v>
      </c>
      <c r="J1175" s="77">
        <v>-5.0219332346477614</v>
      </c>
    </row>
    <row r="1176" spans="1:10" s="78" customFormat="1" x14ac:dyDescent="0.25">
      <c r="A1176" s="76">
        <v>1173</v>
      </c>
      <c r="B1176" s="76">
        <v>65.464311674782564</v>
      </c>
      <c r="C1176" s="76">
        <v>65.500978281764063</v>
      </c>
      <c r="D1176" s="131"/>
      <c r="E1176" s="91"/>
      <c r="F1176" s="76">
        <v>1267.3873706623981</v>
      </c>
      <c r="G1176" s="76">
        <v>89.16475373506546</v>
      </c>
      <c r="H1176" s="77">
        <v>32.814657550803055</v>
      </c>
      <c r="I1176" s="76">
        <v>-1.126718997955322</v>
      </c>
      <c r="J1176" s="77">
        <v>-5.5932125219860174</v>
      </c>
    </row>
    <row r="1177" spans="1:10" s="78" customFormat="1" x14ac:dyDescent="0.25">
      <c r="A1177" s="76">
        <v>1174</v>
      </c>
      <c r="B1177" s="76">
        <v>67.690194062920412</v>
      </c>
      <c r="C1177" s="76">
        <v>68.139161322982062</v>
      </c>
      <c r="D1177" s="131"/>
      <c r="E1177" s="91"/>
      <c r="F1177" s="76">
        <v>1310.480395779967</v>
      </c>
      <c r="G1177" s="76">
        <v>89.176310300827026</v>
      </c>
      <c r="H1177" s="77">
        <v>38.574658331850934</v>
      </c>
      <c r="I1177" s="76">
        <v>-6.0751304626464844</v>
      </c>
      <c r="J1177" s="77">
        <v>-0.64480105729485526</v>
      </c>
    </row>
    <row r="1178" spans="1:10" s="78" customFormat="1" x14ac:dyDescent="0.25">
      <c r="A1178" s="76">
        <v>1175</v>
      </c>
      <c r="B1178" s="76">
        <v>68.367160347951966</v>
      </c>
      <c r="C1178" s="76">
        <v>68.906891082832516</v>
      </c>
      <c r="D1178" s="131"/>
      <c r="E1178" s="91"/>
      <c r="F1178" s="76">
        <v>1323.5864454437219</v>
      </c>
      <c r="G1178" s="76">
        <v>89.185096651315689</v>
      </c>
      <c r="H1178" s="77">
        <v>44.050055310105243</v>
      </c>
      <c r="I1178" s="76">
        <v>-1.126718997955322</v>
      </c>
      <c r="J1178" s="77">
        <v>-5.5932125219860174</v>
      </c>
    </row>
    <row r="1179" spans="1:10" s="78" customFormat="1" x14ac:dyDescent="0.25">
      <c r="A1179" s="76">
        <v>1176</v>
      </c>
      <c r="B1179" s="76">
        <v>70.062413929636662</v>
      </c>
      <c r="C1179" s="76">
        <v>70.268292547986135</v>
      </c>
      <c r="D1179" s="131"/>
      <c r="E1179" s="91"/>
      <c r="F1179" s="76">
        <v>1356.4065106751571</v>
      </c>
      <c r="G1179" s="76">
        <v>89.193883001804352</v>
      </c>
      <c r="H1179" s="77">
        <v>36.174865231224594</v>
      </c>
      <c r="I1179" s="76">
        <v>-6.0508613586425781</v>
      </c>
      <c r="J1179" s="77">
        <v>-0.66907016129876151</v>
      </c>
    </row>
    <row r="1180" spans="1:10" s="78" customFormat="1" x14ac:dyDescent="0.25">
      <c r="A1180" s="76">
        <v>1177</v>
      </c>
      <c r="B1180" s="76">
        <v>70.806945341478539</v>
      </c>
      <c r="C1180" s="76">
        <v>71.285336152800781</v>
      </c>
      <c r="D1180" s="131"/>
      <c r="E1180" s="91"/>
      <c r="F1180" s="76">
        <v>1370.820619435935</v>
      </c>
      <c r="G1180" s="76">
        <v>89.19221019744873</v>
      </c>
      <c r="H1180" s="77">
        <v>35.116286899536824</v>
      </c>
      <c r="I1180" s="76">
        <v>-2.1665432453155522</v>
      </c>
      <c r="J1180" s="77">
        <v>-4.5533882746257879</v>
      </c>
    </row>
    <row r="1181" spans="1:10" s="78" customFormat="1" x14ac:dyDescent="0.25">
      <c r="A1181" s="76">
        <v>1178</v>
      </c>
      <c r="B1181" s="76">
        <v>71.62501128572498</v>
      </c>
      <c r="C1181" s="76">
        <v>71.307724559747896</v>
      </c>
      <c r="D1181" s="131"/>
      <c r="E1181" s="91"/>
      <c r="F1181" s="76">
        <v>1386.658354830721</v>
      </c>
      <c r="G1181" s="76">
        <v>89.188893020153046</v>
      </c>
      <c r="H1181" s="77">
        <v>36.565058149594449</v>
      </c>
      <c r="I1181" s="76">
        <v>-5.6783580780029297</v>
      </c>
      <c r="J1181" s="77">
        <v>-1.0415734419384099</v>
      </c>
    </row>
    <row r="1182" spans="1:10" s="78" customFormat="1" x14ac:dyDescent="0.25">
      <c r="A1182" s="76">
        <v>1179</v>
      </c>
      <c r="B1182" s="76">
        <v>72.999936108171639</v>
      </c>
      <c r="C1182" s="76">
        <v>73.644786366995916</v>
      </c>
      <c r="D1182" s="131"/>
      <c r="E1182" s="91"/>
      <c r="F1182" s="76">
        <v>1413.276863618164</v>
      </c>
      <c r="G1182" s="76">
        <v>89.185575842857361</v>
      </c>
      <c r="H1182" s="77">
        <v>36.985258342412081</v>
      </c>
      <c r="I1182" s="76">
        <v>-2.1665432453155522</v>
      </c>
      <c r="J1182" s="77">
        <v>-4.5533882746257879</v>
      </c>
    </row>
    <row r="1183" spans="1:10" s="78" customFormat="1" x14ac:dyDescent="0.25">
      <c r="A1183" s="76">
        <v>1180</v>
      </c>
      <c r="B1183" s="76">
        <v>73.148490500046435</v>
      </c>
      <c r="C1183" s="76">
        <v>73.499102286485495</v>
      </c>
      <c r="D1183" s="131"/>
      <c r="E1183" s="91"/>
      <c r="F1183" s="76">
        <v>1416.152872779521</v>
      </c>
      <c r="G1183" s="76">
        <v>89.17818146944046</v>
      </c>
      <c r="H1183" s="77">
        <v>37.650482692039773</v>
      </c>
      <c r="I1183" s="76">
        <v>-6.0508613586425781</v>
      </c>
      <c r="J1183" s="77">
        <v>-0.66907016129876151</v>
      </c>
    </row>
    <row r="1184" spans="1:10" s="78" customFormat="1" x14ac:dyDescent="0.25">
      <c r="A1184" s="76">
        <v>1181</v>
      </c>
      <c r="B1184" s="76">
        <v>75.535842233226973</v>
      </c>
      <c r="C1184" s="76">
        <v>74.989770697225637</v>
      </c>
      <c r="D1184" s="131"/>
      <c r="E1184" s="92"/>
      <c r="F1184" s="76">
        <v>1462.371940215733</v>
      </c>
      <c r="G1184" s="76">
        <v>89.17078709602356</v>
      </c>
      <c r="H1184" s="77">
        <v>40.326818407341413</v>
      </c>
      <c r="I1184" s="76">
        <v>-6.4359450340270996</v>
      </c>
      <c r="J1184" s="77">
        <v>-0.28398648591424003</v>
      </c>
    </row>
    <row r="1185" spans="1:10" s="78" customFormat="1" x14ac:dyDescent="0.25">
      <c r="A1185" s="76">
        <v>1182</v>
      </c>
      <c r="B1185" s="76">
        <v>76.009928133749384</v>
      </c>
      <c r="C1185" s="76">
        <v>76.736116203680766</v>
      </c>
      <c r="D1185" s="131"/>
      <c r="E1185" s="92"/>
      <c r="F1185" s="76">
        <v>1471.550230914276</v>
      </c>
      <c r="G1185" s="76">
        <v>89.155850946903229</v>
      </c>
      <c r="H1185" s="77">
        <v>32.410460387402402</v>
      </c>
      <c r="I1185" s="76">
        <v>-3.6131572723388672</v>
      </c>
      <c r="J1185" s="77">
        <v>-3.106774247602472</v>
      </c>
    </row>
    <row r="1186" spans="1:10" s="78" customFormat="1" x14ac:dyDescent="0.25">
      <c r="A1186" s="76">
        <v>1183</v>
      </c>
      <c r="B1186" s="76">
        <v>75.090658629028141</v>
      </c>
      <c r="C1186" s="76">
        <v>75.275367981495492</v>
      </c>
      <c r="D1186" s="131"/>
      <c r="E1186" s="92"/>
      <c r="F1186" s="76">
        <v>1453.7531972219849</v>
      </c>
      <c r="G1186" s="76">
        <v>89.140504121780396</v>
      </c>
      <c r="H1186" s="77">
        <v>20.836404273231377</v>
      </c>
      <c r="I1186" s="76">
        <v>-2.1665432453155522</v>
      </c>
      <c r="J1186" s="77">
        <v>-4.5533882746257879</v>
      </c>
    </row>
    <row r="1187" spans="1:10" s="78" customFormat="1" x14ac:dyDescent="0.25">
      <c r="A1187" s="76">
        <v>1184</v>
      </c>
      <c r="B1187" s="76">
        <v>76.417586541029948</v>
      </c>
      <c r="C1187" s="76">
        <v>77.177187833337143</v>
      </c>
      <c r="D1187" s="131"/>
      <c r="E1187" s="92"/>
      <c r="F1187" s="76">
        <v>1479.4424870720809</v>
      </c>
      <c r="G1187" s="76">
        <v>89.137398183345795</v>
      </c>
      <c r="H1187" s="77">
        <v>32.397378809937678</v>
      </c>
      <c r="I1187" s="76">
        <v>-5.6783580780029297</v>
      </c>
      <c r="J1187" s="77">
        <v>-1.0415734419384099</v>
      </c>
    </row>
    <row r="1188" spans="1:10" s="78" customFormat="1" x14ac:dyDescent="0.25">
      <c r="A1188" s="76">
        <v>1185</v>
      </c>
      <c r="B1188" s="76">
        <v>77.222148108356109</v>
      </c>
      <c r="C1188" s="76">
        <v>76.797559705157539</v>
      </c>
      <c r="D1188" s="131"/>
      <c r="E1188" s="92"/>
      <c r="F1188" s="76">
        <v>1495.0187780810691</v>
      </c>
      <c r="G1188" s="76">
        <v>89.129162609577179</v>
      </c>
      <c r="H1188" s="77">
        <v>41.919450623826073</v>
      </c>
      <c r="I1188" s="76">
        <v>-1.9882879257202151</v>
      </c>
      <c r="J1188" s="77">
        <v>-4.7316435942211248</v>
      </c>
    </row>
    <row r="1189" spans="1:10" s="78" customFormat="1" x14ac:dyDescent="0.25">
      <c r="A1189" s="76">
        <v>1186</v>
      </c>
      <c r="B1189" s="76">
        <v>77.650167440283681</v>
      </c>
      <c r="C1189" s="76">
        <v>77.55668549308588</v>
      </c>
      <c r="D1189" s="131"/>
      <c r="E1189" s="92"/>
      <c r="F1189" s="76">
        <v>1503.305221210255</v>
      </c>
      <c r="G1189" s="76">
        <v>89.125633656978607</v>
      </c>
      <c r="H1189" s="77">
        <v>39.924137986526638</v>
      </c>
      <c r="I1189" s="76">
        <v>-1.309278249740601</v>
      </c>
      <c r="J1189" s="77">
        <v>-5.4106532702007391</v>
      </c>
    </row>
    <row r="1190" spans="1:10" s="78" customFormat="1" x14ac:dyDescent="0.25">
      <c r="A1190" s="76">
        <v>1187</v>
      </c>
      <c r="B1190" s="76">
        <v>78.745937618155153</v>
      </c>
      <c r="C1190" s="76">
        <v>78.24542019789746</v>
      </c>
      <c r="D1190" s="131"/>
      <c r="E1190" s="92"/>
      <c r="F1190" s="76">
        <v>1524.5193033422411</v>
      </c>
      <c r="G1190" s="76">
        <v>89.122970998287201</v>
      </c>
      <c r="H1190" s="77">
        <v>44.661296406717653</v>
      </c>
      <c r="I1190" s="76">
        <v>-5.9976844787597656</v>
      </c>
      <c r="J1190" s="77">
        <v>-0.72224704118157401</v>
      </c>
    </row>
    <row r="1191" spans="1:10" s="78" customFormat="1" x14ac:dyDescent="0.25">
      <c r="A1191" s="76">
        <v>1188</v>
      </c>
      <c r="B1191" s="76">
        <v>80.158294143982133</v>
      </c>
      <c r="C1191" s="76">
        <v>80.327759310410116</v>
      </c>
      <c r="D1191" s="131"/>
      <c r="E1191" s="92"/>
      <c r="F1191" s="76">
        <v>1551.8624889331661</v>
      </c>
      <c r="G1191" s="76">
        <v>89.120308339595795</v>
      </c>
      <c r="H1191" s="77">
        <v>31.6116164641731</v>
      </c>
      <c r="I1191" s="76">
        <v>-1.728283166885376</v>
      </c>
      <c r="J1191" s="77">
        <v>-4.9916483530559637</v>
      </c>
    </row>
    <row r="1192" spans="1:10" s="78" customFormat="1" x14ac:dyDescent="0.25">
      <c r="A1192" s="76">
        <v>1189</v>
      </c>
      <c r="B1192" s="76">
        <v>79.813968325020781</v>
      </c>
      <c r="C1192" s="76">
        <v>80.141941745029769</v>
      </c>
      <c r="D1192" s="131"/>
      <c r="E1192" s="92"/>
      <c r="F1192" s="76">
        <v>1545.196350037327</v>
      </c>
      <c r="G1192" s="76">
        <v>89.121689409017563</v>
      </c>
      <c r="H1192" s="77">
        <v>34.983458491123379</v>
      </c>
      <c r="I1192" s="76">
        <v>-1.728283166885376</v>
      </c>
      <c r="J1192" s="77">
        <v>-4.9916483530559637</v>
      </c>
    </row>
    <row r="1193" spans="1:10" s="78" customFormat="1" x14ac:dyDescent="0.25">
      <c r="A1193" s="76">
        <v>1190</v>
      </c>
      <c r="B1193" s="76">
        <v>81.077925301402999</v>
      </c>
      <c r="C1193" s="76">
        <v>80.968721545738916</v>
      </c>
      <c r="D1193" s="131"/>
      <c r="E1193" s="92"/>
      <c r="F1193" s="76">
        <v>1569.666524212312</v>
      </c>
      <c r="G1193" s="76">
        <v>89.119026750326157</v>
      </c>
      <c r="H1193" s="77">
        <v>36.158701913233429</v>
      </c>
      <c r="I1193" s="76">
        <v>-1.728283166885376</v>
      </c>
      <c r="J1193" s="77">
        <v>-4.9916483530559637</v>
      </c>
    </row>
    <row r="1194" spans="1:10" s="78" customFormat="1" x14ac:dyDescent="0.25">
      <c r="A1194" s="76">
        <v>1191</v>
      </c>
      <c r="B1194" s="76">
        <v>80.710007065471245</v>
      </c>
      <c r="C1194" s="76">
        <v>80.813898968215128</v>
      </c>
      <c r="D1194" s="131"/>
      <c r="E1194" s="92"/>
      <c r="F1194" s="76">
        <v>1562.5436367377929</v>
      </c>
      <c r="G1194" s="76">
        <v>89.120407819747925</v>
      </c>
      <c r="H1194" s="77">
        <v>31.975579732245517</v>
      </c>
      <c r="I1194" s="76">
        <v>-1.728283166885376</v>
      </c>
      <c r="J1194" s="77">
        <v>-4.9916483530559637</v>
      </c>
    </row>
    <row r="1195" spans="1:10" s="78" customFormat="1" x14ac:dyDescent="0.25">
      <c r="A1195" s="76">
        <v>1192</v>
      </c>
      <c r="B1195" s="76">
        <v>82.246513644007791</v>
      </c>
      <c r="C1195" s="76">
        <v>82.805920735161422</v>
      </c>
      <c r="D1195" s="131"/>
      <c r="E1195" s="92"/>
      <c r="F1195" s="76">
        <v>1592.2903641188291</v>
      </c>
      <c r="G1195" s="76">
        <v>89.121788889169693</v>
      </c>
      <c r="H1195" s="77">
        <v>49.894237022191888</v>
      </c>
      <c r="I1195" s="76">
        <v>-4.2070651054382324</v>
      </c>
      <c r="J1195" s="77">
        <v>-2.5128664145031072</v>
      </c>
    </row>
    <row r="1196" spans="1:10" s="78" customFormat="1" x14ac:dyDescent="0.25">
      <c r="A1196" s="76">
        <v>1193</v>
      </c>
      <c r="B1196" s="76">
        <v>83.578903288538626</v>
      </c>
      <c r="C1196" s="76">
        <v>82.917073909913924</v>
      </c>
      <c r="D1196" s="131"/>
      <c r="E1196" s="92"/>
      <c r="F1196" s="76">
        <v>1618.085392968575</v>
      </c>
      <c r="G1196" s="76">
        <v>89.127037733793259</v>
      </c>
      <c r="H1196" s="77">
        <v>36.14843216301756</v>
      </c>
      <c r="I1196" s="76">
        <v>-1.5724613666534419</v>
      </c>
      <c r="J1196" s="77">
        <v>-5.1474701532878973</v>
      </c>
    </row>
    <row r="1197" spans="1:10" s="78" customFormat="1" x14ac:dyDescent="0.25">
      <c r="A1197" s="76">
        <v>1194</v>
      </c>
      <c r="B1197" s="76">
        <v>82.271851773003732</v>
      </c>
      <c r="C1197" s="76">
        <v>83.01371944883995</v>
      </c>
      <c r="D1197" s="131"/>
      <c r="E1197" s="92"/>
      <c r="F1197" s="76">
        <v>1592.7809096369001</v>
      </c>
      <c r="G1197" s="76">
        <v>89.132286578416824</v>
      </c>
      <c r="H1197" s="77">
        <v>27.609693587548279</v>
      </c>
      <c r="I1197" s="76">
        <v>-2.5601532459259029</v>
      </c>
      <c r="J1197" s="77">
        <v>-4.1597782740154363</v>
      </c>
    </row>
    <row r="1198" spans="1:10" s="78" customFormat="1" x14ac:dyDescent="0.25">
      <c r="A1198" s="76">
        <v>1195</v>
      </c>
      <c r="B1198" s="76">
        <v>83.928887870658741</v>
      </c>
      <c r="C1198" s="76">
        <v>84.523241761357397</v>
      </c>
      <c r="D1198" s="131"/>
      <c r="E1198" s="92"/>
      <c r="F1198" s="76">
        <v>1624.8610853719281</v>
      </c>
      <c r="G1198" s="76">
        <v>89.138330519199371</v>
      </c>
      <c r="H1198" s="77">
        <v>26.415645731339666</v>
      </c>
      <c r="I1198" s="76">
        <v>-10.96548271179199</v>
      </c>
      <c r="J1198" s="77">
        <v>4.2455511918506534</v>
      </c>
    </row>
    <row r="1199" spans="1:10" s="78" customFormat="1" x14ac:dyDescent="0.25">
      <c r="A1199" s="76">
        <v>1196</v>
      </c>
      <c r="B1199" s="76">
        <v>83.987014864732913</v>
      </c>
      <c r="C1199" s="76">
        <v>83.210111385130475</v>
      </c>
      <c r="D1199" s="131"/>
      <c r="E1199" s="92"/>
      <c r="F1199" s="76">
        <v>1625.986422464757</v>
      </c>
      <c r="G1199" s="76">
        <v>89.138872683048248</v>
      </c>
      <c r="H1199" s="77">
        <v>39.712829549637945</v>
      </c>
      <c r="I1199" s="76">
        <v>-10.96548271179199</v>
      </c>
      <c r="J1199" s="77">
        <v>4.2455511918506534</v>
      </c>
    </row>
    <row r="1200" spans="1:10" s="78" customFormat="1" x14ac:dyDescent="0.25">
      <c r="A1200" s="76">
        <v>1197</v>
      </c>
      <c r="B1200" s="76">
        <v>85.177483481288448</v>
      </c>
      <c r="C1200" s="76">
        <v>85.94480283066963</v>
      </c>
      <c r="D1200" s="131"/>
      <c r="E1200" s="92"/>
      <c r="F1200" s="76">
        <v>1649.0338639056431</v>
      </c>
      <c r="G1200" s="76">
        <v>89.139414846897125</v>
      </c>
      <c r="H1200" s="77">
        <v>38.106137375011954</v>
      </c>
      <c r="I1200" s="76">
        <v>-7.0779275894165039</v>
      </c>
      <c r="J1200" s="77">
        <v>0.35799606947516432</v>
      </c>
    </row>
    <row r="1201" spans="1:10" s="78" customFormat="1" x14ac:dyDescent="0.25">
      <c r="A1201" s="76">
        <v>1198</v>
      </c>
      <c r="B1201" s="76">
        <v>82.887401248225686</v>
      </c>
      <c r="C1201" s="76">
        <v>82.107740356352224</v>
      </c>
      <c r="D1201" s="131"/>
      <c r="E1201" s="92"/>
      <c r="F1201" s="76">
        <v>1604.6979314607879</v>
      </c>
      <c r="G1201" s="76">
        <v>89.139957010746002</v>
      </c>
      <c r="H1201" s="77">
        <v>34.099270812721706</v>
      </c>
      <c r="I1201" s="76">
        <v>-1.5724613666534419</v>
      </c>
      <c r="J1201" s="77">
        <v>-5.1474701532878973</v>
      </c>
    </row>
    <row r="1202" spans="1:10" s="78" customFormat="1" x14ac:dyDescent="0.25">
      <c r="A1202" s="76">
        <v>1199</v>
      </c>
      <c r="B1202" s="76">
        <v>84.70222603479516</v>
      </c>
      <c r="C1202" s="76">
        <v>85.189248335719896</v>
      </c>
      <c r="D1202" s="131"/>
      <c r="E1202" s="92"/>
      <c r="F1202" s="76">
        <v>1639.8328921075861</v>
      </c>
      <c r="G1202" s="76">
        <v>89.140499174594879</v>
      </c>
      <c r="H1202" s="77">
        <v>53.41489405766638</v>
      </c>
      <c r="I1202" s="76">
        <v>-12.47905921936035</v>
      </c>
      <c r="J1202" s="77">
        <v>5.7591276994190119</v>
      </c>
    </row>
    <row r="1203" spans="1:10" s="78" customFormat="1" x14ac:dyDescent="0.25">
      <c r="A1203" s="76">
        <v>1200</v>
      </c>
      <c r="B1203" s="76">
        <v>85.48046854121435</v>
      </c>
      <c r="C1203" s="76">
        <v>85.177433703268136</v>
      </c>
      <c r="D1203" s="131"/>
      <c r="E1203" s="92"/>
      <c r="F1203" s="76">
        <v>1654.899646782229</v>
      </c>
      <c r="G1203" s="76">
        <v>89.141041338443756</v>
      </c>
      <c r="H1203" s="77">
        <v>35.171906021966727</v>
      </c>
      <c r="I1203" s="76">
        <v>-10.817495346069339</v>
      </c>
      <c r="J1203" s="77">
        <v>4.0975638261279963</v>
      </c>
    </row>
    <row r="1204" spans="1:10" s="78" customFormat="1" x14ac:dyDescent="0.25">
      <c r="A1204" s="76">
        <v>1201</v>
      </c>
      <c r="B1204" s="76">
        <v>87.044324087695969</v>
      </c>
      <c r="C1204" s="76">
        <v>87.180117315982898</v>
      </c>
      <c r="D1204" s="131"/>
      <c r="E1204" s="92"/>
      <c r="F1204" s="76">
        <v>1685.17584947107</v>
      </c>
      <c r="G1204" s="76">
        <v>89.141583502292633</v>
      </c>
      <c r="H1204" s="77">
        <v>39.905755831902788</v>
      </c>
      <c r="I1204" s="76">
        <v>-4.8420267105102539</v>
      </c>
      <c r="J1204" s="77">
        <v>-1.877904809431086</v>
      </c>
    </row>
    <row r="1205" spans="1:10" s="78" customFormat="1" x14ac:dyDescent="0.25">
      <c r="A1205" s="76">
        <v>1202</v>
      </c>
      <c r="B1205" s="76">
        <v>87.688092761071218</v>
      </c>
      <c r="C1205" s="76">
        <v>88.01759895831924</v>
      </c>
      <c r="D1205" s="131"/>
      <c r="E1205" s="92"/>
      <c r="F1205" s="76">
        <v>1697.639194236951</v>
      </c>
      <c r="G1205" s="76">
        <v>89.14212566614151</v>
      </c>
      <c r="H1205" s="77">
        <v>40.149344447811139</v>
      </c>
      <c r="I1205" s="76">
        <v>-1.728283166885376</v>
      </c>
      <c r="J1205" s="77">
        <v>-4.9916483530559637</v>
      </c>
    </row>
    <row r="1206" spans="1:10" s="78" customFormat="1" x14ac:dyDescent="0.25">
      <c r="A1206" s="76">
        <v>1203</v>
      </c>
      <c r="B1206" s="76">
        <v>87.003776258436488</v>
      </c>
      <c r="C1206" s="76">
        <v>86.689999236781574</v>
      </c>
      <c r="D1206" s="131"/>
      <c r="E1206" s="92"/>
      <c r="F1206" s="76">
        <v>1684.390844551649</v>
      </c>
      <c r="G1206" s="76">
        <v>89.141959667205811</v>
      </c>
      <c r="H1206" s="77">
        <v>39.087453217910827</v>
      </c>
      <c r="I1206" s="76">
        <v>-4.2302627563476563</v>
      </c>
      <c r="J1206" s="77">
        <v>-2.4896687635936829</v>
      </c>
    </row>
    <row r="1207" spans="1:10" s="78" customFormat="1" x14ac:dyDescent="0.25">
      <c r="A1207" s="76">
        <v>1204</v>
      </c>
      <c r="B1207" s="76">
        <v>88.697957401522544</v>
      </c>
      <c r="C1207" s="76">
        <v>88.183153842046238</v>
      </c>
      <c r="D1207" s="131"/>
      <c r="E1207" s="92"/>
      <c r="F1207" s="76">
        <v>1717.1901473997191</v>
      </c>
      <c r="G1207" s="76">
        <v>89.142501831054688</v>
      </c>
      <c r="H1207" s="77">
        <v>44.970880661975777</v>
      </c>
      <c r="I1207" s="76">
        <v>-11.126442909240721</v>
      </c>
      <c r="J1207" s="77">
        <v>4.406511389299383</v>
      </c>
    </row>
    <row r="1208" spans="1:10" s="78" customFormat="1" x14ac:dyDescent="0.25">
      <c r="A1208" s="76">
        <v>1205</v>
      </c>
      <c r="B1208" s="76">
        <v>88.369137582639809</v>
      </c>
      <c r="C1208" s="76">
        <v>88.246940911648693</v>
      </c>
      <c r="D1208" s="131"/>
      <c r="E1208" s="92"/>
      <c r="F1208" s="76">
        <v>1710.8242042619399</v>
      </c>
      <c r="G1208" s="76">
        <v>89.142335832118988</v>
      </c>
      <c r="H1208" s="77">
        <v>26.535992394624419</v>
      </c>
      <c r="I1208" s="76">
        <v>-6.0891547203063956</v>
      </c>
      <c r="J1208" s="77">
        <v>-0.63077679963494315</v>
      </c>
    </row>
    <row r="1209" spans="1:10" s="78" customFormat="1" x14ac:dyDescent="0.25">
      <c r="A1209" s="76">
        <v>1206</v>
      </c>
      <c r="B1209" s="76">
        <v>87.997156547889546</v>
      </c>
      <c r="C1209" s="76">
        <v>88.111525729268209</v>
      </c>
      <c r="D1209" s="131"/>
      <c r="E1209" s="92"/>
      <c r="F1209" s="76">
        <v>1703.6226611080081</v>
      </c>
      <c r="G1209" s="76">
        <v>89.142169833183289</v>
      </c>
      <c r="H1209" s="77">
        <v>44.790013033134542</v>
      </c>
      <c r="I1209" s="76">
        <v>-3.8577594757080078</v>
      </c>
      <c r="J1209" s="77">
        <v>-2.8621720442333318</v>
      </c>
    </row>
    <row r="1210" spans="1:10" s="78" customFormat="1" x14ac:dyDescent="0.25">
      <c r="A1210" s="76">
        <v>1207</v>
      </c>
      <c r="B1210" s="76">
        <v>89.478265406596307</v>
      </c>
      <c r="C1210" s="76">
        <v>89.213618021706822</v>
      </c>
      <c r="D1210" s="131"/>
      <c r="E1210" s="92"/>
      <c r="F1210" s="76">
        <v>1732.2968900745709</v>
      </c>
      <c r="G1210" s="76">
        <v>89.142003834247589</v>
      </c>
      <c r="H1210" s="77">
        <v>40.293449695320518</v>
      </c>
      <c r="I1210" s="76">
        <v>-8.5321950912475586</v>
      </c>
      <c r="J1210" s="77">
        <v>1.812263571306219</v>
      </c>
    </row>
    <row r="1211" spans="1:10" s="78" customFormat="1" x14ac:dyDescent="0.25">
      <c r="A1211" s="76">
        <v>1208</v>
      </c>
      <c r="B1211" s="76">
        <v>88.145526214971326</v>
      </c>
      <c r="C1211" s="76">
        <v>88.098225277074661</v>
      </c>
      <c r="D1211" s="131"/>
      <c r="E1211" s="92"/>
      <c r="F1211" s="76">
        <v>1706.4950940021779</v>
      </c>
      <c r="G1211" s="76">
        <v>89.142545998096466</v>
      </c>
      <c r="H1211" s="77">
        <v>41.565503349313211</v>
      </c>
      <c r="I1211" s="76">
        <v>-8.8411426544189453</v>
      </c>
      <c r="J1211" s="77">
        <v>2.1212111344776061</v>
      </c>
    </row>
    <row r="1212" spans="1:10" s="78" customFormat="1" x14ac:dyDescent="0.25">
      <c r="A1212" s="76">
        <v>1209</v>
      </c>
      <c r="B1212" s="76">
        <v>89.905798857432828</v>
      </c>
      <c r="C1212" s="76">
        <v>89.581554839720141</v>
      </c>
      <c r="D1212" s="131"/>
      <c r="E1212" s="92"/>
      <c r="F1212" s="76">
        <v>1740.5739265584759</v>
      </c>
      <c r="G1212" s="76">
        <v>89.142379999160767</v>
      </c>
      <c r="H1212" s="77">
        <v>42.404570451849338</v>
      </c>
      <c r="I1212" s="76">
        <v>-3.9286174774169922</v>
      </c>
      <c r="J1212" s="77">
        <v>-2.791314042524347</v>
      </c>
    </row>
    <row r="1213" spans="1:10" s="78" customFormat="1" x14ac:dyDescent="0.25">
      <c r="A1213" s="76">
        <v>1210</v>
      </c>
      <c r="B1213" s="76">
        <v>90.2802600334266</v>
      </c>
      <c r="C1213" s="76">
        <v>89.436353618211285</v>
      </c>
      <c r="D1213" s="131"/>
      <c r="E1213" s="92"/>
      <c r="F1213" s="76">
        <v>1747.8234851823499</v>
      </c>
      <c r="G1213" s="76">
        <v>89.142214000225067</v>
      </c>
      <c r="H1213" s="77">
        <v>41.646591013557291</v>
      </c>
      <c r="I1213" s="76">
        <v>-1.5724613666534419</v>
      </c>
      <c r="J1213" s="77">
        <v>-5.1474701532878973</v>
      </c>
    </row>
    <row r="1214" spans="1:10" s="78" customFormat="1" x14ac:dyDescent="0.25">
      <c r="A1214" s="76">
        <v>1211</v>
      </c>
      <c r="B1214" s="76">
        <v>90.880363192766424</v>
      </c>
      <c r="C1214" s="76">
        <v>90.287809716305233</v>
      </c>
      <c r="D1214" s="131"/>
      <c r="E1214" s="92"/>
      <c r="F1214" s="76">
        <v>1759.441466732668</v>
      </c>
      <c r="G1214" s="76">
        <v>89.142048001289368</v>
      </c>
      <c r="H1214" s="77">
        <v>46.168675155385699</v>
      </c>
      <c r="I1214" s="76">
        <v>-11.498946189880369</v>
      </c>
      <c r="J1214" s="77">
        <v>4.7790146699390306</v>
      </c>
    </row>
    <row r="1215" spans="1:10" s="78" customFormat="1" x14ac:dyDescent="0.25">
      <c r="A1215" s="76">
        <v>1212</v>
      </c>
      <c r="B1215" s="76">
        <v>91.167505107861956</v>
      </c>
      <c r="C1215" s="76">
        <v>91.852779716902972</v>
      </c>
      <c r="D1215" s="131"/>
      <c r="E1215" s="92"/>
      <c r="F1215" s="76">
        <v>1765.000526737573</v>
      </c>
      <c r="G1215" s="76">
        <v>89.141882002353668</v>
      </c>
      <c r="H1215" s="77">
        <v>31.786931528143899</v>
      </c>
      <c r="I1215" s="76">
        <v>-10.60814952850342</v>
      </c>
      <c r="J1215" s="77">
        <v>3.8882180085620779</v>
      </c>
    </row>
    <row r="1216" spans="1:10" s="78" customFormat="1" x14ac:dyDescent="0.25">
      <c r="A1216" s="76">
        <v>1213</v>
      </c>
      <c r="B1216" s="76">
        <v>91.43742319907642</v>
      </c>
      <c r="C1216" s="76">
        <v>90.99152318721805</v>
      </c>
      <c r="D1216" s="131"/>
      <c r="E1216" s="92"/>
      <c r="F1216" s="76">
        <v>1770.226133960299</v>
      </c>
      <c r="G1216" s="76">
        <v>89.142424166202545</v>
      </c>
      <c r="H1216" s="77">
        <v>46.043736218399147</v>
      </c>
      <c r="I1216" s="76">
        <v>-3.3394639492034912</v>
      </c>
      <c r="J1216" s="77">
        <v>-3.380467570737848</v>
      </c>
    </row>
    <row r="1217" spans="1:10" s="78" customFormat="1" x14ac:dyDescent="0.25">
      <c r="A1217" s="76">
        <v>1214</v>
      </c>
      <c r="B1217" s="76">
        <v>91.389427867413531</v>
      </c>
      <c r="C1217" s="76">
        <v>91.186474209369777</v>
      </c>
      <c r="D1217" s="131"/>
      <c r="E1217" s="92"/>
      <c r="F1217" s="76">
        <v>1769.2969455881289</v>
      </c>
      <c r="G1217" s="76">
        <v>89.142258167266846</v>
      </c>
      <c r="H1217" s="77">
        <v>43.575201470408309</v>
      </c>
      <c r="I1217" s="76">
        <v>-1.5724613666534419</v>
      </c>
      <c r="J1217" s="77">
        <v>-5.1474701532878973</v>
      </c>
    </row>
    <row r="1218" spans="1:10" s="78" customFormat="1" x14ac:dyDescent="0.25">
      <c r="A1218" s="76">
        <v>1215</v>
      </c>
      <c r="B1218" s="76">
        <v>90.894423860465736</v>
      </c>
      <c r="C1218" s="76">
        <v>90.799819287223698</v>
      </c>
      <c r="D1218" s="131"/>
      <c r="E1218" s="92"/>
      <c r="F1218" s="76">
        <v>1759.7136808934731</v>
      </c>
      <c r="G1218" s="76">
        <v>89.142092168331146</v>
      </c>
      <c r="H1218" s="77">
        <v>30.631090851229501</v>
      </c>
      <c r="I1218" s="76">
        <v>-11.498946189880369</v>
      </c>
      <c r="J1218" s="77">
        <v>4.7790146699390306</v>
      </c>
    </row>
    <row r="1219" spans="1:10" s="78" customFormat="1" x14ac:dyDescent="0.25">
      <c r="A1219" s="76">
        <v>1216</v>
      </c>
      <c r="B1219" s="76">
        <v>92.343213268360785</v>
      </c>
      <c r="C1219" s="76">
        <v>92.885728463608501</v>
      </c>
      <c r="D1219" s="131"/>
      <c r="E1219" s="92"/>
      <c r="F1219" s="76">
        <v>1787.7622061332629</v>
      </c>
      <c r="G1219" s="76">
        <v>89.141926169395447</v>
      </c>
      <c r="H1219" s="77">
        <v>47.347623923913019</v>
      </c>
      <c r="I1219" s="76">
        <v>-11.38143730163574</v>
      </c>
      <c r="J1219" s="77">
        <v>4.6615057816944034</v>
      </c>
    </row>
    <row r="1220" spans="1:10" s="78" customFormat="1" x14ac:dyDescent="0.25">
      <c r="A1220" s="76">
        <v>1217</v>
      </c>
      <c r="B1220" s="76">
        <v>92.624170289659915</v>
      </c>
      <c r="C1220" s="76">
        <v>92.235757278658809</v>
      </c>
      <c r="D1220" s="131"/>
      <c r="E1220" s="92"/>
      <c r="F1220" s="76">
        <v>1793.201526755199</v>
      </c>
      <c r="G1220" s="76">
        <v>89.142468333244324</v>
      </c>
      <c r="H1220" s="77">
        <v>46.017647452908548</v>
      </c>
      <c r="I1220" s="76">
        <v>-1.5724613666534419</v>
      </c>
      <c r="J1220" s="77">
        <v>-5.1474701532878973</v>
      </c>
    </row>
    <row r="1221" spans="1:10" s="78" customFormat="1" x14ac:dyDescent="0.25">
      <c r="A1221" s="76">
        <v>1218</v>
      </c>
      <c r="B1221" s="76">
        <v>92.292005513214477</v>
      </c>
      <c r="C1221" s="76">
        <v>91.559906938673308</v>
      </c>
      <c r="D1221" s="131"/>
      <c r="E1221" s="92"/>
      <c r="F1221" s="76">
        <v>1786.7708253260409</v>
      </c>
      <c r="G1221" s="76">
        <v>89.142302334308624</v>
      </c>
      <c r="H1221" s="77">
        <v>36.579898323604368</v>
      </c>
      <c r="I1221" s="76">
        <v>-1.5724613666534419</v>
      </c>
      <c r="J1221" s="77">
        <v>-5.1474701532878973</v>
      </c>
    </row>
    <row r="1222" spans="1:10" s="78" customFormat="1" x14ac:dyDescent="0.25">
      <c r="A1222" s="76">
        <v>1219</v>
      </c>
      <c r="B1222" s="76">
        <v>92.404030563157633</v>
      </c>
      <c r="C1222" s="76">
        <v>93.238813490017122</v>
      </c>
      <c r="D1222" s="131"/>
      <c r="E1222" s="92"/>
      <c r="F1222" s="76">
        <v>1788.9396273780831</v>
      </c>
      <c r="G1222" s="76">
        <v>89.142136335372925</v>
      </c>
      <c r="H1222" s="77">
        <v>34.153574574496282</v>
      </c>
      <c r="I1222" s="76">
        <v>-11.126442909240721</v>
      </c>
      <c r="J1222" s="77">
        <v>4.406511389299383</v>
      </c>
    </row>
    <row r="1223" spans="1:10" s="78" customFormat="1" x14ac:dyDescent="0.25">
      <c r="A1223" s="76">
        <v>1220</v>
      </c>
      <c r="B1223" s="76">
        <v>93.199780860014087</v>
      </c>
      <c r="C1223" s="76">
        <v>92.521956370411829</v>
      </c>
      <c r="D1223" s="131"/>
      <c r="E1223" s="92"/>
      <c r="F1223" s="76">
        <v>1804.3453324200441</v>
      </c>
      <c r="G1223" s="76">
        <v>89.141970336437225</v>
      </c>
      <c r="H1223" s="77">
        <v>44.307270660266312</v>
      </c>
      <c r="I1223" s="76">
        <v>-8.8411426544189453</v>
      </c>
      <c r="J1223" s="77">
        <v>2.1212111344776061</v>
      </c>
    </row>
    <row r="1224" spans="1:10" s="78" customFormat="1" x14ac:dyDescent="0.25">
      <c r="A1224" s="76">
        <v>1221</v>
      </c>
      <c r="B1224" s="76">
        <v>92.430371461920672</v>
      </c>
      <c r="C1224" s="76">
        <v>91.959629128144712</v>
      </c>
      <c r="D1224" s="131"/>
      <c r="E1224" s="92"/>
      <c r="F1224" s="76">
        <v>1789.449586492753</v>
      </c>
      <c r="G1224" s="76">
        <v>89.142512500286102</v>
      </c>
      <c r="H1224" s="77">
        <v>48.849447239892221</v>
      </c>
      <c r="I1224" s="76">
        <v>-11.033877372741699</v>
      </c>
      <c r="J1224" s="77">
        <v>4.3139458528003596</v>
      </c>
    </row>
    <row r="1225" spans="1:10" s="78" customFormat="1" x14ac:dyDescent="0.25">
      <c r="A1225" s="76">
        <v>1222</v>
      </c>
      <c r="B1225" s="76">
        <v>95.652958869541791</v>
      </c>
      <c r="C1225" s="76">
        <v>95.193265268599518</v>
      </c>
      <c r="D1225" s="131"/>
      <c r="E1225" s="92"/>
      <c r="F1225" s="76">
        <v>1851.8387948535581</v>
      </c>
      <c r="G1225" s="76">
        <v>89.142346501350403</v>
      </c>
      <c r="H1225" s="77">
        <v>33.338946944739874</v>
      </c>
      <c r="I1225" s="76">
        <v>-4.536768913269043</v>
      </c>
      <c r="J1225" s="77">
        <v>-2.1831626066722971</v>
      </c>
    </row>
    <row r="1226" spans="1:10" s="78" customFormat="1" x14ac:dyDescent="0.25">
      <c r="A1226" s="76">
        <v>1223</v>
      </c>
      <c r="B1226" s="76">
        <v>93.181590436099242</v>
      </c>
      <c r="C1226" s="76">
        <v>92.920059375038377</v>
      </c>
      <c r="D1226" s="131"/>
      <c r="E1226" s="92"/>
      <c r="F1226" s="76">
        <v>1803.9931662863621</v>
      </c>
      <c r="G1226" s="76">
        <v>89.144191265106201</v>
      </c>
      <c r="H1226" s="77">
        <v>37.982732008102417</v>
      </c>
      <c r="I1226" s="76">
        <v>-10.540791511535639</v>
      </c>
      <c r="J1226" s="77">
        <v>3.8208599915943049</v>
      </c>
    </row>
    <row r="1227" spans="1:10" s="78" customFormat="1" x14ac:dyDescent="0.25">
      <c r="A1227" s="76">
        <v>1224</v>
      </c>
      <c r="B1227" s="76">
        <v>94.213868301641966</v>
      </c>
      <c r="C1227" s="76">
        <v>94.161554490533092</v>
      </c>
      <c r="D1227" s="131"/>
      <c r="E1227" s="92"/>
      <c r="F1227" s="76">
        <v>1823.9780389037139</v>
      </c>
      <c r="G1227" s="76">
        <v>89.138509333133698</v>
      </c>
      <c r="H1227" s="77">
        <v>37.283142181888948</v>
      </c>
      <c r="I1227" s="76">
        <v>-3.2410233020782471</v>
      </c>
      <c r="J1227" s="77">
        <v>-3.478908217863093</v>
      </c>
    </row>
    <row r="1228" spans="1:10" s="78" customFormat="1" x14ac:dyDescent="0.25">
      <c r="A1228" s="76">
        <v>1225</v>
      </c>
      <c r="B1228" s="76">
        <v>95.073835195514803</v>
      </c>
      <c r="C1228" s="76">
        <v>95.600984971252956</v>
      </c>
      <c r="D1228" s="131"/>
      <c r="E1228" s="92"/>
      <c r="F1228" s="76">
        <v>1840.6269755930171</v>
      </c>
      <c r="G1228" s="76">
        <v>89.145795613527298</v>
      </c>
      <c r="H1228" s="77">
        <v>33.802189392820836</v>
      </c>
      <c r="I1228" s="76">
        <v>-1.728283166885376</v>
      </c>
      <c r="J1228" s="77">
        <v>-4.9916483530559637</v>
      </c>
    </row>
    <row r="1229" spans="1:10" s="78" customFormat="1" x14ac:dyDescent="0.25">
      <c r="A1229" s="76">
        <v>1226</v>
      </c>
      <c r="B1229" s="76">
        <v>94.190483551800682</v>
      </c>
      <c r="C1229" s="76">
        <v>94.0719522198428</v>
      </c>
      <c r="D1229" s="131"/>
      <c r="E1229" s="92"/>
      <c r="F1229" s="76">
        <v>1823.525310755251</v>
      </c>
      <c r="G1229" s="76">
        <v>89.145129173994064</v>
      </c>
      <c r="H1229" s="77">
        <v>48.131603952721932</v>
      </c>
      <c r="I1229" s="76">
        <v>-6.0745258331298828</v>
      </c>
      <c r="J1229" s="77">
        <v>-0.64540568681145682</v>
      </c>
    </row>
    <row r="1230" spans="1:10" s="78" customFormat="1" x14ac:dyDescent="0.25">
      <c r="A1230" s="76">
        <v>1227</v>
      </c>
      <c r="B1230" s="76">
        <v>93.623494628092089</v>
      </c>
      <c r="C1230" s="76">
        <v>92.941823420576512</v>
      </c>
      <c r="D1230" s="131"/>
      <c r="E1230" s="92"/>
      <c r="F1230" s="76">
        <v>1812.5484199451309</v>
      </c>
      <c r="G1230" s="76">
        <v>89.146191477775574</v>
      </c>
      <c r="H1230" s="77">
        <v>49.137147162758495</v>
      </c>
      <c r="I1230" s="76">
        <v>-11.38143730163574</v>
      </c>
      <c r="J1230" s="77">
        <v>4.6615057816944034</v>
      </c>
    </row>
    <row r="1231" spans="1:10" s="78" customFormat="1" x14ac:dyDescent="0.25">
      <c r="A1231" s="76">
        <v>1228</v>
      </c>
      <c r="B1231" s="76">
        <v>95.406413687787477</v>
      </c>
      <c r="C1231" s="76">
        <v>95.597566936756522</v>
      </c>
      <c r="D1231" s="131"/>
      <c r="E1231" s="92"/>
      <c r="F1231" s="76">
        <v>1847.065686549824</v>
      </c>
      <c r="G1231" s="76">
        <v>89.138780891895294</v>
      </c>
      <c r="H1231" s="77">
        <v>34.288407953623064</v>
      </c>
      <c r="I1231" s="76">
        <v>-8.8411426544189453</v>
      </c>
      <c r="J1231" s="77">
        <v>2.1212111344776061</v>
      </c>
    </row>
    <row r="1232" spans="1:10" s="78" customFormat="1" x14ac:dyDescent="0.25">
      <c r="A1232" s="76">
        <v>1229</v>
      </c>
      <c r="B1232" s="76">
        <v>94.330444398969661</v>
      </c>
      <c r="C1232" s="76">
        <v>94.642670695209858</v>
      </c>
      <c r="D1232" s="131"/>
      <c r="E1232" s="92"/>
      <c r="F1232" s="76">
        <v>1826.234949114704</v>
      </c>
      <c r="G1232" s="76">
        <v>89.146067172288895</v>
      </c>
      <c r="H1232" s="77">
        <v>38.28631267497596</v>
      </c>
      <c r="I1232" s="76">
        <v>-3.8577594757080078</v>
      </c>
      <c r="J1232" s="77">
        <v>-2.8621720442333318</v>
      </c>
    </row>
    <row r="1233" spans="1:10" s="78" customFormat="1" x14ac:dyDescent="0.25">
      <c r="A1233" s="76">
        <v>1230</v>
      </c>
      <c r="B1233" s="76">
        <v>96.580501849469215</v>
      </c>
      <c r="C1233" s="76">
        <v>95.643507253184069</v>
      </c>
      <c r="D1233" s="131"/>
      <c r="E1233" s="92"/>
      <c r="F1233" s="76">
        <v>1869.7960028105681</v>
      </c>
      <c r="G1233" s="76">
        <v>89.145400732755661</v>
      </c>
      <c r="H1233" s="77">
        <v>37.837204340838177</v>
      </c>
      <c r="I1233" s="76">
        <v>-4.536768913269043</v>
      </c>
      <c r="J1233" s="77">
        <v>-2.1831626066722971</v>
      </c>
    </row>
    <row r="1234" spans="1:10" s="78" customFormat="1" x14ac:dyDescent="0.25">
      <c r="A1234" s="76">
        <v>1231</v>
      </c>
      <c r="B1234" s="76">
        <v>94.651279044171346</v>
      </c>
      <c r="C1234" s="76">
        <v>94.915980417569315</v>
      </c>
      <c r="D1234" s="131"/>
      <c r="E1234" s="92"/>
      <c r="F1234" s="76">
        <v>1832.4462994977889</v>
      </c>
      <c r="G1234" s="76">
        <v>89.135338813066483</v>
      </c>
      <c r="H1234" s="77">
        <v>37.24211756526698</v>
      </c>
      <c r="I1234" s="76">
        <v>-17.329000473022461</v>
      </c>
      <c r="J1234" s="77">
        <v>10.60906895308112</v>
      </c>
    </row>
    <row r="1235" spans="1:10" s="78" customFormat="1" x14ac:dyDescent="0.25">
      <c r="A1235" s="76">
        <v>1232</v>
      </c>
      <c r="B1235" s="76">
        <v>94.684118005143844</v>
      </c>
      <c r="C1235" s="76">
        <v>95.015136912813432</v>
      </c>
      <c r="D1235" s="131"/>
      <c r="E1235" s="92"/>
      <c r="F1235" s="76">
        <v>1833.0820609277571</v>
      </c>
      <c r="G1235" s="76">
        <v>89.148126870393753</v>
      </c>
      <c r="H1235" s="77">
        <v>38.611786994559829</v>
      </c>
      <c r="I1235" s="76">
        <v>-4.9092721939086914</v>
      </c>
      <c r="J1235" s="77">
        <v>-1.810659326032648</v>
      </c>
    </row>
    <row r="1236" spans="1:10" s="78" customFormat="1" x14ac:dyDescent="0.25">
      <c r="A1236" s="76">
        <v>1233</v>
      </c>
      <c r="B1236" s="76">
        <v>94.588330772515889</v>
      </c>
      <c r="C1236" s="76">
        <v>95.219097311712062</v>
      </c>
      <c r="D1236" s="131"/>
      <c r="E1236" s="92"/>
      <c r="F1236" s="76">
        <v>1831.227622596434</v>
      </c>
      <c r="G1236" s="76">
        <v>89.147460430860519</v>
      </c>
      <c r="H1236" s="77">
        <v>35.115320145155344</v>
      </c>
      <c r="I1236" s="76">
        <v>-1.728283166885376</v>
      </c>
      <c r="J1236" s="77">
        <v>-4.9916483530559637</v>
      </c>
    </row>
    <row r="1237" spans="1:10" s="78" customFormat="1" x14ac:dyDescent="0.25">
      <c r="A1237" s="76">
        <v>1234</v>
      </c>
      <c r="B1237" s="76">
        <v>95.068778446754337</v>
      </c>
      <c r="C1237" s="76">
        <v>95.174405423710454</v>
      </c>
      <c r="D1237" s="131"/>
      <c r="E1237" s="92"/>
      <c r="F1237" s="76">
        <v>1840.529077068589</v>
      </c>
      <c r="G1237" s="76">
        <v>89.146793991327286</v>
      </c>
      <c r="H1237" s="77">
        <v>49.346930114036212</v>
      </c>
      <c r="I1237" s="76">
        <v>-4.0135817527770996</v>
      </c>
      <c r="J1237" s="77">
        <v>-2.70634976716424</v>
      </c>
    </row>
    <row r="1238" spans="1:10" s="78" customFormat="1" x14ac:dyDescent="0.25">
      <c r="A1238" s="76">
        <v>1235</v>
      </c>
      <c r="B1238" s="76">
        <v>96.205890635185469</v>
      </c>
      <c r="C1238" s="76">
        <v>95.964388445484317</v>
      </c>
      <c r="D1238" s="131"/>
      <c r="E1238" s="92"/>
      <c r="F1238" s="76">
        <v>1862.543539449304</v>
      </c>
      <c r="G1238" s="76">
        <v>89.146127551794052</v>
      </c>
      <c r="H1238" s="77">
        <v>48.892546429392944</v>
      </c>
      <c r="I1238" s="76">
        <v>-3.9286174774169922</v>
      </c>
      <c r="J1238" s="77">
        <v>-2.791314042524347</v>
      </c>
    </row>
    <row r="1239" spans="1:10" s="78" customFormat="1" x14ac:dyDescent="0.25">
      <c r="A1239" s="76">
        <v>1236</v>
      </c>
      <c r="B1239" s="76">
        <v>97.18405639185454</v>
      </c>
      <c r="C1239" s="76">
        <v>96.866606717738776</v>
      </c>
      <c r="D1239" s="131"/>
      <c r="E1239" s="92"/>
      <c r="F1239" s="76">
        <v>1881.480803046843</v>
      </c>
      <c r="G1239" s="76">
        <v>89.140727669000626</v>
      </c>
      <c r="H1239" s="77">
        <v>35.762242694059054</v>
      </c>
      <c r="I1239" s="76">
        <v>-12.177958488464361</v>
      </c>
      <c r="J1239" s="77">
        <v>5.4580269685230158</v>
      </c>
    </row>
    <row r="1240" spans="1:10" s="78" customFormat="1" x14ac:dyDescent="0.25">
      <c r="A1240" s="76">
        <v>1237</v>
      </c>
      <c r="B1240" s="76">
        <v>96.457068498414145</v>
      </c>
      <c r="C1240" s="76">
        <v>97.018693034372689</v>
      </c>
      <c r="D1240" s="131"/>
      <c r="E1240" s="92"/>
      <c r="F1240" s="76">
        <v>1867.4063363458399</v>
      </c>
      <c r="G1240" s="76">
        <v>89.136889845132828</v>
      </c>
      <c r="H1240" s="77">
        <v>39.567268392150226</v>
      </c>
      <c r="I1240" s="76">
        <v>-24.333700180053711</v>
      </c>
      <c r="J1240" s="77">
        <v>17.61376866011237</v>
      </c>
    </row>
    <row r="1241" spans="1:10" s="78" customFormat="1" x14ac:dyDescent="0.25">
      <c r="A1241" s="76">
        <v>1238</v>
      </c>
      <c r="B1241" s="76">
        <v>94.672191082015473</v>
      </c>
      <c r="C1241" s="76">
        <v>94.027637655198291</v>
      </c>
      <c r="D1241" s="131"/>
      <c r="E1241" s="92"/>
      <c r="F1241" s="76">
        <v>1832.8511560063271</v>
      </c>
      <c r="G1241" s="76">
        <v>89.139442771673203</v>
      </c>
      <c r="H1241" s="77">
        <v>39.124857562667124</v>
      </c>
      <c r="I1241" s="76">
        <v>-3.495284795761108</v>
      </c>
      <c r="J1241" s="77">
        <v>-3.2246467241802308</v>
      </c>
    </row>
    <row r="1242" spans="1:10" s="78" customFormat="1" x14ac:dyDescent="0.25">
      <c r="A1242" s="76">
        <v>1239</v>
      </c>
      <c r="B1242" s="76">
        <v>96.181086754228104</v>
      </c>
      <c r="C1242" s="76">
        <v>96.343205504291163</v>
      </c>
      <c r="D1242" s="131"/>
      <c r="E1242" s="92"/>
      <c r="F1242" s="76">
        <v>1862.063336959359</v>
      </c>
      <c r="G1242" s="76">
        <v>89.146729052066803</v>
      </c>
      <c r="H1242" s="77">
        <v>35.6954040178409</v>
      </c>
      <c r="I1242" s="76">
        <v>-4.0135817527770996</v>
      </c>
      <c r="J1242" s="77">
        <v>-2.70634976716424</v>
      </c>
    </row>
    <row r="1243" spans="1:10" s="78" customFormat="1" x14ac:dyDescent="0.25">
      <c r="A1243" s="76">
        <v>1240</v>
      </c>
      <c r="B1243" s="76">
        <v>95.743911730369319</v>
      </c>
      <c r="C1243" s="76">
        <v>94.938089948694397</v>
      </c>
      <c r="D1243" s="131"/>
      <c r="E1243" s="92"/>
      <c r="F1243" s="76">
        <v>1853.5996398726129</v>
      </c>
      <c r="G1243" s="76">
        <v>89.141329169273376</v>
      </c>
      <c r="H1243" s="77">
        <v>50.632033127233839</v>
      </c>
      <c r="I1243" s="76">
        <v>-5.0650944709777832</v>
      </c>
      <c r="J1243" s="77">
        <v>-1.654837048963556</v>
      </c>
    </row>
    <row r="1244" spans="1:10" s="78" customFormat="1" x14ac:dyDescent="0.25">
      <c r="A1244" s="76">
        <v>1241</v>
      </c>
      <c r="B1244" s="76">
        <v>96.971775957026964</v>
      </c>
      <c r="C1244" s="76">
        <v>97.848746478840809</v>
      </c>
      <c r="D1244" s="131"/>
      <c r="E1244" s="92"/>
      <c r="F1244" s="76">
        <v>1877.371059352053</v>
      </c>
      <c r="G1244" s="76">
        <v>89.143882095813751</v>
      </c>
      <c r="H1244" s="77">
        <v>51.419800752504003</v>
      </c>
      <c r="I1244" s="76">
        <v>-4.6925911903381348</v>
      </c>
      <c r="J1244" s="77">
        <v>-2.0273403296032049</v>
      </c>
    </row>
    <row r="1245" spans="1:10" s="78" customFormat="1" x14ac:dyDescent="0.25">
      <c r="A1245" s="76">
        <v>1242</v>
      </c>
      <c r="B1245" s="76">
        <v>96.575074133085906</v>
      </c>
      <c r="C1245" s="76">
        <v>96.757347042179191</v>
      </c>
      <c r="D1245" s="131"/>
      <c r="E1245" s="92"/>
      <c r="F1245" s="76">
        <v>1869.6909223626139</v>
      </c>
      <c r="G1245" s="76">
        <v>89.137940883636475</v>
      </c>
      <c r="H1245" s="77">
        <v>36.218002046257411</v>
      </c>
      <c r="I1245" s="76">
        <v>-17.554592132568359</v>
      </c>
      <c r="J1245" s="77">
        <v>10.834660612627021</v>
      </c>
    </row>
    <row r="1246" spans="1:10" s="78" customFormat="1" x14ac:dyDescent="0.25">
      <c r="A1246" s="76">
        <v>1243</v>
      </c>
      <c r="B1246" s="76">
        <v>97.364274150149512</v>
      </c>
      <c r="C1246" s="76">
        <v>96.520746020323898</v>
      </c>
      <c r="D1246" s="131"/>
      <c r="E1246" s="92"/>
      <c r="F1246" s="76">
        <v>1884.969814158223</v>
      </c>
      <c r="G1246" s="76">
        <v>89.134103059768677</v>
      </c>
      <c r="H1246" s="77">
        <v>40.335917104156493</v>
      </c>
      <c r="I1246" s="76">
        <v>-17.554592132568359</v>
      </c>
      <c r="J1246" s="77">
        <v>10.834660612627021</v>
      </c>
    </row>
    <row r="1247" spans="1:10" s="78" customFormat="1" x14ac:dyDescent="0.25">
      <c r="A1247" s="76">
        <v>1244</v>
      </c>
      <c r="B1247" s="76">
        <v>97.131234132406306</v>
      </c>
      <c r="C1247" s="76">
        <v>97.458956689895174</v>
      </c>
      <c r="D1247" s="131"/>
      <c r="E1247" s="92"/>
      <c r="F1247" s="76">
        <v>1880.458165478344</v>
      </c>
      <c r="G1247" s="76">
        <v>89.135766953229904</v>
      </c>
      <c r="H1247" s="77">
        <v>38.945632499122986</v>
      </c>
      <c r="I1247" s="76">
        <v>-4.0135817527770996</v>
      </c>
      <c r="J1247" s="77">
        <v>-2.70634976716424</v>
      </c>
    </row>
    <row r="1248" spans="1:10" s="78" customFormat="1" x14ac:dyDescent="0.25">
      <c r="A1248" s="76">
        <v>1245</v>
      </c>
      <c r="B1248" s="76">
        <v>98.590103367031176</v>
      </c>
      <c r="C1248" s="76">
        <v>99.197265885050797</v>
      </c>
      <c r="D1248" s="131"/>
      <c r="E1248" s="92"/>
      <c r="F1248" s="76">
        <v>1908.70183590135</v>
      </c>
      <c r="G1248" s="76">
        <v>89.133281737565994</v>
      </c>
      <c r="H1248" s="77">
        <v>39.243111001501497</v>
      </c>
      <c r="I1248" s="76">
        <v>-3.3630445003509521</v>
      </c>
      <c r="J1248" s="77">
        <v>-3.356887019590387</v>
      </c>
    </row>
    <row r="1249" spans="1:10" s="78" customFormat="1" x14ac:dyDescent="0.25">
      <c r="A1249" s="76">
        <v>1246</v>
      </c>
      <c r="B1249" s="76">
        <v>95.996291433871207</v>
      </c>
      <c r="C1249" s="76">
        <v>95.188883517201447</v>
      </c>
      <c r="D1249" s="131"/>
      <c r="E1249" s="92"/>
      <c r="F1249" s="76">
        <v>1858.485704365567</v>
      </c>
      <c r="G1249" s="76">
        <v>89.134945631027222</v>
      </c>
      <c r="H1249" s="77">
        <v>39.189201147530994</v>
      </c>
      <c r="I1249" s="76">
        <v>-6.8114285469055176</v>
      </c>
      <c r="J1249" s="77">
        <v>9.1497026964177941E-2</v>
      </c>
    </row>
    <row r="1250" spans="1:10" s="78" customFormat="1" x14ac:dyDescent="0.25">
      <c r="A1250" s="76">
        <v>1247</v>
      </c>
      <c r="B1250" s="76">
        <v>96.61403256507819</v>
      </c>
      <c r="C1250" s="76">
        <v>95.690914555408142</v>
      </c>
      <c r="D1250" s="131"/>
      <c r="E1250" s="92"/>
      <c r="F1250" s="76">
        <v>1870.445156592298</v>
      </c>
      <c r="G1250" s="76">
        <v>89.143000334501266</v>
      </c>
      <c r="H1250" s="77">
        <v>39.122163022778025</v>
      </c>
      <c r="I1250" s="76">
        <v>-4.0135817527770996</v>
      </c>
      <c r="J1250" s="77">
        <v>-2.70634976716424</v>
      </c>
    </row>
    <row r="1251" spans="1:10" s="78" customFormat="1" x14ac:dyDescent="0.25">
      <c r="A1251" s="76">
        <v>1248</v>
      </c>
      <c r="B1251" s="76">
        <v>96.135354368027549</v>
      </c>
      <c r="C1251" s="76">
        <v>96.360640512715293</v>
      </c>
      <c r="D1251" s="131"/>
      <c r="E1251" s="92"/>
      <c r="F1251" s="76">
        <v>1861.1779591524589</v>
      </c>
      <c r="G1251" s="76">
        <v>89.13705912232399</v>
      </c>
      <c r="H1251" s="77">
        <v>39.580762252189537</v>
      </c>
      <c r="I1251" s="76">
        <v>-1.70087718963623</v>
      </c>
      <c r="J1251" s="77">
        <v>-5.0190543303051092</v>
      </c>
    </row>
    <row r="1252" spans="1:10" s="78" customFormat="1" x14ac:dyDescent="0.25">
      <c r="A1252" s="76">
        <v>1249</v>
      </c>
      <c r="B1252" s="76">
        <v>95.432934900783465</v>
      </c>
      <c r="C1252" s="76">
        <v>96.32821954854839</v>
      </c>
      <c r="D1252" s="131"/>
      <c r="E1252" s="92"/>
      <c r="F1252" s="76">
        <v>1847.5791365433529</v>
      </c>
      <c r="G1252" s="76">
        <v>89.139612048864365</v>
      </c>
      <c r="H1252" s="77">
        <v>39.570387168530971</v>
      </c>
      <c r="I1252" s="76">
        <v>-1.728283166885376</v>
      </c>
      <c r="J1252" s="77">
        <v>-4.9916483530559637</v>
      </c>
    </row>
    <row r="1253" spans="1:10" s="78" customFormat="1" x14ac:dyDescent="0.25">
      <c r="A1253" s="76">
        <v>1250</v>
      </c>
      <c r="B1253" s="76">
        <v>96.094364047531258</v>
      </c>
      <c r="C1253" s="76">
        <v>95.288416580457493</v>
      </c>
      <c r="D1253" s="131"/>
      <c r="E1253" s="92"/>
      <c r="F1253" s="76">
        <v>1860.3843876142059</v>
      </c>
      <c r="G1253" s="76">
        <v>89.146898329257965</v>
      </c>
      <c r="H1253" s="77">
        <v>38.860431998170746</v>
      </c>
      <c r="I1253" s="76">
        <v>-4.0135817527770996</v>
      </c>
      <c r="J1253" s="77">
        <v>-2.70634976716424</v>
      </c>
    </row>
    <row r="1254" spans="1:10" s="78" customFormat="1" x14ac:dyDescent="0.25">
      <c r="A1254" s="76">
        <v>1251</v>
      </c>
      <c r="B1254" s="76">
        <v>96.830382358408045</v>
      </c>
      <c r="C1254" s="76">
        <v>97.184719456135994</v>
      </c>
      <c r="D1254" s="131"/>
      <c r="E1254" s="92"/>
      <c r="F1254" s="76">
        <v>1874.633682961809</v>
      </c>
      <c r="G1254" s="76">
        <v>89.141498446464539</v>
      </c>
      <c r="H1254" s="77">
        <v>39.707402358199296</v>
      </c>
      <c r="I1254" s="76">
        <v>-5.0650944709777832</v>
      </c>
      <c r="J1254" s="77">
        <v>-1.654837048963556</v>
      </c>
    </row>
    <row r="1255" spans="1:10" s="78" customFormat="1" x14ac:dyDescent="0.25">
      <c r="A1255" s="76">
        <v>1252</v>
      </c>
      <c r="B1255" s="76">
        <v>96.922518173536375</v>
      </c>
      <c r="C1255" s="76">
        <v>96.973863595395471</v>
      </c>
      <c r="D1255" s="131"/>
      <c r="E1255" s="92"/>
      <c r="F1255" s="76">
        <v>1876.417429945348</v>
      </c>
      <c r="G1255" s="76">
        <v>89.137660622596741</v>
      </c>
      <c r="H1255" s="77">
        <v>39.102778257043923</v>
      </c>
      <c r="I1255" s="76">
        <v>-3.495284795761108</v>
      </c>
      <c r="J1255" s="77">
        <v>-3.2246467241802308</v>
      </c>
    </row>
    <row r="1256" spans="1:10" s="78" customFormat="1" x14ac:dyDescent="0.25">
      <c r="A1256" s="76">
        <v>1253</v>
      </c>
      <c r="B1256" s="76">
        <v>96.803234123079591</v>
      </c>
      <c r="C1256" s="76">
        <v>97.349653990733998</v>
      </c>
      <c r="D1256" s="131"/>
      <c r="E1256" s="92"/>
      <c r="F1256" s="76">
        <v>1874.1080938322391</v>
      </c>
      <c r="G1256" s="76">
        <v>89.133822798728943</v>
      </c>
      <c r="H1256" s="77">
        <v>39.668990942836793</v>
      </c>
      <c r="I1256" s="76">
        <v>-2.6795012950897221</v>
      </c>
      <c r="J1256" s="77">
        <v>-4.040430224851618</v>
      </c>
    </row>
    <row r="1257" spans="1:10" s="78" customFormat="1" x14ac:dyDescent="0.25">
      <c r="A1257" s="76">
        <v>1254</v>
      </c>
      <c r="B1257" s="76">
        <v>95.974100869863761</v>
      </c>
      <c r="C1257" s="76">
        <v>96.056664966900371</v>
      </c>
      <c r="D1257" s="131"/>
      <c r="E1257" s="92"/>
      <c r="F1257" s="76">
        <v>1858.056095623775</v>
      </c>
      <c r="G1257" s="76">
        <v>89.13548669219017</v>
      </c>
      <c r="H1257" s="77">
        <v>39.90207882867341</v>
      </c>
      <c r="I1257" s="76">
        <v>-4.9092721939086914</v>
      </c>
      <c r="J1257" s="77">
        <v>-1.810659326032648</v>
      </c>
    </row>
    <row r="1258" spans="1:10" s="78" customFormat="1" x14ac:dyDescent="0.25">
      <c r="A1258" s="76">
        <v>1255</v>
      </c>
      <c r="B1258" s="76">
        <v>97.198077349043572</v>
      </c>
      <c r="C1258" s="76">
        <v>96.304829770651182</v>
      </c>
      <c r="D1258" s="131"/>
      <c r="E1258" s="92"/>
      <c r="F1258" s="76">
        <v>1881.752248413201</v>
      </c>
      <c r="G1258" s="76">
        <v>89.139392197132111</v>
      </c>
      <c r="H1258" s="77">
        <v>38.206946356336161</v>
      </c>
      <c r="I1258" s="76">
        <v>-4.536768913269043</v>
      </c>
      <c r="J1258" s="77">
        <v>-2.1831626066722971</v>
      </c>
    </row>
    <row r="1259" spans="1:10" s="78" customFormat="1" x14ac:dyDescent="0.25">
      <c r="A1259" s="76">
        <v>1256</v>
      </c>
      <c r="B1259" s="76">
        <v>96.339035671179332</v>
      </c>
      <c r="C1259" s="76">
        <v>96.229347617715646</v>
      </c>
      <c r="D1259" s="131"/>
      <c r="E1259" s="92"/>
      <c r="F1259" s="76">
        <v>1865.121223881752</v>
      </c>
      <c r="G1259" s="76">
        <v>89.135554373264313</v>
      </c>
      <c r="H1259" s="77">
        <v>42.355424099919844</v>
      </c>
      <c r="I1259" s="76">
        <v>-7.734649658203125</v>
      </c>
      <c r="J1259" s="77">
        <v>1.0147181382617849</v>
      </c>
    </row>
    <row r="1260" spans="1:10" s="78" customFormat="1" x14ac:dyDescent="0.25">
      <c r="A1260" s="76">
        <v>1257</v>
      </c>
      <c r="B1260" s="76">
        <v>96.245193798732743</v>
      </c>
      <c r="C1260" s="76">
        <v>96.10024847145975</v>
      </c>
      <c r="D1260" s="131"/>
      <c r="E1260" s="92"/>
      <c r="F1260" s="76">
        <v>1863.3044476729231</v>
      </c>
      <c r="G1260" s="76">
        <v>89.139459878206253</v>
      </c>
      <c r="H1260" s="77">
        <v>30.410310273647237</v>
      </c>
      <c r="I1260" s="76">
        <v>-10.60814952850342</v>
      </c>
      <c r="J1260" s="77">
        <v>3.8882180085620779</v>
      </c>
    </row>
    <row r="1261" spans="1:10" s="78" customFormat="1" x14ac:dyDescent="0.25">
      <c r="A1261" s="76">
        <v>1258</v>
      </c>
      <c r="B1261" s="76">
        <v>95.540339241150562</v>
      </c>
      <c r="C1261" s="76">
        <v>95.944616600631846</v>
      </c>
      <c r="D1261" s="131"/>
      <c r="E1261" s="92"/>
      <c r="F1261" s="76">
        <v>1849.658481778232</v>
      </c>
      <c r="G1261" s="76">
        <v>89.142012804746628</v>
      </c>
      <c r="H1261" s="77">
        <v>18.961662188548136</v>
      </c>
      <c r="I1261" s="76">
        <v>-15.75655555725098</v>
      </c>
      <c r="J1261" s="77">
        <v>9.036624037309636</v>
      </c>
    </row>
    <row r="1262" spans="1:10" s="78" customFormat="1" x14ac:dyDescent="0.25">
      <c r="A1262" s="76">
        <v>1259</v>
      </c>
      <c r="B1262" s="76">
        <v>93.631565927223022</v>
      </c>
      <c r="C1262" s="76">
        <v>93.377563572488114</v>
      </c>
      <c r="D1262" s="131"/>
      <c r="E1262" s="92"/>
      <c r="F1262" s="76">
        <v>1812.7046800862929</v>
      </c>
      <c r="G1262" s="76">
        <v>89.149299085140228</v>
      </c>
      <c r="H1262" s="77">
        <v>29.877042365091711</v>
      </c>
      <c r="I1262" s="76">
        <v>-1.728283166885376</v>
      </c>
      <c r="J1262" s="77">
        <v>-4.9916483530559637</v>
      </c>
    </row>
    <row r="1263" spans="1:10" s="78" customFormat="1" x14ac:dyDescent="0.25">
      <c r="A1263" s="76">
        <v>1260</v>
      </c>
      <c r="B1263" s="76">
        <v>94.384942742708802</v>
      </c>
      <c r="C1263" s="76">
        <v>95.229169320657377</v>
      </c>
      <c r="D1263" s="131"/>
      <c r="E1263" s="92"/>
      <c r="F1263" s="76">
        <v>1827.2900356314631</v>
      </c>
      <c r="G1263" s="76">
        <v>89.141888499259949</v>
      </c>
      <c r="H1263" s="77">
        <v>36.973635973744372</v>
      </c>
      <c r="I1263" s="76">
        <v>-3.495284795761108</v>
      </c>
      <c r="J1263" s="77">
        <v>-3.2246467241802308</v>
      </c>
    </row>
    <row r="1264" spans="1:10" s="78" customFormat="1" x14ac:dyDescent="0.25">
      <c r="A1264" s="76">
        <v>1261</v>
      </c>
      <c r="B1264" s="76">
        <v>94.056725521579551</v>
      </c>
      <c r="C1264" s="76">
        <v>94.930691265942173</v>
      </c>
      <c r="D1264" s="131"/>
      <c r="E1264" s="92"/>
      <c r="F1264" s="76">
        <v>1820.9357587705131</v>
      </c>
      <c r="G1264" s="76">
        <v>89.149174779653549</v>
      </c>
      <c r="H1264" s="77">
        <v>38.242552298887603</v>
      </c>
      <c r="I1264" s="76">
        <v>-4.1374053955078116</v>
      </c>
      <c r="J1264" s="77">
        <v>-2.5825261244335271</v>
      </c>
    </row>
    <row r="1265" spans="1:10" s="78" customFormat="1" x14ac:dyDescent="0.25">
      <c r="A1265" s="76">
        <v>1262</v>
      </c>
      <c r="B1265" s="76">
        <v>96.42774190178865</v>
      </c>
      <c r="C1265" s="76">
        <v>97.089578077397434</v>
      </c>
      <c r="D1265" s="131"/>
      <c r="E1265" s="92"/>
      <c r="F1265" s="76">
        <v>1866.838574198239</v>
      </c>
      <c r="G1265" s="76">
        <v>89.148508340120316</v>
      </c>
      <c r="H1265" s="77">
        <v>37.583005234085149</v>
      </c>
      <c r="I1265" s="76">
        <v>-3.9286174774169922</v>
      </c>
      <c r="J1265" s="77">
        <v>-2.791314042524347</v>
      </c>
    </row>
    <row r="1266" spans="1:10" s="78" customFormat="1" x14ac:dyDescent="0.25">
      <c r="A1266" s="76">
        <v>1263</v>
      </c>
      <c r="B1266" s="76">
        <v>95.623510081255887</v>
      </c>
      <c r="C1266" s="76">
        <v>95.441735077154149</v>
      </c>
      <c r="D1266" s="131"/>
      <c r="E1266" s="92"/>
      <c r="F1266" s="76">
        <v>1851.2686670785911</v>
      </c>
      <c r="G1266" s="76">
        <v>89.143108457326889</v>
      </c>
      <c r="H1266" s="77">
        <v>37.903647771855617</v>
      </c>
      <c r="I1266" s="76">
        <v>-25.434968948364261</v>
      </c>
      <c r="J1266" s="77">
        <v>18.715037428422921</v>
      </c>
    </row>
    <row r="1267" spans="1:10" s="78" customFormat="1" x14ac:dyDescent="0.25">
      <c r="A1267" s="76">
        <v>1264</v>
      </c>
      <c r="B1267" s="76">
        <v>94.438588142531287</v>
      </c>
      <c r="C1267" s="76">
        <v>95.255501560011865</v>
      </c>
      <c r="D1267" s="131"/>
      <c r="E1267" s="92"/>
      <c r="F1267" s="76">
        <v>1828.32860917619</v>
      </c>
      <c r="G1267" s="76">
        <v>89.148291260004044</v>
      </c>
      <c r="H1267" s="77">
        <v>37.731246628360026</v>
      </c>
      <c r="I1267" s="76">
        <v>-2.6795012950897221</v>
      </c>
      <c r="J1267" s="77">
        <v>-4.040430224851618</v>
      </c>
    </row>
    <row r="1268" spans="1:10" s="78" customFormat="1" x14ac:dyDescent="0.25">
      <c r="A1268" s="76">
        <v>1265</v>
      </c>
      <c r="B1268" s="76">
        <v>94.024255810564128</v>
      </c>
      <c r="C1268" s="76">
        <v>93.496636141834941</v>
      </c>
      <c r="D1268" s="131"/>
      <c r="E1268" s="92"/>
      <c r="F1268" s="76">
        <v>1820.307146010106</v>
      </c>
      <c r="G1268" s="76">
        <v>89.14762482047081</v>
      </c>
      <c r="H1268" s="77">
        <v>37.806835037631352</v>
      </c>
      <c r="I1268" s="76">
        <v>-5.0650944709777832</v>
      </c>
      <c r="J1268" s="77">
        <v>-1.654837048963556</v>
      </c>
    </row>
    <row r="1269" spans="1:10" s="78" customFormat="1" x14ac:dyDescent="0.25">
      <c r="A1269" s="76">
        <v>1266</v>
      </c>
      <c r="B1269" s="76">
        <v>94.788817804397482</v>
      </c>
      <c r="C1269" s="76">
        <v>95.331370711488503</v>
      </c>
      <c r="D1269" s="131"/>
      <c r="E1269" s="92"/>
      <c r="F1269" s="76">
        <v>1835.109046317051</v>
      </c>
      <c r="G1269" s="76">
        <v>89.146958380937576</v>
      </c>
      <c r="H1269" s="77">
        <v>37.897736599601338</v>
      </c>
      <c r="I1269" s="76">
        <v>-5.0650944709777832</v>
      </c>
      <c r="J1269" s="77">
        <v>-1.654837048963556</v>
      </c>
    </row>
    <row r="1270" spans="1:10" s="78" customFormat="1" x14ac:dyDescent="0.25">
      <c r="A1270" s="76">
        <v>1267</v>
      </c>
      <c r="B1270" s="76">
        <v>94.859873808570981</v>
      </c>
      <c r="C1270" s="76">
        <v>94.370871339019175</v>
      </c>
      <c r="D1270" s="131"/>
      <c r="E1270" s="92"/>
      <c r="F1270" s="76">
        <v>1836.4846887089941</v>
      </c>
      <c r="G1270" s="76">
        <v>89.146291941404343</v>
      </c>
      <c r="H1270" s="77">
        <v>38.393119424264363</v>
      </c>
      <c r="I1270" s="76">
        <v>-4.0135817527770996</v>
      </c>
      <c r="J1270" s="77">
        <v>-2.70634976716424</v>
      </c>
    </row>
    <row r="1271" spans="1:10" s="78" customFormat="1" x14ac:dyDescent="0.25">
      <c r="A1271" s="76">
        <v>1268</v>
      </c>
      <c r="B1271" s="76">
        <v>95.801752373203286</v>
      </c>
      <c r="C1271" s="76">
        <v>95.994758585340037</v>
      </c>
      <c r="D1271" s="131"/>
      <c r="E1271" s="92"/>
      <c r="F1271" s="76">
        <v>1854.7194332128829</v>
      </c>
      <c r="G1271" s="76">
        <v>89.145625501871109</v>
      </c>
      <c r="H1271" s="77">
        <v>36.81281924448097</v>
      </c>
      <c r="I1271" s="76">
        <v>-4.6925911903381348</v>
      </c>
      <c r="J1271" s="77">
        <v>-2.0273403296032049</v>
      </c>
    </row>
    <row r="1272" spans="1:10" s="78" customFormat="1" x14ac:dyDescent="0.25">
      <c r="A1272" s="76">
        <v>1269</v>
      </c>
      <c r="B1272" s="76">
        <v>95.75410700375943</v>
      </c>
      <c r="C1272" s="76">
        <v>96.568690950607717</v>
      </c>
      <c r="D1272" s="131"/>
      <c r="E1272" s="92"/>
      <c r="F1272" s="76">
        <v>1853.7970201001681</v>
      </c>
      <c r="G1272" s="76">
        <v>89.140225619077682</v>
      </c>
      <c r="H1272" s="77">
        <v>41.293057211737349</v>
      </c>
      <c r="I1272" s="76">
        <v>-5.0650944709777832</v>
      </c>
      <c r="J1272" s="77">
        <v>-1.654837048963556</v>
      </c>
    </row>
    <row r="1273" spans="1:10" s="78" customFormat="1" x14ac:dyDescent="0.25">
      <c r="A1273" s="76">
        <v>1270</v>
      </c>
      <c r="B1273" s="76">
        <v>95.937345018911088</v>
      </c>
      <c r="C1273" s="76">
        <v>95.592581560389974</v>
      </c>
      <c r="D1273" s="131"/>
      <c r="E1273" s="92"/>
      <c r="F1273" s="76">
        <v>1857.3445033057069</v>
      </c>
      <c r="G1273" s="76">
        <v>89.142778545618057</v>
      </c>
      <c r="H1273" s="77">
        <v>26.78587037492208</v>
      </c>
      <c r="I1273" s="76">
        <v>-5.715789794921875</v>
      </c>
      <c r="J1273" s="77">
        <v>-1.0041417250194651</v>
      </c>
    </row>
    <row r="1274" spans="1:10" s="78" customFormat="1" x14ac:dyDescent="0.25">
      <c r="A1274" s="76">
        <v>1271</v>
      </c>
      <c r="B1274" s="76">
        <v>93.425857675597484</v>
      </c>
      <c r="C1274" s="76">
        <v>93.472042353248639</v>
      </c>
      <c r="D1274" s="131"/>
      <c r="E1274" s="92"/>
      <c r="F1274" s="76">
        <v>1808.7221736872889</v>
      </c>
      <c r="G1274" s="76">
        <v>89.144623309373856</v>
      </c>
      <c r="H1274" s="77">
        <v>26.228014116261864</v>
      </c>
      <c r="I1274" s="76">
        <v>-16.809040069580082</v>
      </c>
      <c r="J1274" s="77">
        <v>10.089108549638739</v>
      </c>
    </row>
    <row r="1275" spans="1:10" s="78" customFormat="1" x14ac:dyDescent="0.25">
      <c r="A1275" s="76">
        <v>1272</v>
      </c>
      <c r="B1275" s="76">
        <v>93.270622971227112</v>
      </c>
      <c r="C1275" s="76">
        <v>93.780645954510121</v>
      </c>
      <c r="D1275" s="131"/>
      <c r="E1275" s="92"/>
      <c r="F1275" s="76">
        <v>1805.7168338498379</v>
      </c>
      <c r="G1275" s="76">
        <v>89.138941377401352</v>
      </c>
      <c r="H1275" s="77">
        <v>38.868363163844847</v>
      </c>
      <c r="I1275" s="76">
        <v>-5.0650944709777832</v>
      </c>
      <c r="J1275" s="77">
        <v>-1.654837048963556</v>
      </c>
    </row>
    <row r="1276" spans="1:10" s="78" customFormat="1" x14ac:dyDescent="0.25">
      <c r="A1276" s="76">
        <v>1273</v>
      </c>
      <c r="B1276" s="76">
        <v>93.950230514520655</v>
      </c>
      <c r="C1276" s="76">
        <v>93.137351600522237</v>
      </c>
      <c r="D1276" s="131"/>
      <c r="E1276" s="92"/>
      <c r="F1276" s="76">
        <v>1818.87401820482</v>
      </c>
      <c r="G1276" s="76">
        <v>89.139483541250229</v>
      </c>
      <c r="H1276" s="77">
        <v>38.284580995781674</v>
      </c>
      <c r="I1276" s="76">
        <v>-3.71892261505127</v>
      </c>
      <c r="J1276" s="77">
        <v>-3.0010089048900701</v>
      </c>
    </row>
    <row r="1277" spans="1:10" s="78" customFormat="1" x14ac:dyDescent="0.25">
      <c r="A1277" s="76">
        <v>1274</v>
      </c>
      <c r="B1277" s="76">
        <v>95.558752692938498</v>
      </c>
      <c r="C1277" s="76">
        <v>95.894736993258419</v>
      </c>
      <c r="D1277" s="131"/>
      <c r="E1277" s="92"/>
      <c r="F1277" s="76">
        <v>1850.0149657257341</v>
      </c>
      <c r="G1277" s="76">
        <v>89.140025705099106</v>
      </c>
      <c r="H1277" s="77">
        <v>28.38668786545032</v>
      </c>
      <c r="I1277" s="76">
        <v>-1.728283166885376</v>
      </c>
      <c r="J1277" s="77">
        <v>-4.9916483530559637</v>
      </c>
    </row>
    <row r="1278" spans="1:10" s="78" customFormat="1" x14ac:dyDescent="0.25">
      <c r="A1278" s="76">
        <v>1275</v>
      </c>
      <c r="B1278" s="76">
        <v>92.937104708279648</v>
      </c>
      <c r="C1278" s="76">
        <v>92.386119298179011</v>
      </c>
      <c r="D1278" s="131"/>
      <c r="E1278" s="92"/>
      <c r="F1278" s="76">
        <v>1799.259928957219</v>
      </c>
      <c r="G1278" s="76">
        <v>89.147311985492706</v>
      </c>
      <c r="H1278" s="77">
        <v>17.393834993238958</v>
      </c>
      <c r="I1278" s="76">
        <v>-24.337814331054691</v>
      </c>
      <c r="J1278" s="77">
        <v>17.617882811113351</v>
      </c>
    </row>
    <row r="1279" spans="1:10" s="78" customFormat="1" x14ac:dyDescent="0.25">
      <c r="A1279" s="76">
        <v>1276</v>
      </c>
      <c r="B1279" s="76">
        <v>91.465263114697649</v>
      </c>
      <c r="C1279" s="76">
        <v>92.125183911155133</v>
      </c>
      <c r="D1279" s="131"/>
      <c r="E1279" s="92"/>
      <c r="F1279" s="76">
        <v>1770.7651140023399</v>
      </c>
      <c r="G1279" s="76">
        <v>89.139901399612427</v>
      </c>
      <c r="H1279" s="77">
        <v>15.948304073247192</v>
      </c>
      <c r="I1279" s="76">
        <v>-1.728283166885376</v>
      </c>
      <c r="J1279" s="77">
        <v>-4.9916483530559637</v>
      </c>
    </row>
    <row r="1280" spans="1:10" s="78" customFormat="1" x14ac:dyDescent="0.25">
      <c r="A1280" s="76">
        <v>1277</v>
      </c>
      <c r="B1280" s="76">
        <v>90.896377428446712</v>
      </c>
      <c r="C1280" s="76">
        <v>91.417954133924567</v>
      </c>
      <c r="D1280" s="131"/>
      <c r="E1280" s="92"/>
      <c r="F1280" s="76">
        <v>1759.7515019187531</v>
      </c>
      <c r="G1280" s="76">
        <v>89.140443563461304</v>
      </c>
      <c r="H1280" s="77">
        <v>28.463513472781475</v>
      </c>
      <c r="I1280" s="76">
        <v>-1.70087718963623</v>
      </c>
      <c r="J1280" s="77">
        <v>-5.0190543303051092</v>
      </c>
    </row>
    <row r="1281" spans="1:10" s="78" customFormat="1" x14ac:dyDescent="0.25">
      <c r="A1281" s="76">
        <v>1278</v>
      </c>
      <c r="B1281" s="76">
        <v>89.818118648081111</v>
      </c>
      <c r="C1281" s="76">
        <v>90.697148155964555</v>
      </c>
      <c r="D1281" s="131"/>
      <c r="E1281" s="92"/>
      <c r="F1281" s="76">
        <v>1738.8764399868389</v>
      </c>
      <c r="G1281" s="76">
        <v>89.140985727310181</v>
      </c>
      <c r="H1281" s="77">
        <v>27.702568678314581</v>
      </c>
      <c r="I1281" s="76">
        <v>-1.728283166885376</v>
      </c>
      <c r="J1281" s="77">
        <v>-4.9916483530559637</v>
      </c>
    </row>
    <row r="1282" spans="1:10" s="78" customFormat="1" x14ac:dyDescent="0.25">
      <c r="A1282" s="76">
        <v>1279</v>
      </c>
      <c r="B1282" s="76">
        <v>90.604791427648792</v>
      </c>
      <c r="C1282" s="76">
        <v>89.875941892130314</v>
      </c>
      <c r="D1282" s="131"/>
      <c r="E1282" s="92"/>
      <c r="F1282" s="76">
        <v>1754.106404530284</v>
      </c>
      <c r="G1282" s="76">
        <v>89.141527891159058</v>
      </c>
      <c r="H1282" s="77">
        <v>16.81868601627686</v>
      </c>
      <c r="I1282" s="76">
        <v>-5.0650944709777832</v>
      </c>
      <c r="J1282" s="77">
        <v>-1.654837048963556</v>
      </c>
    </row>
    <row r="1283" spans="1:10" s="78" customFormat="1" x14ac:dyDescent="0.25">
      <c r="A1283" s="76">
        <v>1280</v>
      </c>
      <c r="B1283" s="76">
        <v>90.245450034383566</v>
      </c>
      <c r="C1283" s="76">
        <v>90.800497840422508</v>
      </c>
      <c r="D1283" s="131"/>
      <c r="E1283" s="92"/>
      <c r="F1283" s="76">
        <v>1747.1495645066229</v>
      </c>
      <c r="G1283" s="76">
        <v>89.142070055007935</v>
      </c>
      <c r="H1283" s="77">
        <v>29.113989418654352</v>
      </c>
      <c r="I1283" s="76">
        <v>-1.728283166885376</v>
      </c>
      <c r="J1283" s="77">
        <v>-4.9916483530559637</v>
      </c>
    </row>
    <row r="1284" spans="1:10" s="78" customFormat="1" x14ac:dyDescent="0.25">
      <c r="A1284" s="76">
        <v>1281</v>
      </c>
      <c r="B1284" s="76">
        <v>90.155679803532564</v>
      </c>
      <c r="C1284" s="76">
        <v>89.523962038024223</v>
      </c>
      <c r="D1284" s="131"/>
      <c r="E1284" s="92"/>
      <c r="F1284" s="76">
        <v>1745.4116151731409</v>
      </c>
      <c r="G1284" s="76">
        <v>89.141904056072235</v>
      </c>
      <c r="H1284" s="77">
        <v>18.516312609282799</v>
      </c>
      <c r="I1284" s="76">
        <v>-2.5236794948577881</v>
      </c>
      <c r="J1284" s="77">
        <v>-4.1962520250835524</v>
      </c>
    </row>
    <row r="1285" spans="1:10" s="78" customFormat="1" x14ac:dyDescent="0.25">
      <c r="A1285" s="76">
        <v>1282</v>
      </c>
      <c r="B1285" s="76">
        <v>88.828438376318317</v>
      </c>
      <c r="C1285" s="76">
        <v>89.114001945052593</v>
      </c>
      <c r="D1285" s="131"/>
      <c r="E1285" s="92"/>
      <c r="F1285" s="76">
        <v>1719.71625567669</v>
      </c>
      <c r="G1285" s="76">
        <v>89.142446219921112</v>
      </c>
      <c r="H1285" s="77">
        <v>24.867192430960383</v>
      </c>
      <c r="I1285" s="76">
        <v>-8.8411426544189453</v>
      </c>
      <c r="J1285" s="77">
        <v>2.1212111344776061</v>
      </c>
    </row>
    <row r="1286" spans="1:10" s="78" customFormat="1" x14ac:dyDescent="0.25">
      <c r="A1286" s="76">
        <v>1283</v>
      </c>
      <c r="B1286" s="76">
        <v>88.988104125452736</v>
      </c>
      <c r="C1286" s="76">
        <v>89.421687385647886</v>
      </c>
      <c r="D1286" s="131"/>
      <c r="E1286" s="92"/>
      <c r="F1286" s="76">
        <v>1722.807380425478</v>
      </c>
      <c r="G1286" s="76">
        <v>89.142280220985413</v>
      </c>
      <c r="H1286" s="77">
        <v>26.995747588334957</v>
      </c>
      <c r="I1286" s="76">
        <v>-18.572566986083981</v>
      </c>
      <c r="J1286" s="77">
        <v>11.85263546614264</v>
      </c>
    </row>
    <row r="1287" spans="1:10" s="78" customFormat="1" x14ac:dyDescent="0.25">
      <c r="A1287" s="76">
        <v>1284</v>
      </c>
      <c r="B1287" s="76">
        <v>86.318257578975178</v>
      </c>
      <c r="C1287" s="76">
        <v>85.995631944198152</v>
      </c>
      <c r="D1287" s="131"/>
      <c r="E1287" s="92"/>
      <c r="F1287" s="76">
        <v>1671.119220754264</v>
      </c>
      <c r="G1287" s="76">
        <v>89.142114222049713</v>
      </c>
      <c r="H1287" s="77">
        <v>11.804612913948288</v>
      </c>
      <c r="I1287" s="76">
        <v>-3.1666057109832759</v>
      </c>
      <c r="J1287" s="77">
        <v>-3.5533258089580628</v>
      </c>
    </row>
    <row r="1288" spans="1:10" s="78" customFormat="1" x14ac:dyDescent="0.25">
      <c r="A1288" s="76">
        <v>1285</v>
      </c>
      <c r="B1288" s="76">
        <v>86.77304300115027</v>
      </c>
      <c r="C1288" s="76">
        <v>87.570750759019802</v>
      </c>
      <c r="D1288" s="131"/>
      <c r="E1288" s="92"/>
      <c r="F1288" s="76">
        <v>1679.9238546941961</v>
      </c>
      <c r="G1288" s="76">
        <v>89.141948223114014</v>
      </c>
      <c r="H1288" s="77">
        <v>19.10272985946267</v>
      </c>
      <c r="I1288" s="76">
        <v>-1.728283166885376</v>
      </c>
      <c r="J1288" s="77">
        <v>-4.9916483530559637</v>
      </c>
    </row>
    <row r="1289" spans="1:10" s="78" customFormat="1" x14ac:dyDescent="0.25">
      <c r="A1289" s="76">
        <v>1286</v>
      </c>
      <c r="B1289" s="76">
        <v>85.270188391377317</v>
      </c>
      <c r="C1289" s="76">
        <v>85.578413155277971</v>
      </c>
      <c r="D1289" s="131"/>
      <c r="E1289" s="92"/>
      <c r="F1289" s="76">
        <v>1650.82862855281</v>
      </c>
      <c r="G1289" s="76">
        <v>89.142490386962891</v>
      </c>
      <c r="H1289" s="77">
        <v>25.476676892353904</v>
      </c>
      <c r="I1289" s="76">
        <v>-1.5724613666534419</v>
      </c>
      <c r="J1289" s="77">
        <v>-5.1474701532878973</v>
      </c>
    </row>
    <row r="1290" spans="1:10" s="78" customFormat="1" x14ac:dyDescent="0.25">
      <c r="A1290" s="76">
        <v>1287</v>
      </c>
      <c r="B1290" s="76">
        <v>86.361447967532499</v>
      </c>
      <c r="C1290" s="76">
        <v>86.922146502726491</v>
      </c>
      <c r="D1290" s="131"/>
      <c r="E1290" s="92"/>
      <c r="F1290" s="76">
        <v>1671.9553855529341</v>
      </c>
      <c r="G1290" s="76">
        <v>89.142324388027191</v>
      </c>
      <c r="H1290" s="77">
        <v>15.695257384259236</v>
      </c>
      <c r="I1290" s="76">
        <v>-8.8411426544189453</v>
      </c>
      <c r="J1290" s="77">
        <v>2.1212111344776061</v>
      </c>
    </row>
    <row r="1291" spans="1:10" s="78" customFormat="1" x14ac:dyDescent="0.25">
      <c r="A1291" s="76">
        <v>1288</v>
      </c>
      <c r="B1291" s="76">
        <v>84.105262518290829</v>
      </c>
      <c r="C1291" s="76">
        <v>84.770799587648014</v>
      </c>
      <c r="D1291" s="131"/>
      <c r="E1291" s="92"/>
      <c r="F1291" s="76">
        <v>1628.275693960871</v>
      </c>
      <c r="G1291" s="76">
        <v>89.142158389091492</v>
      </c>
      <c r="H1291" s="77">
        <v>22.358745935744352</v>
      </c>
      <c r="I1291" s="76">
        <v>-18.572566986083981</v>
      </c>
      <c r="J1291" s="77">
        <v>11.85263546614264</v>
      </c>
    </row>
    <row r="1292" spans="1:10" s="78" customFormat="1" x14ac:dyDescent="0.25">
      <c r="A1292" s="76">
        <v>1289</v>
      </c>
      <c r="B1292" s="76">
        <v>84.411897850463092</v>
      </c>
      <c r="C1292" s="76">
        <v>83.701224046440217</v>
      </c>
      <c r="D1292" s="131"/>
      <c r="E1292" s="92"/>
      <c r="F1292" s="76">
        <v>1634.212146013168</v>
      </c>
      <c r="G1292" s="76">
        <v>89.141992390155792</v>
      </c>
      <c r="H1292" s="77">
        <v>24.36172086651219</v>
      </c>
      <c r="I1292" s="76">
        <v>-4.2302627563476563</v>
      </c>
      <c r="J1292" s="77">
        <v>-2.4896687635936829</v>
      </c>
    </row>
    <row r="1293" spans="1:10" s="78" customFormat="1" x14ac:dyDescent="0.25">
      <c r="A1293" s="76">
        <v>1290</v>
      </c>
      <c r="B1293" s="76">
        <v>83.836052396506844</v>
      </c>
      <c r="C1293" s="76">
        <v>83.85777046826955</v>
      </c>
      <c r="D1293" s="131"/>
      <c r="E1293" s="92"/>
      <c r="F1293" s="76">
        <v>1623.0637930078981</v>
      </c>
      <c r="G1293" s="76">
        <v>89.142534554004669</v>
      </c>
      <c r="H1293" s="77">
        <v>11.318573233308221</v>
      </c>
      <c r="I1293" s="76">
        <v>-12.268651008605961</v>
      </c>
      <c r="J1293" s="77">
        <v>5.5487194886646174</v>
      </c>
    </row>
    <row r="1294" spans="1:10" s="78" customFormat="1" x14ac:dyDescent="0.25">
      <c r="A1294" s="76">
        <v>1291</v>
      </c>
      <c r="B1294" s="76">
        <v>81.806477643197013</v>
      </c>
      <c r="C1294" s="76">
        <v>82.338700502298607</v>
      </c>
      <c r="D1294" s="131"/>
      <c r="E1294" s="92"/>
      <c r="F1294" s="76">
        <v>1583.7712785927349</v>
      </c>
      <c r="G1294" s="76">
        <v>89.14236855506897</v>
      </c>
      <c r="H1294" s="77">
        <v>18.48192679904912</v>
      </c>
      <c r="I1294" s="76">
        <v>-12.268651008605961</v>
      </c>
      <c r="J1294" s="77">
        <v>5.5487194886646174</v>
      </c>
    </row>
    <row r="1295" spans="1:10" s="78" customFormat="1" x14ac:dyDescent="0.25">
      <c r="A1295" s="76">
        <v>1292</v>
      </c>
      <c r="B1295" s="76">
        <v>81.120586470206021</v>
      </c>
      <c r="C1295" s="76">
        <v>80.511983515182564</v>
      </c>
      <c r="D1295" s="131"/>
      <c r="E1295" s="92"/>
      <c r="F1295" s="76">
        <v>1570.4924433303081</v>
      </c>
      <c r="G1295" s="76">
        <v>89.14220255613327</v>
      </c>
      <c r="H1295" s="77">
        <v>19.457909870778163</v>
      </c>
      <c r="I1295" s="76">
        <v>-1.728283166885376</v>
      </c>
      <c r="J1295" s="77">
        <v>-4.9916483530559637</v>
      </c>
    </row>
    <row r="1296" spans="1:10" s="78" customFormat="1" x14ac:dyDescent="0.25">
      <c r="A1296" s="76">
        <v>1293</v>
      </c>
      <c r="B1296" s="76">
        <v>81.593530181973861</v>
      </c>
      <c r="C1296" s="76">
        <v>80.846984766297226</v>
      </c>
      <c r="D1296" s="131"/>
      <c r="E1296" s="92"/>
      <c r="F1296" s="76">
        <v>1579.6486212842831</v>
      </c>
      <c r="G1296" s="76">
        <v>89.138168931007385</v>
      </c>
      <c r="H1296" s="77">
        <v>26.638660286473378</v>
      </c>
      <c r="I1296" s="76">
        <v>-1.728283166885376</v>
      </c>
      <c r="J1296" s="77">
        <v>-4.9916483530559637</v>
      </c>
    </row>
    <row r="1297" spans="1:10" s="78" customFormat="1" x14ac:dyDescent="0.25">
      <c r="A1297" s="76">
        <v>1294</v>
      </c>
      <c r="B1297" s="76">
        <v>80.618409204325118</v>
      </c>
      <c r="C1297" s="76">
        <v>80.337021763602664</v>
      </c>
      <c r="D1297" s="131"/>
      <c r="E1297" s="92"/>
      <c r="F1297" s="76">
        <v>1560.7703045293531</v>
      </c>
      <c r="G1297" s="76">
        <v>89.138711094856262</v>
      </c>
      <c r="H1297" s="77">
        <v>17.074420949647493</v>
      </c>
      <c r="I1297" s="76">
        <v>-12.59594249725342</v>
      </c>
      <c r="J1297" s="77">
        <v>5.8760109773120783</v>
      </c>
    </row>
    <row r="1298" spans="1:10" s="78" customFormat="1" x14ac:dyDescent="0.25">
      <c r="A1298" s="76">
        <v>1295</v>
      </c>
      <c r="B1298" s="76">
        <v>79.636074887557541</v>
      </c>
      <c r="C1298" s="76">
        <v>79.135525201957009</v>
      </c>
      <c r="D1298" s="131"/>
      <c r="E1298" s="92"/>
      <c r="F1298" s="76">
        <v>1541.752337716772</v>
      </c>
      <c r="G1298" s="76">
        <v>89.135385632514954</v>
      </c>
      <c r="H1298" s="77">
        <v>9.0889547412736977</v>
      </c>
      <c r="I1298" s="76">
        <v>-1.728283166885376</v>
      </c>
      <c r="J1298" s="77">
        <v>-4.9916483530559637</v>
      </c>
    </row>
    <row r="1299" spans="1:10" s="78" customFormat="1" x14ac:dyDescent="0.25">
      <c r="A1299" s="76">
        <v>1296</v>
      </c>
      <c r="B1299" s="76">
        <v>79.935344213514711</v>
      </c>
      <c r="C1299" s="76">
        <v>79.435001543869461</v>
      </c>
      <c r="D1299" s="131"/>
      <c r="E1299" s="92"/>
      <c r="F1299" s="76">
        <v>1547.546184080406</v>
      </c>
      <c r="G1299" s="76">
        <v>89.133518040180206</v>
      </c>
      <c r="H1299" s="77">
        <v>24.779443872965103</v>
      </c>
      <c r="I1299" s="76">
        <v>-1.728283166885376</v>
      </c>
      <c r="J1299" s="77">
        <v>-4.9916483530559637</v>
      </c>
    </row>
    <row r="1300" spans="1:10" s="78" customFormat="1" x14ac:dyDescent="0.25">
      <c r="A1300" s="76">
        <v>1297</v>
      </c>
      <c r="B1300" s="76">
        <v>79.212446509647876</v>
      </c>
      <c r="C1300" s="76">
        <v>78.939133130262093</v>
      </c>
      <c r="D1300" s="131"/>
      <c r="E1300" s="92"/>
      <c r="F1300" s="76">
        <v>1533.550903343121</v>
      </c>
      <c r="G1300" s="76">
        <v>89.135694205760956</v>
      </c>
      <c r="H1300" s="77">
        <v>25.866250463891856</v>
      </c>
      <c r="I1300" s="76">
        <v>-7.7200908660888672</v>
      </c>
      <c r="J1300" s="77">
        <v>1.000159346147528</v>
      </c>
    </row>
    <row r="1301" spans="1:10" s="78" customFormat="1" x14ac:dyDescent="0.25">
      <c r="A1301" s="76">
        <v>1298</v>
      </c>
      <c r="B1301" s="76">
        <v>78.598310209177626</v>
      </c>
      <c r="C1301" s="76">
        <v>78.271695864510249</v>
      </c>
      <c r="D1301" s="131"/>
      <c r="E1301" s="92"/>
      <c r="F1301" s="76">
        <v>1521.661240545656</v>
      </c>
      <c r="G1301" s="76">
        <v>89.129677474498749</v>
      </c>
      <c r="H1301" s="77">
        <v>28.470066295078816</v>
      </c>
      <c r="I1301" s="76">
        <v>-2.660455703735352</v>
      </c>
      <c r="J1301" s="77">
        <v>-4.0594758162059881</v>
      </c>
    </row>
    <row r="1302" spans="1:10" s="78" customFormat="1" x14ac:dyDescent="0.25">
      <c r="A1302" s="76">
        <v>1299</v>
      </c>
      <c r="B1302" s="76">
        <v>79.668036659841306</v>
      </c>
      <c r="C1302" s="76">
        <v>79.462009782167613</v>
      </c>
      <c r="D1302" s="131"/>
      <c r="E1302" s="92"/>
      <c r="F1302" s="76">
        <v>1542.37111679655</v>
      </c>
      <c r="G1302" s="76">
        <v>89.127809882164001</v>
      </c>
      <c r="H1302" s="77">
        <v>17.171999683487439</v>
      </c>
      <c r="I1302" s="76">
        <v>-1.5724613666534419</v>
      </c>
      <c r="J1302" s="77">
        <v>-5.1474701532878973</v>
      </c>
    </row>
    <row r="1303" spans="1:10" s="78" customFormat="1" x14ac:dyDescent="0.25">
      <c r="A1303" s="76">
        <v>1300</v>
      </c>
      <c r="B1303" s="76">
        <v>77.657197117008735</v>
      </c>
      <c r="C1303" s="76">
        <v>77.082983097190777</v>
      </c>
      <c r="D1303" s="131"/>
      <c r="E1303" s="92"/>
      <c r="F1303" s="76">
        <v>1503.4413155687421</v>
      </c>
      <c r="G1303" s="76">
        <v>89.125147223472595</v>
      </c>
      <c r="H1303" s="77">
        <v>15.72264297366881</v>
      </c>
      <c r="I1303" s="76">
        <v>-26.790704727172852</v>
      </c>
      <c r="J1303" s="77">
        <v>20.070773207231511</v>
      </c>
    </row>
    <row r="1304" spans="1:10" s="78" customFormat="1" x14ac:dyDescent="0.25">
      <c r="A1304" s="76">
        <v>1301</v>
      </c>
      <c r="B1304" s="76">
        <v>77.444978632807434</v>
      </c>
      <c r="C1304" s="76">
        <v>76.959547968882305</v>
      </c>
      <c r="D1304" s="131"/>
      <c r="E1304" s="92"/>
      <c r="F1304" s="76">
        <v>1499.3327712364639</v>
      </c>
      <c r="G1304" s="76">
        <v>89.122484564781189</v>
      </c>
      <c r="H1304" s="77">
        <v>30.840984831877432</v>
      </c>
      <c r="I1304" s="76">
        <v>-2.816277027130127</v>
      </c>
      <c r="J1304" s="77">
        <v>-3.9036544928112131</v>
      </c>
    </row>
    <row r="1305" spans="1:10" s="78" customFormat="1" x14ac:dyDescent="0.25">
      <c r="A1305" s="76">
        <v>1302</v>
      </c>
      <c r="B1305" s="76">
        <v>78.129305446426883</v>
      </c>
      <c r="C1305" s="76">
        <v>78.482543937438777</v>
      </c>
      <c r="D1305" s="131"/>
      <c r="E1305" s="92"/>
      <c r="F1305" s="76">
        <v>1512.581320542163</v>
      </c>
      <c r="G1305" s="76">
        <v>89.118955612182617</v>
      </c>
      <c r="H1305" s="77">
        <v>15.562904947721361</v>
      </c>
      <c r="I1305" s="76">
        <v>-1.728283166885376</v>
      </c>
      <c r="J1305" s="77">
        <v>-4.9916483530559637</v>
      </c>
    </row>
    <row r="1306" spans="1:10" s="78" customFormat="1" x14ac:dyDescent="0.25">
      <c r="A1306" s="76">
        <v>1303</v>
      </c>
      <c r="B1306" s="76">
        <v>77.419961537092291</v>
      </c>
      <c r="C1306" s="76">
        <v>76.866464215379523</v>
      </c>
      <c r="D1306" s="131"/>
      <c r="E1306" s="92"/>
      <c r="F1306" s="76">
        <v>1498.8484409143571</v>
      </c>
      <c r="G1306" s="76">
        <v>89.116292953491211</v>
      </c>
      <c r="H1306" s="77">
        <v>18.693655577046762</v>
      </c>
      <c r="I1306" s="76">
        <v>-1.728283166885376</v>
      </c>
      <c r="J1306" s="77">
        <v>-4.9916483530559637</v>
      </c>
    </row>
    <row r="1307" spans="1:10" s="78" customFormat="1" x14ac:dyDescent="0.25">
      <c r="A1307" s="76">
        <v>1304</v>
      </c>
      <c r="B1307" s="76">
        <v>76.975494256022813</v>
      </c>
      <c r="C1307" s="76">
        <v>77.592243412246347</v>
      </c>
      <c r="D1307" s="131"/>
      <c r="E1307" s="92"/>
      <c r="F1307" s="76">
        <v>1490.243565917754</v>
      </c>
      <c r="G1307" s="76">
        <v>89.112764000892639</v>
      </c>
      <c r="H1307" s="77">
        <v>18.065326647457727</v>
      </c>
      <c r="I1307" s="76">
        <v>-2.85303807258606</v>
      </c>
      <c r="J1307" s="77">
        <v>-3.8668934473552801</v>
      </c>
    </row>
    <row r="1308" spans="1:10" s="78" customFormat="1" x14ac:dyDescent="0.25">
      <c r="A1308" s="76">
        <v>1305</v>
      </c>
      <c r="B1308" s="76">
        <v>75.951468759726779</v>
      </c>
      <c r="C1308" s="76">
        <v>76.532421789244296</v>
      </c>
      <c r="D1308" s="131"/>
      <c r="E1308" s="92"/>
      <c r="F1308" s="76">
        <v>1470.418458954294</v>
      </c>
      <c r="G1308" s="76">
        <v>89.109235048294067</v>
      </c>
      <c r="H1308" s="77">
        <v>14.629822597195822</v>
      </c>
      <c r="I1308" s="76">
        <v>-8.8411426544189453</v>
      </c>
      <c r="J1308" s="77">
        <v>2.1212111344776061</v>
      </c>
    </row>
    <row r="1309" spans="1:10" s="78" customFormat="1" x14ac:dyDescent="0.25">
      <c r="A1309" s="76">
        <v>1306</v>
      </c>
      <c r="B1309" s="76">
        <v>76.934632714297848</v>
      </c>
      <c r="C1309" s="76">
        <v>76.395933675632676</v>
      </c>
      <c r="D1309" s="131"/>
      <c r="E1309" s="92"/>
      <c r="F1309" s="76">
        <v>1489.452487533164</v>
      </c>
      <c r="G1309" s="76">
        <v>89.110835611820221</v>
      </c>
      <c r="H1309" s="77">
        <v>27.155853658051605</v>
      </c>
      <c r="I1309" s="76">
        <v>-8.8411426544189453</v>
      </c>
      <c r="J1309" s="77">
        <v>2.1212111344776061</v>
      </c>
    </row>
    <row r="1310" spans="1:10" s="78" customFormat="1" x14ac:dyDescent="0.25">
      <c r="A1310" s="76">
        <v>1307</v>
      </c>
      <c r="B1310" s="76">
        <v>76.340989513648424</v>
      </c>
      <c r="C1310" s="76">
        <v>76.53106450116114</v>
      </c>
      <c r="D1310" s="131"/>
      <c r="E1310" s="92"/>
      <c r="F1310" s="76">
        <v>1477.959570615006</v>
      </c>
      <c r="G1310" s="76">
        <v>89.107306659221649</v>
      </c>
      <c r="H1310" s="77">
        <v>24.414351326627781</v>
      </c>
      <c r="I1310" s="76">
        <v>-2.85303807258606</v>
      </c>
      <c r="J1310" s="77">
        <v>-3.8668934473552801</v>
      </c>
    </row>
    <row r="1311" spans="1:10" s="78" customFormat="1" x14ac:dyDescent="0.25">
      <c r="A1311" s="76">
        <v>1308</v>
      </c>
      <c r="B1311" s="76">
        <v>75.787930980520287</v>
      </c>
      <c r="C1311" s="76">
        <v>75.789277101139376</v>
      </c>
      <c r="D1311" s="131"/>
      <c r="E1311" s="92"/>
      <c r="F1311" s="76">
        <v>1467.2523718040591</v>
      </c>
      <c r="G1311" s="76">
        <v>89.103777706623077</v>
      </c>
      <c r="H1311" s="77">
        <v>24.194740236897552</v>
      </c>
      <c r="I1311" s="76">
        <v>-8.8411426544189453</v>
      </c>
      <c r="J1311" s="77">
        <v>2.1212111344776061</v>
      </c>
    </row>
    <row r="1312" spans="1:10" s="78" customFormat="1" x14ac:dyDescent="0.25">
      <c r="A1312" s="76">
        <v>1309</v>
      </c>
      <c r="B1312" s="76">
        <v>75.943015322794864</v>
      </c>
      <c r="C1312" s="76">
        <v>76.613116854321163</v>
      </c>
      <c r="D1312" s="131"/>
      <c r="E1312" s="92"/>
      <c r="F1312" s="76">
        <v>1470.2548006352481</v>
      </c>
      <c r="G1312" s="76">
        <v>89.105378270149231</v>
      </c>
      <c r="H1312" s="77">
        <v>27.232269975195525</v>
      </c>
      <c r="I1312" s="76">
        <v>-8.8411426544189453</v>
      </c>
      <c r="J1312" s="77">
        <v>2.1212111344776061</v>
      </c>
    </row>
    <row r="1313" spans="1:10" s="78" customFormat="1" x14ac:dyDescent="0.25">
      <c r="A1313" s="76">
        <v>1310</v>
      </c>
      <c r="B1313" s="76">
        <v>74.727845399558291</v>
      </c>
      <c r="C1313" s="76">
        <v>74.212272764979204</v>
      </c>
      <c r="D1313" s="131"/>
      <c r="E1313" s="92"/>
      <c r="F1313" s="76">
        <v>1446.7291425397379</v>
      </c>
      <c r="G1313" s="76">
        <v>89.106978833675385</v>
      </c>
      <c r="H1313" s="77">
        <v>15.612141468424923</v>
      </c>
      <c r="I1313" s="76">
        <v>-1.5724613666534419</v>
      </c>
      <c r="J1313" s="77">
        <v>-5.1474701532878973</v>
      </c>
    </row>
    <row r="1314" spans="1:10" s="78" customFormat="1" x14ac:dyDescent="0.25">
      <c r="A1314" s="76">
        <v>1311</v>
      </c>
      <c r="B1314" s="76">
        <v>75.039938815332277</v>
      </c>
      <c r="C1314" s="76">
        <v>75.451914972518111</v>
      </c>
      <c r="D1314" s="131"/>
      <c r="E1314" s="92"/>
      <c r="F1314" s="76">
        <v>1452.771262948547</v>
      </c>
      <c r="G1314" s="76">
        <v>89.108579397201538</v>
      </c>
      <c r="H1314" s="77">
        <v>15.154789499378891</v>
      </c>
      <c r="I1314" s="76">
        <v>-8.8411426544189453</v>
      </c>
      <c r="J1314" s="77">
        <v>2.1212111344776061</v>
      </c>
    </row>
    <row r="1315" spans="1:10" s="78" customFormat="1" x14ac:dyDescent="0.25">
      <c r="A1315" s="76">
        <v>1312</v>
      </c>
      <c r="B1315" s="76">
        <v>75.460178387123221</v>
      </c>
      <c r="C1315" s="76">
        <v>75.640890715872175</v>
      </c>
      <c r="D1315" s="131"/>
      <c r="E1315" s="92"/>
      <c r="F1315" s="76">
        <v>1460.907090123914</v>
      </c>
      <c r="G1315" s="76">
        <v>89.110179960727692</v>
      </c>
      <c r="H1315" s="77">
        <v>26.684922282867234</v>
      </c>
      <c r="I1315" s="76">
        <v>-9.9291372299194336</v>
      </c>
      <c r="J1315" s="77">
        <v>3.209205709978094</v>
      </c>
    </row>
    <row r="1316" spans="1:10" s="78" customFormat="1" x14ac:dyDescent="0.25">
      <c r="A1316" s="76">
        <v>1313</v>
      </c>
      <c r="B1316" s="76">
        <v>75.911580546714305</v>
      </c>
      <c r="C1316" s="76">
        <v>75.904593785765314</v>
      </c>
      <c r="D1316" s="131"/>
      <c r="E1316" s="92"/>
      <c r="F1316" s="76">
        <v>1469.6462241882509</v>
      </c>
      <c r="G1316" s="76">
        <v>89.111780524253845</v>
      </c>
      <c r="H1316" s="77">
        <v>23.553765640179254</v>
      </c>
      <c r="I1316" s="76">
        <v>-3.0190777778625488</v>
      </c>
      <c r="J1316" s="77">
        <v>-3.7008537420787908</v>
      </c>
    </row>
    <row r="1317" spans="1:10" s="78" customFormat="1" x14ac:dyDescent="0.25">
      <c r="A1317" s="76">
        <v>1314</v>
      </c>
      <c r="B1317" s="76">
        <v>73.866343500605083</v>
      </c>
      <c r="C1317" s="76">
        <v>73.737401033666529</v>
      </c>
      <c r="D1317" s="131"/>
      <c r="E1317" s="92"/>
      <c r="F1317" s="76">
        <v>1430.0504881920201</v>
      </c>
      <c r="G1317" s="76">
        <v>89.113381087779999</v>
      </c>
      <c r="H1317" s="77">
        <v>23.769189871468441</v>
      </c>
      <c r="I1317" s="76">
        <v>-20.59577560424805</v>
      </c>
      <c r="J1317" s="77">
        <v>13.87584408430671</v>
      </c>
    </row>
    <row r="1318" spans="1:10" s="78" customFormat="1" x14ac:dyDescent="0.25">
      <c r="A1318" s="76">
        <v>1315</v>
      </c>
      <c r="B1318" s="76">
        <v>73.845328749416822</v>
      </c>
      <c r="C1318" s="76">
        <v>73.280407426751609</v>
      </c>
      <c r="D1318" s="131"/>
      <c r="E1318" s="92"/>
      <c r="F1318" s="76">
        <v>1429.6436431558129</v>
      </c>
      <c r="G1318" s="76">
        <v>89.116674065589905</v>
      </c>
      <c r="H1318" s="77">
        <v>26.818202786682864</v>
      </c>
      <c r="I1318" s="76">
        <v>-5.9976844787597656</v>
      </c>
      <c r="J1318" s="77">
        <v>-0.72224704118157401</v>
      </c>
    </row>
    <row r="1319" spans="1:10" s="78" customFormat="1" x14ac:dyDescent="0.25">
      <c r="A1319" s="76">
        <v>1316</v>
      </c>
      <c r="B1319" s="76">
        <v>75.70740667333493</v>
      </c>
      <c r="C1319" s="76">
        <v>75.763427562710447</v>
      </c>
      <c r="D1319" s="131"/>
      <c r="E1319" s="92"/>
      <c r="F1319" s="76">
        <v>1465.693423312169</v>
      </c>
      <c r="G1319" s="76">
        <v>89.119967043399811</v>
      </c>
      <c r="H1319" s="77">
        <v>14.358145971233206</v>
      </c>
      <c r="I1319" s="76">
        <v>-2.816277027130127</v>
      </c>
      <c r="J1319" s="77">
        <v>-3.9036544928112131</v>
      </c>
    </row>
    <row r="1320" spans="1:10" s="78" customFormat="1" x14ac:dyDescent="0.25">
      <c r="A1320" s="76">
        <v>1317</v>
      </c>
      <c r="B1320" s="76">
        <v>74.750870798456333</v>
      </c>
      <c r="C1320" s="76">
        <v>74.417482814515068</v>
      </c>
      <c r="D1320" s="131"/>
      <c r="E1320" s="92"/>
      <c r="F1320" s="76">
        <v>1447.17491366329</v>
      </c>
      <c r="G1320" s="76">
        <v>89.121567606925964</v>
      </c>
      <c r="H1320" s="77">
        <v>16.941906665742955</v>
      </c>
      <c r="I1320" s="76">
        <v>-19.508525848388668</v>
      </c>
      <c r="J1320" s="77">
        <v>12.78859432844733</v>
      </c>
    </row>
    <row r="1321" spans="1:10" s="78" customFormat="1" x14ac:dyDescent="0.25">
      <c r="A1321" s="76">
        <v>1318</v>
      </c>
      <c r="B1321" s="76">
        <v>73.406344691746625</v>
      </c>
      <c r="C1321" s="76">
        <v>73.76126609410386</v>
      </c>
      <c r="D1321" s="131"/>
      <c r="E1321" s="92"/>
      <c r="F1321" s="76">
        <v>1421.1449232215491</v>
      </c>
      <c r="G1321" s="76">
        <v>89.123168170452118</v>
      </c>
      <c r="H1321" s="77">
        <v>16.891368822968353</v>
      </c>
      <c r="I1321" s="76">
        <v>-1.728283166885376</v>
      </c>
      <c r="J1321" s="77">
        <v>-4.9916483530559637</v>
      </c>
    </row>
    <row r="1322" spans="1:10" s="78" customFormat="1" x14ac:dyDescent="0.25">
      <c r="A1322" s="76">
        <v>1319</v>
      </c>
      <c r="B1322" s="76">
        <v>74.174068723415957</v>
      </c>
      <c r="C1322" s="76">
        <v>74.488193150378081</v>
      </c>
      <c r="D1322" s="131"/>
      <c r="E1322" s="92"/>
      <c r="F1322" s="76">
        <v>1436.008040498722</v>
      </c>
      <c r="G1322" s="76">
        <v>89.126461148262024</v>
      </c>
      <c r="H1322" s="77">
        <v>14.149448699690494</v>
      </c>
      <c r="I1322" s="76">
        <v>-1.728283166885376</v>
      </c>
      <c r="J1322" s="77">
        <v>-4.9916483530559637</v>
      </c>
    </row>
    <row r="1323" spans="1:10" s="78" customFormat="1" x14ac:dyDescent="0.25">
      <c r="A1323" s="76">
        <v>1320</v>
      </c>
      <c r="B1323" s="76">
        <v>73.16578002148232</v>
      </c>
      <c r="C1323" s="76">
        <v>73.844136400356732</v>
      </c>
      <c r="D1323" s="131"/>
      <c r="E1323" s="92"/>
      <c r="F1323" s="76">
        <v>1416.4875974646509</v>
      </c>
      <c r="G1323" s="76">
        <v>89.128061711788177</v>
      </c>
      <c r="H1323" s="77">
        <v>23.683741375307076</v>
      </c>
      <c r="I1323" s="76">
        <v>-3.174899578094482</v>
      </c>
      <c r="J1323" s="77">
        <v>-3.5450319418468572</v>
      </c>
    </row>
    <row r="1324" spans="1:10" s="78" customFormat="1" x14ac:dyDescent="0.25">
      <c r="A1324" s="76">
        <v>1321</v>
      </c>
      <c r="B1324" s="76">
        <v>73.020476654817756</v>
      </c>
      <c r="C1324" s="76">
        <v>72.372776021638231</v>
      </c>
      <c r="D1324" s="131"/>
      <c r="E1324" s="92"/>
      <c r="F1324" s="76">
        <v>1413.674528066774</v>
      </c>
      <c r="G1324" s="76">
        <v>89.131354689598083</v>
      </c>
      <c r="H1324" s="77">
        <v>28.867705816867542</v>
      </c>
      <c r="I1324" s="76">
        <v>-1.728283166885376</v>
      </c>
      <c r="J1324" s="77">
        <v>-4.9916483530559637</v>
      </c>
    </row>
    <row r="1325" spans="1:10" s="78" customFormat="1" x14ac:dyDescent="0.25">
      <c r="A1325" s="76">
        <v>1322</v>
      </c>
      <c r="B1325" s="76">
        <v>73.646253295431592</v>
      </c>
      <c r="C1325" s="76">
        <v>72.995850451936278</v>
      </c>
      <c r="D1325" s="131"/>
      <c r="E1325" s="92"/>
      <c r="F1325" s="76">
        <v>1425.7895475465409</v>
      </c>
      <c r="G1325" s="76">
        <v>89.135442763566971</v>
      </c>
      <c r="H1325" s="77">
        <v>41.042323712567885</v>
      </c>
      <c r="I1325" s="76">
        <v>-5.2400975227355957</v>
      </c>
      <c r="J1325" s="77">
        <v>-1.4798339972057439</v>
      </c>
    </row>
    <row r="1326" spans="1:10" s="78" customFormat="1" x14ac:dyDescent="0.25">
      <c r="A1326" s="76">
        <v>1323</v>
      </c>
      <c r="B1326" s="76">
        <v>75.666027077986726</v>
      </c>
      <c r="C1326" s="76">
        <v>75.507839649453445</v>
      </c>
      <c r="D1326" s="131"/>
      <c r="E1326" s="92"/>
      <c r="F1326" s="76">
        <v>1464.8923154229119</v>
      </c>
      <c r="G1326" s="76">
        <v>89.135381609201431</v>
      </c>
      <c r="H1326" s="77">
        <v>34.832519591309286</v>
      </c>
      <c r="I1326" s="76">
        <v>-5.8418622016906738</v>
      </c>
      <c r="J1326" s="77">
        <v>-0.87806931825066581</v>
      </c>
    </row>
    <row r="1327" spans="1:10" s="78" customFormat="1" x14ac:dyDescent="0.25">
      <c r="A1327" s="76">
        <v>1324</v>
      </c>
      <c r="B1327" s="76">
        <v>76.639227714721457</v>
      </c>
      <c r="C1327" s="76">
        <v>76.142767224787065</v>
      </c>
      <c r="D1327" s="131"/>
      <c r="E1327" s="92"/>
      <c r="F1327" s="76">
        <v>1483.733454427713</v>
      </c>
      <c r="G1327" s="76">
        <v>89.137777268886566</v>
      </c>
      <c r="H1327" s="77">
        <v>52.42996203332514</v>
      </c>
      <c r="I1327" s="76">
        <v>-1.881142854690552</v>
      </c>
      <c r="J1327" s="77">
        <v>-4.8387886652507879</v>
      </c>
    </row>
    <row r="1328" spans="1:10" s="78" customFormat="1" x14ac:dyDescent="0.25">
      <c r="A1328" s="76">
        <v>1325</v>
      </c>
      <c r="B1328" s="76">
        <v>77.213412931842583</v>
      </c>
      <c r="C1328" s="76">
        <v>76.824809178477068</v>
      </c>
      <c r="D1328" s="131"/>
      <c r="E1328" s="92"/>
      <c r="F1328" s="76">
        <v>1494.849665291054</v>
      </c>
      <c r="G1328" s="76">
        <v>89.12954169511795</v>
      </c>
      <c r="H1328" s="77">
        <v>49.843775494211336</v>
      </c>
      <c r="I1328" s="76">
        <v>-8.1621303558349609</v>
      </c>
      <c r="J1328" s="77">
        <v>1.4421988358936211</v>
      </c>
    </row>
    <row r="1329" spans="1:10" s="78" customFormat="1" x14ac:dyDescent="0.25">
      <c r="A1329" s="76">
        <v>1326</v>
      </c>
      <c r="B1329" s="76">
        <v>78.279430780459691</v>
      </c>
      <c r="C1329" s="76">
        <v>78.812622004667148</v>
      </c>
      <c r="D1329" s="131"/>
      <c r="E1329" s="92"/>
      <c r="F1329" s="76">
        <v>1515.4877431028219</v>
      </c>
      <c r="G1329" s="76">
        <v>89.126807808876038</v>
      </c>
      <c r="H1329" s="77">
        <v>38.95621392183503</v>
      </c>
      <c r="I1329" s="76">
        <v>-12.47905921936035</v>
      </c>
      <c r="J1329" s="77">
        <v>5.7591276994190119</v>
      </c>
    </row>
    <row r="1330" spans="1:10" s="78" customFormat="1" x14ac:dyDescent="0.25">
      <c r="A1330" s="76">
        <v>1327</v>
      </c>
      <c r="B1330" s="76">
        <v>80.369771652001177</v>
      </c>
      <c r="C1330" s="76">
        <v>81.114474604087448</v>
      </c>
      <c r="D1330" s="131"/>
      <c r="E1330" s="92"/>
      <c r="F1330" s="76">
        <v>1555.9566879858351</v>
      </c>
      <c r="G1330" s="76">
        <v>89.124145150184631</v>
      </c>
      <c r="H1330" s="77">
        <v>33.091084995129314</v>
      </c>
      <c r="I1330" s="76">
        <v>-8.8411426544189453</v>
      </c>
      <c r="J1330" s="77">
        <v>2.1212111344776061</v>
      </c>
    </row>
    <row r="1331" spans="1:10" s="78" customFormat="1" x14ac:dyDescent="0.25">
      <c r="A1331" s="76">
        <v>1328</v>
      </c>
      <c r="B1331" s="76">
        <v>79.854731898420027</v>
      </c>
      <c r="C1331" s="76">
        <v>79.073901940926589</v>
      </c>
      <c r="D1331" s="131"/>
      <c r="E1331" s="92"/>
      <c r="F1331" s="76">
        <v>1545.985531757681</v>
      </c>
      <c r="G1331" s="76">
        <v>89.1255262196064</v>
      </c>
      <c r="H1331" s="77">
        <v>34.083982474230453</v>
      </c>
      <c r="I1331" s="76">
        <v>-1.5724613666534419</v>
      </c>
      <c r="J1331" s="77">
        <v>-5.1474701532878973</v>
      </c>
    </row>
    <row r="1332" spans="1:10" s="78" customFormat="1" x14ac:dyDescent="0.25">
      <c r="A1332" s="76">
        <v>1329</v>
      </c>
      <c r="B1332" s="76">
        <v>81.402631772382918</v>
      </c>
      <c r="C1332" s="76">
        <v>81.470197309613724</v>
      </c>
      <c r="D1332" s="131"/>
      <c r="E1332" s="92"/>
      <c r="F1332" s="76">
        <v>1575.9528330417199</v>
      </c>
      <c r="G1332" s="76">
        <v>89.122863560914993</v>
      </c>
      <c r="H1332" s="77">
        <v>38.150809831596284</v>
      </c>
      <c r="I1332" s="76">
        <v>-1.5724613666534419</v>
      </c>
      <c r="J1332" s="77">
        <v>-5.1474701532878973</v>
      </c>
    </row>
    <row r="1333" spans="1:10" s="78" customFormat="1" x14ac:dyDescent="0.25">
      <c r="A1333" s="76">
        <v>1330</v>
      </c>
      <c r="B1333" s="76">
        <v>80.399773552282326</v>
      </c>
      <c r="C1333" s="76">
        <v>80.700330746251282</v>
      </c>
      <c r="D1333" s="131"/>
      <c r="E1333" s="92"/>
      <c r="F1333" s="76">
        <v>1556.537523994637</v>
      </c>
      <c r="G1333" s="76">
        <v>89.124244630336761</v>
      </c>
      <c r="H1333" s="77">
        <v>25.339124277617458</v>
      </c>
      <c r="I1333" s="76">
        <v>-8.8411426544189453</v>
      </c>
      <c r="J1333" s="77">
        <v>2.1212111344776061</v>
      </c>
    </row>
    <row r="1334" spans="1:10" s="78" customFormat="1" x14ac:dyDescent="0.25">
      <c r="A1334" s="76">
        <v>1331</v>
      </c>
      <c r="B1334" s="76">
        <v>80.473862291900318</v>
      </c>
      <c r="C1334" s="76">
        <v>79.675998122509725</v>
      </c>
      <c r="D1334" s="131"/>
      <c r="E1334" s="92"/>
      <c r="F1334" s="76">
        <v>1557.971880065875</v>
      </c>
      <c r="G1334" s="76">
        <v>89.12562569975853</v>
      </c>
      <c r="H1334" s="77">
        <v>27.68993306202789</v>
      </c>
      <c r="I1334" s="76">
        <v>-8.6801824569702148</v>
      </c>
      <c r="J1334" s="77">
        <v>1.960250937028875</v>
      </c>
    </row>
    <row r="1335" spans="1:10" s="78" customFormat="1" x14ac:dyDescent="0.25">
      <c r="A1335" s="76">
        <v>1332</v>
      </c>
      <c r="B1335" s="76">
        <v>80.102500895449282</v>
      </c>
      <c r="C1335" s="76">
        <v>79.677886563063396</v>
      </c>
      <c r="D1335" s="131"/>
      <c r="E1335" s="92"/>
      <c r="F1335" s="76">
        <v>1550.7823330932929</v>
      </c>
      <c r="G1335" s="76">
        <v>89.127006769180298</v>
      </c>
      <c r="H1335" s="77">
        <v>29.725243592038574</v>
      </c>
      <c r="I1335" s="76">
        <v>-8.8411426544189453</v>
      </c>
      <c r="J1335" s="77">
        <v>2.1212111344776061</v>
      </c>
    </row>
    <row r="1336" spans="1:10" s="78" customFormat="1" x14ac:dyDescent="0.25">
      <c r="A1336" s="76">
        <v>1333</v>
      </c>
      <c r="B1336" s="76">
        <v>81.048914756958524</v>
      </c>
      <c r="C1336" s="76">
        <v>81.61738423937301</v>
      </c>
      <c r="D1336" s="131"/>
      <c r="E1336" s="92"/>
      <c r="F1336" s="76">
        <v>1569.104880826713</v>
      </c>
      <c r="G1336" s="76">
        <v>89.128387838602066</v>
      </c>
      <c r="H1336" s="77">
        <v>18.023752394037274</v>
      </c>
      <c r="I1336" s="76">
        <v>-8.8411426544189453</v>
      </c>
      <c r="J1336" s="77">
        <v>2.1212111344776061</v>
      </c>
    </row>
    <row r="1337" spans="1:10" s="78" customFormat="1" x14ac:dyDescent="0.25">
      <c r="A1337" s="76">
        <v>1334</v>
      </c>
      <c r="B1337" s="76">
        <v>79.704025048975254</v>
      </c>
      <c r="C1337" s="76">
        <v>78.91197851984586</v>
      </c>
      <c r="D1337" s="131"/>
      <c r="E1337" s="92"/>
      <c r="F1337" s="76">
        <v>1543.067851073776</v>
      </c>
      <c r="G1337" s="76">
        <v>89.129768908023834</v>
      </c>
      <c r="H1337" s="77">
        <v>17.708996237063566</v>
      </c>
      <c r="I1337" s="76">
        <v>-6.2236328125</v>
      </c>
      <c r="J1337" s="77">
        <v>-0.49629870744133958</v>
      </c>
    </row>
    <row r="1338" spans="1:10" s="78" customFormat="1" x14ac:dyDescent="0.25">
      <c r="A1338" s="76">
        <v>1335</v>
      </c>
      <c r="B1338" s="76">
        <v>79.369661445406194</v>
      </c>
      <c r="C1338" s="76">
        <v>78.99386622770102</v>
      </c>
      <c r="D1338" s="131"/>
      <c r="E1338" s="92"/>
      <c r="F1338" s="76">
        <v>1536.594580408718</v>
      </c>
      <c r="G1338" s="76">
        <v>89.127901315689087</v>
      </c>
      <c r="H1338" s="77">
        <v>29.972542095961437</v>
      </c>
      <c r="I1338" s="76">
        <v>-1.5724613666534419</v>
      </c>
      <c r="J1338" s="77">
        <v>-5.1474701532878973</v>
      </c>
    </row>
    <row r="1339" spans="1:10" s="78" customFormat="1" x14ac:dyDescent="0.25">
      <c r="A1339" s="76">
        <v>1336</v>
      </c>
      <c r="B1339" s="76">
        <v>79.042011739580445</v>
      </c>
      <c r="C1339" s="76">
        <v>78.675829856611202</v>
      </c>
      <c r="D1339" s="131"/>
      <c r="E1339" s="92"/>
      <c r="F1339" s="76">
        <v>1530.2512906292759</v>
      </c>
      <c r="G1339" s="76">
        <v>89.125238656997681</v>
      </c>
      <c r="H1339" s="77">
        <v>26.261636295392297</v>
      </c>
      <c r="I1339" s="76">
        <v>-8.8411426544189453</v>
      </c>
      <c r="J1339" s="77">
        <v>2.1212111344776061</v>
      </c>
    </row>
    <row r="1340" spans="1:10" s="78" customFormat="1" x14ac:dyDescent="0.25">
      <c r="A1340" s="76">
        <v>1337</v>
      </c>
      <c r="B1340" s="76">
        <v>79.644189395607995</v>
      </c>
      <c r="C1340" s="76">
        <v>79.411983871846203</v>
      </c>
      <c r="D1340" s="131"/>
      <c r="E1340" s="92"/>
      <c r="F1340" s="76">
        <v>1541.9094343814911</v>
      </c>
      <c r="G1340" s="76">
        <v>89.122575998306274</v>
      </c>
      <c r="H1340" s="77">
        <v>27.296910344171788</v>
      </c>
      <c r="I1340" s="76">
        <v>-8.8411426544189453</v>
      </c>
      <c r="J1340" s="77">
        <v>2.1212111344776061</v>
      </c>
    </row>
    <row r="1341" spans="1:10" s="78" customFormat="1" x14ac:dyDescent="0.25">
      <c r="A1341" s="76">
        <v>1338</v>
      </c>
      <c r="B1341" s="76">
        <v>79.707918413125796</v>
      </c>
      <c r="C1341" s="76">
        <v>80.153309935584829</v>
      </c>
      <c r="D1341" s="131"/>
      <c r="E1341" s="92"/>
      <c r="F1341" s="76">
        <v>1543.1432265024259</v>
      </c>
      <c r="G1341" s="76">
        <v>89.119913339614868</v>
      </c>
      <c r="H1341" s="77">
        <v>26.756907364887454</v>
      </c>
      <c r="I1341" s="76">
        <v>-8.8411426544189453</v>
      </c>
      <c r="J1341" s="77">
        <v>2.1212111344776061</v>
      </c>
    </row>
    <row r="1342" spans="1:10" s="78" customFormat="1" x14ac:dyDescent="0.25">
      <c r="A1342" s="76">
        <v>1339</v>
      </c>
      <c r="B1342" s="76">
        <v>79.639045232049213</v>
      </c>
      <c r="C1342" s="76">
        <v>79.057070746257892</v>
      </c>
      <c r="D1342" s="131"/>
      <c r="E1342" s="92"/>
      <c r="F1342" s="76">
        <v>1541.809843508843</v>
      </c>
      <c r="G1342" s="76">
        <v>89.117250680923462</v>
      </c>
      <c r="H1342" s="77">
        <v>27.123599162177779</v>
      </c>
      <c r="I1342" s="76">
        <v>-1.5724613666534419</v>
      </c>
      <c r="J1342" s="77">
        <v>-5.1474701532878973</v>
      </c>
    </row>
    <row r="1343" spans="1:10" s="78" customFormat="1" x14ac:dyDescent="0.25">
      <c r="A1343" s="76">
        <v>1340</v>
      </c>
      <c r="B1343" s="76">
        <v>79.20325529794043</v>
      </c>
      <c r="C1343" s="76">
        <v>78.507943768494556</v>
      </c>
      <c r="D1343" s="131"/>
      <c r="E1343" s="92"/>
      <c r="F1343" s="76">
        <v>1533.3729617236179</v>
      </c>
      <c r="G1343" s="76">
        <v>89.114588022232056</v>
      </c>
      <c r="H1343" s="77">
        <v>27.676915581345028</v>
      </c>
      <c r="I1343" s="76">
        <v>-2.5601532459259029</v>
      </c>
      <c r="J1343" s="77">
        <v>-4.1597782740154363</v>
      </c>
    </row>
    <row r="1344" spans="1:10" s="78" customFormat="1" x14ac:dyDescent="0.25">
      <c r="A1344" s="76">
        <v>1341</v>
      </c>
      <c r="B1344" s="76">
        <v>80.259079000581295</v>
      </c>
      <c r="C1344" s="76">
        <v>80.936127975087061</v>
      </c>
      <c r="D1344" s="131"/>
      <c r="E1344" s="92"/>
      <c r="F1344" s="76">
        <v>1553.813681134535</v>
      </c>
      <c r="G1344" s="76">
        <v>89.111925363540649</v>
      </c>
      <c r="H1344" s="77">
        <v>26.835469760994162</v>
      </c>
      <c r="I1344" s="76">
        <v>-10.96548271179199</v>
      </c>
      <c r="J1344" s="77">
        <v>4.2455511918506534</v>
      </c>
    </row>
    <row r="1345" spans="1:10" s="78" customFormat="1" x14ac:dyDescent="0.25">
      <c r="A1345" s="76">
        <v>1342</v>
      </c>
      <c r="B1345" s="76">
        <v>80.587837633137497</v>
      </c>
      <c r="C1345" s="76">
        <v>79.933410588981175</v>
      </c>
      <c r="D1345" s="131"/>
      <c r="E1345" s="92"/>
      <c r="F1345" s="76">
        <v>1560.178439706624</v>
      </c>
      <c r="G1345" s="76">
        <v>89.113306432962418</v>
      </c>
      <c r="H1345" s="77">
        <v>26.772019407016455</v>
      </c>
      <c r="I1345" s="76">
        <v>-8.6801824569702148</v>
      </c>
      <c r="J1345" s="77">
        <v>1.960250937028875</v>
      </c>
    </row>
    <row r="1346" spans="1:10" s="78" customFormat="1" x14ac:dyDescent="0.25">
      <c r="A1346" s="76">
        <v>1343</v>
      </c>
      <c r="B1346" s="76">
        <v>79.594443222811705</v>
      </c>
      <c r="C1346" s="76">
        <v>80.156092236467842</v>
      </c>
      <c r="D1346" s="131"/>
      <c r="E1346" s="92"/>
      <c r="F1346" s="76">
        <v>1540.9463497705351</v>
      </c>
      <c r="G1346" s="76">
        <v>89.114687502384186</v>
      </c>
      <c r="H1346" s="77">
        <v>27.996170433158817</v>
      </c>
      <c r="I1346" s="76">
        <v>-7.0779275894165039</v>
      </c>
      <c r="J1346" s="77">
        <v>0.35799606947516432</v>
      </c>
    </row>
    <row r="1347" spans="1:10" s="78" customFormat="1" x14ac:dyDescent="0.25">
      <c r="A1347" s="76">
        <v>1344</v>
      </c>
      <c r="B1347" s="76">
        <v>79.170697634058087</v>
      </c>
      <c r="C1347" s="76">
        <v>78.766859313629269</v>
      </c>
      <c r="D1347" s="131"/>
      <c r="E1347" s="92"/>
      <c r="F1347" s="76">
        <v>1532.742646197996</v>
      </c>
      <c r="G1347" s="76">
        <v>89.11202484369278</v>
      </c>
      <c r="H1347" s="77">
        <v>24.604250514002057</v>
      </c>
      <c r="I1347" s="76">
        <v>-8.5321950912475586</v>
      </c>
      <c r="J1347" s="77">
        <v>1.812263571306219</v>
      </c>
    </row>
    <row r="1348" spans="1:10" s="78" customFormat="1" x14ac:dyDescent="0.25">
      <c r="A1348" s="76">
        <v>1345</v>
      </c>
      <c r="B1348" s="76">
        <v>79.3598304454041</v>
      </c>
      <c r="C1348" s="76">
        <v>79.579957230132024</v>
      </c>
      <c r="D1348" s="131"/>
      <c r="E1348" s="92"/>
      <c r="F1348" s="76">
        <v>1536.404252504477</v>
      </c>
      <c r="G1348" s="76">
        <v>89.109362185001373</v>
      </c>
      <c r="H1348" s="77">
        <v>36.975030365810753</v>
      </c>
      <c r="I1348" s="76">
        <v>-5.0842752456665039</v>
      </c>
      <c r="J1348" s="77">
        <v>-1.635656274274836</v>
      </c>
    </row>
    <row r="1349" spans="1:10" s="78" customFormat="1" x14ac:dyDescent="0.25">
      <c r="A1349" s="76">
        <v>1346</v>
      </c>
      <c r="B1349" s="76">
        <v>81.104429175485535</v>
      </c>
      <c r="C1349" s="76">
        <v>80.481932152229845</v>
      </c>
      <c r="D1349" s="131"/>
      <c r="E1349" s="92"/>
      <c r="F1349" s="76">
        <v>1570.179638524927</v>
      </c>
      <c r="G1349" s="76">
        <v>89.106699526309967</v>
      </c>
      <c r="H1349" s="77">
        <v>37.691187448906369</v>
      </c>
      <c r="I1349" s="76">
        <v>-4.2302627563476563</v>
      </c>
      <c r="J1349" s="77">
        <v>-2.4896687635936829</v>
      </c>
    </row>
    <row r="1350" spans="1:10" s="78" customFormat="1" x14ac:dyDescent="0.25">
      <c r="A1350" s="76">
        <v>1347</v>
      </c>
      <c r="B1350" s="76">
        <v>80.897999840941495</v>
      </c>
      <c r="C1350" s="76">
        <v>80.490395693034202</v>
      </c>
      <c r="D1350" s="131"/>
      <c r="E1350" s="92"/>
      <c r="F1350" s="76">
        <v>1566.1831719793829</v>
      </c>
      <c r="G1350" s="76">
        <v>89.108080595731735</v>
      </c>
      <c r="H1350" s="77">
        <v>25.220655321296181</v>
      </c>
      <c r="I1350" s="76">
        <v>-8.8411426544189453</v>
      </c>
      <c r="J1350" s="77">
        <v>2.1212111344776061</v>
      </c>
    </row>
    <row r="1351" spans="1:10" s="78" customFormat="1" x14ac:dyDescent="0.25">
      <c r="A1351" s="76">
        <v>1348</v>
      </c>
      <c r="B1351" s="76">
        <v>81.509881791648411</v>
      </c>
      <c r="C1351" s="76">
        <v>81.193777876718912</v>
      </c>
      <c r="D1351" s="131"/>
      <c r="E1351" s="92"/>
      <c r="F1351" s="76">
        <v>1578.0291906240871</v>
      </c>
      <c r="G1351" s="76">
        <v>89.109461665153503</v>
      </c>
      <c r="H1351" s="77">
        <v>27.547806235254633</v>
      </c>
      <c r="I1351" s="76">
        <v>-8.8411426544189453</v>
      </c>
      <c r="J1351" s="77">
        <v>2.1212111344776061</v>
      </c>
    </row>
    <row r="1352" spans="1:10" s="78" customFormat="1" x14ac:dyDescent="0.25">
      <c r="A1352" s="76">
        <v>1349</v>
      </c>
      <c r="B1352" s="76">
        <v>80.631515233226807</v>
      </c>
      <c r="C1352" s="76">
        <v>80.039904476890257</v>
      </c>
      <c r="D1352" s="131"/>
      <c r="E1352" s="92"/>
      <c r="F1352" s="76">
        <v>1561.0240369078749</v>
      </c>
      <c r="G1352" s="76">
        <v>89.110842734575272</v>
      </c>
      <c r="H1352" s="77">
        <v>28.930697564577713</v>
      </c>
      <c r="I1352" s="76">
        <v>-1.5724613666534419</v>
      </c>
      <c r="J1352" s="77">
        <v>-5.1474701532878973</v>
      </c>
    </row>
    <row r="1353" spans="1:10" s="78" customFormat="1" x14ac:dyDescent="0.25">
      <c r="A1353" s="76">
        <v>1350</v>
      </c>
      <c r="B1353" s="76">
        <v>80.735245285149645</v>
      </c>
      <c r="C1353" s="76">
        <v>81.072642551551965</v>
      </c>
      <c r="D1353" s="131"/>
      <c r="E1353" s="92"/>
      <c r="F1353" s="76">
        <v>1563.032248014076</v>
      </c>
      <c r="G1353" s="76">
        <v>89.11222380399704</v>
      </c>
      <c r="H1353" s="77">
        <v>22.689258401092637</v>
      </c>
      <c r="I1353" s="76">
        <v>-8.8411426544189453</v>
      </c>
      <c r="J1353" s="77">
        <v>2.1212111344776061</v>
      </c>
    </row>
    <row r="1354" spans="1:10" s="78" customFormat="1" x14ac:dyDescent="0.25">
      <c r="A1354" s="76">
        <v>1351</v>
      </c>
      <c r="B1354" s="76">
        <v>80.620214342252225</v>
      </c>
      <c r="C1354" s="76">
        <v>81.218433375333703</v>
      </c>
      <c r="D1354" s="131"/>
      <c r="E1354" s="92"/>
      <c r="F1354" s="76">
        <v>1560.805251952652</v>
      </c>
      <c r="G1354" s="76">
        <v>89.113604873418808</v>
      </c>
      <c r="H1354" s="77">
        <v>4.0158770424832921</v>
      </c>
      <c r="I1354" s="76">
        <v>-8.8411426544189453</v>
      </c>
      <c r="J1354" s="77">
        <v>2.1212111344776061</v>
      </c>
    </row>
    <row r="1355" spans="1:10" s="78" customFormat="1" x14ac:dyDescent="0.25">
      <c r="A1355" s="76">
        <v>1352</v>
      </c>
      <c r="B1355" s="76">
        <v>79.26898645071698</v>
      </c>
      <c r="C1355" s="76">
        <v>80.021742521353346</v>
      </c>
      <c r="D1355" s="131"/>
      <c r="E1355" s="92"/>
      <c r="F1355" s="76">
        <v>1534.645515131067</v>
      </c>
      <c r="G1355" s="76">
        <v>89.114985942840576</v>
      </c>
      <c r="H1355" s="77">
        <v>0</v>
      </c>
      <c r="I1355" s="76">
        <v>-10.12323570251465</v>
      </c>
      <c r="J1355" s="77">
        <v>3.4033041825733088</v>
      </c>
    </row>
    <row r="1356" spans="1:10" s="78" customFormat="1" x14ac:dyDescent="0.25">
      <c r="A1356" s="76">
        <v>1353</v>
      </c>
      <c r="B1356" s="76">
        <v>75.687104221507497</v>
      </c>
      <c r="C1356" s="76">
        <v>76.17688939964745</v>
      </c>
      <c r="D1356" s="131"/>
      <c r="E1356" s="92"/>
      <c r="F1356" s="76">
        <v>1465.3003683730531</v>
      </c>
      <c r="G1356" s="76">
        <v>89.11232328414917</v>
      </c>
      <c r="H1356" s="77">
        <v>17.484640028879937</v>
      </c>
      <c r="I1356" s="76">
        <v>-2.492901086807251</v>
      </c>
      <c r="J1356" s="77">
        <v>-4.2270304331340887</v>
      </c>
    </row>
    <row r="1357" spans="1:10" s="78" customFormat="1" x14ac:dyDescent="0.25">
      <c r="A1357" s="76">
        <v>1354</v>
      </c>
      <c r="B1357" s="76">
        <v>76.649570401297396</v>
      </c>
      <c r="C1357" s="76">
        <v>76.286721182581473</v>
      </c>
      <c r="D1357" s="131"/>
      <c r="E1357" s="92"/>
      <c r="F1357" s="76">
        <v>1483.9336885707089</v>
      </c>
      <c r="G1357" s="76">
        <v>89.113923847675323</v>
      </c>
      <c r="H1357" s="77">
        <v>0</v>
      </c>
      <c r="I1357" s="76">
        <v>-1.5724613666534419</v>
      </c>
      <c r="J1357" s="77">
        <v>-5.1474701532878973</v>
      </c>
    </row>
    <row r="1358" spans="1:10" s="78" customFormat="1" x14ac:dyDescent="0.25">
      <c r="A1358" s="76">
        <v>1355</v>
      </c>
      <c r="B1358" s="76">
        <v>73.77790323264108</v>
      </c>
      <c r="C1358" s="76">
        <v>73.378843488658305</v>
      </c>
      <c r="D1358" s="131"/>
      <c r="E1358" s="92"/>
      <c r="F1358" s="76">
        <v>1428.338286905426</v>
      </c>
      <c r="G1358" s="76">
        <v>89.110394895076752</v>
      </c>
      <c r="H1358" s="77">
        <v>0</v>
      </c>
      <c r="I1358" s="76">
        <v>-16.72011756896973</v>
      </c>
      <c r="J1358" s="77">
        <v>10.00018604902839</v>
      </c>
    </row>
    <row r="1359" spans="1:10" s="78" customFormat="1" x14ac:dyDescent="0.25">
      <c r="A1359" s="76">
        <v>1356</v>
      </c>
      <c r="B1359" s="76">
        <v>71.598921005929782</v>
      </c>
      <c r="C1359" s="76">
        <v>72.160687721185766</v>
      </c>
      <c r="D1359" s="131"/>
      <c r="E1359" s="92"/>
      <c r="F1359" s="76">
        <v>1386.1532476927471</v>
      </c>
      <c r="G1359" s="76">
        <v>89.113687872886658</v>
      </c>
      <c r="H1359" s="77">
        <v>13.073037760292676</v>
      </c>
      <c r="I1359" s="76">
        <v>-2.5601532459259029</v>
      </c>
      <c r="J1359" s="77">
        <v>-4.1597782740154363</v>
      </c>
    </row>
    <row r="1360" spans="1:10" s="78" customFormat="1" x14ac:dyDescent="0.25">
      <c r="A1360" s="76">
        <v>1357</v>
      </c>
      <c r="B1360" s="76">
        <v>71.576956190375554</v>
      </c>
      <c r="C1360" s="76">
        <v>72.218248701145342</v>
      </c>
      <c r="D1360" s="131"/>
      <c r="E1360" s="92"/>
      <c r="F1360" s="76">
        <v>1385.7280094351349</v>
      </c>
      <c r="G1360" s="76">
        <v>89.118644118309021</v>
      </c>
      <c r="H1360" s="77">
        <v>5.7291453209090655</v>
      </c>
      <c r="I1360" s="76">
        <v>-4.3413615226745614</v>
      </c>
      <c r="J1360" s="77">
        <v>-2.3785699972667791</v>
      </c>
    </row>
    <row r="1361" spans="1:10" s="78" customFormat="1" x14ac:dyDescent="0.25">
      <c r="A1361" s="76">
        <v>1358</v>
      </c>
      <c r="B1361" s="76">
        <v>69.038808468056118</v>
      </c>
      <c r="C1361" s="76">
        <v>68.869767314599741</v>
      </c>
      <c r="D1361" s="131"/>
      <c r="E1361" s="92"/>
      <c r="F1361" s="76">
        <v>1336.5895355728589</v>
      </c>
      <c r="G1361" s="76">
        <v>89.123600363731384</v>
      </c>
      <c r="H1361" s="77">
        <v>0</v>
      </c>
      <c r="I1361" s="76">
        <v>-29.16298675537109</v>
      </c>
      <c r="J1361" s="77">
        <v>22.44305523542975</v>
      </c>
    </row>
    <row r="1362" spans="1:10" s="78" customFormat="1" x14ac:dyDescent="0.25">
      <c r="A1362" s="76">
        <v>1359</v>
      </c>
      <c r="B1362" s="76">
        <v>66.45109787178815</v>
      </c>
      <c r="C1362" s="76">
        <v>65.971079205957849</v>
      </c>
      <c r="D1362" s="131"/>
      <c r="E1362" s="92"/>
      <c r="F1362" s="76">
        <v>1286.4915257605501</v>
      </c>
      <c r="G1362" s="76">
        <v>89.137949794530869</v>
      </c>
      <c r="H1362" s="77">
        <v>0</v>
      </c>
      <c r="I1362" s="76">
        <v>-21.959543228149411</v>
      </c>
      <c r="J1362" s="77">
        <v>15.23961170820807</v>
      </c>
    </row>
    <row r="1363" spans="1:10" s="78" customFormat="1" x14ac:dyDescent="0.25">
      <c r="A1363" s="76">
        <v>1360</v>
      </c>
      <c r="B1363" s="76">
        <v>63.905525681808257</v>
      </c>
      <c r="C1363" s="76">
        <v>63.984772913917553</v>
      </c>
      <c r="D1363" s="131"/>
      <c r="E1363" s="92"/>
      <c r="F1363" s="76">
        <v>1237.2093143975501</v>
      </c>
      <c r="G1363" s="76">
        <v>89.150372833013535</v>
      </c>
      <c r="H1363" s="77">
        <v>0</v>
      </c>
      <c r="I1363" s="76">
        <v>-40.415512084960938</v>
      </c>
      <c r="J1363" s="77">
        <v>33.695580565019597</v>
      </c>
    </row>
    <row r="1364" spans="1:10" s="78" customFormat="1" x14ac:dyDescent="0.25">
      <c r="A1364" s="76">
        <v>1361</v>
      </c>
      <c r="B1364" s="76">
        <v>62.070585698153153</v>
      </c>
      <c r="C1364" s="76">
        <v>61.878039995590413</v>
      </c>
      <c r="D1364" s="131"/>
      <c r="E1364" s="92"/>
      <c r="F1364" s="76">
        <v>1201.684924058565</v>
      </c>
      <c r="G1364" s="76">
        <v>89.160895258188248</v>
      </c>
      <c r="H1364" s="77">
        <v>0</v>
      </c>
      <c r="I1364" s="76">
        <v>-15.90072822570801</v>
      </c>
      <c r="J1364" s="77">
        <v>9.1807967057666673</v>
      </c>
    </row>
    <row r="1365" spans="1:10" s="78" customFormat="1" x14ac:dyDescent="0.25">
      <c r="A1365" s="76">
        <v>1362</v>
      </c>
      <c r="B1365" s="76">
        <v>60.170202806853361</v>
      </c>
      <c r="C1365" s="76">
        <v>60.189126638600698</v>
      </c>
      <c r="D1365" s="131"/>
      <c r="E1365" s="92"/>
      <c r="F1365" s="76">
        <v>1387.246554586015</v>
      </c>
      <c r="G1365" s="76">
        <v>89.169700235128403</v>
      </c>
      <c r="H1365" s="77">
        <v>0</v>
      </c>
      <c r="I1365" s="76">
        <v>-42.642459869384773</v>
      </c>
      <c r="J1365" s="77">
        <v>35.922528349443432</v>
      </c>
    </row>
    <row r="1366" spans="1:10" s="78" customFormat="1" x14ac:dyDescent="0.25">
      <c r="A1366" s="76">
        <v>1363</v>
      </c>
      <c r="B1366" s="76">
        <v>58.171533586524767</v>
      </c>
      <c r="C1366" s="76">
        <v>57.764583226242777</v>
      </c>
      <c r="D1366" s="131"/>
      <c r="E1366" s="92"/>
      <c r="F1366" s="76">
        <v>1341.166487371381</v>
      </c>
      <c r="G1366" s="76">
        <v>89.166383057832718</v>
      </c>
      <c r="H1366" s="77">
        <v>10.222519831859788</v>
      </c>
      <c r="I1366" s="76">
        <v>0</v>
      </c>
      <c r="J1366" s="77">
        <v>-6.7199315199413396</v>
      </c>
    </row>
    <row r="1367" spans="1:10" s="78" customFormat="1" x14ac:dyDescent="0.25">
      <c r="A1367" s="76">
        <v>1364</v>
      </c>
      <c r="B1367" s="76">
        <v>57.890536705245147</v>
      </c>
      <c r="C1367" s="76">
        <v>57.502377300889968</v>
      </c>
      <c r="D1367" s="131"/>
      <c r="E1367" s="92"/>
      <c r="F1367" s="76">
        <v>1334.6879990628761</v>
      </c>
      <c r="G1367" s="76">
        <v>89.175570994615555</v>
      </c>
      <c r="H1367" s="77">
        <v>22.453423635992973</v>
      </c>
      <c r="I1367" s="76">
        <v>0</v>
      </c>
      <c r="J1367" s="77">
        <v>-6.7199315199413396</v>
      </c>
    </row>
    <row r="1368" spans="1:10" s="78" customFormat="1" x14ac:dyDescent="0.25">
      <c r="A1368" s="76">
        <v>1365</v>
      </c>
      <c r="B1368" s="76">
        <v>58.881083391301402</v>
      </c>
      <c r="C1368" s="76">
        <v>59.013779497806233</v>
      </c>
      <c r="D1368" s="131"/>
      <c r="E1368" s="92"/>
      <c r="F1368" s="76">
        <v>1357.5254237895149</v>
      </c>
      <c r="G1368" s="76">
        <v>89.182355016469955</v>
      </c>
      <c r="H1368" s="77">
        <v>36.982980034500294</v>
      </c>
      <c r="I1368" s="76">
        <v>0</v>
      </c>
      <c r="J1368" s="77">
        <v>-6.7199315199413396</v>
      </c>
    </row>
    <row r="1369" spans="1:10" s="78" customFormat="1" x14ac:dyDescent="0.25">
      <c r="A1369" s="76">
        <v>1366</v>
      </c>
      <c r="B1369" s="76">
        <v>61.745994180372399</v>
      </c>
      <c r="C1369" s="76">
        <v>61.523009276674131</v>
      </c>
      <c r="D1369" s="131"/>
      <c r="E1369" s="92"/>
      <c r="F1369" s="76">
        <v>1423.5770147089061</v>
      </c>
      <c r="G1369" s="76">
        <v>89.180682212114334</v>
      </c>
      <c r="H1369" s="77">
        <v>31.442436555247038</v>
      </c>
      <c r="I1369" s="76">
        <v>0</v>
      </c>
      <c r="J1369" s="77">
        <v>-6.7199315199413396</v>
      </c>
    </row>
    <row r="1370" spans="1:10" s="78" customFormat="1" x14ac:dyDescent="0.25">
      <c r="A1370" s="76">
        <v>1367</v>
      </c>
      <c r="B1370" s="76">
        <v>62.55053614345951</v>
      </c>
      <c r="C1370" s="76">
        <v>62.582653590364181</v>
      </c>
      <c r="D1370" s="131"/>
      <c r="E1370" s="92"/>
      <c r="F1370" s="76">
        <v>1442.126030903768</v>
      </c>
      <c r="G1370" s="76">
        <v>89.173287838697433</v>
      </c>
      <c r="H1370" s="77">
        <v>17.928949537027268</v>
      </c>
      <c r="I1370" s="76">
        <v>0</v>
      </c>
      <c r="J1370" s="77">
        <v>-6.7199315199413396</v>
      </c>
    </row>
    <row r="1371" spans="1:10" s="78" customFormat="1" x14ac:dyDescent="0.25">
      <c r="A1371" s="76">
        <v>1368</v>
      </c>
      <c r="B1371" s="76">
        <v>61.882906303045488</v>
      </c>
      <c r="C1371" s="76">
        <v>61.515974924206198</v>
      </c>
      <c r="D1371" s="131"/>
      <c r="E1371" s="92"/>
      <c r="F1371" s="76">
        <v>1198.051455852642</v>
      </c>
      <c r="G1371" s="76">
        <v>89.158351689577103</v>
      </c>
      <c r="H1371" s="77">
        <v>16.760077641322912</v>
      </c>
      <c r="I1371" s="76">
        <v>0</v>
      </c>
      <c r="J1371" s="77">
        <v>-6.7199315199413396</v>
      </c>
    </row>
    <row r="1372" spans="1:10" s="78" customFormat="1" x14ac:dyDescent="0.25">
      <c r="A1372" s="76">
        <v>1369</v>
      </c>
      <c r="B1372" s="76">
        <v>61.671154596475994</v>
      </c>
      <c r="C1372" s="76">
        <v>61.501525221715028</v>
      </c>
      <c r="D1372" s="131"/>
      <c r="E1372" s="92"/>
      <c r="F1372" s="76">
        <v>1193.9519483231711</v>
      </c>
      <c r="G1372" s="76">
        <v>89.167156666517258</v>
      </c>
      <c r="H1372" s="77">
        <v>0</v>
      </c>
      <c r="I1372" s="76">
        <v>0</v>
      </c>
      <c r="J1372" s="77">
        <v>-6.7199315199413396</v>
      </c>
    </row>
    <row r="1373" spans="1:10" s="78" customFormat="1" x14ac:dyDescent="0.25">
      <c r="A1373" s="76">
        <v>1370</v>
      </c>
      <c r="B1373" s="76">
        <v>58.092647633624793</v>
      </c>
      <c r="C1373" s="76">
        <v>58.405258287764468</v>
      </c>
      <c r="D1373" s="131"/>
      <c r="E1373" s="92"/>
      <c r="F1373" s="76">
        <v>1339.3477421908631</v>
      </c>
      <c r="G1373" s="76">
        <v>89.175961643457413</v>
      </c>
      <c r="H1373" s="77">
        <v>0</v>
      </c>
      <c r="I1373" s="76">
        <v>0</v>
      </c>
      <c r="J1373" s="77">
        <v>-6.7199315199413396</v>
      </c>
    </row>
    <row r="1374" spans="1:10" s="78" customFormat="1" x14ac:dyDescent="0.25">
      <c r="A1374" s="76">
        <v>1371</v>
      </c>
      <c r="B1374" s="76">
        <v>57.755736796590462</v>
      </c>
      <c r="C1374" s="76">
        <v>58.008857161229535</v>
      </c>
      <c r="D1374" s="131"/>
      <c r="E1374" s="92"/>
      <c r="F1374" s="76">
        <v>1331.58013669718</v>
      </c>
      <c r="G1374" s="76">
        <v>89.182745665311813</v>
      </c>
      <c r="H1374" s="77">
        <v>18.867690770577205</v>
      </c>
      <c r="I1374" s="76">
        <v>0</v>
      </c>
      <c r="J1374" s="77">
        <v>-6.7199315199413396</v>
      </c>
    </row>
    <row r="1375" spans="1:10" s="78" customFormat="1" x14ac:dyDescent="0.25">
      <c r="A1375" s="76">
        <v>1372</v>
      </c>
      <c r="B1375" s="76">
        <v>58.209153717248917</v>
      </c>
      <c r="C1375" s="76">
        <v>57.7130969660818</v>
      </c>
      <c r="D1375" s="131"/>
      <c r="E1375" s="92"/>
      <c r="F1375" s="76">
        <v>1342.0338335709221</v>
      </c>
      <c r="G1375" s="76">
        <v>89.189529687166214</v>
      </c>
      <c r="H1375" s="77">
        <v>18.487791406424538</v>
      </c>
      <c r="I1375" s="76">
        <v>0</v>
      </c>
      <c r="J1375" s="77">
        <v>-6.7199315199413396</v>
      </c>
    </row>
    <row r="1376" spans="1:10" s="78" customFormat="1" x14ac:dyDescent="0.25">
      <c r="A1376" s="76">
        <v>1373</v>
      </c>
      <c r="B1376" s="76">
        <v>58.082929192168358</v>
      </c>
      <c r="C1376" s="76">
        <v>57.978564057054832</v>
      </c>
      <c r="D1376" s="131"/>
      <c r="E1376" s="92"/>
      <c r="F1376" s="76">
        <v>1339.1236798843149</v>
      </c>
      <c r="G1376" s="76">
        <v>89.196313709020615</v>
      </c>
      <c r="H1376" s="77">
        <v>9.1591033758037206</v>
      </c>
      <c r="I1376" s="76">
        <v>0</v>
      </c>
      <c r="J1376" s="77">
        <v>-6.7199315199413396</v>
      </c>
    </row>
    <row r="1377" spans="1:10" s="78" customFormat="1" x14ac:dyDescent="0.25">
      <c r="A1377" s="76">
        <v>1374</v>
      </c>
      <c r="B1377" s="76">
        <v>56.426565967743848</v>
      </c>
      <c r="C1377" s="76">
        <v>55.93109871950972</v>
      </c>
      <c r="D1377" s="131"/>
      <c r="E1377" s="92"/>
      <c r="F1377" s="76">
        <v>1300.9356055711571</v>
      </c>
      <c r="G1377" s="76">
        <v>89.203097730875015</v>
      </c>
      <c r="H1377" s="77">
        <v>5.1052570045334589</v>
      </c>
      <c r="I1377" s="76">
        <v>0</v>
      </c>
      <c r="J1377" s="77">
        <v>-6.7199315199413396</v>
      </c>
    </row>
    <row r="1378" spans="1:10" s="78" customFormat="1" x14ac:dyDescent="0.25">
      <c r="A1378" s="76">
        <v>1375</v>
      </c>
      <c r="B1378" s="76">
        <v>55.789719929633847</v>
      </c>
      <c r="C1378" s="76">
        <v>56.056210542833028</v>
      </c>
      <c r="D1378" s="131"/>
      <c r="E1378" s="92"/>
      <c r="F1378" s="76">
        <v>1286.252881715202</v>
      </c>
      <c r="G1378" s="76">
        <v>89.21037694811821</v>
      </c>
      <c r="H1378" s="77">
        <v>12.304769569751816</v>
      </c>
      <c r="I1378" s="76">
        <v>0</v>
      </c>
      <c r="J1378" s="77">
        <v>-6.7199315199413396</v>
      </c>
    </row>
    <row r="1379" spans="1:10" s="78" customFormat="1" x14ac:dyDescent="0.25">
      <c r="A1379" s="76">
        <v>1376</v>
      </c>
      <c r="B1379" s="76">
        <v>55.28546778673698</v>
      </c>
      <c r="C1379" s="76">
        <v>55.171833829950678</v>
      </c>
      <c r="D1379" s="131"/>
      <c r="E1379" s="92"/>
      <c r="F1379" s="76">
        <v>1274.6271597590739</v>
      </c>
      <c r="G1379" s="76">
        <v>89.216236263513565</v>
      </c>
      <c r="H1379" s="77">
        <v>0</v>
      </c>
      <c r="I1379" s="76">
        <v>0</v>
      </c>
      <c r="J1379" s="77">
        <v>-6.7199315199413396</v>
      </c>
    </row>
    <row r="1380" spans="1:10" s="78" customFormat="1" x14ac:dyDescent="0.25">
      <c r="A1380" s="76">
        <v>1377</v>
      </c>
      <c r="B1380" s="76">
        <v>51.151634636091522</v>
      </c>
      <c r="C1380" s="76">
        <v>51.587565498307505</v>
      </c>
      <c r="D1380" s="131"/>
      <c r="E1380" s="92"/>
      <c r="F1380" s="76">
        <v>1179.3200886847981</v>
      </c>
      <c r="G1380" s="76">
        <v>89.22209557890892</v>
      </c>
      <c r="H1380" s="77">
        <v>0</v>
      </c>
      <c r="I1380" s="76">
        <v>0</v>
      </c>
      <c r="J1380" s="77">
        <v>-6.7199315199413396</v>
      </c>
    </row>
    <row r="1381" spans="1:10" s="78" customFormat="1" x14ac:dyDescent="0.25">
      <c r="A1381" s="76">
        <v>1378</v>
      </c>
      <c r="B1381" s="76">
        <v>45.953636241313852</v>
      </c>
      <c r="C1381" s="76">
        <v>45.522546435972338</v>
      </c>
      <c r="D1381" s="131"/>
      <c r="E1381" s="92"/>
      <c r="F1381" s="76">
        <v>1305.9384872958319</v>
      </c>
      <c r="G1381" s="76">
        <v>89.228087157011032</v>
      </c>
      <c r="H1381" s="77">
        <v>0</v>
      </c>
      <c r="I1381" s="76">
        <v>0</v>
      </c>
      <c r="J1381" s="77">
        <v>-6.7199315199413396</v>
      </c>
    </row>
    <row r="1382" spans="1:10" s="78" customFormat="1" x14ac:dyDescent="0.25">
      <c r="A1382" s="76">
        <v>1379</v>
      </c>
      <c r="B1382" s="76">
        <v>42.187563037755297</v>
      </c>
      <c r="C1382" s="76">
        <v>42.187003253711865</v>
      </c>
      <c r="D1382" s="131"/>
      <c r="E1382" s="92"/>
      <c r="F1382" s="76">
        <v>1198.911919981907</v>
      </c>
      <c r="G1382" s="76">
        <v>89.236574321985245</v>
      </c>
      <c r="H1382" s="77">
        <v>0</v>
      </c>
      <c r="I1382" s="76">
        <v>0</v>
      </c>
      <c r="J1382" s="77">
        <v>-6.7199315199413396</v>
      </c>
    </row>
    <row r="1383" spans="1:10" s="78" customFormat="1" x14ac:dyDescent="0.25">
      <c r="A1383" s="76">
        <v>1380</v>
      </c>
      <c r="B1383" s="76">
        <v>35.690581383221577</v>
      </c>
      <c r="C1383" s="76">
        <v>35.486896954189277</v>
      </c>
      <c r="D1383" s="131"/>
      <c r="E1383" s="92"/>
      <c r="F1383" s="76">
        <v>1376.1015693243739</v>
      </c>
      <c r="G1383" s="76">
        <v>89.24386802315712</v>
      </c>
      <c r="H1383" s="77">
        <v>0</v>
      </c>
      <c r="I1383" s="76">
        <v>0</v>
      </c>
      <c r="J1383" s="77">
        <v>-6.7199315199413396</v>
      </c>
    </row>
    <row r="1384" spans="1:10" s="78" customFormat="1" x14ac:dyDescent="0.25">
      <c r="A1384" s="76">
        <v>1381</v>
      </c>
      <c r="B1384" s="76">
        <v>31.883478093746369</v>
      </c>
      <c r="C1384" s="76">
        <v>32.007778430043075</v>
      </c>
      <c r="D1384" s="131"/>
      <c r="E1384" s="92"/>
      <c r="F1384" s="76">
        <v>1229.313240073742</v>
      </c>
      <c r="G1384" s="76">
        <v>89.238465517759323</v>
      </c>
      <c r="H1384" s="77">
        <v>0</v>
      </c>
      <c r="I1384" s="76">
        <v>0</v>
      </c>
      <c r="J1384" s="77">
        <v>-6.7199315199413396</v>
      </c>
    </row>
    <row r="1385" spans="1:10" s="78" customFormat="1" x14ac:dyDescent="0.25">
      <c r="A1385" s="76">
        <v>1382</v>
      </c>
      <c r="B1385" s="76">
        <v>29.302200402242899</v>
      </c>
      <c r="C1385" s="76">
        <v>29.218641804886197</v>
      </c>
      <c r="D1385" s="131"/>
      <c r="E1385" s="92"/>
      <c r="F1385" s="76">
        <v>1129.7883754042689</v>
      </c>
      <c r="G1385" s="76">
        <v>89.247026026248932</v>
      </c>
      <c r="H1385" s="77">
        <v>0</v>
      </c>
      <c r="I1385" s="76">
        <v>0</v>
      </c>
      <c r="J1385" s="77">
        <v>-6.7199315199413396</v>
      </c>
    </row>
    <row r="1386" spans="1:10" s="78" customFormat="1" x14ac:dyDescent="0.25">
      <c r="A1386" s="76">
        <v>1383</v>
      </c>
      <c r="B1386" s="76">
        <v>28.991340616135609</v>
      </c>
      <c r="C1386" s="76">
        <v>29.223982000439403</v>
      </c>
      <c r="D1386" s="131"/>
      <c r="E1386" s="92"/>
      <c r="F1386" s="76">
        <v>1117.802733142285</v>
      </c>
      <c r="G1386" s="76">
        <v>89.253017604351044</v>
      </c>
      <c r="H1386" s="77">
        <v>18.823154896615321</v>
      </c>
      <c r="I1386" s="76">
        <v>-19.1578254699707</v>
      </c>
      <c r="J1386" s="77">
        <v>12.437893950029361</v>
      </c>
    </row>
    <row r="1387" spans="1:10" s="78" customFormat="1" x14ac:dyDescent="0.25">
      <c r="A1387" s="76">
        <v>1384</v>
      </c>
      <c r="B1387" s="76">
        <v>32.039901804392713</v>
      </c>
      <c r="C1387" s="76">
        <v>32.095985960989552</v>
      </c>
      <c r="D1387" s="131"/>
      <c r="E1387" s="92"/>
      <c r="F1387" s="76">
        <v>1235.344654924397</v>
      </c>
      <c r="G1387" s="76">
        <v>89.259009182453156</v>
      </c>
      <c r="H1387" s="77">
        <v>34.854788647711302</v>
      </c>
      <c r="I1387" s="76">
        <v>-6.3790655136108398</v>
      </c>
      <c r="J1387" s="77">
        <v>-0.34086600633049979</v>
      </c>
    </row>
    <row r="1388" spans="1:10" s="78" customFormat="1" x14ac:dyDescent="0.25">
      <c r="A1388" s="76">
        <v>1385</v>
      </c>
      <c r="B1388" s="76">
        <v>35.157460247238781</v>
      </c>
      <c r="C1388" s="76">
        <v>34.889782813721247</v>
      </c>
      <c r="D1388" s="131"/>
      <c r="E1388" s="92"/>
      <c r="F1388" s="76">
        <v>1355.5459485132551</v>
      </c>
      <c r="G1388" s="76">
        <v>89.267569690942764</v>
      </c>
      <c r="H1388" s="77">
        <v>24.377705757468402</v>
      </c>
      <c r="I1388" s="76">
        <v>-13.721269607543951</v>
      </c>
      <c r="J1388" s="77">
        <v>7.0013380876026057</v>
      </c>
    </row>
    <row r="1389" spans="1:10" s="78" customFormat="1" x14ac:dyDescent="0.25">
      <c r="A1389" s="76">
        <v>1386</v>
      </c>
      <c r="B1389" s="76">
        <v>36.2770157240844</v>
      </c>
      <c r="C1389" s="76">
        <v>36.302899066296717</v>
      </c>
      <c r="D1389" s="131"/>
      <c r="E1389" s="92"/>
      <c r="F1389" s="76">
        <v>1398.7123866742529</v>
      </c>
      <c r="G1389" s="76">
        <v>89.271544247865677</v>
      </c>
      <c r="H1389" s="77">
        <v>15.883074289132527</v>
      </c>
      <c r="I1389" s="76">
        <v>-8.1621303558349609</v>
      </c>
      <c r="J1389" s="77">
        <v>1.4421988358936211</v>
      </c>
    </row>
    <row r="1390" spans="1:10" s="78" customFormat="1" x14ac:dyDescent="0.25">
      <c r="A1390" s="76">
        <v>1387</v>
      </c>
      <c r="B1390" s="76">
        <v>37.00753543748386</v>
      </c>
      <c r="C1390" s="76">
        <v>36.713164759455324</v>
      </c>
      <c r="D1390" s="131"/>
      <c r="E1390" s="92"/>
      <c r="F1390" s="76">
        <v>1426.878622276791</v>
      </c>
      <c r="G1390" s="76">
        <v>89.2697973549366</v>
      </c>
      <c r="H1390" s="77">
        <v>23.028362680915961</v>
      </c>
      <c r="I1390" s="76">
        <v>-0.89345180988311768</v>
      </c>
      <c r="J1390" s="77">
        <v>-5.826479710058222</v>
      </c>
    </row>
    <row r="1391" spans="1:10" s="78" customFormat="1" x14ac:dyDescent="0.25">
      <c r="A1391" s="76">
        <v>1388</v>
      </c>
      <c r="B1391" s="76">
        <v>38.427635669800338</v>
      </c>
      <c r="C1391" s="76">
        <v>38.447389932260492</v>
      </c>
      <c r="D1391" s="131"/>
      <c r="E1391" s="92"/>
      <c r="F1391" s="76">
        <v>1481.6325116901321</v>
      </c>
      <c r="G1391" s="76">
        <v>89.268050462007523</v>
      </c>
      <c r="H1391" s="77">
        <v>32.242248678490107</v>
      </c>
      <c r="I1391" s="76">
        <v>-11.27821254730225</v>
      </c>
      <c r="J1391" s="77">
        <v>4.5582810273609056</v>
      </c>
    </row>
    <row r="1392" spans="1:10" s="78" customFormat="1" x14ac:dyDescent="0.25">
      <c r="A1392" s="76">
        <v>1389</v>
      </c>
      <c r="B1392" s="76">
        <v>41.833860780636662</v>
      </c>
      <c r="C1392" s="76">
        <v>42.193595657425305</v>
      </c>
      <c r="D1392" s="131"/>
      <c r="E1392" s="92"/>
      <c r="F1392" s="76">
        <v>1612.9647943218381</v>
      </c>
      <c r="G1392" s="76">
        <v>89.25363227725029</v>
      </c>
      <c r="H1392" s="77">
        <v>41.17038603920534</v>
      </c>
      <c r="I1392" s="76">
        <v>-11.209097862243651</v>
      </c>
      <c r="J1392" s="77">
        <v>4.4891663423023127</v>
      </c>
    </row>
    <row r="1393" spans="1:10" s="78" customFormat="1" x14ac:dyDescent="0.25">
      <c r="A1393" s="76">
        <v>1390</v>
      </c>
      <c r="B1393" s="76">
        <v>44.825013414429669</v>
      </c>
      <c r="C1393" s="76">
        <v>44.94024606756917</v>
      </c>
      <c r="D1393" s="131"/>
      <c r="E1393" s="92"/>
      <c r="F1393" s="76">
        <v>1273.864482414534</v>
      </c>
      <c r="G1393" s="76">
        <v>89.241010695695877</v>
      </c>
      <c r="H1393" s="77">
        <v>40.537637419985558</v>
      </c>
      <c r="I1393" s="76">
        <v>-5.1205244064331046</v>
      </c>
      <c r="J1393" s="77">
        <v>-1.5994071135082339</v>
      </c>
    </row>
    <row r="1394" spans="1:10" s="78" customFormat="1" x14ac:dyDescent="0.25">
      <c r="A1394" s="76">
        <v>1391</v>
      </c>
      <c r="B1394" s="76">
        <v>48.709433465919737</v>
      </c>
      <c r="C1394" s="76">
        <v>49.111793617570143</v>
      </c>
      <c r="D1394" s="131"/>
      <c r="E1394" s="92"/>
      <c r="F1394" s="76">
        <v>1384.2544151126681</v>
      </c>
      <c r="G1394" s="76">
        <v>89.24807795882225</v>
      </c>
      <c r="H1394" s="77">
        <v>55.698913666724252</v>
      </c>
      <c r="I1394" s="76">
        <v>-5.5903530120849609</v>
      </c>
      <c r="J1394" s="77">
        <v>-1.1295785078563789</v>
      </c>
    </row>
    <row r="1395" spans="1:10" s="78" customFormat="1" x14ac:dyDescent="0.25">
      <c r="A1395" s="76">
        <v>1392</v>
      </c>
      <c r="B1395" s="76">
        <v>53.235884172612977</v>
      </c>
      <c r="C1395" s="76">
        <v>53.417348331717157</v>
      </c>
      <c r="D1395" s="131"/>
      <c r="E1395" s="92"/>
      <c r="F1395" s="76">
        <v>1512.8898544863141</v>
      </c>
      <c r="G1395" s="76">
        <v>89.242675453424454</v>
      </c>
      <c r="H1395" s="77">
        <v>43.766163482792358</v>
      </c>
      <c r="I1395" s="76">
        <v>-10.907248497009279</v>
      </c>
      <c r="J1395" s="77">
        <v>4.1873169770679377</v>
      </c>
    </row>
    <row r="1396" spans="1:10" s="78" customFormat="1" x14ac:dyDescent="0.25">
      <c r="A1396" s="76">
        <v>1393</v>
      </c>
      <c r="B1396" s="76">
        <v>53.847166813708242</v>
      </c>
      <c r="C1396" s="76">
        <v>53.731188117202414</v>
      </c>
      <c r="D1396" s="131"/>
      <c r="E1396" s="92"/>
      <c r="F1396" s="76">
        <v>1530.261657741014</v>
      </c>
      <c r="G1396" s="76">
        <v>89.222142428159714</v>
      </c>
      <c r="H1396" s="77">
        <v>16.077182628149966</v>
      </c>
      <c r="I1396" s="76">
        <v>-1.5724613666534419</v>
      </c>
      <c r="J1396" s="77">
        <v>-5.1474701532878973</v>
      </c>
    </row>
    <row r="1397" spans="1:10" s="78" customFormat="1" x14ac:dyDescent="0.25">
      <c r="A1397" s="76">
        <v>1394</v>
      </c>
      <c r="B1397" s="76">
        <v>54.09371830316497</v>
      </c>
      <c r="C1397" s="76">
        <v>54.248214328616669</v>
      </c>
      <c r="D1397" s="131"/>
      <c r="E1397" s="92"/>
      <c r="F1397" s="76">
        <v>1537.2683084767871</v>
      </c>
      <c r="G1397" s="76">
        <v>89.201609402894974</v>
      </c>
      <c r="H1397" s="77">
        <v>22.855611664296102</v>
      </c>
      <c r="I1397" s="76">
        <v>-0.89345180988311768</v>
      </c>
      <c r="J1397" s="77">
        <v>-5.826479710058222</v>
      </c>
    </row>
    <row r="1398" spans="1:10" s="78" customFormat="1" x14ac:dyDescent="0.25">
      <c r="A1398" s="76">
        <v>1395</v>
      </c>
      <c r="B1398" s="76">
        <v>54.972873937592297</v>
      </c>
      <c r="C1398" s="76">
        <v>55.196828105462714</v>
      </c>
      <c r="D1398" s="131"/>
      <c r="E1398" s="92"/>
      <c r="F1398" s="76">
        <v>1562.252689980191</v>
      </c>
      <c r="G1398" s="76">
        <v>89.18316176533699</v>
      </c>
      <c r="H1398" s="77">
        <v>24.514599447495083</v>
      </c>
      <c r="I1398" s="76">
        <v>-8.8411426544189453</v>
      </c>
      <c r="J1398" s="77">
        <v>2.1212111344776061</v>
      </c>
    </row>
    <row r="1399" spans="1:10" s="78" customFormat="1" x14ac:dyDescent="0.25">
      <c r="A1399" s="76">
        <v>1396</v>
      </c>
      <c r="B1399" s="76">
        <v>54.452999896212837</v>
      </c>
      <c r="C1399" s="76">
        <v>54.478851866817308</v>
      </c>
      <c r="D1399" s="131"/>
      <c r="E1399" s="92"/>
      <c r="F1399" s="76">
        <v>1547.478592112979</v>
      </c>
      <c r="G1399" s="76">
        <v>89.168757945299149</v>
      </c>
      <c r="H1399" s="77">
        <v>13.036877147227452</v>
      </c>
      <c r="I1399" s="76">
        <v>-11.357571601867679</v>
      </c>
      <c r="J1399" s="77">
        <v>4.6376400819263361</v>
      </c>
    </row>
    <row r="1400" spans="1:10" s="78" customFormat="1" x14ac:dyDescent="0.25">
      <c r="A1400" s="76">
        <v>1397</v>
      </c>
      <c r="B1400" s="76">
        <v>53.749815601697293</v>
      </c>
      <c r="C1400" s="76">
        <v>53.86803957444203</v>
      </c>
      <c r="D1400" s="131"/>
      <c r="E1400" s="92"/>
      <c r="F1400" s="76">
        <v>1527.49507156963</v>
      </c>
      <c r="G1400" s="76">
        <v>89.156006187200546</v>
      </c>
      <c r="H1400" s="77">
        <v>8.5255206362338463</v>
      </c>
      <c r="I1400" s="76">
        <v>-8.8411426544189453</v>
      </c>
      <c r="J1400" s="77">
        <v>2.1212111344776061</v>
      </c>
    </row>
    <row r="1401" spans="1:10" s="78" customFormat="1" x14ac:dyDescent="0.25">
      <c r="A1401" s="76">
        <v>1398</v>
      </c>
      <c r="B1401" s="76">
        <v>53.434722330815298</v>
      </c>
      <c r="C1401" s="76">
        <v>53.469566425929472</v>
      </c>
      <c r="D1401" s="131"/>
      <c r="E1401" s="92"/>
      <c r="F1401" s="76">
        <v>1518.5405586476959</v>
      </c>
      <c r="G1401" s="76">
        <v>89.139210611581802</v>
      </c>
      <c r="H1401" s="77">
        <v>8.6734879490899708</v>
      </c>
      <c r="I1401" s="76">
        <v>-13.56517887115479</v>
      </c>
      <c r="J1401" s="77">
        <v>6.8452473512134464</v>
      </c>
    </row>
    <row r="1402" spans="1:10" s="78" customFormat="1" x14ac:dyDescent="0.25">
      <c r="A1402" s="76">
        <v>1399</v>
      </c>
      <c r="B1402" s="76">
        <v>51.746988327178506</v>
      </c>
      <c r="C1402" s="76">
        <v>51.285120718602712</v>
      </c>
      <c r="D1402" s="131"/>
      <c r="E1402" s="92"/>
      <c r="F1402" s="76">
        <v>1470.577503448038</v>
      </c>
      <c r="G1402" s="76">
        <v>89.131841331720352</v>
      </c>
      <c r="H1402" s="77">
        <v>11.167304428757381</v>
      </c>
      <c r="I1402" s="76">
        <v>-1.728283166885376</v>
      </c>
      <c r="J1402" s="77">
        <v>-4.9916483530559637</v>
      </c>
    </row>
    <row r="1403" spans="1:10" s="78" customFormat="1" x14ac:dyDescent="0.25">
      <c r="A1403" s="76">
        <v>1400</v>
      </c>
      <c r="B1403" s="76">
        <v>52.226058596272217</v>
      </c>
      <c r="C1403" s="76">
        <v>52.572042076021148</v>
      </c>
      <c r="D1403" s="131"/>
      <c r="E1403" s="92"/>
      <c r="F1403" s="76">
        <v>1484.192014805599</v>
      </c>
      <c r="G1403" s="76">
        <v>89.134236991405487</v>
      </c>
      <c r="H1403" s="77">
        <v>6.0221441784257079</v>
      </c>
      <c r="I1403" s="76">
        <v>-10.80834484100342</v>
      </c>
      <c r="J1403" s="77">
        <v>4.0884133210620783</v>
      </c>
    </row>
    <row r="1404" spans="1:10" s="78" customFormat="1" x14ac:dyDescent="0.25">
      <c r="A1404" s="76">
        <v>1401</v>
      </c>
      <c r="B1404" s="76">
        <v>49.468091200230887</v>
      </c>
      <c r="C1404" s="76">
        <v>49.918495821742063</v>
      </c>
      <c r="D1404" s="131"/>
      <c r="E1404" s="92"/>
      <c r="F1404" s="76">
        <v>1405.814413732121</v>
      </c>
      <c r="G1404" s="76">
        <v>89.131503105163574</v>
      </c>
      <c r="H1404" s="77">
        <v>0</v>
      </c>
      <c r="I1404" s="76">
        <v>-19.508525848388668</v>
      </c>
      <c r="J1404" s="77">
        <v>12.78859432844733</v>
      </c>
    </row>
    <row r="1405" spans="1:10" s="78" customFormat="1" x14ac:dyDescent="0.25">
      <c r="A1405" s="76">
        <v>1402</v>
      </c>
      <c r="B1405" s="76">
        <v>48.763067198180607</v>
      </c>
      <c r="C1405" s="76">
        <v>48.646372305624581</v>
      </c>
      <c r="D1405" s="131"/>
      <c r="E1405" s="92"/>
      <c r="F1405" s="76">
        <v>1385.7786112569941</v>
      </c>
      <c r="G1405" s="76">
        <v>89.135591179132462</v>
      </c>
      <c r="H1405" s="77">
        <v>0</v>
      </c>
      <c r="I1405" s="76">
        <v>-12.268651008605961</v>
      </c>
      <c r="J1405" s="77">
        <v>5.5487194886646174</v>
      </c>
    </row>
    <row r="1406" spans="1:10" s="78" customFormat="1" x14ac:dyDescent="0.25">
      <c r="A1406" s="76">
        <v>1403</v>
      </c>
      <c r="B1406" s="76">
        <v>45.930819650619242</v>
      </c>
      <c r="C1406" s="76">
        <v>46.247105913461041</v>
      </c>
      <c r="D1406" s="131"/>
      <c r="E1406" s="92"/>
      <c r="F1406" s="76">
        <v>1305.290071492989</v>
      </c>
      <c r="G1406" s="76">
        <v>89.138254731893539</v>
      </c>
      <c r="H1406" s="77">
        <v>0</v>
      </c>
      <c r="I1406" s="76">
        <v>-20.59992790222168</v>
      </c>
      <c r="J1406" s="77">
        <v>13.879996382280339</v>
      </c>
    </row>
    <row r="1407" spans="1:10" s="78" customFormat="1" x14ac:dyDescent="0.25">
      <c r="A1407" s="76">
        <v>1404</v>
      </c>
      <c r="B1407" s="76">
        <v>43.132023184785773</v>
      </c>
      <c r="C1407" s="76">
        <v>43.536104575214615</v>
      </c>
      <c r="D1407" s="131"/>
      <c r="E1407" s="92"/>
      <c r="F1407" s="76">
        <v>1225.7521649898799</v>
      </c>
      <c r="G1407" s="76">
        <v>89.152097672224045</v>
      </c>
      <c r="H1407" s="77">
        <v>0</v>
      </c>
      <c r="I1407" s="76">
        <v>-21.490385055541989</v>
      </c>
      <c r="J1407" s="77">
        <v>14.77045353560065</v>
      </c>
    </row>
    <row r="1408" spans="1:10" s="78" customFormat="1" x14ac:dyDescent="0.25">
      <c r="A1408" s="76">
        <v>1405</v>
      </c>
      <c r="B1408" s="76">
        <v>38.009331655163997</v>
      </c>
      <c r="C1408" s="76">
        <v>38.220768392025882</v>
      </c>
      <c r="D1408" s="131"/>
      <c r="E1408" s="92"/>
      <c r="F1408" s="76">
        <v>1465.5043126932819</v>
      </c>
      <c r="G1408" s="76">
        <v>89.162169456481934</v>
      </c>
      <c r="H1408" s="77">
        <v>0</v>
      </c>
      <c r="I1408" s="76">
        <v>-19.28603553771973</v>
      </c>
      <c r="J1408" s="77">
        <v>12.56610401777839</v>
      </c>
    </row>
    <row r="1409" spans="1:10" s="78" customFormat="1" x14ac:dyDescent="0.25">
      <c r="A1409" s="76">
        <v>1406</v>
      </c>
      <c r="B1409" s="76">
        <v>32.852539893839229</v>
      </c>
      <c r="C1409" s="76">
        <v>32.809414288861205</v>
      </c>
      <c r="D1409" s="131"/>
      <c r="E1409" s="92"/>
      <c r="F1409" s="76">
        <v>1266.6768080571701</v>
      </c>
      <c r="G1409" s="76">
        <v>89.149637162685394</v>
      </c>
      <c r="H1409" s="77">
        <v>0</v>
      </c>
      <c r="I1409" s="76">
        <v>-20.399143218994141</v>
      </c>
      <c r="J1409" s="77">
        <v>13.6792116990528</v>
      </c>
    </row>
    <row r="1410" spans="1:10" s="78" customFormat="1" x14ac:dyDescent="0.25">
      <c r="A1410" s="76">
        <v>1407</v>
      </c>
      <c r="B1410" s="76">
        <v>27.74006490152594</v>
      </c>
      <c r="C1410" s="76">
        <v>27.696296078091024</v>
      </c>
      <c r="D1410" s="131"/>
      <c r="E1410" s="92"/>
      <c r="F1410" s="76">
        <v>1709.1155827452919</v>
      </c>
      <c r="G1410" s="76">
        <v>89.161644369363785</v>
      </c>
      <c r="H1410" s="77">
        <v>0</v>
      </c>
      <c r="I1410" s="76">
        <v>-15.82122230529785</v>
      </c>
      <c r="J1410" s="77">
        <v>9.101290785356511</v>
      </c>
    </row>
    <row r="1411" spans="1:10" s="78" customFormat="1" x14ac:dyDescent="0.25">
      <c r="A1411" s="76">
        <v>1408</v>
      </c>
      <c r="B1411" s="76">
        <v>26.127203622176609</v>
      </c>
      <c r="C1411" s="76">
        <v>25.973476360639498</v>
      </c>
      <c r="D1411" s="131"/>
      <c r="E1411" s="92"/>
      <c r="F1411" s="76">
        <v>1609.7442815198649</v>
      </c>
      <c r="G1411" s="76">
        <v>89.152760237455368</v>
      </c>
      <c r="H1411" s="77">
        <v>13.13570987934037</v>
      </c>
      <c r="I1411" s="76">
        <v>0</v>
      </c>
      <c r="J1411" s="77">
        <v>-6.7199315199413396</v>
      </c>
    </row>
    <row r="1412" spans="1:10" s="78" customFormat="1" x14ac:dyDescent="0.25">
      <c r="A1412" s="76">
        <v>1409</v>
      </c>
      <c r="B1412" s="76">
        <v>26.950435793201919</v>
      </c>
      <c r="C1412" s="76">
        <v>26.868355665210331</v>
      </c>
      <c r="D1412" s="131"/>
      <c r="E1412" s="92"/>
      <c r="F1412" s="76">
        <v>1660.4651048745061</v>
      </c>
      <c r="G1412" s="76">
        <v>89.143876105546951</v>
      </c>
      <c r="H1412" s="77">
        <v>16.655861372090921</v>
      </c>
      <c r="I1412" s="76">
        <v>0</v>
      </c>
      <c r="J1412" s="77">
        <v>-6.7199315199413396</v>
      </c>
    </row>
    <row r="1413" spans="1:10" s="78" customFormat="1" x14ac:dyDescent="0.25">
      <c r="A1413" s="76">
        <v>1410</v>
      </c>
      <c r="B1413" s="76">
        <v>27.19320920212526</v>
      </c>
      <c r="C1413" s="76">
        <v>26.95579702277622</v>
      </c>
      <c r="D1413" s="131"/>
      <c r="E1413" s="92"/>
      <c r="F1413" s="76">
        <v>1675.4228137962421</v>
      </c>
      <c r="G1413" s="76">
        <v>89.142314881086349</v>
      </c>
      <c r="H1413" s="77">
        <v>11.792919454433337</v>
      </c>
      <c r="I1413" s="76">
        <v>0</v>
      </c>
      <c r="J1413" s="77">
        <v>-6.7199315199413396</v>
      </c>
    </row>
    <row r="1414" spans="1:10" s="78" customFormat="1" x14ac:dyDescent="0.25">
      <c r="A1414" s="76">
        <v>1411</v>
      </c>
      <c r="B1414" s="76">
        <v>26.49861403324423</v>
      </c>
      <c r="C1414" s="76">
        <v>26.485690726361845</v>
      </c>
      <c r="D1414" s="131"/>
      <c r="E1414" s="92"/>
      <c r="F1414" s="76">
        <v>1632.627548859105</v>
      </c>
      <c r="G1414" s="76">
        <v>89.14214888215065</v>
      </c>
      <c r="H1414" s="77">
        <v>13.980488286564437</v>
      </c>
      <c r="I1414" s="76">
        <v>0</v>
      </c>
      <c r="J1414" s="77">
        <v>-6.7199315199413396</v>
      </c>
    </row>
    <row r="1415" spans="1:10" s="78" customFormat="1" x14ac:dyDescent="0.25">
      <c r="A1415" s="76">
        <v>1412</v>
      </c>
      <c r="B1415" s="76">
        <v>26.567350347217911</v>
      </c>
      <c r="C1415" s="76">
        <v>26.657952455734517</v>
      </c>
      <c r="D1415" s="131"/>
      <c r="E1415" s="92"/>
      <c r="F1415" s="76">
        <v>1636.862517512925</v>
      </c>
      <c r="G1415" s="76">
        <v>89.141982883214951</v>
      </c>
      <c r="H1415" s="77">
        <v>8.8762309171635501</v>
      </c>
      <c r="I1415" s="76">
        <v>0</v>
      </c>
      <c r="J1415" s="77">
        <v>-6.7199315199413396</v>
      </c>
    </row>
    <row r="1416" spans="1:10" s="78" customFormat="1" x14ac:dyDescent="0.25">
      <c r="A1416" s="76">
        <v>1413</v>
      </c>
      <c r="B1416" s="76">
        <v>25.83967909007406</v>
      </c>
      <c r="C1416" s="76">
        <v>25.963803942670065</v>
      </c>
      <c r="D1416" s="131"/>
      <c r="E1416" s="92"/>
      <c r="F1416" s="76">
        <v>1592.0293749404291</v>
      </c>
      <c r="G1416" s="76">
        <v>89.142525047063828</v>
      </c>
      <c r="H1416" s="77">
        <v>9.0084075978626768</v>
      </c>
      <c r="I1416" s="76">
        <v>0</v>
      </c>
      <c r="J1416" s="77">
        <v>-6.7199315199413396</v>
      </c>
    </row>
    <row r="1417" spans="1:10" s="78" customFormat="1" x14ac:dyDescent="0.25">
      <c r="A1417" s="76">
        <v>1414</v>
      </c>
      <c r="B1417" s="76">
        <v>25.97243088689893</v>
      </c>
      <c r="C1417" s="76">
        <v>26.218715230764811</v>
      </c>
      <c r="D1417" s="131"/>
      <c r="E1417" s="92"/>
      <c r="F1417" s="76">
        <v>1600.2084533022221</v>
      </c>
      <c r="G1417" s="76">
        <v>89.142359048128128</v>
      </c>
      <c r="H1417" s="77">
        <v>11.93216487270686</v>
      </c>
      <c r="I1417" s="76">
        <v>0</v>
      </c>
      <c r="J1417" s="77">
        <v>-6.7199315199413396</v>
      </c>
    </row>
    <row r="1418" spans="1:10" s="78" customFormat="1" x14ac:dyDescent="0.25">
      <c r="A1418" s="76">
        <v>1415</v>
      </c>
      <c r="B1418" s="76">
        <v>26.711540814328259</v>
      </c>
      <c r="C1418" s="76">
        <v>26.533793075913358</v>
      </c>
      <c r="D1418" s="131"/>
      <c r="E1418" s="92"/>
      <c r="F1418" s="76">
        <v>1645.746240630185</v>
      </c>
      <c r="G1418" s="76">
        <v>89.142193049192429</v>
      </c>
      <c r="H1418" s="77">
        <v>25.81728174282269</v>
      </c>
      <c r="I1418" s="76">
        <v>0</v>
      </c>
      <c r="J1418" s="77">
        <v>-6.7199315199413396</v>
      </c>
    </row>
    <row r="1419" spans="1:10" s="78" customFormat="1" x14ac:dyDescent="0.25">
      <c r="A1419" s="76">
        <v>1416</v>
      </c>
      <c r="B1419" s="76">
        <v>30.84180676684494</v>
      </c>
      <c r="C1419" s="76">
        <v>30.562887104962233</v>
      </c>
      <c r="D1419" s="131"/>
      <c r="E1419" s="92"/>
      <c r="F1419" s="76">
        <v>1900.2193979709341</v>
      </c>
      <c r="G1419" s="76">
        <v>89.142027050256729</v>
      </c>
      <c r="H1419" s="77">
        <v>29.346346263121617</v>
      </c>
      <c r="I1419" s="76">
        <v>0</v>
      </c>
      <c r="J1419" s="77">
        <v>-6.7199315199413396</v>
      </c>
    </row>
    <row r="1420" spans="1:10" s="78" customFormat="1" x14ac:dyDescent="0.25">
      <c r="A1420" s="76">
        <v>1417</v>
      </c>
      <c r="B1420" s="76">
        <v>32.414070836076817</v>
      </c>
      <c r="C1420" s="76">
        <v>32.372244151490001</v>
      </c>
      <c r="D1420" s="131"/>
      <c r="E1420" s="92"/>
      <c r="F1420" s="76">
        <v>1249.7707472244681</v>
      </c>
      <c r="G1420" s="76">
        <v>89.138189226388931</v>
      </c>
      <c r="H1420" s="77">
        <v>26.086417876531161</v>
      </c>
      <c r="I1420" s="76">
        <v>0</v>
      </c>
      <c r="J1420" s="77">
        <v>-6.7199315199413396</v>
      </c>
    </row>
    <row r="1421" spans="1:10" s="78" customFormat="1" x14ac:dyDescent="0.25">
      <c r="A1421" s="76">
        <v>1418</v>
      </c>
      <c r="B1421" s="76">
        <v>35.969943109075338</v>
      </c>
      <c r="C1421" s="76">
        <v>36.181536001450795</v>
      </c>
      <c r="D1421" s="131"/>
      <c r="E1421" s="92"/>
      <c r="F1421" s="76">
        <v>1386.8730357264481</v>
      </c>
      <c r="G1421" s="76">
        <v>89.150612264871597</v>
      </c>
      <c r="H1421" s="77">
        <v>37.393065965386832</v>
      </c>
      <c r="I1421" s="76">
        <v>0</v>
      </c>
      <c r="J1421" s="77">
        <v>-6.7199315199413396</v>
      </c>
    </row>
    <row r="1422" spans="1:10" s="78" customFormat="1" x14ac:dyDescent="0.25">
      <c r="A1422" s="76">
        <v>1419</v>
      </c>
      <c r="B1422" s="76">
        <v>38.528618380862277</v>
      </c>
      <c r="C1422" s="76">
        <v>38.165428782696289</v>
      </c>
      <c r="D1422" s="131"/>
      <c r="E1422" s="92"/>
      <c r="F1422" s="76">
        <v>1485.5260449916741</v>
      </c>
      <c r="G1422" s="76">
        <v>89.151172399520874</v>
      </c>
      <c r="H1422" s="77">
        <v>32.735013750567269</v>
      </c>
      <c r="I1422" s="76">
        <v>0</v>
      </c>
      <c r="J1422" s="77">
        <v>-6.7199315199413396</v>
      </c>
    </row>
    <row r="1423" spans="1:10" s="78" customFormat="1" x14ac:dyDescent="0.25">
      <c r="A1423" s="76">
        <v>1420</v>
      </c>
      <c r="B1423" s="76">
        <v>41.413760837613999</v>
      </c>
      <c r="C1423" s="76">
        <v>41.465346019188431</v>
      </c>
      <c r="D1423" s="131"/>
      <c r="E1423" s="92"/>
      <c r="F1423" s="76">
        <v>1596.766966815977</v>
      </c>
      <c r="G1423" s="76">
        <v>89.134984076023102</v>
      </c>
      <c r="H1423" s="77">
        <v>22.651509768491849</v>
      </c>
      <c r="I1423" s="76">
        <v>0</v>
      </c>
      <c r="J1423" s="77">
        <v>-6.7199315199413396</v>
      </c>
    </row>
    <row r="1424" spans="1:10" s="78" customFormat="1" x14ac:dyDescent="0.25">
      <c r="A1424" s="76">
        <v>1421</v>
      </c>
      <c r="B1424" s="76">
        <v>41.244301805028392</v>
      </c>
      <c r="C1424" s="76">
        <v>41.552930068469649</v>
      </c>
      <c r="D1424" s="131"/>
      <c r="E1424" s="92"/>
      <c r="F1424" s="76">
        <v>1590.233227925765</v>
      </c>
      <c r="G1424" s="76">
        <v>89.141028016805649</v>
      </c>
      <c r="H1424" s="77">
        <v>7.503678505528586</v>
      </c>
      <c r="I1424" s="76">
        <v>0</v>
      </c>
      <c r="J1424" s="77">
        <v>-6.7199315199413396</v>
      </c>
    </row>
    <row r="1425" spans="1:10" s="78" customFormat="1" x14ac:dyDescent="0.25">
      <c r="A1425" s="76">
        <v>1422</v>
      </c>
      <c r="B1425" s="76">
        <v>38.728480322911849</v>
      </c>
      <c r="C1425" s="76">
        <v>38.476564265144134</v>
      </c>
      <c r="D1425" s="131"/>
      <c r="E1425" s="92"/>
      <c r="F1425" s="76">
        <v>1493.2321213170601</v>
      </c>
      <c r="G1425" s="76">
        <v>89.141570180654526</v>
      </c>
      <c r="H1425" s="77">
        <v>0</v>
      </c>
      <c r="I1425" s="76">
        <v>0</v>
      </c>
      <c r="J1425" s="77">
        <v>-6.7199315199413396</v>
      </c>
    </row>
    <row r="1426" spans="1:10" s="78" customFormat="1" x14ac:dyDescent="0.25">
      <c r="A1426" s="76">
        <v>1423</v>
      </c>
      <c r="B1426" s="76">
        <v>36.103793461184623</v>
      </c>
      <c r="C1426" s="76">
        <v>35.765826320325807</v>
      </c>
      <c r="D1426" s="131"/>
      <c r="E1426" s="92"/>
      <c r="F1426" s="76">
        <v>1392.033553811913</v>
      </c>
      <c r="G1426" s="76">
        <v>89.13333460688591</v>
      </c>
      <c r="H1426" s="77">
        <v>0</v>
      </c>
      <c r="I1426" s="76">
        <v>0</v>
      </c>
      <c r="J1426" s="77">
        <v>-6.7199315199413396</v>
      </c>
    </row>
    <row r="1427" spans="1:10" s="78" customFormat="1" x14ac:dyDescent="0.25">
      <c r="A1427" s="76">
        <v>1424</v>
      </c>
      <c r="B1427" s="76">
        <v>34.633212719608963</v>
      </c>
      <c r="C1427" s="76">
        <v>34.29977516198899</v>
      </c>
      <c r="D1427" s="131"/>
      <c r="E1427" s="92"/>
      <c r="F1427" s="76">
        <v>1335.33320352701</v>
      </c>
      <c r="G1427" s="76">
        <v>89.139085948467255</v>
      </c>
      <c r="H1427" s="77">
        <v>8.2558721154211749</v>
      </c>
      <c r="I1427" s="76">
        <v>0</v>
      </c>
      <c r="J1427" s="77">
        <v>-6.7199315199413396</v>
      </c>
    </row>
    <row r="1428" spans="1:10" s="78" customFormat="1" x14ac:dyDescent="0.25">
      <c r="A1428" s="76">
        <v>1425</v>
      </c>
      <c r="B1428" s="76">
        <v>34.272785698129923</v>
      </c>
      <c r="C1428" s="76">
        <v>34.199063238812826</v>
      </c>
      <c r="D1428" s="131"/>
      <c r="E1428" s="92"/>
      <c r="F1428" s="76">
        <v>1321.436422621184</v>
      </c>
      <c r="G1428" s="76">
        <v>89.151142686605453</v>
      </c>
      <c r="H1428" s="77">
        <v>8.0185918024953455</v>
      </c>
      <c r="I1428" s="76">
        <v>-14.429817199707029</v>
      </c>
      <c r="J1428" s="77">
        <v>7.7098856797656916</v>
      </c>
    </row>
    <row r="1429" spans="1:10" s="78" customFormat="1" x14ac:dyDescent="0.25">
      <c r="A1429" s="76">
        <v>1426</v>
      </c>
      <c r="B1429" s="76">
        <v>35.143838659060137</v>
      </c>
      <c r="C1429" s="76">
        <v>35.2986118072374</v>
      </c>
      <c r="D1429" s="131"/>
      <c r="E1429" s="92"/>
      <c r="F1429" s="76">
        <v>1355.0191474194089</v>
      </c>
      <c r="G1429" s="76">
        <v>89.162783592939377</v>
      </c>
      <c r="H1429" s="77">
        <v>28.127903246361555</v>
      </c>
      <c r="I1429" s="76">
        <v>-19.1578254699707</v>
      </c>
      <c r="J1429" s="77">
        <v>12.437893950029361</v>
      </c>
    </row>
    <row r="1430" spans="1:10" s="78" customFormat="1" x14ac:dyDescent="0.25">
      <c r="A1430" s="76">
        <v>1427</v>
      </c>
      <c r="B1430" s="76">
        <v>38.109717012173199</v>
      </c>
      <c r="C1430" s="76">
        <v>38.412621460539455</v>
      </c>
      <c r="D1430" s="131"/>
      <c r="E1430" s="92"/>
      <c r="F1430" s="76">
        <v>1469.374701737956</v>
      </c>
      <c r="G1430" s="76">
        <v>89.167409747838974</v>
      </c>
      <c r="H1430" s="77">
        <v>31.83310765180028</v>
      </c>
      <c r="I1430" s="76">
        <v>-34.501499176025391</v>
      </c>
      <c r="J1430" s="77">
        <v>27.78156765608405</v>
      </c>
    </row>
    <row r="1431" spans="1:10" s="78" customFormat="1" x14ac:dyDescent="0.25">
      <c r="A1431" s="76">
        <v>1428</v>
      </c>
      <c r="B1431" s="76">
        <v>39.909484228621878</v>
      </c>
      <c r="C1431" s="76">
        <v>39.812656093161863</v>
      </c>
      <c r="D1431" s="131"/>
      <c r="E1431" s="92"/>
      <c r="F1431" s="76">
        <v>1538.767424020489</v>
      </c>
      <c r="G1431" s="76">
        <v>89.154877454042435</v>
      </c>
      <c r="H1431" s="77">
        <v>29.703979708075565</v>
      </c>
      <c r="I1431" s="76">
        <v>-3.033376932144165</v>
      </c>
      <c r="J1431" s="77">
        <v>-3.686554587797175</v>
      </c>
    </row>
    <row r="1432" spans="1:10" s="78" customFormat="1" x14ac:dyDescent="0.25">
      <c r="A1432" s="76">
        <v>1429</v>
      </c>
      <c r="B1432" s="76">
        <v>41.654823219584813</v>
      </c>
      <c r="C1432" s="76">
        <v>41.63553839185591</v>
      </c>
      <c r="D1432" s="131"/>
      <c r="E1432" s="92"/>
      <c r="F1432" s="76">
        <v>1606.0614727970719</v>
      </c>
      <c r="G1432" s="76">
        <v>89.138081878423691</v>
      </c>
      <c r="H1432" s="77">
        <v>22.392504264600944</v>
      </c>
      <c r="I1432" s="76">
        <v>-2.275790691375732</v>
      </c>
      <c r="J1432" s="77">
        <v>-4.4441408285656072</v>
      </c>
    </row>
    <row r="1433" spans="1:10" s="78" customFormat="1" x14ac:dyDescent="0.25">
      <c r="A1433" s="76">
        <v>1430</v>
      </c>
      <c r="B1433" s="76">
        <v>41.916834457190141</v>
      </c>
      <c r="C1433" s="76">
        <v>41.513949462931691</v>
      </c>
      <c r="D1433" s="131"/>
      <c r="E1433" s="92"/>
      <c r="F1433" s="76">
        <v>1616.163689190168</v>
      </c>
      <c r="G1433" s="76">
        <v>89.138624042272568</v>
      </c>
      <c r="H1433" s="77">
        <v>5.5538876414273872</v>
      </c>
      <c r="I1433" s="76">
        <v>-7.1062335968017578</v>
      </c>
      <c r="J1433" s="77">
        <v>0.38630207686041818</v>
      </c>
    </row>
    <row r="1434" spans="1:10" s="78" customFormat="1" x14ac:dyDescent="0.25">
      <c r="A1434" s="76">
        <v>1431</v>
      </c>
      <c r="B1434" s="76">
        <v>40.151215499696171</v>
      </c>
      <c r="C1434" s="76">
        <v>40.195521419890632</v>
      </c>
      <c r="D1434" s="131"/>
      <c r="E1434" s="92"/>
      <c r="F1434" s="76">
        <v>1548.0877172089861</v>
      </c>
      <c r="G1434" s="76">
        <v>89.139166206121445</v>
      </c>
      <c r="H1434" s="77">
        <v>0</v>
      </c>
      <c r="I1434" s="76">
        <v>-17.835624694824219</v>
      </c>
      <c r="J1434" s="77">
        <v>11.11569317488288</v>
      </c>
    </row>
    <row r="1435" spans="1:10" s="78" customFormat="1" x14ac:dyDescent="0.25">
      <c r="A1435" s="76">
        <v>1432</v>
      </c>
      <c r="B1435" s="76">
        <v>37.440559726231612</v>
      </c>
      <c r="C1435" s="76">
        <v>37.177989889735386</v>
      </c>
      <c r="D1435" s="131"/>
      <c r="E1435" s="92"/>
      <c r="F1435" s="76">
        <v>1443.574494975057</v>
      </c>
      <c r="G1435" s="76">
        <v>89.135840743780136</v>
      </c>
      <c r="H1435" s="77">
        <v>0</v>
      </c>
      <c r="I1435" s="76">
        <v>-18.852109909057621</v>
      </c>
      <c r="J1435" s="77">
        <v>12.13217838911628</v>
      </c>
    </row>
    <row r="1436" spans="1:10" s="78" customFormat="1" x14ac:dyDescent="0.25">
      <c r="A1436" s="76">
        <v>1433</v>
      </c>
      <c r="B1436" s="76">
        <v>33.303773618337061</v>
      </c>
      <c r="C1436" s="76">
        <v>33.472981392768162</v>
      </c>
      <c r="D1436" s="131"/>
      <c r="E1436" s="92"/>
      <c r="F1436" s="76">
        <v>1284.0747716752539</v>
      </c>
      <c r="G1436" s="76">
        <v>89.134087413549423</v>
      </c>
      <c r="H1436" s="77">
        <v>0</v>
      </c>
      <c r="I1436" s="76">
        <v>-19.190559387207031</v>
      </c>
      <c r="J1436" s="77">
        <v>12.470627867265691</v>
      </c>
    </row>
    <row r="1437" spans="1:10" s="78" customFormat="1" x14ac:dyDescent="0.25">
      <c r="A1437" s="76">
        <v>1434</v>
      </c>
      <c r="B1437" s="76">
        <v>27.86069570516154</v>
      </c>
      <c r="C1437" s="76">
        <v>27.676197137376857</v>
      </c>
      <c r="D1437" s="131"/>
      <c r="E1437" s="92"/>
      <c r="F1437" s="76">
        <v>1716.547864788776</v>
      </c>
      <c r="G1437" s="76">
        <v>89.147812038660049</v>
      </c>
      <c r="H1437" s="77">
        <v>0</v>
      </c>
      <c r="I1437" s="76">
        <v>-22.989397048950199</v>
      </c>
      <c r="J1437" s="77">
        <v>16.269465529008851</v>
      </c>
    </row>
    <row r="1438" spans="1:10" s="78" customFormat="1" x14ac:dyDescent="0.25">
      <c r="A1438" s="76">
        <v>1435</v>
      </c>
      <c r="B1438" s="76">
        <v>23.269941825646921</v>
      </c>
      <c r="C1438" s="76">
        <v>23.169763662517923</v>
      </c>
      <c r="D1438" s="131"/>
      <c r="E1438" s="92"/>
      <c r="F1438" s="76">
        <v>1433.703213203436</v>
      </c>
      <c r="G1438" s="76">
        <v>89.14040145277977</v>
      </c>
      <c r="H1438" s="77">
        <v>0</v>
      </c>
      <c r="I1438" s="76">
        <v>-19.150333404541019</v>
      </c>
      <c r="J1438" s="77">
        <v>12.43040188459968</v>
      </c>
    </row>
    <row r="1439" spans="1:10" s="78" customFormat="1" x14ac:dyDescent="0.25">
      <c r="A1439" s="76">
        <v>1436</v>
      </c>
      <c r="B1439" s="76">
        <v>19.72097724237511</v>
      </c>
      <c r="C1439" s="76">
        <v>19.897509336760095</v>
      </c>
      <c r="D1439" s="131"/>
      <c r="E1439" s="92"/>
      <c r="F1439" s="76">
        <v>1215.0450848460159</v>
      </c>
      <c r="G1439" s="76">
        <v>89.137295514345169</v>
      </c>
      <c r="H1439" s="77">
        <v>0</v>
      </c>
      <c r="I1439" s="76">
        <v>-11.802597045898439</v>
      </c>
      <c r="J1439" s="77">
        <v>5.0826655259570979</v>
      </c>
    </row>
    <row r="1440" spans="1:10" s="78" customFormat="1" x14ac:dyDescent="0.25">
      <c r="A1440" s="76">
        <v>1437</v>
      </c>
      <c r="B1440" s="76">
        <v>19.169106067515902</v>
      </c>
      <c r="C1440" s="76">
        <v>19.291088447176811</v>
      </c>
      <c r="D1440" s="131"/>
      <c r="E1440" s="92"/>
      <c r="F1440" s="76">
        <v>1181.043306152156</v>
      </c>
      <c r="G1440" s="76">
        <v>89.146966964006424</v>
      </c>
      <c r="H1440" s="77">
        <v>13.592789777379625</v>
      </c>
      <c r="I1440" s="76">
        <v>0</v>
      </c>
      <c r="J1440" s="77">
        <v>-6.7199315199413396</v>
      </c>
    </row>
    <row r="1441" spans="1:10" s="78" customFormat="1" x14ac:dyDescent="0.25">
      <c r="A1441" s="76">
        <v>1438</v>
      </c>
      <c r="B1441" s="76">
        <v>20.779142325957359</v>
      </c>
      <c r="C1441" s="76">
        <v>20.985935125298361</v>
      </c>
      <c r="D1441" s="131"/>
      <c r="E1441" s="92"/>
      <c r="F1441" s="76">
        <v>1280.240549957128</v>
      </c>
      <c r="G1441" s="76">
        <v>89.15492045879364</v>
      </c>
      <c r="H1441" s="77">
        <v>13.72928902137658</v>
      </c>
      <c r="I1441" s="76">
        <v>0</v>
      </c>
      <c r="J1441" s="77">
        <v>-6.7199315199413396</v>
      </c>
    </row>
    <row r="1442" spans="1:10" s="78" customFormat="1" x14ac:dyDescent="0.25">
      <c r="A1442" s="76">
        <v>1439</v>
      </c>
      <c r="B1442" s="76">
        <v>20.84712473539955</v>
      </c>
      <c r="C1442" s="76">
        <v>21.053130006930303</v>
      </c>
      <c r="D1442" s="131"/>
      <c r="E1442" s="92"/>
      <c r="F1442" s="76">
        <v>1284.4290691888839</v>
      </c>
      <c r="G1442" s="76">
        <v>89.166477024555206</v>
      </c>
      <c r="H1442" s="77">
        <v>11.518123303284792</v>
      </c>
      <c r="I1442" s="76">
        <v>0</v>
      </c>
      <c r="J1442" s="77">
        <v>-6.7199315199413396</v>
      </c>
    </row>
    <row r="1443" spans="1:10" s="78" customFormat="1" x14ac:dyDescent="0.25">
      <c r="A1443" s="76">
        <v>1440</v>
      </c>
      <c r="B1443" s="76">
        <v>21.957755520487531</v>
      </c>
      <c r="C1443" s="76">
        <v>21.744176875226135</v>
      </c>
      <c r="D1443" s="131"/>
      <c r="E1443" s="92"/>
      <c r="F1443" s="76">
        <v>1352.8570410847281</v>
      </c>
      <c r="G1443" s="76">
        <v>89.178033590316772</v>
      </c>
      <c r="H1443" s="77">
        <v>10.992022296443706</v>
      </c>
      <c r="I1443" s="76">
        <v>0</v>
      </c>
      <c r="J1443" s="77">
        <v>-6.7199315199413396</v>
      </c>
    </row>
    <row r="1444" spans="1:10" s="78" customFormat="1" x14ac:dyDescent="0.25">
      <c r="A1444" s="76">
        <v>1441</v>
      </c>
      <c r="B1444" s="76">
        <v>21.0513308191106</v>
      </c>
      <c r="C1444" s="76">
        <v>21.069335456217733</v>
      </c>
      <c r="D1444" s="131"/>
      <c r="E1444" s="92"/>
      <c r="F1444" s="76">
        <v>1297.010575432683</v>
      </c>
      <c r="G1444" s="76">
        <v>89.180255830287933</v>
      </c>
      <c r="H1444" s="77">
        <v>5.1785911370587154</v>
      </c>
      <c r="I1444" s="76">
        <v>0</v>
      </c>
      <c r="J1444" s="77">
        <v>-6.7199315199413396</v>
      </c>
    </row>
    <row r="1445" spans="1:10" s="78" customFormat="1" x14ac:dyDescent="0.25">
      <c r="A1445" s="76">
        <v>1442</v>
      </c>
      <c r="B1445" s="76">
        <v>19.987308940810529</v>
      </c>
      <c r="C1445" s="76">
        <v>19.982495290543604</v>
      </c>
      <c r="D1445" s="131"/>
      <c r="E1445" s="92"/>
      <c r="F1445" s="76">
        <v>1231.454262603562</v>
      </c>
      <c r="G1445" s="76">
        <v>89.189408481121063</v>
      </c>
      <c r="H1445" s="77">
        <v>3.2119768657043561</v>
      </c>
      <c r="I1445" s="76">
        <v>0</v>
      </c>
      <c r="J1445" s="77">
        <v>-6.7199315199413396</v>
      </c>
    </row>
    <row r="1446" spans="1:10" s="78" customFormat="1" x14ac:dyDescent="0.25">
      <c r="A1446" s="76">
        <v>1443</v>
      </c>
      <c r="B1446" s="76">
        <v>17.832261149516349</v>
      </c>
      <c r="C1446" s="76">
        <v>17.80403125159749</v>
      </c>
      <c r="D1446" s="131"/>
      <c r="E1446" s="92"/>
      <c r="F1446" s="76">
        <v>1098.6778695151991</v>
      </c>
      <c r="G1446" s="76">
        <v>89.198687791824341</v>
      </c>
      <c r="H1446" s="77">
        <v>4.0778575858643586</v>
      </c>
      <c r="I1446" s="76">
        <v>0</v>
      </c>
      <c r="J1446" s="77">
        <v>-6.7199315199413396</v>
      </c>
    </row>
    <row r="1447" spans="1:10" s="78" customFormat="1" x14ac:dyDescent="0.25">
      <c r="A1447" s="76">
        <v>1444</v>
      </c>
      <c r="B1447" s="76">
        <v>18.183341735686049</v>
      </c>
      <c r="C1447" s="76">
        <v>18.067313982520819</v>
      </c>
      <c r="D1447" s="131"/>
      <c r="E1447" s="92"/>
      <c r="F1447" s="76">
        <v>1120.308579564077</v>
      </c>
      <c r="G1447" s="76">
        <v>89.204864710569382</v>
      </c>
      <c r="H1447" s="77">
        <v>10.076457568629571</v>
      </c>
      <c r="I1447" s="76">
        <v>0</v>
      </c>
      <c r="J1447" s="77">
        <v>-6.7199315199413396</v>
      </c>
    </row>
    <row r="1448" spans="1:10" s="78" customFormat="1" x14ac:dyDescent="0.25">
      <c r="A1448" s="76">
        <v>1445</v>
      </c>
      <c r="B1448" s="76">
        <v>17.857185115148042</v>
      </c>
      <c r="C1448" s="76">
        <v>17.853062241732498</v>
      </c>
      <c r="D1448" s="131"/>
      <c r="E1448" s="92"/>
      <c r="F1448" s="76">
        <v>1100.2134801273639</v>
      </c>
      <c r="G1448" s="76">
        <v>89.209648340940475</v>
      </c>
      <c r="H1448" s="77">
        <v>5.0915115477627548</v>
      </c>
      <c r="I1448" s="76">
        <v>0</v>
      </c>
      <c r="J1448" s="77">
        <v>-6.7199315199413396</v>
      </c>
    </row>
    <row r="1449" spans="1:10" s="78" customFormat="1" x14ac:dyDescent="0.25">
      <c r="A1449" s="76">
        <v>1446</v>
      </c>
      <c r="B1449" s="76">
        <v>16.92037773014545</v>
      </c>
      <c r="C1449" s="76">
        <v>16.842273389867138</v>
      </c>
      <c r="D1449" s="131"/>
      <c r="E1449" s="92"/>
      <c r="F1449" s="76">
        <v>1042.4950823722561</v>
      </c>
      <c r="G1449" s="76">
        <v>89.213898509740829</v>
      </c>
      <c r="H1449" s="77">
        <v>8.242161564035964</v>
      </c>
      <c r="I1449" s="76">
        <v>0</v>
      </c>
      <c r="J1449" s="77">
        <v>-6.7199315199413396</v>
      </c>
    </row>
    <row r="1450" spans="1:10" s="78" customFormat="1" x14ac:dyDescent="0.25">
      <c r="A1450" s="76">
        <v>1447</v>
      </c>
      <c r="B1450" s="76">
        <v>17.61226483648991</v>
      </c>
      <c r="C1450" s="76">
        <v>17.514923805864463</v>
      </c>
      <c r="D1450" s="131"/>
      <c r="E1450" s="92"/>
      <c r="F1450" s="76">
        <v>1085.1234986773959</v>
      </c>
      <c r="G1450" s="76">
        <v>89.218148678541183</v>
      </c>
      <c r="H1450" s="77">
        <v>5.4361403067242566</v>
      </c>
      <c r="I1450" s="76">
        <v>0</v>
      </c>
      <c r="J1450" s="77">
        <v>-6.7199315199413396</v>
      </c>
    </row>
    <row r="1451" spans="1:10" s="78" customFormat="1" x14ac:dyDescent="0.25">
      <c r="A1451" s="76">
        <v>1448</v>
      </c>
      <c r="B1451" s="76">
        <v>15.236750424164111</v>
      </c>
      <c r="C1451" s="76">
        <v>15.285494639997111</v>
      </c>
      <c r="D1451" s="131"/>
      <c r="E1451" s="92"/>
      <c r="F1451" s="76">
        <v>938.76375822420403</v>
      </c>
      <c r="G1451" s="76">
        <v>89.222398847341537</v>
      </c>
      <c r="H1451" s="77">
        <v>0</v>
      </c>
      <c r="I1451" s="76">
        <v>0</v>
      </c>
      <c r="J1451" s="77">
        <v>-6.7199315199413396</v>
      </c>
    </row>
    <row r="1452" spans="1:10" s="78" customFormat="1" x14ac:dyDescent="0.25">
      <c r="A1452" s="76">
        <v>1449</v>
      </c>
      <c r="B1452" s="76">
        <v>11.572832985453241</v>
      </c>
      <c r="C1452" s="76">
        <v>11.573286458979386</v>
      </c>
      <c r="D1452" s="131"/>
      <c r="E1452" s="92"/>
      <c r="F1452" s="76">
        <v>1378.360089571773</v>
      </c>
      <c r="G1452" s="76">
        <v>89.234660565853119</v>
      </c>
      <c r="H1452" s="77">
        <v>0</v>
      </c>
      <c r="I1452" s="76">
        <v>0</v>
      </c>
      <c r="J1452" s="77">
        <v>-6.7199315199413396</v>
      </c>
    </row>
    <row r="1453" spans="1:10" s="78" customFormat="1" x14ac:dyDescent="0.25">
      <c r="A1453" s="76">
        <v>1450</v>
      </c>
      <c r="B1453" s="76">
        <v>7.6275538997755934</v>
      </c>
      <c r="C1453" s="76">
        <v>7.5987804835462951</v>
      </c>
      <c r="D1453" s="131"/>
      <c r="E1453" s="92"/>
      <c r="F1453" s="76">
        <v>908.46518650389521</v>
      </c>
      <c r="G1453" s="76">
        <v>89.229258060455322</v>
      </c>
      <c r="H1453" s="77">
        <v>0</v>
      </c>
      <c r="I1453" s="76">
        <v>0</v>
      </c>
      <c r="J1453" s="77">
        <v>-6.7199315199413396</v>
      </c>
    </row>
    <row r="1454" spans="1:10" s="78" customFormat="1" x14ac:dyDescent="0.25">
      <c r="A1454" s="76">
        <v>1451</v>
      </c>
      <c r="B1454" s="76">
        <v>3.010807763441961</v>
      </c>
      <c r="C1454" s="76">
        <v>2.9954474523605814</v>
      </c>
      <c r="D1454" s="131"/>
      <c r="E1454" s="92"/>
      <c r="F1454" s="76">
        <v>800</v>
      </c>
      <c r="G1454" s="76">
        <v>89.241519778966904</v>
      </c>
      <c r="H1454" s="77">
        <v>2.4279502493034411</v>
      </c>
      <c r="I1454" s="76">
        <v>0</v>
      </c>
      <c r="J1454" s="77">
        <v>-6.7199315199413396</v>
      </c>
    </row>
    <row r="1455" spans="1:10" s="78" customFormat="1" x14ac:dyDescent="0.25">
      <c r="A1455" s="76">
        <v>1452</v>
      </c>
      <c r="B1455" s="76">
        <v>0</v>
      </c>
      <c r="C1455" s="76">
        <v>0</v>
      </c>
      <c r="D1455" s="131"/>
      <c r="E1455" s="92"/>
      <c r="F1455" s="76">
        <v>800</v>
      </c>
      <c r="G1455" s="76">
        <v>89.252134650945663</v>
      </c>
      <c r="H1455" s="77">
        <v>2.4094318118963676</v>
      </c>
      <c r="I1455" s="76">
        <v>0</v>
      </c>
      <c r="J1455" s="77">
        <v>-6.7199315199413396</v>
      </c>
    </row>
    <row r="1456" spans="1:10" s="78" customFormat="1" x14ac:dyDescent="0.25">
      <c r="A1456" s="76">
        <v>1453</v>
      </c>
      <c r="B1456" s="76">
        <v>0</v>
      </c>
      <c r="C1456" s="76">
        <v>0</v>
      </c>
      <c r="D1456" s="131"/>
      <c r="E1456" s="92"/>
      <c r="F1456" s="76">
        <v>800</v>
      </c>
      <c r="G1456" s="76">
        <v>89.262749522924423</v>
      </c>
      <c r="H1456" s="77">
        <v>2.3920865494005161</v>
      </c>
      <c r="I1456" s="76">
        <v>-16.35014533996582</v>
      </c>
      <c r="J1456" s="77">
        <v>9.6302138200244798</v>
      </c>
    </row>
    <row r="1457" spans="1:10" s="78" customFormat="1" x14ac:dyDescent="0.25">
      <c r="A1457" s="76">
        <v>1454</v>
      </c>
      <c r="B1457" s="76">
        <v>0</v>
      </c>
      <c r="C1457" s="76">
        <v>0</v>
      </c>
      <c r="D1457" s="131"/>
      <c r="E1457" s="92"/>
      <c r="F1457" s="76">
        <v>800</v>
      </c>
      <c r="G1457" s="76">
        <v>89.281097322702408</v>
      </c>
      <c r="H1457" s="77">
        <v>2.4234762761056095</v>
      </c>
      <c r="I1457" s="76">
        <v>-16.35014533996582</v>
      </c>
      <c r="J1457" s="77">
        <v>9.6302138200244798</v>
      </c>
    </row>
    <row r="1458" spans="1:10" s="78" customFormat="1" x14ac:dyDescent="0.25">
      <c r="A1458" s="76">
        <v>1455</v>
      </c>
      <c r="B1458" s="76">
        <v>0</v>
      </c>
      <c r="C1458" s="76">
        <v>0</v>
      </c>
      <c r="D1458" s="131"/>
      <c r="E1458" s="92"/>
      <c r="F1458" s="76">
        <v>800</v>
      </c>
      <c r="G1458" s="76">
        <v>89.290323406457901</v>
      </c>
      <c r="H1458" s="77">
        <v>2.4114578816525727</v>
      </c>
      <c r="I1458" s="76">
        <v>-11.51793098449707</v>
      </c>
      <c r="J1458" s="77">
        <v>4.7979994645557307</v>
      </c>
    </row>
    <row r="1459" spans="1:10" s="78" customFormat="1" x14ac:dyDescent="0.25">
      <c r="A1459" s="76">
        <v>1456</v>
      </c>
      <c r="B1459" s="76">
        <v>0</v>
      </c>
      <c r="C1459" s="76">
        <v>0</v>
      </c>
      <c r="D1459" s="131"/>
      <c r="E1459" s="92"/>
      <c r="F1459" s="76">
        <v>800</v>
      </c>
      <c r="G1459" s="76">
        <v>89.299549490213394</v>
      </c>
      <c r="H1459" s="77">
        <v>2.3923483968006449</v>
      </c>
      <c r="I1459" s="76">
        <v>-3.6398816108703609</v>
      </c>
      <c r="J1459" s="77">
        <v>-3.0800499090709779</v>
      </c>
    </row>
    <row r="1460" spans="1:10" s="78" customFormat="1" x14ac:dyDescent="0.25">
      <c r="A1460" s="76">
        <v>1457</v>
      </c>
      <c r="B1460" s="76">
        <v>0</v>
      </c>
      <c r="C1460" s="76">
        <v>0</v>
      </c>
      <c r="D1460" s="131"/>
      <c r="E1460" s="92"/>
      <c r="F1460" s="76">
        <v>800</v>
      </c>
      <c r="G1460" s="76">
        <v>89.308775573968887</v>
      </c>
      <c r="H1460" s="77">
        <v>2.4125413224477228</v>
      </c>
      <c r="I1460" s="76">
        <v>-3.6398816108703609</v>
      </c>
      <c r="J1460" s="77">
        <v>-3.0800499090709779</v>
      </c>
    </row>
    <row r="1461" spans="1:10" s="78" customFormat="1" x14ac:dyDescent="0.25">
      <c r="A1461" s="76">
        <v>1458</v>
      </c>
      <c r="B1461" s="76">
        <v>0</v>
      </c>
      <c r="C1461" s="76">
        <v>0</v>
      </c>
      <c r="D1461" s="131"/>
      <c r="E1461" s="92"/>
      <c r="F1461" s="76">
        <v>800</v>
      </c>
      <c r="G1461" s="76">
        <v>89.31800165772438</v>
      </c>
      <c r="H1461" s="77">
        <v>2.413585721685112</v>
      </c>
      <c r="I1461" s="76">
        <v>-10.761466979980471</v>
      </c>
      <c r="J1461" s="77">
        <v>4.0415354600391291</v>
      </c>
    </row>
    <row r="1462" spans="1:10" s="78" customFormat="1" x14ac:dyDescent="0.25">
      <c r="A1462" s="76">
        <v>1459</v>
      </c>
      <c r="B1462" s="76">
        <v>0</v>
      </c>
      <c r="C1462" s="76">
        <v>0</v>
      </c>
      <c r="D1462" s="131"/>
      <c r="E1462" s="92"/>
      <c r="F1462" s="76">
        <v>800</v>
      </c>
      <c r="G1462" s="76">
        <v>89.323447644710541</v>
      </c>
      <c r="H1462" s="77">
        <v>2.427831748270755</v>
      </c>
      <c r="I1462" s="76">
        <v>-10.45251941680908</v>
      </c>
      <c r="J1462" s="77">
        <v>3.732587896867742</v>
      </c>
    </row>
    <row r="1463" spans="1:10" s="78" customFormat="1" x14ac:dyDescent="0.25">
      <c r="A1463" s="76">
        <v>1460</v>
      </c>
      <c r="B1463" s="76">
        <v>0</v>
      </c>
      <c r="C1463" s="76">
        <v>0</v>
      </c>
      <c r="D1463" s="131"/>
      <c r="E1463" s="92"/>
      <c r="F1463" s="76">
        <v>800</v>
      </c>
      <c r="G1463" s="76">
        <v>89.330806225538254</v>
      </c>
      <c r="H1463" s="77">
        <v>2.4186495684005784</v>
      </c>
      <c r="I1463" s="76">
        <v>-3.6398816108703609</v>
      </c>
      <c r="J1463" s="77">
        <v>-3.0800499090709779</v>
      </c>
    </row>
    <row r="1464" spans="1:10" s="78" customFormat="1" x14ac:dyDescent="0.25">
      <c r="A1464" s="76">
        <v>1461</v>
      </c>
      <c r="B1464" s="76">
        <v>0</v>
      </c>
      <c r="C1464" s="76">
        <v>0</v>
      </c>
      <c r="D1464" s="131"/>
      <c r="E1464" s="92"/>
      <c r="F1464" s="76">
        <v>800</v>
      </c>
      <c r="G1464" s="76">
        <v>89.338164806365967</v>
      </c>
      <c r="H1464" s="77">
        <v>2.3908003806481313</v>
      </c>
      <c r="I1464" s="76">
        <v>-3.6398816108703609</v>
      </c>
      <c r="J1464" s="77">
        <v>-3.0800499090709779</v>
      </c>
    </row>
    <row r="1465" spans="1:10" s="78" customFormat="1" x14ac:dyDescent="0.25">
      <c r="A1465" s="76">
        <v>1462</v>
      </c>
      <c r="B1465" s="76">
        <v>0</v>
      </c>
      <c r="C1465" s="76">
        <v>0</v>
      </c>
      <c r="D1465" s="131"/>
      <c r="E1465" s="92"/>
      <c r="F1465" s="76">
        <v>800</v>
      </c>
      <c r="G1465" s="76">
        <v>89.34552338719368</v>
      </c>
      <c r="H1465" s="77">
        <v>2.4200402691532292</v>
      </c>
      <c r="I1465" s="76">
        <v>-3.6398816108703609</v>
      </c>
      <c r="J1465" s="77">
        <v>-3.0800499090709779</v>
      </c>
    </row>
    <row r="1466" spans="1:10" s="78" customFormat="1" x14ac:dyDescent="0.25">
      <c r="A1466" s="76">
        <v>1463</v>
      </c>
      <c r="B1466" s="76">
        <v>0</v>
      </c>
      <c r="C1466" s="76">
        <v>0</v>
      </c>
      <c r="D1466" s="131"/>
      <c r="E1466" s="92"/>
      <c r="F1466" s="76">
        <v>800</v>
      </c>
      <c r="G1466" s="76">
        <v>89.352881968021393</v>
      </c>
      <c r="H1466" s="77">
        <v>2.3908408799063361</v>
      </c>
      <c r="I1466" s="76">
        <v>-10.761466979980471</v>
      </c>
      <c r="J1466" s="77">
        <v>4.0415354600391291</v>
      </c>
    </row>
    <row r="1467" spans="1:10" s="78" customFormat="1" x14ac:dyDescent="0.25">
      <c r="A1467" s="76">
        <v>1464</v>
      </c>
      <c r="B1467" s="76">
        <v>0</v>
      </c>
      <c r="C1467" s="76">
        <v>0</v>
      </c>
      <c r="D1467" s="131"/>
      <c r="E1467" s="92"/>
      <c r="F1467" s="76">
        <v>800</v>
      </c>
      <c r="G1467" s="76">
        <v>89.360240548849106</v>
      </c>
      <c r="H1467" s="77">
        <v>2.4082396606703766</v>
      </c>
      <c r="I1467" s="76">
        <v>-10.761466979980471</v>
      </c>
      <c r="J1467" s="77">
        <v>4.0415354600391291</v>
      </c>
    </row>
    <row r="1468" spans="1:10" s="78" customFormat="1" x14ac:dyDescent="0.25">
      <c r="A1468" s="76">
        <v>1465</v>
      </c>
      <c r="B1468" s="76">
        <v>0</v>
      </c>
      <c r="C1468" s="76">
        <v>0</v>
      </c>
      <c r="D1468" s="131"/>
      <c r="E1468" s="92"/>
      <c r="F1468" s="76">
        <v>800</v>
      </c>
      <c r="G1468" s="76">
        <v>89.367599129676819</v>
      </c>
      <c r="H1468" s="77">
        <v>2.4332700981887334</v>
      </c>
      <c r="I1468" s="76">
        <v>-3.6398816108703609</v>
      </c>
      <c r="J1468" s="77">
        <v>-3.0800499090709779</v>
      </c>
    </row>
    <row r="1469" spans="1:10" s="78" customFormat="1" x14ac:dyDescent="0.25">
      <c r="A1469" s="76">
        <v>1466</v>
      </c>
      <c r="B1469" s="76">
        <v>0</v>
      </c>
      <c r="C1469" s="76">
        <v>0</v>
      </c>
      <c r="D1469" s="131"/>
      <c r="E1469" s="92"/>
      <c r="F1469" s="76">
        <v>800</v>
      </c>
      <c r="G1469" s="76">
        <v>89.374957710504532</v>
      </c>
      <c r="H1469" s="77">
        <v>2.424167726159157</v>
      </c>
      <c r="I1469" s="76">
        <v>-3.6398816108703609</v>
      </c>
      <c r="J1469" s="77">
        <v>-3.0800499090709779</v>
      </c>
    </row>
    <row r="1470" spans="1:10" s="78" customFormat="1" x14ac:dyDescent="0.25">
      <c r="A1470" s="76">
        <v>1467</v>
      </c>
      <c r="B1470" s="76">
        <v>0</v>
      </c>
      <c r="C1470" s="76">
        <v>0</v>
      </c>
      <c r="D1470" s="131"/>
      <c r="E1470" s="92"/>
      <c r="F1470" s="76">
        <v>800</v>
      </c>
      <c r="G1470" s="76">
        <v>89.382316291332245</v>
      </c>
      <c r="H1470" s="77">
        <v>2.4359857377025698</v>
      </c>
      <c r="I1470" s="76">
        <v>-10.45251941680908</v>
      </c>
      <c r="J1470" s="77">
        <v>3.732587896867742</v>
      </c>
    </row>
    <row r="1471" spans="1:10" s="78" customFormat="1" x14ac:dyDescent="0.25">
      <c r="A1471" s="76">
        <v>1468</v>
      </c>
      <c r="B1471" s="76">
        <v>0</v>
      </c>
      <c r="C1471" s="76">
        <v>0</v>
      </c>
      <c r="D1471" s="131"/>
      <c r="E1471" s="92"/>
      <c r="F1471" s="76">
        <v>800</v>
      </c>
      <c r="G1471" s="76">
        <v>89.389674872159958</v>
      </c>
      <c r="H1471" s="77">
        <v>2.402792234467384</v>
      </c>
      <c r="I1471" s="76">
        <v>-4.6275734901428223</v>
      </c>
      <c r="J1471" s="77">
        <v>-2.0923580297985169</v>
      </c>
    </row>
    <row r="1472" spans="1:10" s="78" customFormat="1" x14ac:dyDescent="0.25">
      <c r="A1472" s="76">
        <v>1469</v>
      </c>
      <c r="B1472" s="76">
        <v>0</v>
      </c>
      <c r="C1472" s="76">
        <v>0</v>
      </c>
      <c r="D1472" s="131"/>
      <c r="E1472" s="92"/>
      <c r="F1472" s="76">
        <v>800</v>
      </c>
      <c r="G1472" s="76">
        <v>89.398298740386963</v>
      </c>
      <c r="H1472" s="77">
        <v>2.4112199717516303</v>
      </c>
      <c r="I1472" s="76">
        <v>-3.6398816108703609</v>
      </c>
      <c r="J1472" s="77">
        <v>-3.0800499090709779</v>
      </c>
    </row>
    <row r="1473" spans="1:10" s="78" customFormat="1" x14ac:dyDescent="0.25">
      <c r="A1473" s="76">
        <v>1470</v>
      </c>
      <c r="B1473" s="76">
        <v>0</v>
      </c>
      <c r="C1473" s="76">
        <v>0</v>
      </c>
      <c r="D1473" s="131"/>
      <c r="E1473" s="92"/>
      <c r="F1473" s="76">
        <v>800</v>
      </c>
      <c r="G1473" s="76">
        <v>89.406922608613968</v>
      </c>
      <c r="H1473" s="77">
        <v>2.3980684466795026</v>
      </c>
      <c r="I1473" s="76">
        <v>-10.761466979980471</v>
      </c>
      <c r="J1473" s="77">
        <v>4.0415354600391291</v>
      </c>
    </row>
    <row r="1474" spans="1:10" s="78" customFormat="1" x14ac:dyDescent="0.25">
      <c r="A1474" s="76">
        <v>1471</v>
      </c>
      <c r="B1474" s="76">
        <v>0</v>
      </c>
      <c r="C1474" s="76">
        <v>0</v>
      </c>
      <c r="D1474" s="131"/>
      <c r="E1474" s="92"/>
      <c r="F1474" s="76">
        <v>800</v>
      </c>
      <c r="G1474" s="76">
        <v>89.415546476840973</v>
      </c>
      <c r="H1474" s="77">
        <v>2.4194572759135671</v>
      </c>
      <c r="I1474" s="76">
        <v>-10.761466979980471</v>
      </c>
      <c r="J1474" s="77">
        <v>4.0415354600391291</v>
      </c>
    </row>
    <row r="1475" spans="1:10" s="78" customFormat="1" x14ac:dyDescent="0.25">
      <c r="A1475" s="76">
        <v>1472</v>
      </c>
      <c r="B1475" s="76">
        <v>0</v>
      </c>
      <c r="C1475" s="76">
        <v>0</v>
      </c>
      <c r="D1475" s="131"/>
      <c r="E1475" s="92"/>
      <c r="F1475" s="76">
        <v>800</v>
      </c>
      <c r="G1475" s="76">
        <v>89.424170345067978</v>
      </c>
      <c r="H1475" s="77">
        <v>2.4242951803210802</v>
      </c>
      <c r="I1475" s="76">
        <v>-3.6398816108703609</v>
      </c>
      <c r="J1475" s="77">
        <v>-3.0800499090709779</v>
      </c>
    </row>
    <row r="1476" spans="1:10" s="78" customFormat="1" x14ac:dyDescent="0.25">
      <c r="A1476" s="76">
        <v>1473</v>
      </c>
      <c r="B1476" s="76">
        <v>0</v>
      </c>
      <c r="C1476" s="76">
        <v>0</v>
      </c>
      <c r="D1476" s="131"/>
      <c r="E1476" s="92"/>
      <c r="F1476" s="76">
        <v>800</v>
      </c>
      <c r="G1476" s="76">
        <v>89.432794213294983</v>
      </c>
      <c r="H1476" s="77">
        <v>2.4292377515885319</v>
      </c>
      <c r="I1476" s="76">
        <v>-3.6398816108703609</v>
      </c>
      <c r="J1476" s="77">
        <v>-3.0800499090709779</v>
      </c>
    </row>
    <row r="1477" spans="1:10" s="78" customFormat="1" x14ac:dyDescent="0.25">
      <c r="A1477" s="76">
        <v>1474</v>
      </c>
      <c r="B1477" s="76">
        <v>0</v>
      </c>
      <c r="C1477" s="76">
        <v>0</v>
      </c>
      <c r="D1477" s="131"/>
      <c r="E1477" s="92"/>
      <c r="F1477" s="76">
        <v>800</v>
      </c>
      <c r="G1477" s="76">
        <v>89.441418081521988</v>
      </c>
      <c r="H1477" s="77">
        <v>2.4325491241253254</v>
      </c>
      <c r="I1477" s="76">
        <v>-3.6398816108703609</v>
      </c>
      <c r="J1477" s="77">
        <v>-3.0800499090709779</v>
      </c>
    </row>
    <row r="1478" spans="1:10" s="78" customFormat="1" x14ac:dyDescent="0.25">
      <c r="A1478" s="76">
        <v>1475</v>
      </c>
      <c r="B1478" s="76">
        <v>0</v>
      </c>
      <c r="C1478" s="76">
        <v>0</v>
      </c>
      <c r="D1478" s="131"/>
      <c r="E1478" s="92"/>
      <c r="F1478" s="76">
        <v>800</v>
      </c>
      <c r="G1478" s="76">
        <v>89.450041949748993</v>
      </c>
      <c r="H1478" s="77">
        <v>2.4217814872132699</v>
      </c>
      <c r="I1478" s="76">
        <v>-10.761466979980471</v>
      </c>
      <c r="J1478" s="77">
        <v>4.0415354600391291</v>
      </c>
    </row>
    <row r="1479" spans="1:10" s="78" customFormat="1" x14ac:dyDescent="0.25">
      <c r="A1479" s="76">
        <v>1476</v>
      </c>
      <c r="B1479" s="76">
        <v>0</v>
      </c>
      <c r="C1479" s="76">
        <v>0</v>
      </c>
      <c r="D1479" s="131"/>
      <c r="E1479" s="92"/>
      <c r="F1479" s="76">
        <v>800</v>
      </c>
      <c r="G1479" s="76">
        <v>89.458665817975998</v>
      </c>
      <c r="H1479" s="77">
        <v>2.4059390797053717</v>
      </c>
      <c r="I1479" s="76">
        <v>-10.761466979980471</v>
      </c>
      <c r="J1479" s="77">
        <v>4.0415354600391291</v>
      </c>
    </row>
    <row r="1480" spans="1:10" s="78" customFormat="1" x14ac:dyDescent="0.25">
      <c r="A1480" s="76">
        <v>1477</v>
      </c>
      <c r="B1480" s="76">
        <v>0</v>
      </c>
      <c r="C1480" s="76">
        <v>0</v>
      </c>
      <c r="D1480" s="131"/>
      <c r="E1480" s="92"/>
      <c r="F1480" s="76">
        <v>800</v>
      </c>
      <c r="G1480" s="76">
        <v>89.467289686203003</v>
      </c>
      <c r="H1480" s="77">
        <v>2.4100141502572114</v>
      </c>
      <c r="I1480" s="76">
        <v>-3.6398816108703609</v>
      </c>
      <c r="J1480" s="77">
        <v>-3.0800499090709779</v>
      </c>
    </row>
    <row r="1481" spans="1:10" s="78" customFormat="1" x14ac:dyDescent="0.25">
      <c r="A1481" s="76">
        <v>1478</v>
      </c>
      <c r="B1481" s="76">
        <v>0</v>
      </c>
      <c r="C1481" s="76">
        <v>0</v>
      </c>
      <c r="D1481" s="131"/>
      <c r="E1481" s="92"/>
      <c r="F1481" s="76">
        <v>800.00001573562622</v>
      </c>
      <c r="G1481" s="76">
        <v>89.475913554430008</v>
      </c>
      <c r="H1481" s="77">
        <v>2.3937160487372013</v>
      </c>
      <c r="I1481" s="76">
        <v>-2.960874080657959</v>
      </c>
      <c r="J1481" s="77">
        <v>-3.7590574392833811</v>
      </c>
    </row>
    <row r="1482" spans="1:10" s="78" customFormat="1" x14ac:dyDescent="0.25">
      <c r="A1482" s="76">
        <v>1479</v>
      </c>
      <c r="B1482" s="76">
        <v>1.9927430172738529</v>
      </c>
      <c r="C1482" s="76">
        <v>2.0071435222150948</v>
      </c>
      <c r="D1482" s="131"/>
      <c r="E1482" s="92"/>
      <c r="F1482" s="76">
        <v>800.00002491474152</v>
      </c>
      <c r="G1482" s="76">
        <v>89.484537422657013</v>
      </c>
      <c r="H1482" s="77">
        <v>2.3921248345409931</v>
      </c>
      <c r="I1482" s="76">
        <v>-12.41622734069824</v>
      </c>
      <c r="J1482" s="77">
        <v>5.6962958207569034</v>
      </c>
    </row>
    <row r="1483" spans="1:10" s="78" customFormat="1" x14ac:dyDescent="0.25">
      <c r="A1483" s="76">
        <v>1480</v>
      </c>
      <c r="B1483" s="76">
        <v>3.3660704787810691</v>
      </c>
      <c r="C1483" s="76">
        <v>3.3411532633094283</v>
      </c>
      <c r="D1483" s="131"/>
      <c r="E1483" s="92"/>
      <c r="F1483" s="76">
        <v>800.00812071561813</v>
      </c>
      <c r="G1483" s="76">
        <v>89.493161290884018</v>
      </c>
      <c r="H1483" s="77">
        <v>2.4277067083891981</v>
      </c>
      <c r="I1483" s="76">
        <v>-12.107279777526861</v>
      </c>
      <c r="J1483" s="77">
        <v>5.3873482575855158</v>
      </c>
    </row>
    <row r="1484" spans="1:10" s="78" customFormat="1" x14ac:dyDescent="0.25">
      <c r="A1484" s="76">
        <v>1481</v>
      </c>
      <c r="B1484" s="76">
        <v>6.0329208297634853</v>
      </c>
      <c r="C1484" s="76">
        <v>6.0043138415489343</v>
      </c>
      <c r="D1484" s="131"/>
      <c r="E1484" s="92"/>
      <c r="F1484" s="76">
        <v>800</v>
      </c>
      <c r="G1484" s="76">
        <v>89.501785159111023</v>
      </c>
      <c r="H1484" s="77">
        <v>2.4221203230086608</v>
      </c>
      <c r="I1484" s="76">
        <v>-3.033376932144165</v>
      </c>
      <c r="J1484" s="77">
        <v>-3.686554587797175</v>
      </c>
    </row>
    <row r="1485" spans="1:10" s="78" customFormat="1" x14ac:dyDescent="0.25">
      <c r="A1485" s="76">
        <v>1482</v>
      </c>
      <c r="B1485" s="76">
        <v>7.0549535474425582</v>
      </c>
      <c r="C1485" s="76">
        <v>7.0928379948608793</v>
      </c>
      <c r="D1485" s="131"/>
      <c r="E1485" s="92"/>
      <c r="F1485" s="76">
        <v>840.266719117158</v>
      </c>
      <c r="G1485" s="76">
        <v>89.510409027338028</v>
      </c>
      <c r="H1485" s="77">
        <v>6.6268277778255413</v>
      </c>
      <c r="I1485" s="76">
        <v>-1.121133685112</v>
      </c>
      <c r="J1485" s="77">
        <v>-5.5987978348293401</v>
      </c>
    </row>
    <row r="1486" spans="1:10" s="78" customFormat="1" x14ac:dyDescent="0.25">
      <c r="A1486" s="76">
        <v>1483</v>
      </c>
      <c r="B1486" s="76">
        <v>7.9041167186164927</v>
      </c>
      <c r="C1486" s="76">
        <v>7.8322255514885777</v>
      </c>
      <c r="D1486" s="131"/>
      <c r="E1486" s="92"/>
      <c r="F1486" s="76">
        <v>941.40467368947702</v>
      </c>
      <c r="G1486" s="76">
        <v>89.516883432865143</v>
      </c>
      <c r="H1486" s="77">
        <v>8.2309767235767346</v>
      </c>
      <c r="I1486" s="76">
        <v>-2.786723136901855</v>
      </c>
      <c r="J1486" s="77">
        <v>-3.9332083830394842</v>
      </c>
    </row>
    <row r="1487" spans="1:10" s="78" customFormat="1" x14ac:dyDescent="0.25">
      <c r="A1487" s="76">
        <v>1484</v>
      </c>
      <c r="B1487" s="76">
        <v>9.0873982413394003</v>
      </c>
      <c r="C1487" s="76">
        <v>9.0720357195481842</v>
      </c>
      <c r="D1487" s="131"/>
      <c r="E1487" s="92"/>
      <c r="F1487" s="76">
        <v>1082.337148531517</v>
      </c>
      <c r="G1487" s="76">
        <v>89.526120871305466</v>
      </c>
      <c r="H1487" s="77">
        <v>9.1787803674786179</v>
      </c>
      <c r="I1487" s="76">
        <v>-8.1621303558349609</v>
      </c>
      <c r="J1487" s="77">
        <v>1.4421988358936211</v>
      </c>
    </row>
    <row r="1488" spans="1:10" s="78" customFormat="1" x14ac:dyDescent="0.25">
      <c r="A1488" s="76">
        <v>1485</v>
      </c>
      <c r="B1488" s="76">
        <v>9.9023015307801145</v>
      </c>
      <c r="C1488" s="76">
        <v>9.9069515875078622</v>
      </c>
      <c r="D1488" s="131"/>
      <c r="E1488" s="92"/>
      <c r="F1488" s="76">
        <v>1179.3946427887749</v>
      </c>
      <c r="G1488" s="76">
        <v>89.528554707765579</v>
      </c>
      <c r="H1488" s="77">
        <v>9.9119867597028026</v>
      </c>
      <c r="I1488" s="76">
        <v>-8.0011701583862305</v>
      </c>
      <c r="J1488" s="77">
        <v>1.2812386384448911</v>
      </c>
    </row>
    <row r="1489" spans="1:10" s="78" customFormat="1" x14ac:dyDescent="0.25">
      <c r="A1489" s="76">
        <v>1486</v>
      </c>
      <c r="B1489" s="76">
        <v>11.05411263605696</v>
      </c>
      <c r="C1489" s="76">
        <v>11.088273095841918</v>
      </c>
      <c r="D1489" s="131"/>
      <c r="E1489" s="92"/>
      <c r="F1489" s="76">
        <v>1316.5788994275929</v>
      </c>
      <c r="G1489" s="76">
        <v>89.531522005796432</v>
      </c>
      <c r="H1489" s="77">
        <v>12.12888550216201</v>
      </c>
      <c r="I1489" s="76">
        <v>-9.3886480331420898</v>
      </c>
      <c r="J1489" s="77">
        <v>2.6687165132007502</v>
      </c>
    </row>
    <row r="1490" spans="1:10" s="78" customFormat="1" x14ac:dyDescent="0.25">
      <c r="A1490" s="76">
        <v>1487</v>
      </c>
      <c r="B1490" s="76">
        <v>13.2779375071909</v>
      </c>
      <c r="C1490" s="76">
        <v>13.278455935548958</v>
      </c>
      <c r="D1490" s="131"/>
      <c r="E1490" s="92"/>
      <c r="F1490" s="76">
        <v>1581.4433192872521</v>
      </c>
      <c r="G1490" s="76">
        <v>89.525960892438889</v>
      </c>
      <c r="H1490" s="77">
        <v>21.055665693058717</v>
      </c>
      <c r="I1490" s="76">
        <v>-8.0628995895385742</v>
      </c>
      <c r="J1490" s="77">
        <v>1.342968069597235</v>
      </c>
    </row>
    <row r="1491" spans="1:10" s="78" customFormat="1" x14ac:dyDescent="0.25">
      <c r="A1491" s="76">
        <v>1488</v>
      </c>
      <c r="B1491" s="76">
        <v>17.809888367499809</v>
      </c>
      <c r="C1491" s="76">
        <v>17.87803929643178</v>
      </c>
      <c r="D1491" s="131"/>
      <c r="E1491" s="92"/>
      <c r="F1491" s="76">
        <v>1097.2993295265139</v>
      </c>
      <c r="G1491" s="76">
        <v>89.508980959653854</v>
      </c>
      <c r="H1491" s="77">
        <v>19.133851276978234</v>
      </c>
      <c r="I1491" s="76">
        <v>-15.38643741607666</v>
      </c>
      <c r="J1491" s="77">
        <v>8.6665058961353196</v>
      </c>
    </row>
    <row r="1492" spans="1:10" s="78" customFormat="1" x14ac:dyDescent="0.25">
      <c r="A1492" s="76">
        <v>1489</v>
      </c>
      <c r="B1492" s="76">
        <v>19.187235535244501</v>
      </c>
      <c r="C1492" s="76">
        <v>19.126577443334408</v>
      </c>
      <c r="D1492" s="131"/>
      <c r="E1492" s="92"/>
      <c r="F1492" s="76">
        <v>1182.1602954566799</v>
      </c>
      <c r="G1492" s="76">
        <v>89.508713930845261</v>
      </c>
      <c r="H1492" s="77">
        <v>17.234379531099236</v>
      </c>
      <c r="I1492" s="76">
        <v>-3.033376932144165</v>
      </c>
      <c r="J1492" s="77">
        <v>-3.686554587797175</v>
      </c>
    </row>
    <row r="1493" spans="1:10" s="78" customFormat="1" x14ac:dyDescent="0.25">
      <c r="A1493" s="76">
        <v>1490</v>
      </c>
      <c r="B1493" s="76">
        <v>22.578700169992331</v>
      </c>
      <c r="C1493" s="76">
        <v>22.755546006726224</v>
      </c>
      <c r="D1493" s="131"/>
      <c r="E1493" s="92"/>
      <c r="F1493" s="76">
        <v>1391.114588333448</v>
      </c>
      <c r="G1493" s="76">
        <v>89.508980274200439</v>
      </c>
      <c r="H1493" s="77">
        <v>27.781267803746573</v>
      </c>
      <c r="I1493" s="76">
        <v>-1.714857816696167</v>
      </c>
      <c r="J1493" s="77">
        <v>-5.0050737032451726</v>
      </c>
    </row>
    <row r="1494" spans="1:10" s="78" customFormat="1" x14ac:dyDescent="0.25">
      <c r="A1494" s="76">
        <v>1491</v>
      </c>
      <c r="B1494" s="76">
        <v>26.14098875752607</v>
      </c>
      <c r="C1494" s="76">
        <v>26.259918132372647</v>
      </c>
      <c r="D1494" s="131"/>
      <c r="E1494" s="92"/>
      <c r="F1494" s="76">
        <v>1610.5938829180129</v>
      </c>
      <c r="G1494" s="76">
        <v>89.488614737987518</v>
      </c>
      <c r="H1494" s="77">
        <v>27.154839248879103</v>
      </c>
      <c r="I1494" s="76">
        <v>-1.7837133407592769</v>
      </c>
      <c r="J1494" s="77">
        <v>-4.9362181791820623</v>
      </c>
    </row>
    <row r="1495" spans="1:10" s="78" customFormat="1" x14ac:dyDescent="0.25">
      <c r="A1495" s="76">
        <v>1492</v>
      </c>
      <c r="B1495" s="76">
        <v>29.244968133694719</v>
      </c>
      <c r="C1495" s="76">
        <v>29.033259012737652</v>
      </c>
      <c r="D1495" s="131"/>
      <c r="E1495" s="92"/>
      <c r="F1495" s="76">
        <v>1801.8356676493099</v>
      </c>
      <c r="G1495" s="76">
        <v>89.467835366725922</v>
      </c>
      <c r="H1495" s="77">
        <v>29.930652511694479</v>
      </c>
      <c r="I1495" s="76">
        <v>-8.2875785827636719</v>
      </c>
      <c r="J1495" s="77">
        <v>1.567647062822332</v>
      </c>
    </row>
    <row r="1496" spans="1:10" s="78" customFormat="1" x14ac:dyDescent="0.25">
      <c r="A1496" s="76">
        <v>1493</v>
      </c>
      <c r="B1496" s="76">
        <v>32.805091948640232</v>
      </c>
      <c r="C1496" s="76">
        <v>33.029339281489513</v>
      </c>
      <c r="D1496" s="131"/>
      <c r="E1496" s="92"/>
      <c r="F1496" s="76">
        <v>1264.847408508502</v>
      </c>
      <c r="G1496" s="76">
        <v>89.447055995464325</v>
      </c>
      <c r="H1496" s="77">
        <v>31.81807143062408</v>
      </c>
      <c r="I1496" s="76">
        <v>-10.0523624420166</v>
      </c>
      <c r="J1496" s="77">
        <v>3.3324309220752619</v>
      </c>
    </row>
    <row r="1497" spans="1:10" s="78" customFormat="1" x14ac:dyDescent="0.25">
      <c r="A1497" s="76">
        <v>1494</v>
      </c>
      <c r="B1497" s="76">
        <v>36.448122877445378</v>
      </c>
      <c r="C1497" s="76">
        <v>36.442016771816682</v>
      </c>
      <c r="D1497" s="131"/>
      <c r="E1497" s="92"/>
      <c r="F1497" s="76">
        <v>1405.2959739290829</v>
      </c>
      <c r="G1497" s="76">
        <v>89.441291093826294</v>
      </c>
      <c r="H1497" s="77">
        <v>34.637644833451546</v>
      </c>
      <c r="I1497" s="76">
        <v>-10.969264984130859</v>
      </c>
      <c r="J1497" s="77">
        <v>4.2493334641895197</v>
      </c>
    </row>
    <row r="1498" spans="1:10" s="78" customFormat="1" x14ac:dyDescent="0.25">
      <c r="A1498" s="76">
        <v>1495</v>
      </c>
      <c r="B1498" s="76">
        <v>38.596968361071269</v>
      </c>
      <c r="C1498" s="76">
        <v>38.930442167392357</v>
      </c>
      <c r="D1498" s="131"/>
      <c r="E1498" s="92"/>
      <c r="F1498" s="76">
        <v>1488.161763223216</v>
      </c>
      <c r="G1498" s="76">
        <v>89.417125105857849</v>
      </c>
      <c r="H1498" s="77">
        <v>43.676342950592939</v>
      </c>
      <c r="I1498" s="76">
        <v>-5.1205244064331046</v>
      </c>
      <c r="J1498" s="77">
        <v>-1.5994071135082339</v>
      </c>
    </row>
    <row r="1499" spans="1:10" s="78" customFormat="1" x14ac:dyDescent="0.25">
      <c r="A1499" s="76">
        <v>1496</v>
      </c>
      <c r="B1499" s="76">
        <v>42.942361288830682</v>
      </c>
      <c r="C1499" s="76">
        <v>43.365314538646913</v>
      </c>
      <c r="D1499" s="131"/>
      <c r="E1499" s="92"/>
      <c r="F1499" s="76">
        <v>1655.7042350590671</v>
      </c>
      <c r="G1499" s="76">
        <v>89.385305404663086</v>
      </c>
      <c r="H1499" s="77">
        <v>34.191969351259033</v>
      </c>
      <c r="I1499" s="76">
        <v>-63.004398345947273</v>
      </c>
      <c r="J1499" s="77">
        <v>56.284466826005932</v>
      </c>
    </row>
    <row r="1500" spans="1:10" s="78" customFormat="1" x14ac:dyDescent="0.25">
      <c r="A1500" s="76">
        <v>1497</v>
      </c>
      <c r="B1500" s="76">
        <v>44.110684391122021</v>
      </c>
      <c r="C1500" s="76">
        <v>44.268121535672108</v>
      </c>
      <c r="D1500" s="131"/>
      <c r="E1500" s="92"/>
      <c r="F1500" s="76">
        <v>1700.7507236083211</v>
      </c>
      <c r="G1500" s="76">
        <v>89.364526033401489</v>
      </c>
      <c r="H1500" s="77">
        <v>24.661204179693971</v>
      </c>
      <c r="I1500" s="76">
        <v>-2.5357954502105708</v>
      </c>
      <c r="J1500" s="77">
        <v>-4.1841360697307683</v>
      </c>
    </row>
    <row r="1501" spans="1:10" s="78" customFormat="1" x14ac:dyDescent="0.25">
      <c r="A1501" s="76">
        <v>1498</v>
      </c>
      <c r="B1501" s="76">
        <v>46.636745237497273</v>
      </c>
      <c r="C1501" s="76">
        <v>47.0132741509384</v>
      </c>
      <c r="D1501" s="131"/>
      <c r="E1501" s="92"/>
      <c r="F1501" s="76">
        <v>1325.3495239748729</v>
      </c>
      <c r="G1501" s="76">
        <v>89.342481374740601</v>
      </c>
      <c r="H1501" s="77">
        <v>35.043107051077612</v>
      </c>
      <c r="I1501" s="76">
        <v>-5.2386388778686523</v>
      </c>
      <c r="J1501" s="77">
        <v>-1.4812926420726871</v>
      </c>
    </row>
    <row r="1502" spans="1:10" s="78" customFormat="1" x14ac:dyDescent="0.25">
      <c r="A1502" s="76">
        <v>1499</v>
      </c>
      <c r="B1502" s="76">
        <v>48.092141932515837</v>
      </c>
      <c r="C1502" s="76">
        <v>48.188553398864478</v>
      </c>
      <c r="D1502" s="131"/>
      <c r="E1502" s="92"/>
      <c r="F1502" s="76">
        <v>1366.711847488187</v>
      </c>
      <c r="G1502" s="76">
        <v>89.332954049110413</v>
      </c>
      <c r="H1502" s="77">
        <v>33.650609752303986</v>
      </c>
      <c r="I1502" s="76">
        <v>-3.4716370105743408</v>
      </c>
      <c r="J1502" s="77">
        <v>-3.2482945093669988</v>
      </c>
    </row>
    <row r="1503" spans="1:10" s="78" customFormat="1" x14ac:dyDescent="0.25">
      <c r="A1503" s="76">
        <v>1500</v>
      </c>
      <c r="B1503" s="76">
        <v>50.115564302130693</v>
      </c>
      <c r="C1503" s="76">
        <v>50.347450208084645</v>
      </c>
      <c r="D1503" s="131"/>
      <c r="E1503" s="92"/>
      <c r="F1503" s="76">
        <v>1424.214699594583</v>
      </c>
      <c r="G1503" s="76">
        <v>89.311323225498199</v>
      </c>
      <c r="H1503" s="77">
        <v>27.766016067627017</v>
      </c>
      <c r="I1503" s="76">
        <v>-3.4716370105743408</v>
      </c>
      <c r="J1503" s="77">
        <v>-3.2482945093669988</v>
      </c>
    </row>
    <row r="1504" spans="1:10" s="78" customFormat="1" x14ac:dyDescent="0.25">
      <c r="A1504" s="76">
        <v>1501</v>
      </c>
      <c r="B1504" s="76">
        <v>51.374156449142113</v>
      </c>
      <c r="C1504" s="76">
        <v>51.048664269401065</v>
      </c>
      <c r="D1504" s="131"/>
      <c r="E1504" s="92"/>
      <c r="F1504" s="76">
        <v>1459.9821395412141</v>
      </c>
      <c r="G1504" s="76">
        <v>89.288734793663025</v>
      </c>
      <c r="H1504" s="77">
        <v>25.562591208283656</v>
      </c>
      <c r="I1504" s="76">
        <v>-1.4875327348709111</v>
      </c>
      <c r="J1504" s="77">
        <v>-5.232398785070429</v>
      </c>
    </row>
    <row r="1505" spans="1:10" s="78" customFormat="1" x14ac:dyDescent="0.25">
      <c r="A1505" s="76">
        <v>1502</v>
      </c>
      <c r="B1505" s="76">
        <v>52.026710595513087</v>
      </c>
      <c r="C1505" s="76">
        <v>52.220617722017053</v>
      </c>
      <c r="D1505" s="131"/>
      <c r="E1505" s="92"/>
      <c r="F1505" s="76">
        <v>1478.5268216272029</v>
      </c>
      <c r="G1505" s="76">
        <v>89.25860458612442</v>
      </c>
      <c r="H1505" s="77">
        <v>21.727166654719703</v>
      </c>
      <c r="I1505" s="76">
        <v>-2.1665432453155522</v>
      </c>
      <c r="J1505" s="77">
        <v>-4.5533882746257879</v>
      </c>
    </row>
    <row r="1506" spans="1:10" s="78" customFormat="1" x14ac:dyDescent="0.25">
      <c r="A1506" s="76">
        <v>1503</v>
      </c>
      <c r="B1506" s="76">
        <v>51.372589830789899</v>
      </c>
      <c r="C1506" s="76">
        <v>51.263147478427641</v>
      </c>
      <c r="D1506" s="131"/>
      <c r="E1506" s="92"/>
      <c r="F1506" s="76">
        <v>1459.937618424532</v>
      </c>
      <c r="G1506" s="76">
        <v>89.236453473567963</v>
      </c>
      <c r="H1506" s="77">
        <v>12.856636610282996</v>
      </c>
      <c r="I1506" s="76">
        <v>-7.5445013046264648</v>
      </c>
      <c r="J1506" s="77">
        <v>0.82456978468512521</v>
      </c>
    </row>
    <row r="1507" spans="1:10" s="78" customFormat="1" x14ac:dyDescent="0.25">
      <c r="A1507" s="76">
        <v>1504</v>
      </c>
      <c r="B1507" s="76">
        <v>51.321791967807769</v>
      </c>
      <c r="C1507" s="76">
        <v>51.593108669555221</v>
      </c>
      <c r="D1507" s="131"/>
      <c r="E1507" s="92"/>
      <c r="F1507" s="76">
        <v>1458.4940137445369</v>
      </c>
      <c r="G1507" s="76">
        <v>89.219431936740875</v>
      </c>
      <c r="H1507" s="77">
        <v>22.900874300866398</v>
      </c>
      <c r="I1507" s="76">
        <v>-2.7140507698059082</v>
      </c>
      <c r="J1507" s="77">
        <v>-4.0058807501354314</v>
      </c>
    </row>
    <row r="1508" spans="1:10" s="78" customFormat="1" x14ac:dyDescent="0.25">
      <c r="A1508" s="76">
        <v>1505</v>
      </c>
      <c r="B1508" s="76">
        <v>53.613048838636743</v>
      </c>
      <c r="C1508" s="76">
        <v>53.391897349109932</v>
      </c>
      <c r="D1508" s="131"/>
      <c r="E1508" s="92"/>
      <c r="F1508" s="76">
        <v>1523.608350207131</v>
      </c>
      <c r="G1508" s="76">
        <v>89.202410399913788</v>
      </c>
      <c r="H1508" s="77">
        <v>27.102493193275208</v>
      </c>
      <c r="I1508" s="76">
        <v>-3.2933816909790039</v>
      </c>
      <c r="J1508" s="77">
        <v>-3.4265498289623362</v>
      </c>
    </row>
    <row r="1509" spans="1:10" s="78" customFormat="1" x14ac:dyDescent="0.25">
      <c r="A1509" s="76">
        <v>1506</v>
      </c>
      <c r="B1509" s="76">
        <v>53.932424841260648</v>
      </c>
      <c r="C1509" s="76">
        <v>54.173646113510266</v>
      </c>
      <c r="D1509" s="131"/>
      <c r="E1509" s="92"/>
      <c r="F1509" s="76">
        <v>1532.684572414119</v>
      </c>
      <c r="G1509" s="76">
        <v>89.18066942691803</v>
      </c>
      <c r="H1509" s="77">
        <v>26.727963159362019</v>
      </c>
      <c r="I1509" s="76">
        <v>-1.9882879257202151</v>
      </c>
      <c r="J1509" s="77">
        <v>-4.7316435942211248</v>
      </c>
    </row>
    <row r="1510" spans="1:10" s="78" customFormat="1" x14ac:dyDescent="0.25">
      <c r="A1510" s="76">
        <v>1507</v>
      </c>
      <c r="B1510" s="76">
        <v>54.331944271885703</v>
      </c>
      <c r="C1510" s="76">
        <v>53.893415415423057</v>
      </c>
      <c r="D1510" s="131"/>
      <c r="E1510" s="92"/>
      <c r="F1510" s="76">
        <v>1544.038359481935</v>
      </c>
      <c r="G1510" s="76">
        <v>89.162221789360046</v>
      </c>
      <c r="H1510" s="77">
        <v>21.839960430043874</v>
      </c>
      <c r="I1510" s="76">
        <v>-1.9882879257202151</v>
      </c>
      <c r="J1510" s="77">
        <v>-4.7316435942211248</v>
      </c>
    </row>
    <row r="1511" spans="1:10" s="78" customFormat="1" x14ac:dyDescent="0.25">
      <c r="A1511" s="76">
        <v>1508</v>
      </c>
      <c r="B1511" s="76">
        <v>54.803056184448678</v>
      </c>
      <c r="C1511" s="76">
        <v>55.19960623539896</v>
      </c>
      <c r="D1511" s="131"/>
      <c r="E1511" s="92"/>
      <c r="F1511" s="76">
        <v>1557.4267054053951</v>
      </c>
      <c r="G1511" s="76">
        <v>89.145426213741302</v>
      </c>
      <c r="H1511" s="77">
        <v>19.540370567608527</v>
      </c>
      <c r="I1511" s="76">
        <v>-1.728283166885376</v>
      </c>
      <c r="J1511" s="77">
        <v>-4.9916483530559637</v>
      </c>
    </row>
    <row r="1512" spans="1:10" s="78" customFormat="1" x14ac:dyDescent="0.25">
      <c r="A1512" s="76">
        <v>1509</v>
      </c>
      <c r="B1512" s="76">
        <v>55.530754165809938</v>
      </c>
      <c r="C1512" s="76">
        <v>55.301467096511487</v>
      </c>
      <c r="D1512" s="131"/>
      <c r="E1512" s="92"/>
      <c r="F1512" s="76">
        <v>1578.106870866008</v>
      </c>
      <c r="G1512" s="76">
        <v>89.135876655578613</v>
      </c>
      <c r="H1512" s="77">
        <v>29.004490154184616</v>
      </c>
      <c r="I1512" s="76">
        <v>-1.049273729324341</v>
      </c>
      <c r="J1512" s="77">
        <v>-5.6706577906169988</v>
      </c>
    </row>
    <row r="1513" spans="1:10" s="78" customFormat="1" x14ac:dyDescent="0.25">
      <c r="A1513" s="76">
        <v>1510</v>
      </c>
      <c r="B1513" s="76">
        <v>56.718084372265338</v>
      </c>
      <c r="C1513" s="76">
        <v>57.134954427424951</v>
      </c>
      <c r="D1513" s="131"/>
      <c r="E1513" s="92"/>
      <c r="F1513" s="76">
        <v>1307.6566715374629</v>
      </c>
      <c r="G1513" s="76">
        <v>89.133903741836548</v>
      </c>
      <c r="H1513" s="77">
        <v>27.579622479903733</v>
      </c>
      <c r="I1513" s="76">
        <v>-2.275790691375732</v>
      </c>
      <c r="J1513" s="77">
        <v>-4.4441408285656072</v>
      </c>
    </row>
    <row r="1514" spans="1:10" s="78" customFormat="1" x14ac:dyDescent="0.25">
      <c r="A1514" s="76">
        <v>1511</v>
      </c>
      <c r="B1514" s="76">
        <v>57.741422430514604</v>
      </c>
      <c r="C1514" s="76">
        <v>57.751554082904391</v>
      </c>
      <c r="D1514" s="131"/>
      <c r="E1514" s="92"/>
      <c r="F1514" s="76">
        <v>1331.250113627729</v>
      </c>
      <c r="G1514" s="76">
        <v>89.149048268795013</v>
      </c>
      <c r="H1514" s="77">
        <v>26.466802876660029</v>
      </c>
      <c r="I1514" s="76">
        <v>-1.728283166885376</v>
      </c>
      <c r="J1514" s="77">
        <v>-4.9916483530559637</v>
      </c>
    </row>
    <row r="1515" spans="1:10" s="78" customFormat="1" x14ac:dyDescent="0.25">
      <c r="A1515" s="76">
        <v>1512</v>
      </c>
      <c r="B1515" s="76">
        <v>58.384949046599083</v>
      </c>
      <c r="C1515" s="76">
        <v>58.063177415545226</v>
      </c>
      <c r="D1515" s="131"/>
      <c r="E1515" s="92"/>
      <c r="F1515" s="76">
        <v>1346.0868607102209</v>
      </c>
      <c r="G1515" s="76">
        <v>89.159709751605988</v>
      </c>
      <c r="H1515" s="77">
        <v>34.90285400225838</v>
      </c>
      <c r="I1515" s="76">
        <v>-6.3701877593994141</v>
      </c>
      <c r="J1515" s="77">
        <v>-0.34974376054192557</v>
      </c>
    </row>
    <row r="1516" spans="1:10" s="78" customFormat="1" x14ac:dyDescent="0.25">
      <c r="A1516" s="76">
        <v>1513</v>
      </c>
      <c r="B1516" s="76">
        <v>61.18250953623869</v>
      </c>
      <c r="C1516" s="76">
        <v>60.747753617016222</v>
      </c>
      <c r="D1516" s="131"/>
      <c r="E1516" s="92"/>
      <c r="F1516" s="76">
        <v>1410.5856652589821</v>
      </c>
      <c r="G1516" s="76">
        <v>89.168897688388824</v>
      </c>
      <c r="H1516" s="77">
        <v>49.70727233472244</v>
      </c>
      <c r="I1516" s="76">
        <v>-62.476070404052727</v>
      </c>
      <c r="J1516" s="77">
        <v>55.756138884111387</v>
      </c>
    </row>
    <row r="1517" spans="1:10" s="78" customFormat="1" x14ac:dyDescent="0.25">
      <c r="A1517" s="76">
        <v>1514</v>
      </c>
      <c r="B1517" s="76">
        <v>63.963428504839207</v>
      </c>
      <c r="C1517" s="76">
        <v>64.548269985792359</v>
      </c>
      <c r="D1517" s="131"/>
      <c r="E1517" s="92"/>
      <c r="F1517" s="76">
        <v>1474.7007933092821</v>
      </c>
      <c r="G1517" s="76">
        <v>89.163907170295715</v>
      </c>
      <c r="H1517" s="77">
        <v>60.574986088536029</v>
      </c>
      <c r="I1517" s="76">
        <v>-7.3421406745910636</v>
      </c>
      <c r="J1517" s="77">
        <v>0.62220915464972482</v>
      </c>
    </row>
    <row r="1518" spans="1:10" s="78" customFormat="1" x14ac:dyDescent="0.25">
      <c r="A1518" s="76">
        <v>1515</v>
      </c>
      <c r="B1518" s="76">
        <v>67.459754518073311</v>
      </c>
      <c r="C1518" s="76">
        <v>67.542721088539579</v>
      </c>
      <c r="D1518" s="131"/>
      <c r="E1518" s="92"/>
      <c r="F1518" s="76">
        <v>1555.309898635682</v>
      </c>
      <c r="G1518" s="76">
        <v>89.148560345172882</v>
      </c>
      <c r="H1518" s="77">
        <v>46.73946529110782</v>
      </c>
      <c r="I1518" s="76">
        <v>-6.0508613586425781</v>
      </c>
      <c r="J1518" s="77">
        <v>-0.66907016129876151</v>
      </c>
    </row>
    <row r="1519" spans="1:10" s="78" customFormat="1" x14ac:dyDescent="0.25">
      <c r="A1519" s="76">
        <v>1516</v>
      </c>
      <c r="B1519" s="76">
        <v>67.5865183550643</v>
      </c>
      <c r="C1519" s="76">
        <v>67.116894992135698</v>
      </c>
      <c r="D1519" s="131"/>
      <c r="E1519" s="92"/>
      <c r="F1519" s="76">
        <v>1558.232486360313</v>
      </c>
      <c r="G1519" s="76">
        <v>89.137282133102417</v>
      </c>
      <c r="H1519" s="77">
        <v>40.026685722199851</v>
      </c>
      <c r="I1519" s="76">
        <v>-6.0508613586425781</v>
      </c>
      <c r="J1519" s="77">
        <v>-0.66907016129876151</v>
      </c>
    </row>
    <row r="1520" spans="1:10" s="78" customFormat="1" x14ac:dyDescent="0.25">
      <c r="A1520" s="76">
        <v>1517</v>
      </c>
      <c r="B1520" s="76">
        <v>70.619987647359608</v>
      </c>
      <c r="C1520" s="76">
        <v>70.788786501467484</v>
      </c>
      <c r="D1520" s="131"/>
      <c r="E1520" s="92"/>
      <c r="F1520" s="76">
        <v>1367.201123342375</v>
      </c>
      <c r="G1520" s="76">
        <v>89.133956670761108</v>
      </c>
      <c r="H1520" s="77">
        <v>45.287713495958258</v>
      </c>
      <c r="I1520" s="76">
        <v>-6.4359450340270996</v>
      </c>
      <c r="J1520" s="77">
        <v>-0.28398648591424003</v>
      </c>
    </row>
    <row r="1521" spans="1:10" s="78" customFormat="1" x14ac:dyDescent="0.25">
      <c r="A1521" s="76">
        <v>1518</v>
      </c>
      <c r="B1521" s="76">
        <v>70.885095180711318</v>
      </c>
      <c r="C1521" s="76">
        <v>70.748179446246937</v>
      </c>
      <c r="D1521" s="131"/>
      <c r="E1521" s="92"/>
      <c r="F1521" s="76">
        <v>1372.3335982900469</v>
      </c>
      <c r="G1521" s="76">
        <v>89.139708012342453</v>
      </c>
      <c r="H1521" s="77">
        <v>32.255128156684719</v>
      </c>
      <c r="I1521" s="76">
        <v>-2.1665432453155522</v>
      </c>
      <c r="J1521" s="77">
        <v>-4.5533882746257879</v>
      </c>
    </row>
    <row r="1522" spans="1:10" s="78" customFormat="1" x14ac:dyDescent="0.25">
      <c r="A1522" s="76">
        <v>1519</v>
      </c>
      <c r="B1522" s="76">
        <v>71.882045329034256</v>
      </c>
      <c r="C1522" s="76">
        <v>71.999536013605919</v>
      </c>
      <c r="D1522" s="131"/>
      <c r="E1522" s="92"/>
      <c r="F1522" s="76">
        <v>1391.6345272212409</v>
      </c>
      <c r="G1522" s="76">
        <v>89.142371565103531</v>
      </c>
      <c r="H1522" s="77">
        <v>39.589949014777837</v>
      </c>
      <c r="I1522" s="76">
        <v>-5.6783580780029297</v>
      </c>
      <c r="J1522" s="77">
        <v>-1.0415734419384099</v>
      </c>
    </row>
    <row r="1523" spans="1:10" s="78" customFormat="1" x14ac:dyDescent="0.25">
      <c r="A1523" s="76">
        <v>1520</v>
      </c>
      <c r="B1523" s="76">
        <v>72.96920431639316</v>
      </c>
      <c r="C1523" s="76">
        <v>73.376735008286715</v>
      </c>
      <c r="D1523" s="131"/>
      <c r="E1523" s="92"/>
      <c r="F1523" s="76">
        <v>1412.681896928965</v>
      </c>
      <c r="G1523" s="76">
        <v>89.144326955080032</v>
      </c>
      <c r="H1523" s="77">
        <v>27.44901719642225</v>
      </c>
      <c r="I1523" s="76">
        <v>-2.1665432453155522</v>
      </c>
      <c r="J1523" s="77">
        <v>-4.5533882746257879</v>
      </c>
    </row>
    <row r="1524" spans="1:10" s="78" customFormat="1" x14ac:dyDescent="0.25">
      <c r="A1524" s="76">
        <v>1521</v>
      </c>
      <c r="B1524" s="76">
        <v>73.078127174122685</v>
      </c>
      <c r="C1524" s="76">
        <v>72.841832590745824</v>
      </c>
      <c r="D1524" s="131"/>
      <c r="E1524" s="92"/>
      <c r="F1524" s="76">
        <v>1414.790640620469</v>
      </c>
      <c r="G1524" s="76">
        <v>89.140810042619705</v>
      </c>
      <c r="H1524" s="77">
        <v>29.731440675145382</v>
      </c>
      <c r="I1524" s="76">
        <v>-6.4359450340270996</v>
      </c>
      <c r="J1524" s="77">
        <v>-0.28398648591424003</v>
      </c>
    </row>
    <row r="1525" spans="1:10" s="78" customFormat="1" x14ac:dyDescent="0.25">
      <c r="A1525" s="76">
        <v>1522</v>
      </c>
      <c r="B1525" s="76">
        <v>75.189115901498255</v>
      </c>
      <c r="C1525" s="76">
        <v>75.670428129599514</v>
      </c>
      <c r="D1525" s="131"/>
      <c r="E1525" s="92"/>
      <c r="F1525" s="76">
        <v>1455.6593274551781</v>
      </c>
      <c r="G1525" s="76">
        <v>89.139396637678146</v>
      </c>
      <c r="H1525" s="77">
        <v>32.487803876825538</v>
      </c>
      <c r="I1525" s="76">
        <v>-2.1665432453155522</v>
      </c>
      <c r="J1525" s="77">
        <v>-4.5533882746257879</v>
      </c>
    </row>
    <row r="1526" spans="1:10" s="78" customFormat="1" x14ac:dyDescent="0.25">
      <c r="A1526" s="76">
        <v>1523</v>
      </c>
      <c r="B1526" s="76">
        <v>72.915843158161081</v>
      </c>
      <c r="C1526" s="76">
        <v>72.490165507858535</v>
      </c>
      <c r="D1526" s="131"/>
      <c r="E1526" s="92"/>
      <c r="F1526" s="76">
        <v>1411.648826294032</v>
      </c>
      <c r="G1526" s="76">
        <v>89.136290699243546</v>
      </c>
      <c r="H1526" s="77">
        <v>22.613453567889874</v>
      </c>
      <c r="I1526" s="76">
        <v>-12.706911087036129</v>
      </c>
      <c r="J1526" s="77">
        <v>5.9869795670947932</v>
      </c>
    </row>
    <row r="1527" spans="1:10" s="78" customFormat="1" x14ac:dyDescent="0.25">
      <c r="A1527" s="76">
        <v>1524</v>
      </c>
      <c r="B1527" s="76">
        <v>73.044680363507325</v>
      </c>
      <c r="C1527" s="76">
        <v>73.025473445092743</v>
      </c>
      <c r="D1527" s="131"/>
      <c r="E1527" s="92"/>
      <c r="F1527" s="76">
        <v>1414.1431112372311</v>
      </c>
      <c r="G1527" s="76">
        <v>89.136229544878006</v>
      </c>
      <c r="H1527" s="77">
        <v>16.742814689416129</v>
      </c>
      <c r="I1527" s="76">
        <v>-2.1665432453155522</v>
      </c>
      <c r="J1527" s="77">
        <v>-4.5533882746257879</v>
      </c>
    </row>
    <row r="1528" spans="1:10" s="78" customFormat="1" x14ac:dyDescent="0.25">
      <c r="A1528" s="76">
        <v>1525</v>
      </c>
      <c r="B1528" s="76">
        <v>71.982123492204039</v>
      </c>
      <c r="C1528" s="76">
        <v>72.522924301780847</v>
      </c>
      <c r="D1528" s="131"/>
      <c r="E1528" s="92"/>
      <c r="F1528" s="76">
        <v>1393.572037856205</v>
      </c>
      <c r="G1528" s="76">
        <v>89.136168390512466</v>
      </c>
      <c r="H1528" s="77">
        <v>0</v>
      </c>
      <c r="I1528" s="76">
        <v>-20.788492202758789</v>
      </c>
      <c r="J1528" s="77">
        <v>14.06856068281745</v>
      </c>
    </row>
    <row r="1529" spans="1:10" s="78" customFormat="1" x14ac:dyDescent="0.25">
      <c r="A1529" s="76">
        <v>1526</v>
      </c>
      <c r="B1529" s="76">
        <v>70.96685382219934</v>
      </c>
      <c r="C1529" s="76">
        <v>70.702635347786654</v>
      </c>
      <c r="D1529" s="131"/>
      <c r="E1529" s="92"/>
      <c r="F1529" s="76">
        <v>1373.9164434619211</v>
      </c>
      <c r="G1529" s="76">
        <v>89.138831943273544</v>
      </c>
      <c r="H1529" s="77">
        <v>0</v>
      </c>
      <c r="I1529" s="76">
        <v>-20.788492202758789</v>
      </c>
      <c r="J1529" s="77">
        <v>14.06856068281745</v>
      </c>
    </row>
    <row r="1530" spans="1:10" s="78" customFormat="1" x14ac:dyDescent="0.25">
      <c r="A1530" s="76">
        <v>1527</v>
      </c>
      <c r="B1530" s="76">
        <v>69.168048826099323</v>
      </c>
      <c r="C1530" s="76">
        <v>69.484597860409693</v>
      </c>
      <c r="D1530" s="131"/>
      <c r="E1530" s="92"/>
      <c r="F1530" s="76">
        <v>1339.091625541781</v>
      </c>
      <c r="G1530" s="76">
        <v>89.141495496034622</v>
      </c>
      <c r="H1530" s="77">
        <v>0</v>
      </c>
      <c r="I1530" s="76">
        <v>-38.499225616455078</v>
      </c>
      <c r="J1530" s="77">
        <v>31.779294096513741</v>
      </c>
    </row>
    <row r="1531" spans="1:10" s="78" customFormat="1" x14ac:dyDescent="0.25">
      <c r="A1531" s="76">
        <v>1528</v>
      </c>
      <c r="B1531" s="76">
        <v>67.044281988548931</v>
      </c>
      <c r="C1531" s="76">
        <v>66.748953716893297</v>
      </c>
      <c r="D1531" s="131"/>
      <c r="E1531" s="92"/>
      <c r="F1531" s="76">
        <v>1297.97555482657</v>
      </c>
      <c r="G1531" s="76">
        <v>89.153552234172821</v>
      </c>
      <c r="H1531" s="77">
        <v>0</v>
      </c>
      <c r="I1531" s="76">
        <v>0</v>
      </c>
      <c r="J1531" s="77">
        <v>-6.7199315199413396</v>
      </c>
    </row>
    <row r="1532" spans="1:10" s="78" customFormat="1" x14ac:dyDescent="0.25">
      <c r="A1532" s="76">
        <v>1529</v>
      </c>
      <c r="B1532" s="76">
        <v>65.171692330553412</v>
      </c>
      <c r="C1532" s="76">
        <v>65.786623564324785</v>
      </c>
      <c r="D1532" s="131"/>
      <c r="E1532" s="92"/>
      <c r="F1532" s="76">
        <v>1261.7222677719869</v>
      </c>
      <c r="G1532" s="76">
        <v>89.165108799934387</v>
      </c>
      <c r="H1532" s="77">
        <v>0</v>
      </c>
      <c r="I1532" s="76">
        <v>0</v>
      </c>
      <c r="J1532" s="77">
        <v>-6.7199315199413396</v>
      </c>
    </row>
    <row r="1533" spans="1:10" s="78" customFormat="1" x14ac:dyDescent="0.25">
      <c r="A1533" s="76">
        <v>1530</v>
      </c>
      <c r="B1533" s="76">
        <v>62.128932358135323</v>
      </c>
      <c r="C1533" s="76">
        <v>62.03249665662225</v>
      </c>
      <c r="D1533" s="131"/>
      <c r="E1533" s="92"/>
      <c r="F1533" s="76">
        <v>1202.8145138776581</v>
      </c>
      <c r="G1533" s="76">
        <v>89.176665365695953</v>
      </c>
      <c r="H1533" s="77">
        <v>0</v>
      </c>
      <c r="I1533" s="76">
        <v>0</v>
      </c>
      <c r="J1533" s="77">
        <v>-6.7199315199413396</v>
      </c>
    </row>
    <row r="1534" spans="1:10" s="78" customFormat="1" x14ac:dyDescent="0.25">
      <c r="A1534" s="76">
        <v>1531</v>
      </c>
      <c r="B1534" s="76">
        <v>61.089007574658012</v>
      </c>
      <c r="C1534" s="76">
        <v>61.26395535289867</v>
      </c>
      <c r="D1534" s="131"/>
      <c r="E1534" s="92"/>
      <c r="F1534" s="76">
        <v>1182.681597128063</v>
      </c>
      <c r="G1534" s="76">
        <v>89.184677869081497</v>
      </c>
      <c r="H1534" s="77">
        <v>8.2652176274686635</v>
      </c>
      <c r="I1534" s="76">
        <v>0</v>
      </c>
      <c r="J1534" s="77">
        <v>-6.7199315199413396</v>
      </c>
    </row>
    <row r="1535" spans="1:10" s="78" customFormat="1" x14ac:dyDescent="0.25">
      <c r="A1535" s="76">
        <v>1532</v>
      </c>
      <c r="B1535" s="76">
        <v>61.136449917476718</v>
      </c>
      <c r="C1535" s="76">
        <v>61.455704783387212</v>
      </c>
      <c r="D1535" s="131"/>
      <c r="E1535" s="92"/>
      <c r="F1535" s="76">
        <v>1183.600079650598</v>
      </c>
      <c r="G1535" s="76">
        <v>89.191388249397278</v>
      </c>
      <c r="H1535" s="77">
        <v>10.6085298878765</v>
      </c>
      <c r="I1535" s="76">
        <v>0</v>
      </c>
      <c r="J1535" s="77">
        <v>-6.7199315199413396</v>
      </c>
    </row>
    <row r="1536" spans="1:10" s="78" customFormat="1" x14ac:dyDescent="0.25">
      <c r="A1536" s="76">
        <v>1533</v>
      </c>
      <c r="B1536" s="76">
        <v>59.998104032218791</v>
      </c>
      <c r="C1536" s="76">
        <v>59.976442339541144</v>
      </c>
      <c r="D1536" s="131"/>
      <c r="E1536" s="92"/>
      <c r="F1536" s="76">
        <v>1383.2787528997439</v>
      </c>
      <c r="G1536" s="76">
        <v>89.198098629713058</v>
      </c>
      <c r="H1536" s="77">
        <v>20.338317538942796</v>
      </c>
      <c r="I1536" s="76">
        <v>0</v>
      </c>
      <c r="J1536" s="77">
        <v>-6.7199315199413396</v>
      </c>
    </row>
    <row r="1537" spans="1:10" s="78" customFormat="1" x14ac:dyDescent="0.25">
      <c r="A1537" s="76">
        <v>1534</v>
      </c>
      <c r="B1537" s="76">
        <v>60.267795972485366</v>
      </c>
      <c r="C1537" s="76">
        <v>60.610014797890891</v>
      </c>
      <c r="D1537" s="131"/>
      <c r="E1537" s="92"/>
      <c r="F1537" s="76">
        <v>1389.496601560407</v>
      </c>
      <c r="G1537" s="76">
        <v>89.194781452417374</v>
      </c>
      <c r="H1537" s="77">
        <v>14.968995918135994</v>
      </c>
      <c r="I1537" s="76">
        <v>0</v>
      </c>
      <c r="J1537" s="77">
        <v>-6.7199315199413396</v>
      </c>
    </row>
    <row r="1538" spans="1:10" s="78" customFormat="1" x14ac:dyDescent="0.25">
      <c r="A1538" s="76">
        <v>1535</v>
      </c>
      <c r="B1538" s="76">
        <v>59.473494836007987</v>
      </c>
      <c r="C1538" s="76">
        <v>59.074786704534418</v>
      </c>
      <c r="D1538" s="131"/>
      <c r="E1538" s="92"/>
      <c r="F1538" s="76">
        <v>1371.1836914573939</v>
      </c>
      <c r="G1538" s="76">
        <v>89.191464275121689</v>
      </c>
      <c r="H1538" s="77">
        <v>27.654330958977056</v>
      </c>
      <c r="I1538" s="76">
        <v>0</v>
      </c>
      <c r="J1538" s="77">
        <v>-6.7199315199413396</v>
      </c>
    </row>
    <row r="1539" spans="1:10" s="78" customFormat="1" x14ac:dyDescent="0.25">
      <c r="A1539" s="76">
        <v>1536</v>
      </c>
      <c r="B1539" s="76">
        <v>63.15230783900931</v>
      </c>
      <c r="C1539" s="76">
        <v>62.563624961152833</v>
      </c>
      <c r="D1539" s="131"/>
      <c r="E1539" s="92"/>
      <c r="F1539" s="76">
        <v>1794.700835760425</v>
      </c>
      <c r="G1539" s="76">
        <v>89.188147097826004</v>
      </c>
      <c r="H1539" s="77">
        <v>52.614924488326757</v>
      </c>
      <c r="I1539" s="76">
        <v>0</v>
      </c>
      <c r="J1539" s="77">
        <v>-6.7199315199413396</v>
      </c>
    </row>
    <row r="1540" spans="1:10" s="78" customFormat="1" x14ac:dyDescent="0.25">
      <c r="A1540" s="76">
        <v>1537</v>
      </c>
      <c r="B1540" s="76">
        <v>65.503732253581973</v>
      </c>
      <c r="C1540" s="76">
        <v>65.093700047941184</v>
      </c>
      <c r="D1540" s="131"/>
      <c r="E1540" s="92"/>
      <c r="F1540" s="76">
        <v>1510.2130729557121</v>
      </c>
      <c r="G1540" s="76">
        <v>89.177610903978348</v>
      </c>
      <c r="H1540" s="77">
        <v>59.079256540133528</v>
      </c>
      <c r="I1540" s="76">
        <v>0</v>
      </c>
      <c r="J1540" s="77">
        <v>-6.7199315199413396</v>
      </c>
    </row>
    <row r="1541" spans="1:10" s="78" customFormat="1" x14ac:dyDescent="0.25">
      <c r="A1541" s="76">
        <v>1538</v>
      </c>
      <c r="B1541" s="76">
        <v>67.086267336392481</v>
      </c>
      <c r="C1541" s="76">
        <v>67.233584111715629</v>
      </c>
      <c r="D1541" s="131"/>
      <c r="E1541" s="92"/>
      <c r="F1541" s="76">
        <v>1546.6990118212909</v>
      </c>
      <c r="G1541" s="76">
        <v>89.159163266420364</v>
      </c>
      <c r="H1541" s="77">
        <v>61.371271779959571</v>
      </c>
      <c r="I1541" s="76">
        <v>0</v>
      </c>
      <c r="J1541" s="77">
        <v>-6.7199315199413396</v>
      </c>
    </row>
    <row r="1542" spans="1:10" s="78" customFormat="1" x14ac:dyDescent="0.25">
      <c r="A1542" s="76">
        <v>1539</v>
      </c>
      <c r="B1542" s="76">
        <v>71.981283992050678</v>
      </c>
      <c r="C1542" s="76">
        <v>72.548340387671544</v>
      </c>
      <c r="D1542" s="131"/>
      <c r="E1542" s="92"/>
      <c r="F1542" s="76">
        <v>2045.6080697631151</v>
      </c>
      <c r="G1542" s="76">
        <v>89.146411508321762</v>
      </c>
      <c r="H1542" s="77">
        <v>65.979654940638511</v>
      </c>
      <c r="I1542" s="76">
        <v>0</v>
      </c>
      <c r="J1542" s="77">
        <v>-6.7199315199413396</v>
      </c>
    </row>
    <row r="1543" spans="1:10" s="78" customFormat="1" x14ac:dyDescent="0.25">
      <c r="A1543" s="76">
        <v>1540</v>
      </c>
      <c r="B1543" s="76">
        <v>75.114329111675858</v>
      </c>
      <c r="C1543" s="76">
        <v>74.598576165916441</v>
      </c>
      <c r="D1543" s="131"/>
      <c r="E1543" s="92"/>
      <c r="F1543" s="76">
        <v>1454.2114571501461</v>
      </c>
      <c r="G1543" s="76">
        <v>89.082180947065353</v>
      </c>
      <c r="H1543" s="77">
        <v>71.703821432652703</v>
      </c>
      <c r="I1543" s="76">
        <v>0</v>
      </c>
      <c r="J1543" s="77">
        <v>-6.7199315199413396</v>
      </c>
    </row>
    <row r="1544" spans="1:10" s="78" customFormat="1" x14ac:dyDescent="0.25">
      <c r="A1544" s="76">
        <v>1541</v>
      </c>
      <c r="B1544" s="76">
        <v>76.658717079437082</v>
      </c>
      <c r="C1544" s="76">
        <v>76.868703577455889</v>
      </c>
      <c r="D1544" s="131"/>
      <c r="E1544" s="92"/>
      <c r="F1544" s="76">
        <v>1767.395424755334</v>
      </c>
      <c r="G1544" s="76">
        <v>89.079402238130569</v>
      </c>
      <c r="H1544" s="77">
        <v>78.591788018242141</v>
      </c>
      <c r="I1544" s="76">
        <v>0</v>
      </c>
      <c r="J1544" s="77">
        <v>-6.7199315199413396</v>
      </c>
    </row>
    <row r="1545" spans="1:10" s="78" customFormat="1" x14ac:dyDescent="0.25">
      <c r="A1545" s="76">
        <v>1542</v>
      </c>
      <c r="B1545" s="76">
        <v>81.605454487338818</v>
      </c>
      <c r="C1545" s="76">
        <v>82.339255291612417</v>
      </c>
      <c r="D1545" s="131"/>
      <c r="E1545" s="92"/>
      <c r="F1545" s="76">
        <v>2319.113622013499</v>
      </c>
      <c r="G1545" s="76">
        <v>89.076080471277237</v>
      </c>
      <c r="H1545" s="77">
        <v>83.009652812027952</v>
      </c>
      <c r="I1545" s="76">
        <v>0</v>
      </c>
      <c r="J1545" s="77">
        <v>-6.7199315199413396</v>
      </c>
    </row>
    <row r="1546" spans="1:10" s="78" customFormat="1" x14ac:dyDescent="0.25">
      <c r="A1546" s="76">
        <v>1543</v>
      </c>
      <c r="B1546" s="76">
        <v>84.72452453187681</v>
      </c>
      <c r="C1546" s="76">
        <v>84.087198796621763</v>
      </c>
      <c r="D1546" s="131"/>
      <c r="E1546" s="92"/>
      <c r="F1546" s="76">
        <v>1640.264590430887</v>
      </c>
      <c r="G1546" s="76">
        <v>89.002241581678391</v>
      </c>
      <c r="H1546" s="77">
        <v>66.131233901390175</v>
      </c>
      <c r="I1546" s="76">
        <v>0</v>
      </c>
      <c r="J1546" s="77">
        <v>-6.7199315199413396</v>
      </c>
    </row>
    <row r="1547" spans="1:10" s="78" customFormat="1" x14ac:dyDescent="0.25">
      <c r="A1547" s="76">
        <v>1544</v>
      </c>
      <c r="B1547" s="76">
        <v>85.502130323332906</v>
      </c>
      <c r="C1547" s="76">
        <v>85.725266811127995</v>
      </c>
      <c r="D1547" s="131"/>
      <c r="E1547" s="92"/>
      <c r="F1547" s="76">
        <v>1655.3190183204119</v>
      </c>
      <c r="G1547" s="76">
        <v>89.001350849866867</v>
      </c>
      <c r="H1547" s="77">
        <v>54.825954935526177</v>
      </c>
      <c r="I1547" s="76">
        <v>0</v>
      </c>
      <c r="J1547" s="77">
        <v>-6.7199315199413396</v>
      </c>
    </row>
    <row r="1548" spans="1:10" s="78" customFormat="1" x14ac:dyDescent="0.25">
      <c r="A1548" s="76">
        <v>1545</v>
      </c>
      <c r="B1548" s="76">
        <v>85.839405457573704</v>
      </c>
      <c r="C1548" s="76">
        <v>86.078433808303203</v>
      </c>
      <c r="D1548" s="131"/>
      <c r="E1548" s="92"/>
      <c r="F1548" s="76">
        <v>1661.8486561435179</v>
      </c>
      <c r="G1548" s="76">
        <v>89.000460118055344</v>
      </c>
      <c r="H1548" s="77">
        <v>51.998582329692923</v>
      </c>
      <c r="I1548" s="76">
        <v>0</v>
      </c>
      <c r="J1548" s="77">
        <v>-6.7199315199413396</v>
      </c>
    </row>
    <row r="1549" spans="1:10" s="78" customFormat="1" x14ac:dyDescent="0.25">
      <c r="A1549" s="76">
        <v>1546</v>
      </c>
      <c r="B1549" s="76">
        <v>88.638741587380679</v>
      </c>
      <c r="C1549" s="76">
        <v>87.974531691238525</v>
      </c>
      <c r="D1549" s="131"/>
      <c r="E1549" s="92"/>
      <c r="F1549" s="76">
        <v>1716.043730778709</v>
      </c>
      <c r="G1549" s="76">
        <v>88.99956938624382</v>
      </c>
      <c r="H1549" s="77">
        <v>54.241011568178322</v>
      </c>
      <c r="I1549" s="76">
        <v>0</v>
      </c>
      <c r="J1549" s="77">
        <v>-6.7199315199413396</v>
      </c>
    </row>
    <row r="1550" spans="1:10" s="78" customFormat="1" x14ac:dyDescent="0.25">
      <c r="A1550" s="76">
        <v>1547</v>
      </c>
      <c r="B1550" s="76">
        <v>89.367363309158279</v>
      </c>
      <c r="C1550" s="76">
        <v>89.023876050974195</v>
      </c>
      <c r="D1550" s="131"/>
      <c r="E1550" s="92"/>
      <c r="F1550" s="76">
        <v>1730.1498283538101</v>
      </c>
      <c r="G1550" s="76">
        <v>88.998678654432297</v>
      </c>
      <c r="H1550" s="77">
        <v>56.931331320427766</v>
      </c>
      <c r="I1550" s="76">
        <v>-19.52128791809082</v>
      </c>
      <c r="J1550" s="77">
        <v>12.80135639814948</v>
      </c>
    </row>
    <row r="1551" spans="1:10" s="78" customFormat="1" x14ac:dyDescent="0.25">
      <c r="A1551" s="76">
        <v>1548</v>
      </c>
      <c r="B1551" s="76">
        <v>92.577248749869653</v>
      </c>
      <c r="C1551" s="76">
        <v>92.756338239560492</v>
      </c>
      <c r="D1551" s="131"/>
      <c r="E1551" s="92"/>
      <c r="F1551" s="76">
        <v>1792.2931269657431</v>
      </c>
      <c r="G1551" s="76">
        <v>88.997787922620773</v>
      </c>
      <c r="H1551" s="77">
        <v>52.515356416276241</v>
      </c>
      <c r="I1551" s="76">
        <v>-20.331502914428711</v>
      </c>
      <c r="J1551" s="77">
        <v>13.61157139448737</v>
      </c>
    </row>
    <row r="1552" spans="1:10" s="78" customFormat="1" x14ac:dyDescent="0.25">
      <c r="A1552" s="76">
        <v>1549</v>
      </c>
      <c r="B1552" s="76">
        <v>92.190544056378457</v>
      </c>
      <c r="C1552" s="76">
        <v>92.465125776908678</v>
      </c>
      <c r="D1552" s="131"/>
      <c r="E1552" s="92"/>
      <c r="F1552" s="76">
        <v>1784.8065341616921</v>
      </c>
      <c r="G1552" s="76">
        <v>88.99689719080925</v>
      </c>
      <c r="H1552" s="77">
        <v>46.712399131789837</v>
      </c>
      <c r="I1552" s="76">
        <v>-8.6801824569702148</v>
      </c>
      <c r="J1552" s="77">
        <v>1.960250937028875</v>
      </c>
    </row>
    <row r="1553" spans="1:10" s="78" customFormat="1" x14ac:dyDescent="0.25">
      <c r="A1553" s="76">
        <v>1550</v>
      </c>
      <c r="B1553" s="76">
        <v>92.510568242314363</v>
      </c>
      <c r="C1553" s="76">
        <v>92.864912660759913</v>
      </c>
      <c r="D1553" s="131"/>
      <c r="E1553" s="92"/>
      <c r="F1553" s="76">
        <v>1791.0021940744789</v>
      </c>
      <c r="G1553" s="76">
        <v>88.996006458997726</v>
      </c>
      <c r="H1553" s="77">
        <v>31.77774045723994</v>
      </c>
      <c r="I1553" s="76">
        <v>-3.3394639492034912</v>
      </c>
      <c r="J1553" s="77">
        <v>-3.380467570737848</v>
      </c>
    </row>
    <row r="1554" spans="1:10" s="78" customFormat="1" x14ac:dyDescent="0.25">
      <c r="A1554" s="76">
        <v>1551</v>
      </c>
      <c r="B1554" s="76">
        <v>91.673312172154894</v>
      </c>
      <c r="C1554" s="76">
        <v>92.148600396343397</v>
      </c>
      <c r="D1554" s="131"/>
      <c r="E1554" s="92"/>
      <c r="F1554" s="76">
        <v>1774.7929383413391</v>
      </c>
      <c r="G1554" s="76">
        <v>88.995115727186203</v>
      </c>
      <c r="H1554" s="77">
        <v>40.755694747084718</v>
      </c>
      <c r="I1554" s="76">
        <v>-15.75655555725098</v>
      </c>
      <c r="J1554" s="77">
        <v>9.036624037309636</v>
      </c>
    </row>
    <row r="1555" spans="1:10" s="78" customFormat="1" x14ac:dyDescent="0.25">
      <c r="A1555" s="76">
        <v>1552</v>
      </c>
      <c r="B1555" s="76">
        <v>90.694397102597193</v>
      </c>
      <c r="C1555" s="76">
        <v>90.635155658526372</v>
      </c>
      <c r="D1555" s="131"/>
      <c r="E1555" s="92"/>
      <c r="F1555" s="76">
        <v>1755.841168065773</v>
      </c>
      <c r="G1555" s="76">
        <v>88.99422499537468</v>
      </c>
      <c r="H1555" s="77">
        <v>41.009171629719042</v>
      </c>
      <c r="I1555" s="76">
        <v>-4.8420267105102539</v>
      </c>
      <c r="J1555" s="77">
        <v>-1.877904809431086</v>
      </c>
    </row>
    <row r="1556" spans="1:10" s="78" customFormat="1" x14ac:dyDescent="0.25">
      <c r="A1556" s="76">
        <v>1553</v>
      </c>
      <c r="B1556" s="76">
        <v>93.970388573985716</v>
      </c>
      <c r="C1556" s="76">
        <v>93.25466192947529</v>
      </c>
      <c r="D1556" s="131"/>
      <c r="E1556" s="92"/>
      <c r="F1556" s="76">
        <v>1819.264277711557</v>
      </c>
      <c r="G1556" s="76">
        <v>88.991244941949844</v>
      </c>
      <c r="H1556" s="77">
        <v>60.401967851067639</v>
      </c>
      <c r="I1556" s="76">
        <v>-3.71892261505127</v>
      </c>
      <c r="J1556" s="77">
        <v>-3.0010089048900701</v>
      </c>
    </row>
    <row r="1557" spans="1:10" s="78" customFormat="1" x14ac:dyDescent="0.25">
      <c r="A1557" s="76">
        <v>1554</v>
      </c>
      <c r="B1557" s="76">
        <v>94.212341361562636</v>
      </c>
      <c r="C1557" s="76">
        <v>93.383653831921023</v>
      </c>
      <c r="D1557" s="131"/>
      <c r="E1557" s="92"/>
      <c r="F1557" s="76">
        <v>1823.948477383509</v>
      </c>
      <c r="G1557" s="76">
        <v>88.987599104642868</v>
      </c>
      <c r="H1557" s="77">
        <v>69.403718416704422</v>
      </c>
      <c r="I1557" s="76">
        <v>-4.0135817527770996</v>
      </c>
      <c r="J1557" s="77">
        <v>-2.70634976716424</v>
      </c>
    </row>
    <row r="1558" spans="1:10" s="78" customFormat="1" x14ac:dyDescent="0.25">
      <c r="A1558" s="76">
        <v>1555</v>
      </c>
      <c r="B1558" s="76">
        <v>96.283891084078704</v>
      </c>
      <c r="C1558" s="76">
        <v>97.087721859189145</v>
      </c>
      <c r="D1558" s="131"/>
      <c r="E1558" s="92"/>
      <c r="F1558" s="76">
        <v>1864.0536261103291</v>
      </c>
      <c r="G1558" s="76">
        <v>88.99069732427597</v>
      </c>
      <c r="H1558" s="77">
        <v>52.62926943869563</v>
      </c>
      <c r="I1558" s="76">
        <v>-3.2410233020782471</v>
      </c>
      <c r="J1558" s="77">
        <v>-3.478908217863093</v>
      </c>
    </row>
    <row r="1559" spans="1:10" s="78" customFormat="1" x14ac:dyDescent="0.25">
      <c r="A1559" s="76">
        <v>1556</v>
      </c>
      <c r="B1559" s="76">
        <v>96.984536935955262</v>
      </c>
      <c r="C1559" s="76">
        <v>97.077961526307178</v>
      </c>
      <c r="D1559" s="131"/>
      <c r="E1559" s="92"/>
      <c r="F1559" s="76">
        <v>1877.6181115720681</v>
      </c>
      <c r="G1559" s="76">
        <v>88.989062190055847</v>
      </c>
      <c r="H1559" s="77">
        <v>63.004958454248282</v>
      </c>
      <c r="I1559" s="76">
        <v>-4.3271546363830566</v>
      </c>
      <c r="J1559" s="77">
        <v>-2.392776883558283</v>
      </c>
    </row>
    <row r="1560" spans="1:10" s="78" customFormat="1" x14ac:dyDescent="0.25">
      <c r="A1560" s="76">
        <v>1557</v>
      </c>
      <c r="B1560" s="76">
        <v>97.135695934323181</v>
      </c>
      <c r="C1560" s="76">
        <v>96.223510617632229</v>
      </c>
      <c r="D1560" s="131"/>
      <c r="E1560" s="92"/>
      <c r="F1560" s="76">
        <v>1880.54454584736</v>
      </c>
      <c r="G1560" s="76">
        <v>88.981036365032196</v>
      </c>
      <c r="H1560" s="77">
        <v>43.239522268776696</v>
      </c>
      <c r="I1560" s="76">
        <v>-11.805455207824711</v>
      </c>
      <c r="J1560" s="77">
        <v>5.0855236878833674</v>
      </c>
    </row>
    <row r="1561" spans="1:10" s="78" customFormat="1" x14ac:dyDescent="0.25">
      <c r="A1561" s="76">
        <v>1558</v>
      </c>
      <c r="B1561" s="76">
        <v>98.32714981632401</v>
      </c>
      <c r="C1561" s="76">
        <v>98.306950682423263</v>
      </c>
      <c r="D1561" s="131"/>
      <c r="E1561" s="92"/>
      <c r="F1561" s="76">
        <v>1903.61106200163</v>
      </c>
      <c r="G1561" s="76">
        <v>88.973010540008545</v>
      </c>
      <c r="H1561" s="77">
        <v>61.440500185430089</v>
      </c>
      <c r="I1561" s="76">
        <v>-11.033877372741699</v>
      </c>
      <c r="J1561" s="77">
        <v>4.3139458528003596</v>
      </c>
    </row>
    <row r="1562" spans="1:10" s="78" customFormat="1" x14ac:dyDescent="0.25">
      <c r="A1562" s="76">
        <v>1559</v>
      </c>
      <c r="B1562" s="76">
        <v>100.3226009366451</v>
      </c>
      <c r="C1562" s="76">
        <v>100.07179924592866</v>
      </c>
      <c r="D1562" s="131"/>
      <c r="E1562" s="92"/>
      <c r="F1562" s="76">
        <v>1942.2429437700191</v>
      </c>
      <c r="G1562" s="76">
        <v>88.964984714984894</v>
      </c>
      <c r="H1562" s="77">
        <v>61.99416972650824</v>
      </c>
      <c r="I1562" s="76">
        <v>-3.293656587600708</v>
      </c>
      <c r="J1562" s="77">
        <v>-3.4262749323406321</v>
      </c>
    </row>
    <row r="1563" spans="1:10" s="78" customFormat="1" x14ac:dyDescent="0.25">
      <c r="A1563" s="76">
        <v>1560</v>
      </c>
      <c r="B1563" s="76">
        <v>101.0598848186569</v>
      </c>
      <c r="C1563" s="76">
        <v>101.3164184637405</v>
      </c>
      <c r="D1563" s="131"/>
      <c r="E1563" s="92"/>
      <c r="F1563" s="76">
        <v>1956.5167405418649</v>
      </c>
      <c r="G1563" s="76">
        <v>88.956958889961243</v>
      </c>
      <c r="H1563" s="77">
        <v>55.67030053823629</v>
      </c>
      <c r="I1563" s="76">
        <v>-3.8577594757080078</v>
      </c>
      <c r="J1563" s="77">
        <v>-2.8621720442333318</v>
      </c>
    </row>
    <row r="1564" spans="1:10" s="78" customFormat="1" x14ac:dyDescent="0.25">
      <c r="A1564" s="76">
        <v>1561</v>
      </c>
      <c r="B1564" s="76">
        <v>102.0339537681914</v>
      </c>
      <c r="C1564" s="76">
        <v>102.13908641648827</v>
      </c>
      <c r="D1564" s="131"/>
      <c r="E1564" s="92"/>
      <c r="F1564" s="76">
        <v>1975.3746900598751</v>
      </c>
      <c r="G1564" s="76">
        <v>88.953661322593689</v>
      </c>
      <c r="H1564" s="77">
        <v>92.152373425868817</v>
      </c>
      <c r="I1564" s="76">
        <v>-3.8577594757080078</v>
      </c>
      <c r="J1564" s="77">
        <v>-2.8621720442333318</v>
      </c>
    </row>
    <row r="1565" spans="1:10" s="78" customFormat="1" x14ac:dyDescent="0.25">
      <c r="A1565" s="76">
        <v>1562</v>
      </c>
      <c r="B1565" s="76">
        <v>103.1025152128864</v>
      </c>
      <c r="C1565" s="76">
        <v>103.8147283886826</v>
      </c>
      <c r="D1565" s="131"/>
      <c r="E1565" s="92"/>
      <c r="F1565" s="76">
        <v>1996.062011825529</v>
      </c>
      <c r="G1565" s="76">
        <v>88.960652202367783</v>
      </c>
      <c r="H1565" s="77">
        <v>82.694916612170132</v>
      </c>
      <c r="I1565" s="76">
        <v>-11.033877372741699</v>
      </c>
      <c r="J1565" s="77">
        <v>4.3139458528003596</v>
      </c>
    </row>
    <row r="1566" spans="1:10" s="78" customFormat="1" x14ac:dyDescent="0.25">
      <c r="A1566" s="76">
        <v>1563</v>
      </c>
      <c r="B1566" s="76">
        <v>106.23537992111901</v>
      </c>
      <c r="C1566" s="76">
        <v>105.28825503147254</v>
      </c>
      <c r="D1566" s="131"/>
      <c r="E1566" s="92"/>
      <c r="F1566" s="76">
        <v>2056.7141910607288</v>
      </c>
      <c r="G1566" s="76">
        <v>88.970055103302002</v>
      </c>
      <c r="H1566" s="77">
        <v>93.872538103310688</v>
      </c>
      <c r="I1566" s="76">
        <v>-18.581449508666989</v>
      </c>
      <c r="J1566" s="77">
        <v>11.86151798872565</v>
      </c>
    </row>
    <row r="1567" spans="1:10" s="78" customFormat="1" x14ac:dyDescent="0.25">
      <c r="A1567" s="76">
        <v>1564</v>
      </c>
      <c r="B1567" s="76">
        <v>107.87886036986841</v>
      </c>
      <c r="C1567" s="76">
        <v>107.96915536773729</v>
      </c>
      <c r="D1567" s="131"/>
      <c r="E1567" s="92"/>
      <c r="F1567" s="76">
        <v>2088.531929785659</v>
      </c>
      <c r="G1567" s="76">
        <v>88.933294236660004</v>
      </c>
      <c r="H1567" s="77">
        <v>77.604926275580112</v>
      </c>
      <c r="I1567" s="76">
        <v>-1.2883397340774541</v>
      </c>
      <c r="J1567" s="77">
        <v>-5.431591785863886</v>
      </c>
    </row>
    <row r="1568" spans="1:10" s="78" customFormat="1" x14ac:dyDescent="0.25">
      <c r="A1568" s="76">
        <v>1565</v>
      </c>
      <c r="B1568" s="76">
        <v>109.2694214522641</v>
      </c>
      <c r="C1568" s="76">
        <v>109.40432960151871</v>
      </c>
      <c r="D1568" s="131"/>
      <c r="E1568" s="92"/>
      <c r="F1568" s="76">
        <v>2115.4531561588642</v>
      </c>
      <c r="G1568" s="76">
        <v>88.919189214706421</v>
      </c>
      <c r="H1568" s="77">
        <v>79.936934070644909</v>
      </c>
      <c r="I1568" s="76">
        <v>-3.71892261505127</v>
      </c>
      <c r="J1568" s="77">
        <v>-3.0010089048900701</v>
      </c>
    </row>
    <row r="1569" spans="1:10" s="78" customFormat="1" x14ac:dyDescent="0.25">
      <c r="A1569" s="76">
        <v>1566</v>
      </c>
      <c r="B1569" s="76">
        <v>111.2439836640617</v>
      </c>
      <c r="C1569" s="76">
        <v>111.26689312504516</v>
      </c>
      <c r="D1569" s="131"/>
      <c r="E1569" s="92"/>
      <c r="F1569" s="76">
        <v>2153.6806292017609</v>
      </c>
      <c r="G1569" s="76">
        <v>88.905084192752838</v>
      </c>
      <c r="H1569" s="77">
        <v>100.98214199307915</v>
      </c>
      <c r="I1569" s="76">
        <v>-2.63926100730896</v>
      </c>
      <c r="J1569" s="77">
        <v>-4.0806705126323797</v>
      </c>
    </row>
    <row r="1570" spans="1:10" s="78" customFormat="1" x14ac:dyDescent="0.25">
      <c r="A1570" s="76">
        <v>1567</v>
      </c>
      <c r="B1570" s="76">
        <v>112.2421410760215</v>
      </c>
      <c r="C1570" s="76">
        <v>111.42609714660317</v>
      </c>
      <c r="D1570" s="131"/>
      <c r="E1570" s="92"/>
      <c r="F1570" s="76">
        <v>2173.0049307255508</v>
      </c>
      <c r="G1570" s="76">
        <v>88.903287172317505</v>
      </c>
      <c r="H1570" s="77">
        <v>100.22171082437812</v>
      </c>
      <c r="I1570" s="76">
        <v>-2.4834389686584468</v>
      </c>
      <c r="J1570" s="77">
        <v>-4.2364925512828924</v>
      </c>
    </row>
    <row r="1571" spans="1:10" s="78" customFormat="1" x14ac:dyDescent="0.25">
      <c r="A1571" s="76">
        <v>1568</v>
      </c>
      <c r="B1571" s="76">
        <v>114.01428134268281</v>
      </c>
      <c r="C1571" s="76">
        <v>113.92007975657265</v>
      </c>
      <c r="D1571" s="131"/>
      <c r="E1571" s="92"/>
      <c r="F1571" s="76">
        <v>2207.3135201775649</v>
      </c>
      <c r="G1571" s="76">
        <v>88.901490151882172</v>
      </c>
      <c r="H1571" s="77">
        <v>89.119891396964306</v>
      </c>
      <c r="I1571" s="76">
        <v>-8.7805986404418945</v>
      </c>
      <c r="J1571" s="77">
        <v>2.0606671205005549</v>
      </c>
    </row>
    <row r="1572" spans="1:10" s="78" customFormat="1" x14ac:dyDescent="0.25">
      <c r="A1572" s="76">
        <v>1569</v>
      </c>
      <c r="B1572" s="76">
        <v>115.3076747854799</v>
      </c>
      <c r="C1572" s="76">
        <v>116.07995566034218</v>
      </c>
      <c r="D1572" s="131"/>
      <c r="E1572" s="92"/>
      <c r="F1572" s="76">
        <v>2232.3535835764151</v>
      </c>
      <c r="G1572" s="76">
        <v>88.861665070056915</v>
      </c>
      <c r="H1572" s="77">
        <v>82.924269447345637</v>
      </c>
      <c r="I1572" s="76">
        <v>-69.721298217773438</v>
      </c>
      <c r="J1572" s="77">
        <v>63.001366697832097</v>
      </c>
    </row>
    <row r="1573" spans="1:10" s="78" customFormat="1" x14ac:dyDescent="0.25">
      <c r="A1573" s="76">
        <v>1570</v>
      </c>
      <c r="B1573" s="76">
        <v>119.11185860293671</v>
      </c>
      <c r="C1573" s="76">
        <v>119.978921494408</v>
      </c>
      <c r="D1573" s="131"/>
      <c r="E1573" s="92"/>
      <c r="F1573" s="76">
        <v>2306.0024832986778</v>
      </c>
      <c r="G1573" s="76">
        <v>88.747729122638702</v>
      </c>
      <c r="H1573" s="77">
        <v>95.776681861237847</v>
      </c>
      <c r="I1573" s="76">
        <v>-6.2802972793579102</v>
      </c>
      <c r="J1573" s="77">
        <v>-0.43963424058342948</v>
      </c>
    </row>
    <row r="1574" spans="1:10" s="78" customFormat="1" x14ac:dyDescent="0.25">
      <c r="A1574" s="76">
        <v>1571</v>
      </c>
      <c r="B1574" s="76">
        <v>119.1735294368969</v>
      </c>
      <c r="C1574" s="76">
        <v>119.06424969643624</v>
      </c>
      <c r="D1574" s="131"/>
      <c r="E1574" s="92"/>
      <c r="F1574" s="76">
        <v>2307.1964290394922</v>
      </c>
      <c r="G1574" s="76">
        <v>88.671249628067017</v>
      </c>
      <c r="H1574" s="77">
        <v>92.188660943759459</v>
      </c>
      <c r="I1574" s="76">
        <v>-4.3005666732788086</v>
      </c>
      <c r="J1574" s="77">
        <v>-2.419364846662531</v>
      </c>
    </row>
    <row r="1575" spans="1:10" s="78" customFormat="1" x14ac:dyDescent="0.25">
      <c r="A1575" s="76">
        <v>1572</v>
      </c>
      <c r="B1575" s="76">
        <v>118.67171790652201</v>
      </c>
      <c r="C1575" s="76">
        <v>118.94789404929125</v>
      </c>
      <c r="D1575" s="131"/>
      <c r="E1575" s="92"/>
      <c r="F1575" s="76">
        <v>2297.481370868416</v>
      </c>
      <c r="G1575" s="76">
        <v>88.608453035354614</v>
      </c>
      <c r="H1575" s="77">
        <v>85.724990064444611</v>
      </c>
      <c r="I1575" s="76">
        <v>-4.1571831703186044</v>
      </c>
      <c r="J1575" s="77">
        <v>-2.5627483496227361</v>
      </c>
    </row>
    <row r="1576" spans="1:10" s="78" customFormat="1" x14ac:dyDescent="0.25">
      <c r="A1576" s="76">
        <v>1573</v>
      </c>
      <c r="B1576" s="76">
        <v>121.40880889627429</v>
      </c>
      <c r="C1576" s="76">
        <v>121.67668527229169</v>
      </c>
      <c r="D1576" s="131"/>
      <c r="E1576" s="92"/>
      <c r="F1576" s="76">
        <v>2350.4713812117488</v>
      </c>
      <c r="G1576" s="76">
        <v>88.545656442642212</v>
      </c>
      <c r="H1576" s="77">
        <v>91.798345270525559</v>
      </c>
      <c r="I1576" s="76">
        <v>-2.4280743598937988</v>
      </c>
      <c r="J1576" s="77">
        <v>-4.2918571600475408</v>
      </c>
    </row>
    <row r="1577" spans="1:10" s="78" customFormat="1" x14ac:dyDescent="0.25">
      <c r="A1577" s="76">
        <v>1574</v>
      </c>
      <c r="B1577" s="76">
        <v>121.2580447712492</v>
      </c>
      <c r="C1577" s="76">
        <v>120.04960618387642</v>
      </c>
      <c r="D1577" s="131"/>
      <c r="E1577" s="92"/>
      <c r="F1577" s="76">
        <v>2347.5525916740999</v>
      </c>
      <c r="G1577" s="76">
        <v>88.502994060516357</v>
      </c>
      <c r="H1577" s="77">
        <v>72.991439243986932</v>
      </c>
      <c r="I1577" s="76">
        <v>-1.7265992164611821</v>
      </c>
      <c r="J1577" s="77">
        <v>-4.993332303480158</v>
      </c>
    </row>
    <row r="1578" spans="1:10" s="78" customFormat="1" x14ac:dyDescent="0.25">
      <c r="A1578" s="76">
        <v>1575</v>
      </c>
      <c r="B1578" s="76">
        <v>123.99211228022379</v>
      </c>
      <c r="C1578" s="76">
        <v>123.78003193171385</v>
      </c>
      <c r="D1578" s="131"/>
      <c r="E1578" s="92"/>
      <c r="F1578" s="76">
        <v>2400.484067508246</v>
      </c>
      <c r="G1578" s="76">
        <v>88.475921213626862</v>
      </c>
      <c r="H1578" s="77">
        <v>77.484628120501895</v>
      </c>
      <c r="I1578" s="76">
        <v>-4.1571831703186044</v>
      </c>
      <c r="J1578" s="77">
        <v>-2.5627483496227361</v>
      </c>
    </row>
    <row r="1579" spans="1:10" s="78" customFormat="1" x14ac:dyDescent="0.25">
      <c r="A1579" s="76">
        <v>1576</v>
      </c>
      <c r="B1579" s="76">
        <v>123.7891924581122</v>
      </c>
      <c r="C1579" s="76">
        <v>123.00758459114667</v>
      </c>
      <c r="D1579" s="131"/>
      <c r="E1579" s="92"/>
      <c r="F1579" s="76">
        <v>2396.5555450320771</v>
      </c>
      <c r="G1579" s="76">
        <v>88.450919806957245</v>
      </c>
      <c r="H1579" s="77">
        <v>83.169571452492818</v>
      </c>
      <c r="I1579" s="76">
        <v>-18.273883819580082</v>
      </c>
      <c r="J1579" s="77">
        <v>11.553952299638739</v>
      </c>
    </row>
    <row r="1580" spans="1:10" s="78" customFormat="1" x14ac:dyDescent="0.25">
      <c r="A1580" s="76">
        <v>1577</v>
      </c>
      <c r="B1580" s="76">
        <v>121.3920769891163</v>
      </c>
      <c r="C1580" s="76">
        <v>121.16911010622998</v>
      </c>
      <c r="D1580" s="131"/>
      <c r="E1580" s="92"/>
      <c r="F1580" s="76">
        <v>2350.1474519245298</v>
      </c>
      <c r="G1580" s="76">
        <v>88.425918400287628</v>
      </c>
      <c r="H1580" s="77">
        <v>63.485498543834147</v>
      </c>
      <c r="I1580" s="76">
        <v>-5.5033550262451172</v>
      </c>
      <c r="J1580" s="77">
        <v>-1.216576493696222</v>
      </c>
    </row>
    <row r="1581" spans="1:10" s="78" customFormat="1" x14ac:dyDescent="0.25">
      <c r="A1581" s="76">
        <v>1578</v>
      </c>
      <c r="B1581" s="76">
        <v>123.0184708870065</v>
      </c>
      <c r="C1581" s="76">
        <v>123.1656242094347</v>
      </c>
      <c r="D1581" s="131"/>
      <c r="E1581" s="92"/>
      <c r="F1581" s="76">
        <v>2381.6343954694098</v>
      </c>
      <c r="G1581" s="76">
        <v>88.398845553398132</v>
      </c>
      <c r="H1581" s="77">
        <v>67.118204122294728</v>
      </c>
      <c r="I1581" s="76">
        <v>-4.1571831703186044</v>
      </c>
      <c r="J1581" s="77">
        <v>-2.5627483496227361</v>
      </c>
    </row>
    <row r="1582" spans="1:10" s="78" customFormat="1" x14ac:dyDescent="0.25">
      <c r="A1582" s="76">
        <v>1579</v>
      </c>
      <c r="B1582" s="76">
        <v>123.742270328155</v>
      </c>
      <c r="C1582" s="76">
        <v>124.93406953660121</v>
      </c>
      <c r="D1582" s="131"/>
      <c r="E1582" s="92"/>
      <c r="F1582" s="76">
        <v>2395.6471338170059</v>
      </c>
      <c r="G1582" s="76">
        <v>88.371772706508636</v>
      </c>
      <c r="H1582" s="77">
        <v>70.665722693263646</v>
      </c>
      <c r="I1582" s="76">
        <v>-5.5033550262451172</v>
      </c>
      <c r="J1582" s="77">
        <v>-1.216576493696222</v>
      </c>
    </row>
    <row r="1583" spans="1:10" s="78" customFormat="1" x14ac:dyDescent="0.25">
      <c r="A1583" s="76">
        <v>1580</v>
      </c>
      <c r="B1583" s="76">
        <v>122.7597120910566</v>
      </c>
      <c r="C1583" s="76">
        <v>123.25838810768151</v>
      </c>
      <c r="D1583" s="131"/>
      <c r="E1583" s="92"/>
      <c r="F1583" s="76">
        <v>2376.6248319126448</v>
      </c>
      <c r="G1583" s="76">
        <v>88.376366943120956</v>
      </c>
      <c r="H1583" s="77">
        <v>52.318545040695099</v>
      </c>
      <c r="I1583" s="76">
        <v>-5.1308517456054688</v>
      </c>
      <c r="J1583" s="77">
        <v>-1.5890797743358711</v>
      </c>
    </row>
    <row r="1584" spans="1:10" s="78" customFormat="1" x14ac:dyDescent="0.25">
      <c r="A1584" s="76">
        <v>1581</v>
      </c>
      <c r="B1584" s="76">
        <v>123.4188149273873</v>
      </c>
      <c r="C1584" s="76">
        <v>122.32433103446785</v>
      </c>
      <c r="D1584" s="131"/>
      <c r="E1584" s="92"/>
      <c r="F1584" s="76">
        <v>2389.3850456743539</v>
      </c>
      <c r="G1584" s="76">
        <v>88.37069508433342</v>
      </c>
      <c r="H1584" s="77">
        <v>49.722839759916724</v>
      </c>
      <c r="I1584" s="76">
        <v>-3.975193977355957</v>
      </c>
      <c r="J1584" s="77">
        <v>-2.744737542585383</v>
      </c>
    </row>
    <row r="1585" spans="1:10" s="78" customFormat="1" x14ac:dyDescent="0.25">
      <c r="A1585" s="76">
        <v>1582</v>
      </c>
      <c r="B1585" s="76">
        <v>122.65979710458279</v>
      </c>
      <c r="C1585" s="76">
        <v>123.3114527320661</v>
      </c>
      <c r="D1585" s="131"/>
      <c r="E1585" s="92"/>
      <c r="F1585" s="76">
        <v>2374.6904803742709</v>
      </c>
      <c r="G1585" s="76">
        <v>88.373217821121216</v>
      </c>
      <c r="H1585" s="77">
        <v>72.659910323641512</v>
      </c>
      <c r="I1585" s="76">
        <v>-3.11775803565979</v>
      </c>
      <c r="J1585" s="77">
        <v>-3.60217348428155</v>
      </c>
    </row>
    <row r="1586" spans="1:10" s="78" customFormat="1" x14ac:dyDescent="0.25">
      <c r="A1586" s="76">
        <v>1583</v>
      </c>
      <c r="B1586" s="76">
        <v>121.6869192189457</v>
      </c>
      <c r="C1586" s="76">
        <v>120.84336469002191</v>
      </c>
      <c r="D1586" s="131"/>
      <c r="E1586" s="92"/>
      <c r="F1586" s="76">
        <v>2355.8555898223208</v>
      </c>
      <c r="G1586" s="76">
        <v>88.375740557909012</v>
      </c>
      <c r="H1586" s="77">
        <v>38.989579761854991</v>
      </c>
      <c r="I1586" s="76">
        <v>-3.019816637039185</v>
      </c>
      <c r="J1586" s="77">
        <v>-3.7001148829021551</v>
      </c>
    </row>
    <row r="1587" spans="1:10" s="78" customFormat="1" x14ac:dyDescent="0.25">
      <c r="A1587" s="76">
        <v>1584</v>
      </c>
      <c r="B1587" s="76">
        <v>119.7775774606165</v>
      </c>
      <c r="C1587" s="76">
        <v>119.12741151489436</v>
      </c>
      <c r="D1587" s="131"/>
      <c r="E1587" s="92"/>
      <c r="F1587" s="76">
        <v>2318.890783061559</v>
      </c>
      <c r="G1587" s="76">
        <v>88.370068699121475</v>
      </c>
      <c r="H1587" s="77">
        <v>24.141393708316489</v>
      </c>
      <c r="I1587" s="76">
        <v>-2.9599437713623051</v>
      </c>
      <c r="J1587" s="77">
        <v>-3.7599877485790349</v>
      </c>
    </row>
    <row r="1588" spans="1:10" s="78" customFormat="1" x14ac:dyDescent="0.25">
      <c r="A1588" s="76">
        <v>1585</v>
      </c>
      <c r="B1588" s="76">
        <v>119.41038206006419</v>
      </c>
      <c r="C1588" s="76">
        <v>119.13494856229454</v>
      </c>
      <c r="D1588" s="131"/>
      <c r="E1588" s="92"/>
      <c r="F1588" s="76">
        <v>2311.781889661177</v>
      </c>
      <c r="G1588" s="76">
        <v>88.372591435909271</v>
      </c>
      <c r="H1588" s="77">
        <v>56.414871721905982</v>
      </c>
      <c r="I1588" s="76">
        <v>-5.3250999450683594</v>
      </c>
      <c r="J1588" s="77">
        <v>-1.39483157487298</v>
      </c>
    </row>
    <row r="1589" spans="1:10" s="78" customFormat="1" x14ac:dyDescent="0.25">
      <c r="A1589" s="76">
        <v>1586</v>
      </c>
      <c r="B1589" s="76">
        <v>118.8939566309722</v>
      </c>
      <c r="C1589" s="76">
        <v>119.18140737406534</v>
      </c>
      <c r="D1589" s="131"/>
      <c r="E1589" s="92"/>
      <c r="F1589" s="76">
        <v>2301.7839067911882</v>
      </c>
      <c r="G1589" s="76">
        <v>88.354979991912842</v>
      </c>
      <c r="H1589" s="77">
        <v>55.887079110073309</v>
      </c>
      <c r="I1589" s="76">
        <v>-1.5483438968658449</v>
      </c>
      <c r="J1589" s="77">
        <v>-5.1715876230754949</v>
      </c>
    </row>
    <row r="1590" spans="1:10" s="78" customFormat="1" x14ac:dyDescent="0.25">
      <c r="A1590" s="76">
        <v>1587</v>
      </c>
      <c r="B1590" s="76">
        <v>119.61146004394089</v>
      </c>
      <c r="C1590" s="76">
        <v>118.9538971826311</v>
      </c>
      <c r="D1590" s="131"/>
      <c r="E1590" s="92"/>
      <c r="F1590" s="76">
        <v>2315.6747541970431</v>
      </c>
      <c r="G1590" s="76">
        <v>88.337368547916412</v>
      </c>
      <c r="H1590" s="77">
        <v>38.154897175857037</v>
      </c>
      <c r="I1590" s="76">
        <v>-2.8415615558624272</v>
      </c>
      <c r="J1590" s="77">
        <v>-3.8783699640789129</v>
      </c>
    </row>
    <row r="1591" spans="1:10" s="78" customFormat="1" x14ac:dyDescent="0.25">
      <c r="A1591" s="76">
        <v>1588</v>
      </c>
      <c r="B1591" s="76">
        <v>116.2439725261836</v>
      </c>
      <c r="C1591" s="76">
        <v>115.37964955013148</v>
      </c>
      <c r="D1591" s="131"/>
      <c r="E1591" s="92"/>
      <c r="F1591" s="76">
        <v>2250.4802834742568</v>
      </c>
      <c r="G1591" s="76">
        <v>88.339299380779266</v>
      </c>
      <c r="H1591" s="77">
        <v>35.550323259743394</v>
      </c>
      <c r="I1591" s="76">
        <v>-23.587924957275391</v>
      </c>
      <c r="J1591" s="77">
        <v>16.86799343733405</v>
      </c>
    </row>
    <row r="1592" spans="1:10" s="78" customFormat="1" x14ac:dyDescent="0.25">
      <c r="A1592" s="76">
        <v>1589</v>
      </c>
      <c r="B1592" s="76">
        <v>116.6289089041086</v>
      </c>
      <c r="C1592" s="76">
        <v>116.32392023546511</v>
      </c>
      <c r="D1592" s="131"/>
      <c r="E1592" s="92"/>
      <c r="F1592" s="76">
        <v>2257.9326417349589</v>
      </c>
      <c r="G1592" s="76">
        <v>88.292289853096008</v>
      </c>
      <c r="H1592" s="77">
        <v>30.552599736692674</v>
      </c>
      <c r="I1592" s="76">
        <v>-2.1559188365936279</v>
      </c>
      <c r="J1592" s="77">
        <v>-4.5640126833477117</v>
      </c>
    </row>
    <row r="1593" spans="1:10" s="78" customFormat="1" x14ac:dyDescent="0.25">
      <c r="A1593" s="76">
        <v>1590</v>
      </c>
      <c r="B1593" s="76">
        <v>116.01310960778891</v>
      </c>
      <c r="C1593" s="76">
        <v>116.42401918754703</v>
      </c>
      <c r="D1593" s="131"/>
      <c r="E1593" s="92"/>
      <c r="F1593" s="76">
        <v>2246.010783381118</v>
      </c>
      <c r="G1593" s="76">
        <v>88.263938546180725</v>
      </c>
      <c r="H1593" s="77">
        <v>45.685492112547912</v>
      </c>
      <c r="I1593" s="76">
        <v>-2.1391348838806148</v>
      </c>
      <c r="J1593" s="77">
        <v>-4.5807966360607244</v>
      </c>
    </row>
    <row r="1594" spans="1:10" s="78" customFormat="1" x14ac:dyDescent="0.25">
      <c r="A1594" s="76">
        <v>1591</v>
      </c>
      <c r="B1594" s="76">
        <v>115.26625633919841</v>
      </c>
      <c r="C1594" s="76">
        <v>115.33121303795531</v>
      </c>
      <c r="D1594" s="131"/>
      <c r="E1594" s="92"/>
      <c r="F1594" s="76">
        <v>2231.5517235340999</v>
      </c>
      <c r="G1594" s="76">
        <v>88.21568500995636</v>
      </c>
      <c r="H1594" s="77">
        <v>63.215213106223295</v>
      </c>
      <c r="I1594" s="76">
        <v>-5.3250999450683594</v>
      </c>
      <c r="J1594" s="77">
        <v>-1.39483157487298</v>
      </c>
    </row>
    <row r="1595" spans="1:10" s="78" customFormat="1" x14ac:dyDescent="0.25">
      <c r="A1595" s="76">
        <v>1592</v>
      </c>
      <c r="B1595" s="76">
        <v>114.5554777255941</v>
      </c>
      <c r="C1595" s="76">
        <v>113.75226656936452</v>
      </c>
      <c r="D1595" s="131"/>
      <c r="E1595" s="92"/>
      <c r="F1595" s="76">
        <v>2217.7910680689629</v>
      </c>
      <c r="G1595" s="76">
        <v>88.167431473731995</v>
      </c>
      <c r="H1595" s="77">
        <v>42.947653896059137</v>
      </c>
      <c r="I1595" s="76">
        <v>-14.60034275054932</v>
      </c>
      <c r="J1595" s="77">
        <v>7.8804112306079768</v>
      </c>
    </row>
    <row r="1596" spans="1:10" s="78" customFormat="1" x14ac:dyDescent="0.25">
      <c r="A1596" s="76">
        <v>1593</v>
      </c>
      <c r="B1596" s="76">
        <v>112.6785402288001</v>
      </c>
      <c r="C1596" s="76">
        <v>112.85292059303593</v>
      </c>
      <c r="D1596" s="131"/>
      <c r="E1596" s="92"/>
      <c r="F1596" s="76">
        <v>2181.4536069683732</v>
      </c>
      <c r="G1596" s="76">
        <v>88.21784108877182</v>
      </c>
      <c r="H1596" s="77">
        <v>41.65852955357537</v>
      </c>
      <c r="I1596" s="76">
        <v>-3.7969388961791992</v>
      </c>
      <c r="J1596" s="77">
        <v>-2.92299262376214</v>
      </c>
    </row>
    <row r="1597" spans="1:10" s="78" customFormat="1" x14ac:dyDescent="0.25">
      <c r="A1597" s="76">
        <v>1594</v>
      </c>
      <c r="B1597" s="76">
        <v>114.4520919673252</v>
      </c>
      <c r="C1597" s="76">
        <v>113.75244691687026</v>
      </c>
      <c r="D1597" s="131"/>
      <c r="E1597" s="92"/>
      <c r="F1597" s="76">
        <v>2215.7895224789449</v>
      </c>
      <c r="G1597" s="76">
        <v>88.250289469957352</v>
      </c>
      <c r="H1597" s="77">
        <v>62.846486161994122</v>
      </c>
      <c r="I1597" s="76">
        <v>-3.7552905082702641</v>
      </c>
      <c r="J1597" s="77">
        <v>-2.964641011671076</v>
      </c>
    </row>
    <row r="1598" spans="1:10" s="78" customFormat="1" x14ac:dyDescent="0.25">
      <c r="A1598" s="76">
        <v>1595</v>
      </c>
      <c r="B1598" s="76">
        <v>112.0929692689277</v>
      </c>
      <c r="C1598" s="76">
        <v>111.55209655054328</v>
      </c>
      <c r="D1598" s="131"/>
      <c r="E1598" s="92"/>
      <c r="F1598" s="76">
        <v>2170.1169684216202</v>
      </c>
      <c r="G1598" s="76">
        <v>88.278103739023209</v>
      </c>
      <c r="H1598" s="77">
        <v>41.854042059866266</v>
      </c>
      <c r="I1598" s="76">
        <v>-5.3250999450683594</v>
      </c>
      <c r="J1598" s="77">
        <v>-1.39483157487298</v>
      </c>
    </row>
    <row r="1599" spans="1:10" s="78" customFormat="1" x14ac:dyDescent="0.25">
      <c r="A1599" s="76">
        <v>1596</v>
      </c>
      <c r="B1599" s="76">
        <v>113.9746588568019</v>
      </c>
      <c r="C1599" s="76">
        <v>115.09000257216441</v>
      </c>
      <c r="D1599" s="131"/>
      <c r="E1599" s="92"/>
      <c r="F1599" s="76">
        <v>2206.546429881877</v>
      </c>
      <c r="G1599" s="76">
        <v>88.327827513217926</v>
      </c>
      <c r="H1599" s="77">
        <v>39.724073948815082</v>
      </c>
      <c r="I1599" s="76">
        <v>-4.9525966644287109</v>
      </c>
      <c r="J1599" s="77">
        <v>-1.7673348555126289</v>
      </c>
    </row>
    <row r="1600" spans="1:10" s="78" customFormat="1" x14ac:dyDescent="0.25">
      <c r="A1600" s="76">
        <v>1597</v>
      </c>
      <c r="B1600" s="76">
        <v>111.629438568645</v>
      </c>
      <c r="C1600" s="76">
        <v>111.35830551476569</v>
      </c>
      <c r="D1600" s="131"/>
      <c r="E1600" s="92"/>
      <c r="F1600" s="76">
        <v>2161.1430261250748</v>
      </c>
      <c r="G1600" s="76">
        <v>88.35688579082489</v>
      </c>
      <c r="H1600" s="77">
        <v>47.234768624067698</v>
      </c>
      <c r="I1600" s="76">
        <v>-20.859931945800781</v>
      </c>
      <c r="J1600" s="77">
        <v>14.140000425859441</v>
      </c>
    </row>
    <row r="1601" spans="1:10" s="78" customFormat="1" x14ac:dyDescent="0.25">
      <c r="A1601" s="76">
        <v>1598</v>
      </c>
      <c r="B1601" s="76">
        <v>110.36444715849581</v>
      </c>
      <c r="C1601" s="76">
        <v>110.10380179918191</v>
      </c>
      <c r="D1601" s="131"/>
      <c r="E1601" s="92"/>
      <c r="F1601" s="76">
        <v>2136.6528253392762</v>
      </c>
      <c r="G1601" s="76">
        <v>88.407853573560715</v>
      </c>
      <c r="H1601" s="77">
        <v>33.37338754538083</v>
      </c>
      <c r="I1601" s="76">
        <v>-1.9882879257202151</v>
      </c>
      <c r="J1601" s="77">
        <v>-4.7316435942211248</v>
      </c>
    </row>
    <row r="1602" spans="1:10" s="78" customFormat="1" x14ac:dyDescent="0.25">
      <c r="A1602" s="76">
        <v>1599</v>
      </c>
      <c r="B1602" s="76">
        <v>110.1821650986459</v>
      </c>
      <c r="C1602" s="76">
        <v>110.30244313637947</v>
      </c>
      <c r="D1602" s="131"/>
      <c r="E1602" s="92"/>
      <c r="F1602" s="76">
        <v>2133.123849403506</v>
      </c>
      <c r="G1602" s="76">
        <v>88.432613044977188</v>
      </c>
      <c r="H1602" s="77">
        <v>31.55708910084627</v>
      </c>
      <c r="I1602" s="76">
        <v>-1.7265992164611821</v>
      </c>
      <c r="J1602" s="77">
        <v>-4.993332303480158</v>
      </c>
    </row>
    <row r="1603" spans="1:10" s="78" customFormat="1" x14ac:dyDescent="0.25">
      <c r="A1603" s="76">
        <v>1600</v>
      </c>
      <c r="B1603" s="76">
        <v>111.21401717558339</v>
      </c>
      <c r="C1603" s="76">
        <v>110.29605251561929</v>
      </c>
      <c r="D1603" s="131"/>
      <c r="E1603" s="92"/>
      <c r="F1603" s="76">
        <v>2153.1004787645388</v>
      </c>
      <c r="G1603" s="76">
        <v>88.457372516393661</v>
      </c>
      <c r="H1603" s="77">
        <v>32.132818840610867</v>
      </c>
      <c r="I1603" s="76">
        <v>-2.9395062923431401</v>
      </c>
      <c r="J1603" s="77">
        <v>-3.7804252275982</v>
      </c>
    </row>
    <row r="1604" spans="1:10" s="78" customFormat="1" x14ac:dyDescent="0.25">
      <c r="A1604" s="76">
        <v>1601</v>
      </c>
      <c r="B1604" s="76">
        <v>108.6306657024202</v>
      </c>
      <c r="C1604" s="76">
        <v>108.68259171094721</v>
      </c>
      <c r="D1604" s="131"/>
      <c r="E1604" s="92"/>
      <c r="F1604" s="76">
        <v>2103.0868614621172</v>
      </c>
      <c r="G1604" s="76">
        <v>88.489436447620392</v>
      </c>
      <c r="H1604" s="77">
        <v>26.828851144074477</v>
      </c>
      <c r="I1604" s="76">
        <v>-20.13851356506348</v>
      </c>
      <c r="J1604" s="77">
        <v>13.41858204512214</v>
      </c>
    </row>
    <row r="1605" spans="1:10" s="78" customFormat="1" x14ac:dyDescent="0.25">
      <c r="A1605" s="76">
        <v>1602</v>
      </c>
      <c r="B1605" s="76">
        <v>107.8605454439805</v>
      </c>
      <c r="C1605" s="76">
        <v>107.64740454605355</v>
      </c>
      <c r="D1605" s="131"/>
      <c r="E1605" s="92"/>
      <c r="F1605" s="76">
        <v>2088.1773532970178</v>
      </c>
      <c r="G1605" s="76">
        <v>88.509192287921906</v>
      </c>
      <c r="H1605" s="77">
        <v>42.250879287546226</v>
      </c>
      <c r="I1605" s="76">
        <v>-4.9525966644287109</v>
      </c>
      <c r="J1605" s="77">
        <v>-1.7673348555126289</v>
      </c>
    </row>
    <row r="1606" spans="1:10" s="78" customFormat="1" x14ac:dyDescent="0.25">
      <c r="A1606" s="76">
        <v>1603</v>
      </c>
      <c r="B1606" s="76">
        <v>108.05240747618031</v>
      </c>
      <c r="C1606" s="76">
        <v>107.0816299660712</v>
      </c>
      <c r="D1606" s="131"/>
      <c r="E1606" s="92"/>
      <c r="F1606" s="76">
        <v>2091.891797248215</v>
      </c>
      <c r="G1606" s="76">
        <v>88.528948128223419</v>
      </c>
      <c r="H1606" s="77">
        <v>41.767373081779859</v>
      </c>
      <c r="I1606" s="76">
        <v>-5.1308517456054688</v>
      </c>
      <c r="J1606" s="77">
        <v>-1.5890797743358711</v>
      </c>
    </row>
    <row r="1607" spans="1:10" s="78" customFormat="1" x14ac:dyDescent="0.25">
      <c r="A1607" s="76">
        <v>1604</v>
      </c>
      <c r="B1607" s="76">
        <v>107.87290309404641</v>
      </c>
      <c r="C1607" s="76">
        <v>106.9914978071841</v>
      </c>
      <c r="D1607" s="131"/>
      <c r="E1607" s="92"/>
      <c r="F1607" s="76">
        <v>2088.4165970807512</v>
      </c>
      <c r="G1607" s="76">
        <v>88.53311476111412</v>
      </c>
      <c r="H1607" s="77">
        <v>25.843424901807623</v>
      </c>
      <c r="I1607" s="76">
        <v>-4.3005666732788086</v>
      </c>
      <c r="J1607" s="77">
        <v>-2.419364846662531</v>
      </c>
    </row>
    <row r="1608" spans="1:10" s="78" customFormat="1" x14ac:dyDescent="0.25">
      <c r="A1608" s="76">
        <v>1605</v>
      </c>
      <c r="B1608" s="76">
        <v>106.07673329320841</v>
      </c>
      <c r="C1608" s="76">
        <v>106.26300749059153</v>
      </c>
      <c r="D1608" s="131"/>
      <c r="E1608" s="92"/>
      <c r="F1608" s="76">
        <v>2053.642796472318</v>
      </c>
      <c r="G1608" s="76">
        <v>88.537281394004822</v>
      </c>
      <c r="H1608" s="77">
        <v>43.905340267602938</v>
      </c>
      <c r="I1608" s="76">
        <v>-2.9599437713623051</v>
      </c>
      <c r="J1608" s="77">
        <v>-3.7599877485790349</v>
      </c>
    </row>
    <row r="1609" spans="1:10" s="78" customFormat="1" x14ac:dyDescent="0.25">
      <c r="A1609" s="76">
        <v>1606</v>
      </c>
      <c r="B1609" s="76">
        <v>105.741691042146</v>
      </c>
      <c r="C1609" s="76">
        <v>106.42391956680112</v>
      </c>
      <c r="D1609" s="131"/>
      <c r="E1609" s="92"/>
      <c r="F1609" s="76">
        <v>2047.1563872094471</v>
      </c>
      <c r="G1609" s="76">
        <v>88.508354544639587</v>
      </c>
      <c r="H1609" s="77">
        <v>45.447721817864256</v>
      </c>
      <c r="I1609" s="76">
        <v>-1.9882879257202151</v>
      </c>
      <c r="J1609" s="77">
        <v>-4.7316435942211248</v>
      </c>
    </row>
    <row r="1610" spans="1:10" s="78" customFormat="1" x14ac:dyDescent="0.25">
      <c r="A1610" s="76">
        <v>1607</v>
      </c>
      <c r="B1610" s="76">
        <v>105.42462480484031</v>
      </c>
      <c r="C1610" s="76">
        <v>105.19469546609822</v>
      </c>
      <c r="D1610" s="131"/>
      <c r="E1610" s="92"/>
      <c r="F1610" s="76">
        <v>2041.017993105175</v>
      </c>
      <c r="G1610" s="76">
        <v>88.495016992092133</v>
      </c>
      <c r="H1610" s="77">
        <v>43.367367742384374</v>
      </c>
      <c r="I1610" s="76">
        <v>-2.1186492443084721</v>
      </c>
      <c r="J1610" s="77">
        <v>-4.601282275632868</v>
      </c>
    </row>
    <row r="1611" spans="1:10" s="78" customFormat="1" x14ac:dyDescent="0.25">
      <c r="A1611" s="76">
        <v>1608</v>
      </c>
      <c r="B1611" s="76">
        <v>107.15598681346241</v>
      </c>
      <c r="C1611" s="76">
        <v>106.42019975390018</v>
      </c>
      <c r="D1611" s="131"/>
      <c r="E1611" s="92"/>
      <c r="F1611" s="76">
        <v>2074.5371165425881</v>
      </c>
      <c r="G1611" s="76">
        <v>88.522739171981812</v>
      </c>
      <c r="H1611" s="77">
        <v>48.406846521273884</v>
      </c>
      <c r="I1611" s="76">
        <v>-5.0650944709777832</v>
      </c>
      <c r="J1611" s="77">
        <v>-1.654837048963556</v>
      </c>
    </row>
    <row r="1612" spans="1:10" s="78" customFormat="1" x14ac:dyDescent="0.25">
      <c r="A1612" s="76">
        <v>1609</v>
      </c>
      <c r="B1612" s="76">
        <v>105.81062134126709</v>
      </c>
      <c r="C1612" s="76">
        <v>105.3026519982848</v>
      </c>
      <c r="D1612" s="131"/>
      <c r="E1612" s="92"/>
      <c r="F1612" s="76">
        <v>2048.4908760068852</v>
      </c>
      <c r="G1612" s="76">
        <v>88.526905804872513</v>
      </c>
      <c r="H1612" s="77">
        <v>47.346746615212361</v>
      </c>
      <c r="I1612" s="76">
        <v>-5.0650944709777832</v>
      </c>
      <c r="J1612" s="77">
        <v>-1.654837048963556</v>
      </c>
    </row>
    <row r="1613" spans="1:10" s="78" customFormat="1" x14ac:dyDescent="0.25">
      <c r="A1613" s="76">
        <v>1610</v>
      </c>
      <c r="B1613" s="76">
        <v>107.20200240511291</v>
      </c>
      <c r="C1613" s="76">
        <v>107.74834858039736</v>
      </c>
      <c r="D1613" s="131"/>
      <c r="E1613" s="92"/>
      <c r="F1613" s="76">
        <v>2075.4279771996298</v>
      </c>
      <c r="G1613" s="76">
        <v>88.497978955507278</v>
      </c>
      <c r="H1613" s="77">
        <v>47.732924685719368</v>
      </c>
      <c r="I1613" s="76">
        <v>-5.0650944709777832</v>
      </c>
      <c r="J1613" s="77">
        <v>-1.654837048963556</v>
      </c>
    </row>
    <row r="1614" spans="1:10" s="78" customFormat="1" x14ac:dyDescent="0.25">
      <c r="A1614" s="76">
        <v>1611</v>
      </c>
      <c r="B1614" s="76">
        <v>105.3895190654288</v>
      </c>
      <c r="C1614" s="76">
        <v>104.4748152519264</v>
      </c>
      <c r="D1614" s="131"/>
      <c r="E1614" s="92"/>
      <c r="F1614" s="76">
        <v>2040.3383469036071</v>
      </c>
      <c r="G1614" s="76">
        <v>88.517734795808792</v>
      </c>
      <c r="H1614" s="77">
        <v>46.384775921308275</v>
      </c>
      <c r="I1614" s="76">
        <v>-2.1051120758056641</v>
      </c>
      <c r="J1614" s="77">
        <v>-4.6148194441356756</v>
      </c>
    </row>
    <row r="1615" spans="1:10" s="78" customFormat="1" x14ac:dyDescent="0.25">
      <c r="A1615" s="76">
        <v>1612</v>
      </c>
      <c r="B1615" s="76">
        <v>106.45275806048279</v>
      </c>
      <c r="C1615" s="76">
        <v>107.00941370228507</v>
      </c>
      <c r="D1615" s="131"/>
      <c r="E1615" s="92"/>
      <c r="F1615" s="76">
        <v>2060.9226261827012</v>
      </c>
      <c r="G1615" s="76">
        <v>88.545456975698471</v>
      </c>
      <c r="H1615" s="77">
        <v>60.950406694368873</v>
      </c>
      <c r="I1615" s="76">
        <v>-6.020291805267334</v>
      </c>
      <c r="J1615" s="77">
        <v>-0.69963971467400565</v>
      </c>
    </row>
    <row r="1616" spans="1:10" s="78" customFormat="1" x14ac:dyDescent="0.25">
      <c r="A1616" s="76">
        <v>1613</v>
      </c>
      <c r="B1616" s="76">
        <v>108.1557272973762</v>
      </c>
      <c r="C1616" s="76">
        <v>107.19265263128629</v>
      </c>
      <c r="D1616" s="131"/>
      <c r="E1616" s="92"/>
      <c r="F1616" s="76">
        <v>2093.8920662982168</v>
      </c>
      <c r="G1616" s="76">
        <v>88.549623608589172</v>
      </c>
      <c r="H1616" s="77">
        <v>56.113503119308717</v>
      </c>
      <c r="I1616" s="76">
        <v>-5.0650944709777832</v>
      </c>
      <c r="J1616" s="77">
        <v>-1.654837048963556</v>
      </c>
    </row>
    <row r="1617" spans="1:10" s="78" customFormat="1" x14ac:dyDescent="0.25">
      <c r="A1617" s="76">
        <v>1614</v>
      </c>
      <c r="B1617" s="76">
        <v>106.8524349839288</v>
      </c>
      <c r="C1617" s="76">
        <v>106.63143681945715</v>
      </c>
      <c r="D1617" s="131"/>
      <c r="E1617" s="92"/>
      <c r="F1617" s="76">
        <v>2068.6603610211419</v>
      </c>
      <c r="G1617" s="76">
        <v>88.553790241479874</v>
      </c>
      <c r="H1617" s="77">
        <v>56.495930810709858</v>
      </c>
      <c r="I1617" s="76">
        <v>-2.5216832160949711</v>
      </c>
      <c r="J1617" s="77">
        <v>-4.1982483038463689</v>
      </c>
    </row>
    <row r="1618" spans="1:10" s="78" customFormat="1" x14ac:dyDescent="0.25">
      <c r="A1618" s="76">
        <v>1615</v>
      </c>
      <c r="B1618" s="76">
        <v>106.9390040147679</v>
      </c>
      <c r="C1618" s="76">
        <v>106.85720624473034</v>
      </c>
      <c r="D1618" s="131"/>
      <c r="E1618" s="92"/>
      <c r="F1618" s="76">
        <v>2070.3363352056881</v>
      </c>
      <c r="G1618" s="76">
        <v>88.557956874370575</v>
      </c>
      <c r="H1618" s="77">
        <v>74.00880692789525</v>
      </c>
      <c r="I1618" s="76">
        <v>-2.8579239845275879</v>
      </c>
      <c r="J1618" s="77">
        <v>-3.8620075354137522</v>
      </c>
    </row>
    <row r="1619" spans="1:10" s="78" customFormat="1" x14ac:dyDescent="0.25">
      <c r="A1619" s="76">
        <v>1616</v>
      </c>
      <c r="B1619" s="76">
        <v>108.2881745162083</v>
      </c>
      <c r="C1619" s="76">
        <v>108.3300361209472</v>
      </c>
      <c r="D1619" s="131"/>
      <c r="E1619" s="92"/>
      <c r="F1619" s="76">
        <v>2096.45624100857</v>
      </c>
      <c r="G1619" s="76">
        <v>88.562123507261276</v>
      </c>
      <c r="H1619" s="77">
        <v>70.870512745782861</v>
      </c>
      <c r="I1619" s="76">
        <v>-3.71892261505127</v>
      </c>
      <c r="J1619" s="77">
        <v>-3.0010089048900701</v>
      </c>
    </row>
    <row r="1620" spans="1:10" s="78" customFormat="1" x14ac:dyDescent="0.25">
      <c r="A1620" s="76">
        <v>1617</v>
      </c>
      <c r="B1620" s="76">
        <v>109.9977853717396</v>
      </c>
      <c r="C1620" s="76">
        <v>110.89586846425512</v>
      </c>
      <c r="D1620" s="131"/>
      <c r="E1620" s="92"/>
      <c r="F1620" s="76">
        <v>2129.5542626881029</v>
      </c>
      <c r="G1620" s="76">
        <v>88.566290140151978</v>
      </c>
      <c r="H1620" s="77">
        <v>73.110509873377808</v>
      </c>
      <c r="I1620" s="76">
        <v>-2.4834389686584468</v>
      </c>
      <c r="J1620" s="77">
        <v>-4.2364925512828924</v>
      </c>
    </row>
    <row r="1621" spans="1:10" s="78" customFormat="1" x14ac:dyDescent="0.25">
      <c r="A1621" s="76">
        <v>1618</v>
      </c>
      <c r="B1621" s="76">
        <v>111.136308717579</v>
      </c>
      <c r="C1621" s="76">
        <v>112.08980211165846</v>
      </c>
      <c r="D1621" s="131"/>
      <c r="E1621" s="92"/>
      <c r="F1621" s="76">
        <v>2151.596045039526</v>
      </c>
      <c r="G1621" s="76">
        <v>88.575460404157639</v>
      </c>
      <c r="H1621" s="77">
        <v>73.855175913025064</v>
      </c>
      <c r="I1621" s="76">
        <v>-9.9707860946655273</v>
      </c>
      <c r="J1621" s="77">
        <v>3.2508545747241882</v>
      </c>
    </row>
    <row r="1622" spans="1:10" s="78" customFormat="1" x14ac:dyDescent="0.25">
      <c r="A1622" s="76">
        <v>1619</v>
      </c>
      <c r="B1622" s="76">
        <v>111.8696641341336</v>
      </c>
      <c r="C1622" s="76">
        <v>112.98059242944601</v>
      </c>
      <c r="D1622" s="131"/>
      <c r="E1622" s="92"/>
      <c r="F1622" s="76">
        <v>2165.7937868223371</v>
      </c>
      <c r="G1622" s="76">
        <v>88.591935187578201</v>
      </c>
      <c r="H1622" s="77">
        <v>75.614505619806764</v>
      </c>
      <c r="I1622" s="76">
        <v>-8.0791225433349609</v>
      </c>
      <c r="J1622" s="77">
        <v>1.3591910233936211</v>
      </c>
    </row>
    <row r="1623" spans="1:10" s="78" customFormat="1" x14ac:dyDescent="0.25">
      <c r="A1623" s="76">
        <v>1620</v>
      </c>
      <c r="B1623" s="76">
        <v>113.10914465127649</v>
      </c>
      <c r="C1623" s="76">
        <v>114.16954981919179</v>
      </c>
      <c r="D1623" s="131"/>
      <c r="E1623" s="92"/>
      <c r="F1623" s="76">
        <v>2189.7900973833189</v>
      </c>
      <c r="G1623" s="76">
        <v>88.608409970998764</v>
      </c>
      <c r="H1623" s="77">
        <v>77.035631900582572</v>
      </c>
      <c r="I1623" s="76">
        <v>-2.4834389686584468</v>
      </c>
      <c r="J1623" s="77">
        <v>-4.2364925512828924</v>
      </c>
    </row>
    <row r="1624" spans="1:10" s="78" customFormat="1" x14ac:dyDescent="0.25">
      <c r="A1624" s="76">
        <v>1621</v>
      </c>
      <c r="B1624" s="76">
        <v>114.40723289667871</v>
      </c>
      <c r="C1624" s="76">
        <v>114.76333425336438</v>
      </c>
      <c r="D1624" s="131"/>
      <c r="E1624" s="92"/>
      <c r="F1624" s="76">
        <v>2214.9210520384472</v>
      </c>
      <c r="G1624" s="76">
        <v>88.601357609033585</v>
      </c>
      <c r="H1624" s="77">
        <v>78.275280930666568</v>
      </c>
      <c r="I1624" s="76">
        <v>-7.7701749801635742</v>
      </c>
      <c r="J1624" s="77">
        <v>1.050243460222235</v>
      </c>
    </row>
    <row r="1625" spans="1:10" s="78" customFormat="1" x14ac:dyDescent="0.25">
      <c r="A1625" s="76">
        <v>1622</v>
      </c>
      <c r="B1625" s="76">
        <v>115.3199467328414</v>
      </c>
      <c r="C1625" s="76">
        <v>115.51543677833078</v>
      </c>
      <c r="D1625" s="131"/>
      <c r="E1625" s="92"/>
      <c r="F1625" s="76">
        <v>2232.591168158021</v>
      </c>
      <c r="G1625" s="76">
        <v>88.585230857133865</v>
      </c>
      <c r="H1625" s="77">
        <v>81.772833832385345</v>
      </c>
      <c r="I1625" s="76">
        <v>-8.0791225433349609</v>
      </c>
      <c r="J1625" s="77">
        <v>1.3591910233936211</v>
      </c>
    </row>
    <row r="1626" spans="1:10" s="78" customFormat="1" x14ac:dyDescent="0.25">
      <c r="A1626" s="76">
        <v>1623</v>
      </c>
      <c r="B1626" s="76">
        <v>115.77755274220929</v>
      </c>
      <c r="C1626" s="76">
        <v>116.67091252369097</v>
      </c>
      <c r="D1626" s="131"/>
      <c r="E1626" s="92"/>
      <c r="F1626" s="76">
        <v>2241.450408592616</v>
      </c>
      <c r="G1626" s="76">
        <v>88.493036180734634</v>
      </c>
      <c r="H1626" s="77">
        <v>68.355589938264274</v>
      </c>
      <c r="I1626" s="76">
        <v>-11.805455207824711</v>
      </c>
      <c r="J1626" s="77">
        <v>5.0855236878833674</v>
      </c>
    </row>
    <row r="1627" spans="1:10" s="78" customFormat="1" x14ac:dyDescent="0.25">
      <c r="A1627" s="76">
        <v>1624</v>
      </c>
      <c r="B1627" s="76">
        <v>115.26474853571629</v>
      </c>
      <c r="C1627" s="76">
        <v>115.49519221566061</v>
      </c>
      <c r="D1627" s="131"/>
      <c r="E1627" s="92"/>
      <c r="F1627" s="76">
        <v>2231.5225324979192</v>
      </c>
      <c r="G1627" s="76">
        <v>88.416430860757828</v>
      </c>
      <c r="H1627" s="77">
        <v>54.979572032851806</v>
      </c>
      <c r="I1627" s="76">
        <v>-4.536768913269043</v>
      </c>
      <c r="J1627" s="77">
        <v>-2.1831626066722971</v>
      </c>
    </row>
    <row r="1628" spans="1:10" s="78" customFormat="1" x14ac:dyDescent="0.25">
      <c r="A1628" s="76">
        <v>1625</v>
      </c>
      <c r="B1628" s="76">
        <v>115.8172368367896</v>
      </c>
      <c r="C1628" s="76">
        <v>115.92481917309328</v>
      </c>
      <c r="D1628" s="131"/>
      <c r="E1628" s="92"/>
      <c r="F1628" s="76">
        <v>2242.218691631123</v>
      </c>
      <c r="G1628" s="76">
        <v>88.339825540781021</v>
      </c>
      <c r="H1628" s="77">
        <v>61.266057671085392</v>
      </c>
      <c r="I1628" s="76">
        <v>-4.536768913269043</v>
      </c>
      <c r="J1628" s="77">
        <v>-2.1831626066722971</v>
      </c>
    </row>
    <row r="1629" spans="1:10" s="78" customFormat="1" x14ac:dyDescent="0.25">
      <c r="A1629" s="76">
        <v>1626</v>
      </c>
      <c r="B1629" s="76">
        <v>115.5358970743015</v>
      </c>
      <c r="C1629" s="76">
        <v>114.99767798937576</v>
      </c>
      <c r="D1629" s="131"/>
      <c r="E1629" s="92"/>
      <c r="F1629" s="76">
        <v>2236.7719611497282</v>
      </c>
      <c r="G1629" s="76">
        <v>88.292816013097763</v>
      </c>
      <c r="H1629" s="77">
        <v>46.751962521033711</v>
      </c>
      <c r="I1629" s="76">
        <v>-17.398769378662109</v>
      </c>
      <c r="J1629" s="77">
        <v>10.678837858720771</v>
      </c>
    </row>
    <row r="1630" spans="1:10" s="78" customFormat="1" x14ac:dyDescent="0.25">
      <c r="A1630" s="76">
        <v>1627</v>
      </c>
      <c r="B1630" s="76">
        <v>115.52504887378549</v>
      </c>
      <c r="C1630" s="76">
        <v>116.09540233495105</v>
      </c>
      <c r="D1630" s="131"/>
      <c r="E1630" s="92"/>
      <c r="F1630" s="76">
        <v>2236.561940270004</v>
      </c>
      <c r="G1630" s="76">
        <v>88.245806485414505</v>
      </c>
      <c r="H1630" s="77">
        <v>34.58040355860367</v>
      </c>
      <c r="I1630" s="76">
        <v>-1.8959140777587891</v>
      </c>
      <c r="J1630" s="77">
        <v>-4.8240174421825506</v>
      </c>
    </row>
    <row r="1631" spans="1:10" s="78" customFormat="1" x14ac:dyDescent="0.25">
      <c r="A1631" s="76">
        <v>1628</v>
      </c>
      <c r="B1631" s="76">
        <v>115.1881138599216</v>
      </c>
      <c r="C1631" s="76">
        <v>114.42113115172144</v>
      </c>
      <c r="D1631" s="131"/>
      <c r="E1631" s="92"/>
      <c r="F1631" s="76">
        <v>2230.038887168545</v>
      </c>
      <c r="G1631" s="76">
        <v>88.19755294919014</v>
      </c>
      <c r="H1631" s="77">
        <v>24.686875570272502</v>
      </c>
      <c r="I1631" s="76">
        <v>-10.08847045898438</v>
      </c>
      <c r="J1631" s="77">
        <v>3.3685389390430349</v>
      </c>
    </row>
    <row r="1632" spans="1:10" s="78" customFormat="1" x14ac:dyDescent="0.25">
      <c r="A1632" s="76">
        <v>1629</v>
      </c>
      <c r="B1632" s="76">
        <v>110.46563681859161</v>
      </c>
      <c r="C1632" s="76">
        <v>110.17211668963307</v>
      </c>
      <c r="D1632" s="131"/>
      <c r="E1632" s="92"/>
      <c r="F1632" s="76">
        <v>2138.6118545258059</v>
      </c>
      <c r="G1632" s="76">
        <v>88.149299412965775</v>
      </c>
      <c r="H1632" s="77">
        <v>14.145239929464772</v>
      </c>
      <c r="I1632" s="76">
        <v>-22.758451461791989</v>
      </c>
      <c r="J1632" s="77">
        <v>16.038519941850652</v>
      </c>
    </row>
    <row r="1633" spans="1:10" s="78" customFormat="1" x14ac:dyDescent="0.25">
      <c r="A1633" s="76">
        <v>1630</v>
      </c>
      <c r="B1633" s="76">
        <v>110.4270166541731</v>
      </c>
      <c r="C1633" s="76">
        <v>110.75033077730545</v>
      </c>
      <c r="D1633" s="131"/>
      <c r="E1633" s="92"/>
      <c r="F1633" s="76">
        <v>2137.86416914755</v>
      </c>
      <c r="G1633" s="76">
        <v>88.186627924442291</v>
      </c>
      <c r="H1633" s="77">
        <v>14.753457626560333</v>
      </c>
      <c r="I1633" s="76">
        <v>-2.2081151008605961</v>
      </c>
      <c r="J1633" s="77">
        <v>-4.5118164190807439</v>
      </c>
    </row>
    <row r="1634" spans="1:10" s="78" customFormat="1" x14ac:dyDescent="0.25">
      <c r="A1634" s="76">
        <v>1631</v>
      </c>
      <c r="B1634" s="76">
        <v>107.62739893076569</v>
      </c>
      <c r="C1634" s="76">
        <v>106.75769650220785</v>
      </c>
      <c r="D1634" s="131"/>
      <c r="E1634" s="92"/>
      <c r="F1634" s="76">
        <v>2083.6636428675788</v>
      </c>
      <c r="G1634" s="76">
        <v>88.223956435918808</v>
      </c>
      <c r="H1634" s="77">
        <v>18.03296414261925</v>
      </c>
      <c r="I1634" s="76">
        <v>-15.91237831115723</v>
      </c>
      <c r="J1634" s="77">
        <v>9.192446791215886</v>
      </c>
    </row>
    <row r="1635" spans="1:10" s="78" customFormat="1" x14ac:dyDescent="0.25">
      <c r="A1635" s="76">
        <v>1632</v>
      </c>
      <c r="B1635" s="76">
        <v>107.387847970862</v>
      </c>
      <c r="C1635" s="76">
        <v>107.28878410768088</v>
      </c>
      <c r="D1635" s="131"/>
      <c r="E1635" s="92"/>
      <c r="F1635" s="76">
        <v>2079.025942516887</v>
      </c>
      <c r="G1635" s="76">
        <v>88.261372119188309</v>
      </c>
      <c r="H1635" s="77">
        <v>35.88517806629244</v>
      </c>
      <c r="I1635" s="76">
        <v>-3.495284795761108</v>
      </c>
      <c r="J1635" s="77">
        <v>-3.2246467241802308</v>
      </c>
    </row>
    <row r="1636" spans="1:10" s="78" customFormat="1" x14ac:dyDescent="0.25">
      <c r="A1636" s="76">
        <v>1633</v>
      </c>
      <c r="B1636" s="76">
        <v>106.34601279121721</v>
      </c>
      <c r="C1636" s="76">
        <v>106.11128044342512</v>
      </c>
      <c r="D1636" s="131"/>
      <c r="E1636" s="92"/>
      <c r="F1636" s="76">
        <v>2058.8560405471972</v>
      </c>
      <c r="G1636" s="76">
        <v>88.298787802457809</v>
      </c>
      <c r="H1636" s="77">
        <v>36.170821739719202</v>
      </c>
      <c r="I1636" s="76">
        <v>-3.3630445003509521</v>
      </c>
      <c r="J1636" s="77">
        <v>-3.356887019590387</v>
      </c>
    </row>
    <row r="1637" spans="1:10" s="78" customFormat="1" x14ac:dyDescent="0.25">
      <c r="A1637" s="76">
        <v>1634</v>
      </c>
      <c r="B1637" s="76">
        <v>106.7251402010114</v>
      </c>
      <c r="C1637" s="76">
        <v>106.10464856115327</v>
      </c>
      <c r="D1637" s="131"/>
      <c r="E1637" s="92"/>
      <c r="F1637" s="76">
        <v>2066.1959373360341</v>
      </c>
      <c r="G1637" s="76">
        <v>88.331940025091171</v>
      </c>
      <c r="H1637" s="77">
        <v>45.397010954855617</v>
      </c>
      <c r="I1637" s="76">
        <v>-1.8959140777587891</v>
      </c>
      <c r="J1637" s="77">
        <v>-4.8240174421825506</v>
      </c>
    </row>
    <row r="1638" spans="1:10" s="78" customFormat="1" x14ac:dyDescent="0.25">
      <c r="A1638" s="76">
        <v>1635</v>
      </c>
      <c r="B1638" s="76">
        <v>107.13518105936031</v>
      </c>
      <c r="C1638" s="76">
        <v>106.6957527747894</v>
      </c>
      <c r="D1638" s="131"/>
      <c r="E1638" s="92"/>
      <c r="F1638" s="76">
        <v>2074.1343176845298</v>
      </c>
      <c r="G1638" s="76">
        <v>88.370599716901779</v>
      </c>
      <c r="H1638" s="77">
        <v>35.731415871054224</v>
      </c>
      <c r="I1638" s="76">
        <v>-3.8623061180114751</v>
      </c>
      <c r="J1638" s="77">
        <v>-2.857625401929865</v>
      </c>
    </row>
    <row r="1639" spans="1:10" s="78" customFormat="1" x14ac:dyDescent="0.25">
      <c r="A1639" s="76">
        <v>1636</v>
      </c>
      <c r="B1639" s="76">
        <v>104.8069045615173</v>
      </c>
      <c r="C1639" s="76">
        <v>105.07196457127667</v>
      </c>
      <c r="D1639" s="131"/>
      <c r="E1639" s="92"/>
      <c r="F1639" s="76">
        <v>2029.058945267333</v>
      </c>
      <c r="G1639" s="76">
        <v>88.409259408712387</v>
      </c>
      <c r="H1639" s="77">
        <v>34.169821827344258</v>
      </c>
      <c r="I1639" s="76">
        <v>-17.247371673583981</v>
      </c>
      <c r="J1639" s="77">
        <v>10.52744015364264</v>
      </c>
    </row>
    <row r="1640" spans="1:10" s="78" customFormat="1" x14ac:dyDescent="0.25">
      <c r="A1640" s="76">
        <v>1637</v>
      </c>
      <c r="B1640" s="76">
        <v>104.5869586030327</v>
      </c>
      <c r="C1640" s="76">
        <v>105.20203103266164</v>
      </c>
      <c r="D1640" s="131"/>
      <c r="E1640" s="92"/>
      <c r="F1640" s="76">
        <v>2024.800797233999</v>
      </c>
      <c r="G1640" s="76">
        <v>88.442445516586304</v>
      </c>
      <c r="H1640" s="77">
        <v>48.679780546737682</v>
      </c>
      <c r="I1640" s="76">
        <v>-4.6925911903381348</v>
      </c>
      <c r="J1640" s="77">
        <v>-2.0273403296032049</v>
      </c>
    </row>
    <row r="1641" spans="1:10" s="78" customFormat="1" x14ac:dyDescent="0.25">
      <c r="A1641" s="76">
        <v>1638</v>
      </c>
      <c r="B1641" s="76">
        <v>104.8667148479276</v>
      </c>
      <c r="C1641" s="76">
        <v>104.94083133789589</v>
      </c>
      <c r="D1641" s="131"/>
      <c r="E1641" s="92"/>
      <c r="F1641" s="76">
        <v>2030.21687085599</v>
      </c>
      <c r="G1641" s="76">
        <v>88.47563162446022</v>
      </c>
      <c r="H1641" s="77">
        <v>49.442230136463664</v>
      </c>
      <c r="I1641" s="76">
        <v>-5.0650944709777832</v>
      </c>
      <c r="J1641" s="77">
        <v>-1.654837048963556</v>
      </c>
    </row>
    <row r="1642" spans="1:10" s="78" customFormat="1" x14ac:dyDescent="0.25">
      <c r="A1642" s="76">
        <v>1639</v>
      </c>
      <c r="B1642" s="76">
        <v>104.8883641944816</v>
      </c>
      <c r="C1642" s="76">
        <v>105.73014726553049</v>
      </c>
      <c r="D1642" s="131"/>
      <c r="E1642" s="92"/>
      <c r="F1642" s="76">
        <v>2030.6360016419669</v>
      </c>
      <c r="G1642" s="76">
        <v>88.508817732334137</v>
      </c>
      <c r="H1642" s="77">
        <v>33.611347552052266</v>
      </c>
      <c r="I1642" s="76">
        <v>-4.6925911903381348</v>
      </c>
      <c r="J1642" s="77">
        <v>-2.0273403296032049</v>
      </c>
    </row>
    <row r="1643" spans="1:10" s="78" customFormat="1" x14ac:dyDescent="0.25">
      <c r="A1643" s="76">
        <v>1640</v>
      </c>
      <c r="B1643" s="76">
        <v>104.7622669330711</v>
      </c>
      <c r="C1643" s="76">
        <v>105.08635053646466</v>
      </c>
      <c r="D1643" s="131"/>
      <c r="E1643" s="92"/>
      <c r="F1643" s="76">
        <v>2028.194761942073</v>
      </c>
      <c r="G1643" s="76">
        <v>88.542003840208054</v>
      </c>
      <c r="H1643" s="77">
        <v>35.912212597256072</v>
      </c>
      <c r="I1643" s="76">
        <v>-3.754387378692627</v>
      </c>
      <c r="J1643" s="77">
        <v>-2.9655441412487131</v>
      </c>
    </row>
    <row r="1644" spans="1:10" s="78" customFormat="1" x14ac:dyDescent="0.25">
      <c r="A1644" s="76">
        <v>1641</v>
      </c>
      <c r="B1644" s="76">
        <v>102.5440043891621</v>
      </c>
      <c r="C1644" s="76">
        <v>101.65956497954544</v>
      </c>
      <c r="D1644" s="131"/>
      <c r="E1644" s="92"/>
      <c r="F1644" s="76">
        <v>1985.2492568105081</v>
      </c>
      <c r="G1644" s="76">
        <v>88.568028599023819</v>
      </c>
      <c r="H1644" s="77">
        <v>37.466050209280041</v>
      </c>
      <c r="I1644" s="76">
        <v>-4.663050651550293</v>
      </c>
      <c r="J1644" s="77">
        <v>-2.0568808683910471</v>
      </c>
    </row>
    <row r="1645" spans="1:10" s="78" customFormat="1" x14ac:dyDescent="0.25">
      <c r="A1645" s="76">
        <v>1642</v>
      </c>
      <c r="B1645" s="76">
        <v>102.6444825300734</v>
      </c>
      <c r="C1645" s="76">
        <v>102.71358176116914</v>
      </c>
      <c r="D1645" s="131"/>
      <c r="E1645" s="92"/>
      <c r="F1645" s="76">
        <v>1987.194511004139</v>
      </c>
      <c r="G1645" s="76">
        <v>88.59840726852417</v>
      </c>
      <c r="H1645" s="77">
        <v>28.520969723480679</v>
      </c>
      <c r="I1645" s="76">
        <v>-4.0135817527770996</v>
      </c>
      <c r="J1645" s="77">
        <v>-2.70634976716424</v>
      </c>
    </row>
    <row r="1646" spans="1:10" s="78" customFormat="1" x14ac:dyDescent="0.25">
      <c r="A1646" s="76">
        <v>1643</v>
      </c>
      <c r="B1646" s="76">
        <v>103.5177190628267</v>
      </c>
      <c r="C1646" s="76">
        <v>102.93990382787418</v>
      </c>
      <c r="D1646" s="131"/>
      <c r="E1646" s="92"/>
      <c r="F1646" s="76">
        <v>2004.100347556895</v>
      </c>
      <c r="G1646" s="76">
        <v>88.628785938024521</v>
      </c>
      <c r="H1646" s="77">
        <v>61.10632973857799</v>
      </c>
      <c r="I1646" s="76">
        <v>-3.71892261505127</v>
      </c>
      <c r="J1646" s="77">
        <v>-3.0010089048900701</v>
      </c>
    </row>
    <row r="1647" spans="1:10" s="78" customFormat="1" x14ac:dyDescent="0.25">
      <c r="A1647" s="76">
        <v>1644</v>
      </c>
      <c r="B1647" s="76">
        <v>105.3413714882342</v>
      </c>
      <c r="C1647" s="76">
        <v>105.10092963447569</v>
      </c>
      <c r="D1647" s="131"/>
      <c r="E1647" s="92"/>
      <c r="F1647" s="76">
        <v>2039.4062110619061</v>
      </c>
      <c r="G1647" s="76">
        <v>88.654810696840286</v>
      </c>
      <c r="H1647" s="77">
        <v>54.969985316041289</v>
      </c>
      <c r="I1647" s="76">
        <v>-2.2198717594146729</v>
      </c>
      <c r="J1647" s="77">
        <v>-4.5000597605266668</v>
      </c>
    </row>
    <row r="1648" spans="1:10" s="78" customFormat="1" x14ac:dyDescent="0.25">
      <c r="A1648" s="76">
        <v>1645</v>
      </c>
      <c r="B1648" s="76">
        <v>103.9258135827713</v>
      </c>
      <c r="C1648" s="76">
        <v>103.0292367288221</v>
      </c>
      <c r="D1648" s="131"/>
      <c r="E1648" s="92"/>
      <c r="F1648" s="76">
        <v>2012.001046844528</v>
      </c>
      <c r="G1648" s="76">
        <v>88.666943609714508</v>
      </c>
      <c r="H1648" s="77">
        <v>53.847357569756966</v>
      </c>
      <c r="I1648" s="76">
        <v>-4.6925911903381348</v>
      </c>
      <c r="J1648" s="77">
        <v>-2.0273403296032049</v>
      </c>
    </row>
    <row r="1649" spans="1:10" s="78" customFormat="1" x14ac:dyDescent="0.25">
      <c r="A1649" s="76">
        <v>1646</v>
      </c>
      <c r="B1649" s="76">
        <v>106.20125618013191</v>
      </c>
      <c r="C1649" s="76">
        <v>105.89079702417492</v>
      </c>
      <c r="D1649" s="131"/>
      <c r="E1649" s="92"/>
      <c r="F1649" s="76">
        <v>2056.0535563231092</v>
      </c>
      <c r="G1649" s="76">
        <v>88.692968368530273</v>
      </c>
      <c r="H1649" s="77">
        <v>66.79561771769788</v>
      </c>
      <c r="I1649" s="76">
        <v>-3.3968439102172852</v>
      </c>
      <c r="J1649" s="77">
        <v>-3.323087609724054</v>
      </c>
    </row>
    <row r="1650" spans="1:10" s="78" customFormat="1" x14ac:dyDescent="0.25">
      <c r="A1650" s="76">
        <v>1647</v>
      </c>
      <c r="B1650" s="76">
        <v>106.0876723633357</v>
      </c>
      <c r="C1650" s="76">
        <v>106.08209813336161</v>
      </c>
      <c r="D1650" s="131"/>
      <c r="E1650" s="92"/>
      <c r="F1650" s="76">
        <v>2053.854576585351</v>
      </c>
      <c r="G1650" s="76">
        <v>88.691830277442932</v>
      </c>
      <c r="H1650" s="77">
        <v>81.14141943025578</v>
      </c>
      <c r="I1650" s="76">
        <v>-3.3394639492034912</v>
      </c>
      <c r="J1650" s="77">
        <v>-3.380467570737848</v>
      </c>
    </row>
    <row r="1651" spans="1:10" s="78" customFormat="1" x14ac:dyDescent="0.25">
      <c r="A1651" s="76">
        <v>1648</v>
      </c>
      <c r="B1651" s="76">
        <v>107.0659325890288</v>
      </c>
      <c r="C1651" s="76">
        <v>107.29160539854352</v>
      </c>
      <c r="D1651" s="131"/>
      <c r="E1651" s="92"/>
      <c r="F1651" s="76">
        <v>2072.7936691007371</v>
      </c>
      <c r="G1651" s="76">
        <v>88.666987180709839</v>
      </c>
      <c r="H1651" s="77">
        <v>80.347912736595163</v>
      </c>
      <c r="I1651" s="76">
        <v>-11.033877372741699</v>
      </c>
      <c r="J1651" s="77">
        <v>4.3139458528003596</v>
      </c>
    </row>
    <row r="1652" spans="1:10" s="78" customFormat="1" x14ac:dyDescent="0.25">
      <c r="A1652" s="76">
        <v>1649</v>
      </c>
      <c r="B1652" s="76">
        <v>109.3283333431974</v>
      </c>
      <c r="C1652" s="76">
        <v>109.99884600578966</v>
      </c>
      <c r="D1652" s="131"/>
      <c r="E1652" s="92"/>
      <c r="F1652" s="76">
        <v>2116.593688834464</v>
      </c>
      <c r="G1652" s="76">
        <v>88.67115381360054</v>
      </c>
      <c r="H1652" s="77">
        <v>82.266301389118695</v>
      </c>
      <c r="I1652" s="76">
        <v>-11.033877372741699</v>
      </c>
      <c r="J1652" s="77">
        <v>4.3139458528003596</v>
      </c>
    </row>
    <row r="1653" spans="1:10" s="78" customFormat="1" x14ac:dyDescent="0.25">
      <c r="A1653" s="76">
        <v>1650</v>
      </c>
      <c r="B1653" s="76">
        <v>111.121427345024</v>
      </c>
      <c r="C1653" s="76">
        <v>111.8176518246736</v>
      </c>
      <c r="D1653" s="131"/>
      <c r="E1653" s="92"/>
      <c r="F1653" s="76">
        <v>2151.3079420540689</v>
      </c>
      <c r="G1653" s="76">
        <v>88.675320446491241</v>
      </c>
      <c r="H1653" s="77">
        <v>89.696578223522508</v>
      </c>
      <c r="I1653" s="76">
        <v>-4.7237482070922852</v>
      </c>
      <c r="J1653" s="77">
        <v>-1.996183312849054</v>
      </c>
    </row>
    <row r="1654" spans="1:10" s="78" customFormat="1" x14ac:dyDescent="0.25">
      <c r="A1654" s="76">
        <v>1651</v>
      </c>
      <c r="B1654" s="76">
        <v>113.0792132721291</v>
      </c>
      <c r="C1654" s="76">
        <v>113.31733385389126</v>
      </c>
      <c r="D1654" s="131"/>
      <c r="E1654" s="92"/>
      <c r="F1654" s="76">
        <v>2189.210626661833</v>
      </c>
      <c r="G1654" s="76">
        <v>88.691795229911804</v>
      </c>
      <c r="H1654" s="77">
        <v>71.140007043549105</v>
      </c>
      <c r="I1654" s="76">
        <v>-4.6925911903381348</v>
      </c>
      <c r="J1654" s="77">
        <v>-2.0273403296032049</v>
      </c>
    </row>
    <row r="1655" spans="1:10" s="78" customFormat="1" x14ac:dyDescent="0.25">
      <c r="A1655" s="76">
        <v>1652</v>
      </c>
      <c r="B1655" s="76">
        <v>111.8936305232159</v>
      </c>
      <c r="C1655" s="76">
        <v>111.72178143701467</v>
      </c>
      <c r="D1655" s="131"/>
      <c r="E1655" s="92"/>
      <c r="F1655" s="76">
        <v>2166.2577754913741</v>
      </c>
      <c r="G1655" s="76">
        <v>88.688826620578766</v>
      </c>
      <c r="H1655" s="77">
        <v>78.124355442619319</v>
      </c>
      <c r="I1655" s="76">
        <v>-1.5724613666534419</v>
      </c>
      <c r="J1655" s="77">
        <v>-5.1474701532878973</v>
      </c>
    </row>
    <row r="1656" spans="1:10" s="78" customFormat="1" x14ac:dyDescent="0.25">
      <c r="A1656" s="76">
        <v>1653</v>
      </c>
      <c r="B1656" s="76">
        <v>112.9783116992967</v>
      </c>
      <c r="C1656" s="76">
        <v>111.99678725381807</v>
      </c>
      <c r="D1656" s="131"/>
      <c r="E1656" s="92"/>
      <c r="F1656" s="76">
        <v>2187.2571748372238</v>
      </c>
      <c r="G1656" s="76">
        <v>88.705301403999329</v>
      </c>
      <c r="H1656" s="77">
        <v>76.277573148645473</v>
      </c>
      <c r="I1656" s="76">
        <v>-11.033877372741699</v>
      </c>
      <c r="J1656" s="77">
        <v>4.3139458528003596</v>
      </c>
    </row>
    <row r="1657" spans="1:10" s="78" customFormat="1" x14ac:dyDescent="0.25">
      <c r="A1657" s="76">
        <v>1654</v>
      </c>
      <c r="B1657" s="76">
        <v>114.5621678960907</v>
      </c>
      <c r="C1657" s="76">
        <v>114.79170493925614</v>
      </c>
      <c r="D1657" s="131"/>
      <c r="E1657" s="92"/>
      <c r="F1657" s="76">
        <v>2217.920589595702</v>
      </c>
      <c r="G1657" s="76">
        <v>88.70233279466629</v>
      </c>
      <c r="H1657" s="77">
        <v>83.591741665644363</v>
      </c>
      <c r="I1657" s="76">
        <v>-11.033877372741699</v>
      </c>
      <c r="J1657" s="77">
        <v>4.3139458528003596</v>
      </c>
    </row>
    <row r="1658" spans="1:10" s="78" customFormat="1" x14ac:dyDescent="0.25">
      <c r="A1658" s="76">
        <v>1655</v>
      </c>
      <c r="B1658" s="76">
        <v>116.0317871306369</v>
      </c>
      <c r="C1658" s="76">
        <v>115.30103935678804</v>
      </c>
      <c r="D1658" s="131"/>
      <c r="E1658" s="92"/>
      <c r="F1658" s="76">
        <v>2246.3723797374728</v>
      </c>
      <c r="G1658" s="76">
        <v>88.712885171175003</v>
      </c>
      <c r="H1658" s="77">
        <v>64.168873306866701</v>
      </c>
      <c r="I1658" s="76">
        <v>-4.536768913269043</v>
      </c>
      <c r="J1658" s="77">
        <v>-2.1831626066722971</v>
      </c>
    </row>
    <row r="1659" spans="1:10" s="78" customFormat="1" x14ac:dyDescent="0.25">
      <c r="A1659" s="76">
        <v>1656</v>
      </c>
      <c r="B1659" s="76">
        <v>115.8159751943471</v>
      </c>
      <c r="C1659" s="76">
        <v>115.67889559945203</v>
      </c>
      <c r="D1659" s="131"/>
      <c r="E1659" s="92"/>
      <c r="F1659" s="76">
        <v>2242.1942662662618</v>
      </c>
      <c r="G1659" s="76">
        <v>88.624774247407913</v>
      </c>
      <c r="H1659" s="77">
        <v>73.929915782684958</v>
      </c>
      <c r="I1659" s="76">
        <v>-0.81044232845306396</v>
      </c>
      <c r="J1659" s="77">
        <v>-5.9094891914882757</v>
      </c>
    </row>
    <row r="1660" spans="1:10" s="78" customFormat="1" x14ac:dyDescent="0.25">
      <c r="A1660" s="76">
        <v>1657</v>
      </c>
      <c r="B1660" s="76">
        <v>117.426630662043</v>
      </c>
      <c r="C1660" s="76">
        <v>118.52783009335718</v>
      </c>
      <c r="D1660" s="131"/>
      <c r="E1660" s="92"/>
      <c r="F1660" s="76">
        <v>2273.3765142120919</v>
      </c>
      <c r="G1660" s="76">
        <v>88.532579571008682</v>
      </c>
      <c r="H1660" s="77">
        <v>85.421297584791603</v>
      </c>
      <c r="I1660" s="76">
        <v>-2.7277834415435791</v>
      </c>
      <c r="J1660" s="77">
        <v>-3.992148078397761</v>
      </c>
    </row>
    <row r="1661" spans="1:10" s="78" customFormat="1" x14ac:dyDescent="0.25">
      <c r="A1661" s="76">
        <v>1658</v>
      </c>
      <c r="B1661" s="76">
        <v>117.2089885633787</v>
      </c>
      <c r="C1661" s="76">
        <v>116.2749909363347</v>
      </c>
      <c r="D1661" s="131"/>
      <c r="E1661" s="92"/>
      <c r="F1661" s="76">
        <v>2269.1629688449329</v>
      </c>
      <c r="G1661" s="76">
        <v>88.459043115377426</v>
      </c>
      <c r="H1661" s="77">
        <v>76.760209102000147</v>
      </c>
      <c r="I1661" s="76">
        <v>-7.9181623458862296</v>
      </c>
      <c r="J1661" s="77">
        <v>1.1982308259448911</v>
      </c>
    </row>
    <row r="1662" spans="1:10" s="78" customFormat="1" x14ac:dyDescent="0.25">
      <c r="A1662" s="76">
        <v>1659</v>
      </c>
      <c r="B1662" s="76">
        <v>119.1547783073776</v>
      </c>
      <c r="C1662" s="76">
        <v>118.33030561903894</v>
      </c>
      <c r="D1662" s="131"/>
      <c r="E1662" s="92"/>
      <c r="F1662" s="76">
        <v>2306.8334076598949</v>
      </c>
      <c r="G1662" s="76">
        <v>88.401096016168594</v>
      </c>
      <c r="H1662" s="77">
        <v>76.087262677798179</v>
      </c>
      <c r="I1662" s="76">
        <v>-8.8355865478515625</v>
      </c>
      <c r="J1662" s="77">
        <v>2.1156550279102229</v>
      </c>
    </row>
    <row r="1663" spans="1:10" s="78" customFormat="1" x14ac:dyDescent="0.25">
      <c r="A1663" s="76">
        <v>1660</v>
      </c>
      <c r="B1663" s="76">
        <v>119.12201828608229</v>
      </c>
      <c r="C1663" s="76">
        <v>119.45416205170686</v>
      </c>
      <c r="D1663" s="131"/>
      <c r="E1663" s="92"/>
      <c r="F1663" s="76">
        <v>2306.199174500025</v>
      </c>
      <c r="G1663" s="76">
        <v>88.353888779878616</v>
      </c>
      <c r="H1663" s="77">
        <v>84.746251521742195</v>
      </c>
      <c r="I1663" s="76">
        <v>-9.7521219253540039</v>
      </c>
      <c r="J1663" s="77">
        <v>3.0321904054126638</v>
      </c>
    </row>
    <row r="1664" spans="1:10" s="78" customFormat="1" x14ac:dyDescent="0.25">
      <c r="A1664" s="76">
        <v>1661</v>
      </c>
      <c r="B1664" s="76">
        <v>122.0846970853602</v>
      </c>
      <c r="C1664" s="76">
        <v>122.67230361562106</v>
      </c>
      <c r="D1664" s="131"/>
      <c r="E1664" s="92"/>
      <c r="F1664" s="76">
        <v>2363.5565589660482</v>
      </c>
      <c r="G1664" s="76">
        <v>88.336277335882187</v>
      </c>
      <c r="H1664" s="77">
        <v>99.395695675938242</v>
      </c>
      <c r="I1664" s="76">
        <v>-12.51660060882568</v>
      </c>
      <c r="J1664" s="77">
        <v>5.796669088884344</v>
      </c>
    </row>
    <row r="1665" spans="1:10" s="78" customFormat="1" x14ac:dyDescent="0.25">
      <c r="A1665" s="76">
        <v>1662</v>
      </c>
      <c r="B1665" s="76">
        <v>122.6168626418049</v>
      </c>
      <c r="C1665" s="76">
        <v>123.38401286740995</v>
      </c>
      <c r="D1665" s="131"/>
      <c r="E1665" s="92"/>
      <c r="F1665" s="76">
        <v>2373.8592702920319</v>
      </c>
      <c r="G1665" s="76">
        <v>88.338800072669983</v>
      </c>
      <c r="H1665" s="77">
        <v>88.821269384084189</v>
      </c>
      <c r="I1665" s="76">
        <v>-4.536768913269043</v>
      </c>
      <c r="J1665" s="77">
        <v>-2.1831626066722971</v>
      </c>
    </row>
    <row r="1666" spans="1:10" s="78" customFormat="1" x14ac:dyDescent="0.25">
      <c r="A1666" s="76">
        <v>1663</v>
      </c>
      <c r="B1666" s="76">
        <v>122.24337128261659</v>
      </c>
      <c r="C1666" s="76">
        <v>123.10307503641882</v>
      </c>
      <c r="D1666" s="131"/>
      <c r="E1666" s="92"/>
      <c r="F1666" s="76">
        <v>2366.6284872962769</v>
      </c>
      <c r="G1666" s="76">
        <v>88.341322809457779</v>
      </c>
      <c r="H1666" s="77">
        <v>74.465907191587675</v>
      </c>
      <c r="I1666" s="76">
        <v>-4.8700428009033203</v>
      </c>
      <c r="J1666" s="77">
        <v>-1.8498887190380191</v>
      </c>
    </row>
    <row r="1667" spans="1:10" s="78" customFormat="1" x14ac:dyDescent="0.25">
      <c r="A1667" s="76">
        <v>1664</v>
      </c>
      <c r="B1667" s="76">
        <v>122.1707574037566</v>
      </c>
      <c r="C1667" s="76">
        <v>121.86989253427409</v>
      </c>
      <c r="D1667" s="131"/>
      <c r="E1667" s="92"/>
      <c r="F1667" s="76">
        <v>2365.2226844909392</v>
      </c>
      <c r="G1667" s="76">
        <v>88.343845546245575</v>
      </c>
      <c r="H1667" s="77">
        <v>81.428453921887211</v>
      </c>
      <c r="I1667" s="76">
        <v>-3.2410233020782471</v>
      </c>
      <c r="J1667" s="77">
        <v>-3.478908217863093</v>
      </c>
    </row>
    <row r="1668" spans="1:10" s="78" customFormat="1" x14ac:dyDescent="0.25">
      <c r="A1668" s="76">
        <v>1665</v>
      </c>
      <c r="B1668" s="76">
        <v>124.8607046258812</v>
      </c>
      <c r="C1668" s="76">
        <v>123.75086762280309</v>
      </c>
      <c r="D1668" s="131"/>
      <c r="E1668" s="92"/>
      <c r="F1668" s="76">
        <v>2417.2999927196661</v>
      </c>
      <c r="G1668" s="76">
        <v>88.346368283033371</v>
      </c>
      <c r="H1668" s="77">
        <v>78.835708350492112</v>
      </c>
      <c r="I1668" s="76">
        <v>-9.4431743621826172</v>
      </c>
      <c r="J1668" s="77">
        <v>2.723242842241278</v>
      </c>
    </row>
    <row r="1669" spans="1:10" s="78" customFormat="1" x14ac:dyDescent="0.25">
      <c r="A1669" s="76">
        <v>1666</v>
      </c>
      <c r="B1669" s="76">
        <v>124.5782113458377</v>
      </c>
      <c r="C1669" s="76">
        <v>125.34360553346527</v>
      </c>
      <c r="D1669" s="131"/>
      <c r="E1669" s="92"/>
      <c r="F1669" s="76">
        <v>2411.8309301684139</v>
      </c>
      <c r="G1669" s="76">
        <v>88.350962519645691</v>
      </c>
      <c r="H1669" s="77">
        <v>78.856294975901463</v>
      </c>
      <c r="I1669" s="76">
        <v>-11.805455207824711</v>
      </c>
      <c r="J1669" s="77">
        <v>5.0855236878833674</v>
      </c>
    </row>
    <row r="1670" spans="1:10" s="78" customFormat="1" x14ac:dyDescent="0.25">
      <c r="A1670" s="76">
        <v>1667</v>
      </c>
      <c r="B1670" s="76">
        <v>125.0395436885854</v>
      </c>
      <c r="C1670" s="76">
        <v>125.93619923753177</v>
      </c>
      <c r="D1670" s="131"/>
      <c r="E1670" s="92"/>
      <c r="F1670" s="76">
        <v>2420.762312320282</v>
      </c>
      <c r="G1670" s="76">
        <v>88.355556756258011</v>
      </c>
      <c r="H1670" s="77">
        <v>84.951333312727158</v>
      </c>
      <c r="I1670" s="76">
        <v>-4.536768913269043</v>
      </c>
      <c r="J1670" s="77">
        <v>-2.1831626066722971</v>
      </c>
    </row>
    <row r="1671" spans="1:10" s="78" customFormat="1" x14ac:dyDescent="0.25">
      <c r="A1671" s="76">
        <v>1668</v>
      </c>
      <c r="B1671" s="76">
        <v>124.1321391535858</v>
      </c>
      <c r="C1671" s="76">
        <v>124.08821827313957</v>
      </c>
      <c r="D1671" s="131"/>
      <c r="E1671" s="92"/>
      <c r="F1671" s="76">
        <v>2403.1949841330779</v>
      </c>
      <c r="G1671" s="76">
        <v>88.360150992870331</v>
      </c>
      <c r="H1671" s="77">
        <v>67.535176442862038</v>
      </c>
      <c r="I1671" s="76">
        <v>-4.6925911903381348</v>
      </c>
      <c r="J1671" s="77">
        <v>-2.0273403296032049</v>
      </c>
    </row>
    <row r="1672" spans="1:10" s="78" customFormat="1" x14ac:dyDescent="0.25">
      <c r="A1672" s="76">
        <v>1669</v>
      </c>
      <c r="B1672" s="76">
        <v>125.4757149303943</v>
      </c>
      <c r="C1672" s="76">
        <v>126.71432160685156</v>
      </c>
      <c r="D1672" s="131"/>
      <c r="E1672" s="92"/>
      <c r="F1672" s="76">
        <v>2429.206576212659</v>
      </c>
      <c r="G1672" s="76">
        <v>88.364745229482651</v>
      </c>
      <c r="H1672" s="77">
        <v>87.798201842981811</v>
      </c>
      <c r="I1672" s="76">
        <v>-2.4834389686584468</v>
      </c>
      <c r="J1672" s="77">
        <v>-4.2364925512828924</v>
      </c>
    </row>
    <row r="1673" spans="1:10" s="78" customFormat="1" x14ac:dyDescent="0.25">
      <c r="A1673" s="76">
        <v>1670</v>
      </c>
      <c r="B1673" s="76">
        <v>126.36146768735971</v>
      </c>
      <c r="C1673" s="76">
        <v>125.35646578266356</v>
      </c>
      <c r="D1673" s="131"/>
      <c r="E1673" s="92"/>
      <c r="F1673" s="76">
        <v>2446.3547265404941</v>
      </c>
      <c r="G1673" s="76">
        <v>88.373818129301071</v>
      </c>
      <c r="H1673" s="77">
        <v>74.979820751700444</v>
      </c>
      <c r="I1673" s="76">
        <v>-8.7581348419189453</v>
      </c>
      <c r="J1673" s="77">
        <v>2.0382033219776061</v>
      </c>
    </row>
    <row r="1674" spans="1:10" s="78" customFormat="1" x14ac:dyDescent="0.25">
      <c r="A1674" s="76">
        <v>1671</v>
      </c>
      <c r="B1674" s="76">
        <v>126.8688988150297</v>
      </c>
      <c r="C1674" s="76">
        <v>127.88767376792144</v>
      </c>
      <c r="D1674" s="131"/>
      <c r="E1674" s="92"/>
      <c r="F1674" s="76">
        <v>2456.1785799689819</v>
      </c>
      <c r="G1674" s="76">
        <v>88.382891029119492</v>
      </c>
      <c r="H1674" s="77">
        <v>80.756444013230308</v>
      </c>
      <c r="I1674" s="76">
        <v>-8.0791225433349609</v>
      </c>
      <c r="J1674" s="77">
        <v>1.3591910233936211</v>
      </c>
    </row>
    <row r="1675" spans="1:10" s="78" customFormat="1" x14ac:dyDescent="0.25">
      <c r="A1675" s="76">
        <v>1672</v>
      </c>
      <c r="B1675" s="76">
        <v>127.68664205559119</v>
      </c>
      <c r="C1675" s="76">
        <v>126.98726494886455</v>
      </c>
      <c r="D1675" s="131"/>
      <c r="E1675" s="92"/>
      <c r="F1675" s="76">
        <v>2472.010067828824</v>
      </c>
      <c r="G1675" s="76">
        <v>88.392435729503632</v>
      </c>
      <c r="H1675" s="77">
        <v>72.090170549365169</v>
      </c>
      <c r="I1675" s="76">
        <v>-2.2446136474609379</v>
      </c>
      <c r="J1675" s="77">
        <v>-4.4753178724804021</v>
      </c>
    </row>
    <row r="1676" spans="1:10" s="78" customFormat="1" x14ac:dyDescent="0.25">
      <c r="A1676" s="76">
        <v>1673</v>
      </c>
      <c r="B1676" s="76">
        <v>127.9754300148464</v>
      </c>
      <c r="C1676" s="76">
        <v>127.01989191105145</v>
      </c>
      <c r="D1676" s="131"/>
      <c r="E1676" s="92"/>
      <c r="F1676" s="76">
        <v>2477.6009952058289</v>
      </c>
      <c r="G1676" s="76">
        <v>88.39731702208519</v>
      </c>
      <c r="H1676" s="77">
        <v>58.010748878379928</v>
      </c>
      <c r="I1676" s="76">
        <v>-7.4886937141418457</v>
      </c>
      <c r="J1676" s="77">
        <v>0.76876219420050607</v>
      </c>
    </row>
    <row r="1677" spans="1:10" s="78" customFormat="1" x14ac:dyDescent="0.25">
      <c r="A1677" s="76">
        <v>1674</v>
      </c>
      <c r="B1677" s="76">
        <v>125.4400319751466</v>
      </c>
      <c r="C1677" s="76">
        <v>126.66717332651498</v>
      </c>
      <c r="D1677" s="131"/>
      <c r="E1677" s="92"/>
      <c r="F1677" s="76">
        <v>2428.5157551275238</v>
      </c>
      <c r="G1677" s="76">
        <v>88.402198314666748</v>
      </c>
      <c r="H1677" s="77">
        <v>77.559827161349602</v>
      </c>
      <c r="I1677" s="76">
        <v>-11.805455207824711</v>
      </c>
      <c r="J1677" s="77">
        <v>5.0855236878833674</v>
      </c>
    </row>
    <row r="1678" spans="1:10" s="78" customFormat="1" x14ac:dyDescent="0.25">
      <c r="A1678" s="76">
        <v>1675</v>
      </c>
      <c r="B1678" s="76">
        <v>126.8626266635644</v>
      </c>
      <c r="C1678" s="76">
        <v>127.75005003062681</v>
      </c>
      <c r="D1678" s="131"/>
      <c r="E1678" s="92"/>
      <c r="F1678" s="76">
        <v>2456.0571512798128</v>
      </c>
      <c r="G1678" s="76">
        <v>88.381675541400909</v>
      </c>
      <c r="H1678" s="77">
        <v>70.187245481459925</v>
      </c>
      <c r="I1678" s="76">
        <v>-8.7581348419189453</v>
      </c>
      <c r="J1678" s="77">
        <v>2.0382033219776061</v>
      </c>
    </row>
    <row r="1679" spans="1:10" s="78" customFormat="1" x14ac:dyDescent="0.25">
      <c r="A1679" s="76">
        <v>1676</v>
      </c>
      <c r="B1679" s="76">
        <v>125.8410822763605</v>
      </c>
      <c r="C1679" s="76">
        <v>124.72020680348568</v>
      </c>
      <c r="D1679" s="131"/>
      <c r="E1679" s="92"/>
      <c r="F1679" s="76">
        <v>2436.2800785238192</v>
      </c>
      <c r="G1679" s="76">
        <v>88.391220241785049</v>
      </c>
      <c r="H1679" s="77">
        <v>67.373306807037395</v>
      </c>
      <c r="I1679" s="76">
        <v>-1.4894512891769409</v>
      </c>
      <c r="J1679" s="77">
        <v>-5.2304802307643987</v>
      </c>
    </row>
    <row r="1680" spans="1:10" s="78" customFormat="1" x14ac:dyDescent="0.25">
      <c r="A1680" s="76">
        <v>1677</v>
      </c>
      <c r="B1680" s="76">
        <v>127.2430345808951</v>
      </c>
      <c r="C1680" s="76">
        <v>128.27100149990014</v>
      </c>
      <c r="D1680" s="131"/>
      <c r="E1680" s="92"/>
      <c r="F1680" s="76">
        <v>2463.421838661237</v>
      </c>
      <c r="G1680" s="76">
        <v>88.370697468519211</v>
      </c>
      <c r="H1680" s="77">
        <v>71.377707140816923</v>
      </c>
      <c r="I1680" s="76">
        <v>-2.3576397895812988</v>
      </c>
      <c r="J1680" s="77">
        <v>-4.3622917303600408</v>
      </c>
    </row>
    <row r="1681" spans="1:10" s="78" customFormat="1" x14ac:dyDescent="0.25">
      <c r="A1681" s="76">
        <v>1678</v>
      </c>
      <c r="B1681" s="76">
        <v>124.3611557824521</v>
      </c>
      <c r="C1681" s="76">
        <v>124.41423893595055</v>
      </c>
      <c r="D1681" s="131"/>
      <c r="E1681" s="92"/>
      <c r="F1681" s="76">
        <v>2407.6287401089862</v>
      </c>
      <c r="G1681" s="76">
        <v>88.390324622392654</v>
      </c>
      <c r="H1681" s="77">
        <v>71.416006515633171</v>
      </c>
      <c r="I1681" s="76">
        <v>-6.9118876457214364</v>
      </c>
      <c r="J1681" s="77">
        <v>0.19195612578009591</v>
      </c>
    </row>
    <row r="1682" spans="1:10" s="78" customFormat="1" x14ac:dyDescent="0.25">
      <c r="A1682" s="76">
        <v>1679</v>
      </c>
      <c r="B1682" s="76">
        <v>126.4631035067932</v>
      </c>
      <c r="C1682" s="76">
        <v>126.21729444201185</v>
      </c>
      <c r="D1682" s="131"/>
      <c r="E1682" s="92"/>
      <c r="F1682" s="76">
        <v>2448.322393360193</v>
      </c>
      <c r="G1682" s="76">
        <v>88.365323215723038</v>
      </c>
      <c r="H1682" s="77">
        <v>69.033738177184034</v>
      </c>
      <c r="I1682" s="76">
        <v>-16.990446090698239</v>
      </c>
      <c r="J1682" s="77">
        <v>10.2705145707569</v>
      </c>
    </row>
    <row r="1683" spans="1:10" s="78" customFormat="1" x14ac:dyDescent="0.25">
      <c r="A1683" s="76">
        <v>1680</v>
      </c>
      <c r="B1683" s="76">
        <v>127.2853396961999</v>
      </c>
      <c r="C1683" s="76">
        <v>127.36877829154943</v>
      </c>
      <c r="D1683" s="131"/>
      <c r="E1683" s="92"/>
      <c r="F1683" s="76">
        <v>2464.2408645927721</v>
      </c>
      <c r="G1683" s="76">
        <v>88.383062571287155</v>
      </c>
      <c r="H1683" s="77">
        <v>74.959480340906936</v>
      </c>
      <c r="I1683" s="76">
        <v>-11.49650764465332</v>
      </c>
      <c r="J1683" s="77">
        <v>4.7765761247119807</v>
      </c>
    </row>
    <row r="1684" spans="1:10" s="78" customFormat="1" x14ac:dyDescent="0.25">
      <c r="A1684" s="76">
        <v>1681</v>
      </c>
      <c r="B1684" s="76">
        <v>126.3960074944772</v>
      </c>
      <c r="C1684" s="76">
        <v>127.02884759603285</v>
      </c>
      <c r="D1684" s="131"/>
      <c r="E1684" s="92"/>
      <c r="F1684" s="76">
        <v>2447.023416307572</v>
      </c>
      <c r="G1684" s="76">
        <v>88.394495069980621</v>
      </c>
      <c r="H1684" s="77">
        <v>54.516169548232085</v>
      </c>
      <c r="I1684" s="76">
        <v>-2.5815563201904301</v>
      </c>
      <c r="J1684" s="77">
        <v>-4.1383751997509099</v>
      </c>
    </row>
    <row r="1685" spans="1:10" s="78" customFormat="1" x14ac:dyDescent="0.25">
      <c r="A1685" s="76">
        <v>1682</v>
      </c>
      <c r="B1685" s="76">
        <v>124.75580652180049</v>
      </c>
      <c r="C1685" s="76">
        <v>124.59957338788514</v>
      </c>
      <c r="D1685" s="131"/>
      <c r="E1685" s="92"/>
      <c r="F1685" s="76">
        <v>2415.2691681540809</v>
      </c>
      <c r="G1685" s="76">
        <v>88.373972296714783</v>
      </c>
      <c r="H1685" s="77">
        <v>59.181924944780896</v>
      </c>
      <c r="I1685" s="76">
        <v>-2.1051120758056641</v>
      </c>
      <c r="J1685" s="77">
        <v>-4.6148194441356756</v>
      </c>
    </row>
    <row r="1686" spans="1:10" s="78" customFormat="1" x14ac:dyDescent="0.25">
      <c r="A1686" s="76">
        <v>1683</v>
      </c>
      <c r="B1686" s="76">
        <v>124.0510028251059</v>
      </c>
      <c r="C1686" s="76">
        <v>124.76842944878058</v>
      </c>
      <c r="D1686" s="131"/>
      <c r="E1686" s="92"/>
      <c r="F1686" s="76">
        <v>2401.6241869248488</v>
      </c>
      <c r="G1686" s="76">
        <v>88.378566533327103</v>
      </c>
      <c r="H1686" s="77">
        <v>74.232338467252504</v>
      </c>
      <c r="I1686" s="76">
        <v>-2.3576397895812988</v>
      </c>
      <c r="J1686" s="77">
        <v>-4.3622917303600408</v>
      </c>
    </row>
    <row r="1687" spans="1:10" s="78" customFormat="1" x14ac:dyDescent="0.25">
      <c r="A1687" s="76">
        <v>1684</v>
      </c>
      <c r="B1687" s="76">
        <v>123.21772931673451</v>
      </c>
      <c r="C1687" s="76">
        <v>123.38292498284395</v>
      </c>
      <c r="D1687" s="131"/>
      <c r="E1687" s="92"/>
      <c r="F1687" s="76">
        <v>2385.4920334843009</v>
      </c>
      <c r="G1687" s="76">
        <v>88.374966114759445</v>
      </c>
      <c r="H1687" s="77">
        <v>58.230312754786588</v>
      </c>
      <c r="I1687" s="76">
        <v>-8.7581348419189453</v>
      </c>
      <c r="J1687" s="77">
        <v>2.0382033219776061</v>
      </c>
    </row>
    <row r="1688" spans="1:10" s="78" customFormat="1" x14ac:dyDescent="0.25">
      <c r="A1688" s="76">
        <v>1685</v>
      </c>
      <c r="B1688" s="76">
        <v>125.1160313024083</v>
      </c>
      <c r="C1688" s="76">
        <v>126.36550900203102</v>
      </c>
      <c r="D1688" s="131"/>
      <c r="E1688" s="92"/>
      <c r="F1688" s="76">
        <v>2422.2431105337091</v>
      </c>
      <c r="G1688" s="76">
        <v>88.377488851547241</v>
      </c>
      <c r="H1688" s="77">
        <v>86.32953075037517</v>
      </c>
      <c r="I1688" s="76">
        <v>-12.51660060882568</v>
      </c>
      <c r="J1688" s="77">
        <v>5.796669088884344</v>
      </c>
    </row>
    <row r="1689" spans="1:10" s="78" customFormat="1" x14ac:dyDescent="0.25">
      <c r="A1689" s="76">
        <v>1686</v>
      </c>
      <c r="B1689" s="76">
        <v>126.44061576559599</v>
      </c>
      <c r="C1689" s="76">
        <v>125.86469149319548</v>
      </c>
      <c r="D1689" s="131"/>
      <c r="E1689" s="92"/>
      <c r="F1689" s="76">
        <v>2447.887031275739</v>
      </c>
      <c r="G1689" s="76">
        <v>88.373888432979584</v>
      </c>
      <c r="H1689" s="77">
        <v>85.493533202241579</v>
      </c>
      <c r="I1689" s="76">
        <v>-3.381109237670898</v>
      </c>
      <c r="J1689" s="77">
        <v>-3.3388222822704412</v>
      </c>
    </row>
    <row r="1690" spans="1:10" s="78" customFormat="1" x14ac:dyDescent="0.25">
      <c r="A1690" s="76">
        <v>1687</v>
      </c>
      <c r="B1690" s="76">
        <v>125.79623034618361</v>
      </c>
      <c r="C1690" s="76">
        <v>126.92139848956437</v>
      </c>
      <c r="D1690" s="131"/>
      <c r="E1690" s="92"/>
      <c r="F1690" s="76">
        <v>2435.411746322628</v>
      </c>
      <c r="G1690" s="76">
        <v>88.391627788543701</v>
      </c>
      <c r="H1690" s="77">
        <v>67.787224008464804</v>
      </c>
      <c r="I1690" s="76">
        <v>-4.536768913269043</v>
      </c>
      <c r="J1690" s="77">
        <v>-2.1831626066722971</v>
      </c>
    </row>
    <row r="1691" spans="1:10" s="78" customFormat="1" x14ac:dyDescent="0.25">
      <c r="A1691" s="76">
        <v>1688</v>
      </c>
      <c r="B1691" s="76">
        <v>126.0784597947596</v>
      </c>
      <c r="C1691" s="76">
        <v>125.03186934470486</v>
      </c>
      <c r="D1691" s="131"/>
      <c r="E1691" s="92"/>
      <c r="F1691" s="76">
        <v>2440.8757011035332</v>
      </c>
      <c r="G1691" s="76">
        <v>88.371105015277863</v>
      </c>
      <c r="H1691" s="77">
        <v>67.851333222609256</v>
      </c>
      <c r="I1691" s="76">
        <v>-2.477142333984375</v>
      </c>
      <c r="J1691" s="77">
        <v>-4.2427891859569646</v>
      </c>
    </row>
    <row r="1692" spans="1:10" s="78" customFormat="1" x14ac:dyDescent="0.25">
      <c r="A1692" s="76">
        <v>1689</v>
      </c>
      <c r="B1692" s="76">
        <v>125.8560908979304</v>
      </c>
      <c r="C1692" s="76">
        <v>125.16720097935938</v>
      </c>
      <c r="D1692" s="131"/>
      <c r="E1692" s="92"/>
      <c r="F1692" s="76">
        <v>2436.570645046892</v>
      </c>
      <c r="G1692" s="76">
        <v>88.380177915096283</v>
      </c>
      <c r="H1692" s="77">
        <v>85.484741523545992</v>
      </c>
      <c r="I1692" s="76">
        <v>-7.0779275894165039</v>
      </c>
      <c r="J1692" s="77">
        <v>0.35799606947516432</v>
      </c>
    </row>
    <row r="1693" spans="1:10" s="78" customFormat="1" x14ac:dyDescent="0.25">
      <c r="A1693" s="76">
        <v>1690</v>
      </c>
      <c r="B1693" s="76">
        <v>125.56265423247829</v>
      </c>
      <c r="C1693" s="76">
        <v>125.85184116906402</v>
      </c>
      <c r="D1693" s="131"/>
      <c r="E1693" s="92"/>
      <c r="F1693" s="76">
        <v>2430.889718838871</v>
      </c>
      <c r="G1693" s="76">
        <v>88.381056159734726</v>
      </c>
      <c r="H1693" s="77">
        <v>88.54044129922832</v>
      </c>
      <c r="I1693" s="76">
        <v>-11.99878025054932</v>
      </c>
      <c r="J1693" s="77">
        <v>5.2788487306079768</v>
      </c>
    </row>
    <row r="1694" spans="1:10" s="78" customFormat="1" x14ac:dyDescent="0.25">
      <c r="A1694" s="76">
        <v>1691</v>
      </c>
      <c r="B1694" s="76">
        <v>128.20418242192389</v>
      </c>
      <c r="C1694" s="76">
        <v>128.71202611486729</v>
      </c>
      <c r="D1694" s="131"/>
      <c r="E1694" s="92"/>
      <c r="F1694" s="76">
        <v>2482.0296358547821</v>
      </c>
      <c r="G1694" s="76">
        <v>88.381934404373169</v>
      </c>
      <c r="H1694" s="77">
        <v>68.141907276335871</v>
      </c>
      <c r="I1694" s="76">
        <v>-8.0791225433349609</v>
      </c>
      <c r="J1694" s="77">
        <v>1.3591910233936211</v>
      </c>
    </row>
    <row r="1695" spans="1:10" s="78" customFormat="1" x14ac:dyDescent="0.25">
      <c r="A1695" s="76">
        <v>1692</v>
      </c>
      <c r="B1695" s="76">
        <v>126.4696825004398</v>
      </c>
      <c r="C1695" s="76">
        <v>126.62309760224694</v>
      </c>
      <c r="D1695" s="131"/>
      <c r="E1695" s="92"/>
      <c r="F1695" s="76">
        <v>2448.449762506008</v>
      </c>
      <c r="G1695" s="76">
        <v>88.408216863870621</v>
      </c>
      <c r="H1695" s="77">
        <v>73.311201186234996</v>
      </c>
      <c r="I1695" s="76">
        <v>-9.4971923828125</v>
      </c>
      <c r="J1695" s="77">
        <v>2.7772608628711599</v>
      </c>
    </row>
    <row r="1696" spans="1:10" s="78" customFormat="1" x14ac:dyDescent="0.25">
      <c r="A1696" s="76">
        <v>1693</v>
      </c>
      <c r="B1696" s="76">
        <v>125.36036154846541</v>
      </c>
      <c r="C1696" s="76">
        <v>124.49973557631517</v>
      </c>
      <c r="D1696" s="131"/>
      <c r="E1696" s="92"/>
      <c r="F1696" s="76">
        <v>2426.9733377399748</v>
      </c>
      <c r="G1696" s="76">
        <v>88.396360546350479</v>
      </c>
      <c r="H1696" s="77">
        <v>71.047156416399332</v>
      </c>
      <c r="I1696" s="76">
        <v>-1.5450553894042971</v>
      </c>
      <c r="J1696" s="77">
        <v>-5.1748761305370428</v>
      </c>
    </row>
    <row r="1697" spans="1:10" s="78" customFormat="1" x14ac:dyDescent="0.25">
      <c r="A1697" s="76">
        <v>1694</v>
      </c>
      <c r="B1697" s="76">
        <v>124.9457579410728</v>
      </c>
      <c r="C1697" s="76">
        <v>124.16711939612605</v>
      </c>
      <c r="D1697" s="131"/>
      <c r="E1697" s="92"/>
      <c r="F1697" s="76">
        <v>2418.9466226887139</v>
      </c>
      <c r="G1697" s="76">
        <v>88.374877482652664</v>
      </c>
      <c r="H1697" s="77">
        <v>71.894305666078296</v>
      </c>
      <c r="I1697" s="76">
        <v>-3.2410233020782471</v>
      </c>
      <c r="J1697" s="77">
        <v>-3.478908217863093</v>
      </c>
    </row>
    <row r="1698" spans="1:10" s="78" customFormat="1" x14ac:dyDescent="0.25">
      <c r="A1698" s="76">
        <v>1695</v>
      </c>
      <c r="B1698" s="76">
        <v>127.7627262603598</v>
      </c>
      <c r="C1698" s="76">
        <v>127.68448366249683</v>
      </c>
      <c r="D1698" s="131"/>
      <c r="E1698" s="92"/>
      <c r="F1698" s="76">
        <v>2473.483056053456</v>
      </c>
      <c r="G1698" s="76">
        <v>88.379471719264984</v>
      </c>
      <c r="H1698" s="77">
        <v>73.048484180674521</v>
      </c>
      <c r="I1698" s="76">
        <v>-8.0791225433349609</v>
      </c>
      <c r="J1698" s="77">
        <v>1.3591910233936211</v>
      </c>
    </row>
    <row r="1699" spans="1:10" s="78" customFormat="1" x14ac:dyDescent="0.25">
      <c r="A1699" s="76">
        <v>1696</v>
      </c>
      <c r="B1699" s="76">
        <v>126.6736773375893</v>
      </c>
      <c r="C1699" s="76">
        <v>125.81191452223857</v>
      </c>
      <c r="D1699" s="131"/>
      <c r="E1699" s="92"/>
      <c r="F1699" s="76">
        <v>2452.3990972453389</v>
      </c>
      <c r="G1699" s="76">
        <v>88.405754178762436</v>
      </c>
      <c r="H1699" s="77">
        <v>67.761753942369182</v>
      </c>
      <c r="I1699" s="76">
        <v>-11.805455207824711</v>
      </c>
      <c r="J1699" s="77">
        <v>5.0855236878833674</v>
      </c>
    </row>
    <row r="1700" spans="1:10" s="78" customFormat="1" x14ac:dyDescent="0.25">
      <c r="A1700" s="76">
        <v>1697</v>
      </c>
      <c r="B1700" s="76">
        <v>128.42541993423151</v>
      </c>
      <c r="C1700" s="76">
        <v>129.37052356233227</v>
      </c>
      <c r="D1700" s="131"/>
      <c r="E1700" s="92"/>
      <c r="F1700" s="76">
        <v>2486.312788336526</v>
      </c>
      <c r="G1700" s="76">
        <v>88.393897861242294</v>
      </c>
      <c r="H1700" s="77">
        <v>87.443144070442557</v>
      </c>
      <c r="I1700" s="76">
        <v>-10.724929809570311</v>
      </c>
      <c r="J1700" s="77">
        <v>4.0049982896289729</v>
      </c>
    </row>
    <row r="1701" spans="1:10" s="78" customFormat="1" x14ac:dyDescent="0.25">
      <c r="A1701" s="76">
        <v>1698</v>
      </c>
      <c r="B1701" s="76">
        <v>128.82267811198821</v>
      </c>
      <c r="C1701" s="76">
        <v>128.7136052209284</v>
      </c>
      <c r="D1701" s="131"/>
      <c r="E1701" s="92"/>
      <c r="F1701" s="76">
        <v>2494.003696321357</v>
      </c>
      <c r="G1701" s="76">
        <v>88.398779153823853</v>
      </c>
      <c r="H1701" s="77">
        <v>89.416266577596232</v>
      </c>
      <c r="I1701" s="76">
        <v>-2.797819852828979</v>
      </c>
      <c r="J1701" s="77">
        <v>-3.9221116671123601</v>
      </c>
    </row>
    <row r="1702" spans="1:10" s="78" customFormat="1" x14ac:dyDescent="0.25">
      <c r="A1702" s="76">
        <v>1699</v>
      </c>
      <c r="B1702" s="76">
        <v>126.61339942215039</v>
      </c>
      <c r="C1702" s="76">
        <v>125.92164555040033</v>
      </c>
      <c r="D1702" s="131"/>
      <c r="E1702" s="92"/>
      <c r="F1702" s="76">
        <v>2451.2321183708541</v>
      </c>
      <c r="G1702" s="76">
        <v>88.403660446405411</v>
      </c>
      <c r="H1702" s="77">
        <v>69.240780774477372</v>
      </c>
      <c r="I1702" s="76">
        <v>-2.4257340431213379</v>
      </c>
      <c r="J1702" s="77">
        <v>-4.2941974768200017</v>
      </c>
    </row>
    <row r="1703" spans="1:10" s="78" customFormat="1" x14ac:dyDescent="0.25">
      <c r="A1703" s="76">
        <v>1700</v>
      </c>
      <c r="B1703" s="76">
        <v>126.5843079892569</v>
      </c>
      <c r="C1703" s="76">
        <v>126.05778953157191</v>
      </c>
      <c r="D1703" s="131"/>
      <c r="E1703" s="92"/>
      <c r="F1703" s="76">
        <v>2450.6689089869869</v>
      </c>
      <c r="G1703" s="76">
        <v>88.391804128885269</v>
      </c>
      <c r="H1703" s="77">
        <v>75.138767994644027</v>
      </c>
      <c r="I1703" s="76">
        <v>-1.7981331348419189</v>
      </c>
      <c r="J1703" s="77">
        <v>-4.9217983850994207</v>
      </c>
    </row>
    <row r="1704" spans="1:10" s="78" customFormat="1" x14ac:dyDescent="0.25">
      <c r="A1704" s="76">
        <v>1701</v>
      </c>
      <c r="B1704" s="76">
        <v>128.37826104534321</v>
      </c>
      <c r="C1704" s="76">
        <v>127.20990711556969</v>
      </c>
      <c r="D1704" s="131"/>
      <c r="E1704" s="92"/>
      <c r="F1704" s="76">
        <v>2485.3997934747058</v>
      </c>
      <c r="G1704" s="76">
        <v>88.379947811365128</v>
      </c>
      <c r="H1704" s="77">
        <v>73.462782350892155</v>
      </c>
      <c r="I1704" s="76">
        <v>-18.581449508666989</v>
      </c>
      <c r="J1704" s="77">
        <v>11.86151798872565</v>
      </c>
    </row>
    <row r="1705" spans="1:10" s="78" customFormat="1" x14ac:dyDescent="0.25">
      <c r="A1705" s="76">
        <v>1702</v>
      </c>
      <c r="B1705" s="76">
        <v>129.91725368776829</v>
      </c>
      <c r="C1705" s="76">
        <v>129.72647349433049</v>
      </c>
      <c r="D1705" s="131"/>
      <c r="E1705" s="92"/>
      <c r="F1705" s="76">
        <v>2515.1946509879381</v>
      </c>
      <c r="G1705" s="76">
        <v>88.406230270862579</v>
      </c>
      <c r="H1705" s="77">
        <v>73.172183218425374</v>
      </c>
      <c r="I1705" s="76">
        <v>-8.5411796569824219</v>
      </c>
      <c r="J1705" s="77">
        <v>1.821248137041082</v>
      </c>
    </row>
    <row r="1706" spans="1:10" s="78" customFormat="1" x14ac:dyDescent="0.25">
      <c r="A1706" s="76">
        <v>1703</v>
      </c>
      <c r="B1706" s="76">
        <v>125.9603627290775</v>
      </c>
      <c r="C1706" s="76">
        <v>126.00119879142875</v>
      </c>
      <c r="D1706" s="131"/>
      <c r="E1706" s="92"/>
      <c r="F1706" s="76">
        <v>2438.589344984779</v>
      </c>
      <c r="G1706" s="76">
        <v>88.408323585987091</v>
      </c>
      <c r="H1706" s="77">
        <v>57.596981009319414</v>
      </c>
      <c r="I1706" s="76">
        <v>-21.959543228149411</v>
      </c>
      <c r="J1706" s="77">
        <v>15.23961170820807</v>
      </c>
    </row>
    <row r="1707" spans="1:10" s="78" customFormat="1" x14ac:dyDescent="0.25">
      <c r="A1707" s="76">
        <v>1704</v>
      </c>
      <c r="B1707" s="76">
        <v>126.0815866729678</v>
      </c>
      <c r="C1707" s="76">
        <v>126.88422984325602</v>
      </c>
      <c r="D1707" s="131"/>
      <c r="E1707" s="92"/>
      <c r="F1707" s="76">
        <v>2440.936237384286</v>
      </c>
      <c r="G1707" s="76">
        <v>88.387800812721252</v>
      </c>
      <c r="H1707" s="77">
        <v>59.905301369557399</v>
      </c>
      <c r="I1707" s="76">
        <v>-3.71892261505127</v>
      </c>
      <c r="J1707" s="77">
        <v>-3.0010089048900701</v>
      </c>
    </row>
    <row r="1708" spans="1:10" s="78" customFormat="1" x14ac:dyDescent="0.25">
      <c r="A1708" s="76">
        <v>1705</v>
      </c>
      <c r="B1708" s="76">
        <v>127.46847608156111</v>
      </c>
      <c r="C1708" s="76">
        <v>126.88738448309186</v>
      </c>
      <c r="D1708" s="131"/>
      <c r="E1708" s="92"/>
      <c r="F1708" s="76">
        <v>2467.786380248212</v>
      </c>
      <c r="G1708" s="76">
        <v>88.367278039455414</v>
      </c>
      <c r="H1708" s="77">
        <v>74.881350790653528</v>
      </c>
      <c r="I1708" s="76">
        <v>-1.70087718963623</v>
      </c>
      <c r="J1708" s="77">
        <v>-5.0190543303051092</v>
      </c>
    </row>
    <row r="1709" spans="1:10" s="78" customFormat="1" x14ac:dyDescent="0.25">
      <c r="A1709" s="76">
        <v>1706</v>
      </c>
      <c r="B1709" s="76">
        <v>125.0725780642335</v>
      </c>
      <c r="C1709" s="76">
        <v>124.40821028404824</v>
      </c>
      <c r="D1709" s="131"/>
      <c r="E1709" s="92"/>
      <c r="F1709" s="76">
        <v>2421.4018569732848</v>
      </c>
      <c r="G1709" s="76">
        <v>88.386905193328857</v>
      </c>
      <c r="H1709" s="77">
        <v>71.104367078865735</v>
      </c>
      <c r="I1709" s="76">
        <v>-2.2081151008605961</v>
      </c>
      <c r="J1709" s="77">
        <v>-4.5118164190807439</v>
      </c>
    </row>
    <row r="1710" spans="1:10" s="78" customFormat="1" x14ac:dyDescent="0.25">
      <c r="A1710" s="76">
        <v>1707</v>
      </c>
      <c r="B1710" s="76">
        <v>126.64981775907761</v>
      </c>
      <c r="C1710" s="76">
        <v>127.14677860772505</v>
      </c>
      <c r="D1710" s="131"/>
      <c r="E1710" s="92"/>
      <c r="F1710" s="76">
        <v>2451.9371764261709</v>
      </c>
      <c r="G1710" s="76">
        <v>88.361903786659241</v>
      </c>
      <c r="H1710" s="77">
        <v>72.465743417837274</v>
      </c>
      <c r="I1710" s="76">
        <v>-83.375000562330811</v>
      </c>
      <c r="J1710" s="77">
        <v>63.801335754411902</v>
      </c>
    </row>
    <row r="1711" spans="1:10" s="78" customFormat="1" x14ac:dyDescent="0.25">
      <c r="A1711" s="76">
        <v>1708</v>
      </c>
      <c r="B1711" s="76">
        <v>128.11314528259399</v>
      </c>
      <c r="C1711" s="76">
        <v>126.86875696684753</v>
      </c>
      <c r="D1711" s="131"/>
      <c r="E1711" s="92"/>
      <c r="F1711" s="76">
        <v>2480.2671592061129</v>
      </c>
      <c r="G1711" s="76">
        <v>88.379643142223358</v>
      </c>
      <c r="H1711" s="77">
        <v>72.316829889977839</v>
      </c>
      <c r="I1711" s="76">
        <v>-5.1308517456054688</v>
      </c>
      <c r="J1711" s="77">
        <v>-1.5890797743358711</v>
      </c>
    </row>
    <row r="1712" spans="1:10" s="78" customFormat="1" x14ac:dyDescent="0.25">
      <c r="A1712" s="76">
        <v>1709</v>
      </c>
      <c r="B1712" s="76">
        <v>126.8205769249617</v>
      </c>
      <c r="C1712" s="76">
        <v>127.62743000942875</v>
      </c>
      <c r="D1712" s="131"/>
      <c r="E1712" s="92"/>
      <c r="F1712" s="76">
        <v>2455.2430694345858</v>
      </c>
      <c r="G1712" s="76">
        <v>88.40592560172081</v>
      </c>
      <c r="H1712" s="77">
        <v>70.157085649270456</v>
      </c>
      <c r="I1712" s="76">
        <v>-5.0348100662231454</v>
      </c>
      <c r="J1712" s="77">
        <v>-1.6851214537181951</v>
      </c>
    </row>
    <row r="1713" spans="1:10" s="78" customFormat="1" x14ac:dyDescent="0.25">
      <c r="A1713" s="76">
        <v>1710</v>
      </c>
      <c r="B1713" s="76">
        <v>127.3370636762714</v>
      </c>
      <c r="C1713" s="76">
        <v>127.52550201047488</v>
      </c>
      <c r="D1713" s="131"/>
      <c r="E1713" s="92"/>
      <c r="F1713" s="76">
        <v>2465.2422395011149</v>
      </c>
      <c r="G1713" s="76">
        <v>88.394069284200668</v>
      </c>
      <c r="H1713" s="77">
        <v>64.148081016884248</v>
      </c>
      <c r="I1713" s="76">
        <v>-1.365784645080566</v>
      </c>
      <c r="J1713" s="77">
        <v>-5.3541468748607732</v>
      </c>
    </row>
    <row r="1714" spans="1:10" s="78" customFormat="1" x14ac:dyDescent="0.25">
      <c r="A1714" s="76">
        <v>1711</v>
      </c>
      <c r="B1714" s="76">
        <v>127.4252992567835</v>
      </c>
      <c r="C1714" s="76">
        <v>127.77599864592929</v>
      </c>
      <c r="D1714" s="131"/>
      <c r="E1714" s="92"/>
      <c r="F1714" s="76">
        <v>2466.9504780439661</v>
      </c>
      <c r="G1714" s="76">
        <v>88.384100645780563</v>
      </c>
      <c r="H1714" s="77">
        <v>79.860330994651321</v>
      </c>
      <c r="I1714" s="76">
        <v>-3.6143794059753418</v>
      </c>
      <c r="J1714" s="77">
        <v>-3.1055521139659978</v>
      </c>
    </row>
    <row r="1715" spans="1:10" s="78" customFormat="1" x14ac:dyDescent="0.25">
      <c r="A1715" s="76">
        <v>1712</v>
      </c>
      <c r="B1715" s="76">
        <v>126.96297741496871</v>
      </c>
      <c r="C1715" s="76">
        <v>127.21411052809889</v>
      </c>
      <c r="D1715" s="131"/>
      <c r="E1715" s="92"/>
      <c r="F1715" s="76">
        <v>2457.9999392159039</v>
      </c>
      <c r="G1715" s="76">
        <v>88.39553314447403</v>
      </c>
      <c r="H1715" s="77">
        <v>58.829176279772106</v>
      </c>
      <c r="I1715" s="76">
        <v>-8.4015493392944336</v>
      </c>
      <c r="J1715" s="77">
        <v>1.681617819353094</v>
      </c>
    </row>
    <row r="1716" spans="1:10" s="78" customFormat="1" x14ac:dyDescent="0.25">
      <c r="A1716" s="76">
        <v>1713</v>
      </c>
      <c r="B1716" s="76">
        <v>124.689588710265</v>
      </c>
      <c r="C1716" s="76">
        <v>124.46201211465198</v>
      </c>
      <c r="D1716" s="131"/>
      <c r="E1716" s="92"/>
      <c r="F1716" s="76">
        <v>2413.9871930457211</v>
      </c>
      <c r="G1716" s="76">
        <v>88.385564506053925</v>
      </c>
      <c r="H1716" s="77">
        <v>68.896313346580115</v>
      </c>
      <c r="I1716" s="76">
        <v>-3.9397521018981929</v>
      </c>
      <c r="J1716" s="77">
        <v>-2.7801794180431458</v>
      </c>
    </row>
    <row r="1717" spans="1:10" s="78" customFormat="1" x14ac:dyDescent="0.25">
      <c r="A1717" s="76">
        <v>1714</v>
      </c>
      <c r="B1717" s="76">
        <v>125.5986855358518</v>
      </c>
      <c r="C1717" s="76">
        <v>124.59493786555332</v>
      </c>
      <c r="D1717" s="131"/>
      <c r="E1717" s="92"/>
      <c r="F1717" s="76">
        <v>2431.5872839346589</v>
      </c>
      <c r="G1717" s="76">
        <v>88.379466831684113</v>
      </c>
      <c r="H1717" s="77">
        <v>92.654623563624469</v>
      </c>
      <c r="I1717" s="76">
        <v>-7.0716605186462402</v>
      </c>
      <c r="J1717" s="77">
        <v>0.3517289987049006</v>
      </c>
    </row>
    <row r="1718" spans="1:10" s="78" customFormat="1" x14ac:dyDescent="0.25">
      <c r="A1718" s="76">
        <v>1715</v>
      </c>
      <c r="B1718" s="76">
        <v>127.70655028128979</v>
      </c>
      <c r="C1718" s="76">
        <v>128.9446188246344</v>
      </c>
      <c r="D1718" s="131"/>
      <c r="E1718" s="92"/>
      <c r="F1718" s="76">
        <v>2472.3954905603409</v>
      </c>
      <c r="G1718" s="76">
        <v>88.380345076322556</v>
      </c>
      <c r="H1718" s="77">
        <v>62.514850630439483</v>
      </c>
      <c r="I1718" s="76">
        <v>-3.975193977355957</v>
      </c>
      <c r="J1718" s="77">
        <v>-2.744737542585383</v>
      </c>
    </row>
    <row r="1719" spans="1:10" s="78" customFormat="1" x14ac:dyDescent="0.25">
      <c r="A1719" s="76">
        <v>1716</v>
      </c>
      <c r="B1719" s="76">
        <v>126.83399041291651</v>
      </c>
      <c r="C1719" s="76">
        <v>125.70316090679597</v>
      </c>
      <c r="D1719" s="131"/>
      <c r="E1719" s="92"/>
      <c r="F1719" s="76">
        <v>2455.5027542123762</v>
      </c>
      <c r="G1719" s="76">
        <v>88.406627535820007</v>
      </c>
      <c r="H1719" s="77">
        <v>87.262939241227045</v>
      </c>
      <c r="I1719" s="76">
        <v>-3.399596214294434</v>
      </c>
      <c r="J1719" s="77">
        <v>-3.320335305646906</v>
      </c>
    </row>
    <row r="1720" spans="1:10" s="78" customFormat="1" x14ac:dyDescent="0.25">
      <c r="A1720" s="76">
        <v>1717</v>
      </c>
      <c r="B1720" s="76">
        <v>129.85199950471491</v>
      </c>
      <c r="C1720" s="76">
        <v>130.1560860831641</v>
      </c>
      <c r="D1720" s="131"/>
      <c r="E1720" s="92"/>
      <c r="F1720" s="76">
        <v>2513.9313317019191</v>
      </c>
      <c r="G1720" s="76">
        <v>88.394771218299866</v>
      </c>
      <c r="H1720" s="77">
        <v>98.532222835266339</v>
      </c>
      <c r="I1720" s="76">
        <v>-2.1730809211730961</v>
      </c>
      <c r="J1720" s="77">
        <v>-4.5468505987682439</v>
      </c>
    </row>
    <row r="1721" spans="1:10" s="78" customFormat="1" x14ac:dyDescent="0.25">
      <c r="A1721" s="76">
        <v>1718</v>
      </c>
      <c r="B1721" s="76">
        <v>128.4162097431537</v>
      </c>
      <c r="C1721" s="76">
        <v>128.46418485384325</v>
      </c>
      <c r="D1721" s="131"/>
      <c r="E1721" s="92"/>
      <c r="F1721" s="76">
        <v>2486.134479276905</v>
      </c>
      <c r="G1721" s="76">
        <v>88.394325613975525</v>
      </c>
      <c r="H1721" s="77">
        <v>81.473947285967427</v>
      </c>
      <c r="I1721" s="76">
        <v>-2.9599437713623051</v>
      </c>
      <c r="J1721" s="77">
        <v>-3.7599877485790349</v>
      </c>
    </row>
    <row r="1722" spans="1:10" s="78" customFormat="1" x14ac:dyDescent="0.25">
      <c r="A1722" s="76">
        <v>1719</v>
      </c>
      <c r="B1722" s="76">
        <v>129.18311561228469</v>
      </c>
      <c r="C1722" s="76">
        <v>128.42659795730412</v>
      </c>
      <c r="D1722" s="131"/>
      <c r="E1722" s="92"/>
      <c r="F1722" s="76">
        <v>2500.9817569486249</v>
      </c>
      <c r="G1722" s="76">
        <v>88.399206906557083</v>
      </c>
      <c r="H1722" s="77">
        <v>94.980086152727949</v>
      </c>
      <c r="I1722" s="76">
        <v>-3.399596214294434</v>
      </c>
      <c r="J1722" s="77">
        <v>-3.320335305646906</v>
      </c>
    </row>
    <row r="1723" spans="1:10" s="78" customFormat="1" x14ac:dyDescent="0.25">
      <c r="A1723" s="76">
        <v>1720</v>
      </c>
      <c r="B1723" s="76">
        <v>129.8948765484428</v>
      </c>
      <c r="C1723" s="76">
        <v>131.00628585054125</v>
      </c>
      <c r="D1723" s="131"/>
      <c r="E1723" s="92"/>
      <c r="F1723" s="76">
        <v>2514.761430152842</v>
      </c>
      <c r="G1723" s="76">
        <v>88.404088199138641</v>
      </c>
      <c r="H1723" s="77">
        <v>90.912265835483495</v>
      </c>
      <c r="I1723" s="76">
        <v>-5.1308517456054688</v>
      </c>
      <c r="J1723" s="77">
        <v>-1.5890797743358711</v>
      </c>
    </row>
    <row r="1724" spans="1:10" s="78" customFormat="1" x14ac:dyDescent="0.25">
      <c r="A1724" s="76">
        <v>1721</v>
      </c>
      <c r="B1724" s="76">
        <v>128.4681405331221</v>
      </c>
      <c r="C1724" s="76">
        <v>129.40283998584607</v>
      </c>
      <c r="D1724" s="131"/>
      <c r="E1724" s="92"/>
      <c r="F1724" s="76">
        <v>2487.13985801947</v>
      </c>
      <c r="G1724" s="76">
        <v>88.403642594814301</v>
      </c>
      <c r="H1724" s="77">
        <v>73.858181789716824</v>
      </c>
      <c r="I1724" s="76">
        <v>-3.019816637039185</v>
      </c>
      <c r="J1724" s="77">
        <v>-3.7001148829021551</v>
      </c>
    </row>
    <row r="1725" spans="1:10" s="78" customFormat="1" x14ac:dyDescent="0.25">
      <c r="A1725" s="76">
        <v>1722</v>
      </c>
      <c r="B1725" s="76">
        <v>128.11695268639329</v>
      </c>
      <c r="C1725" s="76">
        <v>129.15244003476278</v>
      </c>
      <c r="D1725" s="131"/>
      <c r="E1725" s="92"/>
      <c r="F1725" s="76">
        <v>2480.3408704446001</v>
      </c>
      <c r="G1725" s="76">
        <v>88.408523887395859</v>
      </c>
      <c r="H1725" s="77">
        <v>72.976081462287809</v>
      </c>
      <c r="I1725" s="76">
        <v>-4.1571831703186044</v>
      </c>
      <c r="J1725" s="77">
        <v>-2.5627483496227361</v>
      </c>
    </row>
    <row r="1726" spans="1:10" s="78" customFormat="1" x14ac:dyDescent="0.25">
      <c r="A1726" s="76">
        <v>1723</v>
      </c>
      <c r="B1726" s="76">
        <v>130.50052726351109</v>
      </c>
      <c r="C1726" s="76">
        <v>129.84247183369044</v>
      </c>
      <c r="D1726" s="131"/>
      <c r="E1726" s="92"/>
      <c r="F1726" s="76">
        <v>2526.4868122377202</v>
      </c>
      <c r="G1726" s="76">
        <v>88.413405179977417</v>
      </c>
      <c r="H1726" s="77">
        <v>92.204803250768592</v>
      </c>
      <c r="I1726" s="76">
        <v>-3.2213411331176758</v>
      </c>
      <c r="J1726" s="77">
        <v>-3.4985903868236639</v>
      </c>
    </row>
    <row r="1727" spans="1:10" s="78" customFormat="1" x14ac:dyDescent="0.25">
      <c r="A1727" s="76">
        <v>1724</v>
      </c>
      <c r="B1727" s="76">
        <v>130.47119319595311</v>
      </c>
      <c r="C1727" s="76">
        <v>131.72537602048592</v>
      </c>
      <c r="D1727" s="131"/>
      <c r="E1727" s="92"/>
      <c r="F1727" s="76">
        <v>2525.9189054530598</v>
      </c>
      <c r="G1727" s="76">
        <v>88.380353331565857</v>
      </c>
      <c r="H1727" s="77">
        <v>94.108578832347007</v>
      </c>
      <c r="I1727" s="76">
        <v>-2.384299755096436</v>
      </c>
      <c r="J1727" s="77">
        <v>-4.3356317648449041</v>
      </c>
    </row>
    <row r="1728" spans="1:10" s="78" customFormat="1" x14ac:dyDescent="0.25">
      <c r="A1728" s="76">
        <v>1725</v>
      </c>
      <c r="B1728" s="76">
        <v>130.63210950726099</v>
      </c>
      <c r="C1728" s="76">
        <v>130.64451683446177</v>
      </c>
      <c r="D1728" s="131"/>
      <c r="E1728" s="92"/>
      <c r="F1728" s="76">
        <v>2529.034241052987</v>
      </c>
      <c r="G1728" s="76">
        <v>88.366163551807404</v>
      </c>
      <c r="H1728" s="77">
        <v>69.532201122816133</v>
      </c>
      <c r="I1728" s="76">
        <v>-3.800193309783936</v>
      </c>
      <c r="J1728" s="77">
        <v>-2.9197382101574041</v>
      </c>
    </row>
    <row r="1729" spans="1:10" s="78" customFormat="1" x14ac:dyDescent="0.25">
      <c r="A1729" s="76">
        <v>1726</v>
      </c>
      <c r="B1729" s="76">
        <v>128.32775241937199</v>
      </c>
      <c r="C1729" s="76">
        <v>127.16751165597671</v>
      </c>
      <c r="D1729" s="131"/>
      <c r="E1729" s="92"/>
      <c r="F1729" s="76">
        <v>2484.421947790122</v>
      </c>
      <c r="G1729" s="76">
        <v>88.36016833782196</v>
      </c>
      <c r="H1729" s="77">
        <v>48.40034255477287</v>
      </c>
      <c r="I1729" s="76">
        <v>-4.4465045928955078</v>
      </c>
      <c r="J1729" s="77">
        <v>-2.2734269270458318</v>
      </c>
    </row>
    <row r="1730" spans="1:10" s="78" customFormat="1" x14ac:dyDescent="0.25">
      <c r="A1730" s="76">
        <v>1727</v>
      </c>
      <c r="B1730" s="76">
        <v>129.2593077559568</v>
      </c>
      <c r="C1730" s="76">
        <v>130.07220781207766</v>
      </c>
      <c r="D1730" s="131"/>
      <c r="E1730" s="92"/>
      <c r="F1730" s="76">
        <v>2502.4568348676189</v>
      </c>
      <c r="G1730" s="76">
        <v>88.39464545249939</v>
      </c>
      <c r="H1730" s="77">
        <v>49.3755120024178</v>
      </c>
      <c r="I1730" s="76">
        <v>-1.2883397340774541</v>
      </c>
      <c r="J1730" s="77">
        <v>-5.431591785863886</v>
      </c>
    </row>
    <row r="1731" spans="1:10" s="78" customFormat="1" x14ac:dyDescent="0.25">
      <c r="A1731" s="76">
        <v>1728</v>
      </c>
      <c r="B1731" s="76">
        <v>128.55409069652569</v>
      </c>
      <c r="C1731" s="76">
        <v>127.47211247507963</v>
      </c>
      <c r="D1731" s="131"/>
      <c r="E1731" s="92"/>
      <c r="F1731" s="76">
        <v>2488.803850946565</v>
      </c>
      <c r="G1731" s="76">
        <v>88.399526745080948</v>
      </c>
      <c r="H1731" s="77">
        <v>27.505394058245344</v>
      </c>
      <c r="I1731" s="76">
        <v>-13.06976413726807</v>
      </c>
      <c r="J1731" s="77">
        <v>6.3498326173267268</v>
      </c>
    </row>
    <row r="1732" spans="1:10" s="78" customFormat="1" x14ac:dyDescent="0.25">
      <c r="A1732" s="76">
        <v>1729</v>
      </c>
      <c r="B1732" s="76">
        <v>125.53780737608</v>
      </c>
      <c r="C1732" s="76">
        <v>125.6759774719895</v>
      </c>
      <c r="D1732" s="131"/>
      <c r="E1732" s="92"/>
      <c r="F1732" s="76">
        <v>2430.4086843455079</v>
      </c>
      <c r="G1732" s="76">
        <v>88.404408037662506</v>
      </c>
      <c r="H1732" s="77">
        <v>23.025163726337521</v>
      </c>
      <c r="I1732" s="76">
        <v>-21.557207107543949</v>
      </c>
      <c r="J1732" s="77">
        <v>14.837275587602599</v>
      </c>
    </row>
    <row r="1733" spans="1:10" s="78" customFormat="1" x14ac:dyDescent="0.25">
      <c r="A1733" s="76">
        <v>1730</v>
      </c>
      <c r="B1733" s="76">
        <v>123.3030680830631</v>
      </c>
      <c r="C1733" s="76">
        <v>123.83238421191604</v>
      </c>
      <c r="D1733" s="131"/>
      <c r="E1733" s="92"/>
      <c r="F1733" s="76">
        <v>2387.1441897799341</v>
      </c>
      <c r="G1733" s="76">
        <v>88.383885264396667</v>
      </c>
      <c r="H1733" s="77">
        <v>18.794533414336332</v>
      </c>
      <c r="I1733" s="76">
        <v>-11.761484146118161</v>
      </c>
      <c r="J1733" s="77">
        <v>5.0415526261768244</v>
      </c>
    </row>
    <row r="1734" spans="1:10" s="78" customFormat="1" x14ac:dyDescent="0.25">
      <c r="A1734" s="76">
        <v>1731</v>
      </c>
      <c r="B1734" s="76">
        <v>121.21085815048821</v>
      </c>
      <c r="C1734" s="76">
        <v>122.12115652593901</v>
      </c>
      <c r="D1734" s="131"/>
      <c r="E1734" s="92"/>
      <c r="F1734" s="76">
        <v>2346.6390599239489</v>
      </c>
      <c r="G1734" s="76">
        <v>88.378213405609131</v>
      </c>
      <c r="H1734" s="77">
        <v>19.020784599227518</v>
      </c>
      <c r="I1734" s="76">
        <v>-34.194965362548828</v>
      </c>
      <c r="J1734" s="77">
        <v>27.475033842607491</v>
      </c>
    </row>
    <row r="1735" spans="1:10" s="78" customFormat="1" x14ac:dyDescent="0.25">
      <c r="A1735" s="76">
        <v>1732</v>
      </c>
      <c r="B1735" s="76">
        <v>118.3692234321139</v>
      </c>
      <c r="C1735" s="76">
        <v>117.57646063434724</v>
      </c>
      <c r="D1735" s="131"/>
      <c r="E1735" s="92"/>
      <c r="F1735" s="76">
        <v>2291.6250857146888</v>
      </c>
      <c r="G1735" s="76">
        <v>88.372541546821594</v>
      </c>
      <c r="H1735" s="77">
        <v>12.203359567618429</v>
      </c>
      <c r="I1735" s="76">
        <v>-9.1671133041381836</v>
      </c>
      <c r="J1735" s="77">
        <v>2.447181784196844</v>
      </c>
    </row>
    <row r="1736" spans="1:10" s="78" customFormat="1" x14ac:dyDescent="0.25">
      <c r="A1736" s="76">
        <v>1733</v>
      </c>
      <c r="B1736" s="76">
        <v>114.57118671871299</v>
      </c>
      <c r="C1736" s="76">
        <v>113.85353733863512</v>
      </c>
      <c r="D1736" s="131"/>
      <c r="E1736" s="92"/>
      <c r="F1736" s="76">
        <v>2218.095193767002</v>
      </c>
      <c r="G1736" s="76">
        <v>88.354930102825165</v>
      </c>
      <c r="H1736" s="77">
        <v>0</v>
      </c>
      <c r="I1736" s="76">
        <v>-3.5099034309387211</v>
      </c>
      <c r="J1736" s="77">
        <v>-3.2100280890026189</v>
      </c>
    </row>
    <row r="1737" spans="1:10" s="78" customFormat="1" x14ac:dyDescent="0.25">
      <c r="A1737" s="76">
        <v>1734</v>
      </c>
      <c r="B1737" s="76">
        <v>114.7850183507319</v>
      </c>
      <c r="C1737" s="76">
        <v>114.9901627233392</v>
      </c>
      <c r="D1737" s="131"/>
      <c r="E1737" s="92"/>
      <c r="F1737" s="76">
        <v>2222.2349685990548</v>
      </c>
      <c r="G1737" s="76">
        <v>88.406583726406097</v>
      </c>
      <c r="H1737" s="77">
        <v>18.619060952749724</v>
      </c>
      <c r="I1737" s="76">
        <v>-1.670592308044434</v>
      </c>
      <c r="J1737" s="77">
        <v>-5.049339211896906</v>
      </c>
    </row>
    <row r="1738" spans="1:10" s="78" customFormat="1" x14ac:dyDescent="0.25">
      <c r="A1738" s="76">
        <v>1735</v>
      </c>
      <c r="B1738" s="76">
        <v>111.59111889672511</v>
      </c>
      <c r="C1738" s="76">
        <v>110.63354119065234</v>
      </c>
      <c r="D1738" s="131"/>
      <c r="E1738" s="92"/>
      <c r="F1738" s="76">
        <v>2160.4011582737721</v>
      </c>
      <c r="G1738" s="76">
        <v>88.428641527891159</v>
      </c>
      <c r="H1738" s="77">
        <v>16.168558379364349</v>
      </c>
      <c r="I1738" s="76">
        <v>-10.5738410949707</v>
      </c>
      <c r="J1738" s="77">
        <v>3.853909575029363</v>
      </c>
    </row>
    <row r="1739" spans="1:10" s="78" customFormat="1" x14ac:dyDescent="0.25">
      <c r="A1739" s="76">
        <v>1736</v>
      </c>
      <c r="B1739" s="76">
        <v>109.0661486290787</v>
      </c>
      <c r="C1739" s="76">
        <v>109.52433784513251</v>
      </c>
      <c r="D1739" s="131"/>
      <c r="E1739" s="92"/>
      <c r="F1739" s="76">
        <v>2111.5177995910908</v>
      </c>
      <c r="G1739" s="76">
        <v>88.460705459117889</v>
      </c>
      <c r="H1739" s="77">
        <v>0</v>
      </c>
      <c r="I1739" s="76">
        <v>-21.541444778442379</v>
      </c>
      <c r="J1739" s="77">
        <v>14.821513258501041</v>
      </c>
    </row>
    <row r="1740" spans="1:10" s="78" customFormat="1" x14ac:dyDescent="0.25">
      <c r="A1740" s="76">
        <v>1737</v>
      </c>
      <c r="B1740" s="76">
        <v>106.06945591971041</v>
      </c>
      <c r="C1740" s="76">
        <v>105.29822854211407</v>
      </c>
      <c r="D1740" s="131"/>
      <c r="E1740" s="92"/>
      <c r="F1740" s="76">
        <v>2053.501906710751</v>
      </c>
      <c r="G1740" s="76">
        <v>88.480461299419403</v>
      </c>
      <c r="H1740" s="77">
        <v>0</v>
      </c>
      <c r="I1740" s="76">
        <v>-14.66217136383057</v>
      </c>
      <c r="J1740" s="77">
        <v>7.9422398438892268</v>
      </c>
    </row>
    <row r="1741" spans="1:10" s="78" customFormat="1" x14ac:dyDescent="0.25">
      <c r="A1741" s="76">
        <v>1738</v>
      </c>
      <c r="B1741" s="76">
        <v>104.9037096990419</v>
      </c>
      <c r="C1741" s="76">
        <v>104.37868383107534</v>
      </c>
      <c r="D1741" s="131"/>
      <c r="E1741" s="92"/>
      <c r="F1741" s="76">
        <v>2030.9330902109691</v>
      </c>
      <c r="G1741" s="76">
        <v>88.467123746871948</v>
      </c>
      <c r="H1741" s="77">
        <v>13.602734923646283</v>
      </c>
      <c r="I1741" s="76">
        <v>0</v>
      </c>
      <c r="J1741" s="77">
        <v>-6.7199315199413396</v>
      </c>
    </row>
    <row r="1742" spans="1:10" s="78" customFormat="1" x14ac:dyDescent="0.25">
      <c r="A1742" s="76">
        <v>1739</v>
      </c>
      <c r="B1742" s="76">
        <v>102.4178569363318</v>
      </c>
      <c r="C1742" s="76">
        <v>102.96833801097303</v>
      </c>
      <c r="D1742" s="131"/>
      <c r="E1742" s="92"/>
      <c r="F1742" s="76">
        <v>1982.807045406031</v>
      </c>
      <c r="G1742" s="76">
        <v>88.500309854745865</v>
      </c>
      <c r="H1742" s="77">
        <v>8.4903927878466661</v>
      </c>
      <c r="I1742" s="76">
        <v>0</v>
      </c>
      <c r="J1742" s="77">
        <v>-6.7199315199413396</v>
      </c>
    </row>
    <row r="1743" spans="1:10" s="78" customFormat="1" x14ac:dyDescent="0.25">
      <c r="A1743" s="76">
        <v>1740</v>
      </c>
      <c r="B1743" s="76">
        <v>100.5100729456058</v>
      </c>
      <c r="C1743" s="76">
        <v>100.49332858341208</v>
      </c>
      <c r="D1743" s="131"/>
      <c r="E1743" s="92"/>
      <c r="F1743" s="76">
        <v>1945.872396985533</v>
      </c>
      <c r="G1743" s="76">
        <v>88.530709564685822</v>
      </c>
      <c r="H1743" s="77">
        <v>9.334886881193059</v>
      </c>
      <c r="I1743" s="76">
        <v>0</v>
      </c>
      <c r="J1743" s="77">
        <v>-6.7199315199413396</v>
      </c>
    </row>
    <row r="1744" spans="1:10" s="78" customFormat="1" x14ac:dyDescent="0.25">
      <c r="A1744" s="76">
        <v>1741</v>
      </c>
      <c r="B1744" s="76">
        <v>97.118198410682709</v>
      </c>
      <c r="C1744" s="76">
        <v>97.283003606551816</v>
      </c>
      <c r="D1744" s="131"/>
      <c r="E1744" s="92"/>
      <c r="F1744" s="76">
        <v>1880.205794244961</v>
      </c>
      <c r="G1744" s="76">
        <v>88.543659538030624</v>
      </c>
      <c r="H1744" s="77">
        <v>0</v>
      </c>
      <c r="I1744" s="76">
        <v>0</v>
      </c>
      <c r="J1744" s="77">
        <v>-6.7199315199413396</v>
      </c>
    </row>
    <row r="1745" spans="1:10" s="78" customFormat="1" x14ac:dyDescent="0.25">
      <c r="A1745" s="76">
        <v>1742</v>
      </c>
      <c r="B1745" s="76">
        <v>97.438032044732878</v>
      </c>
      <c r="C1745" s="76">
        <v>96.628740194792741</v>
      </c>
      <c r="D1745" s="131"/>
      <c r="E1745" s="92"/>
      <c r="F1745" s="76">
        <v>1886.3977650781981</v>
      </c>
      <c r="G1745" s="76">
        <v>88.556609511375427</v>
      </c>
      <c r="H1745" s="77">
        <v>15.365285029616766</v>
      </c>
      <c r="I1745" s="76">
        <v>0</v>
      </c>
      <c r="J1745" s="77">
        <v>-6.7199315199413396</v>
      </c>
    </row>
    <row r="1746" spans="1:10" s="78" customFormat="1" x14ac:dyDescent="0.25">
      <c r="A1746" s="76">
        <v>1743</v>
      </c>
      <c r="B1746" s="76">
        <v>96.10922828019919</v>
      </c>
      <c r="C1746" s="76">
        <v>96.814823697697236</v>
      </c>
      <c r="D1746" s="131"/>
      <c r="E1746" s="92"/>
      <c r="F1746" s="76">
        <v>1860.6721587718939</v>
      </c>
      <c r="G1746" s="76">
        <v>88.56955948472023</v>
      </c>
      <c r="H1746" s="77">
        <v>13.968813460731132</v>
      </c>
      <c r="I1746" s="76">
        <v>0</v>
      </c>
      <c r="J1746" s="77">
        <v>-6.7199315199413396</v>
      </c>
    </row>
    <row r="1747" spans="1:10" s="78" customFormat="1" x14ac:dyDescent="0.25">
      <c r="A1747" s="76">
        <v>1744</v>
      </c>
      <c r="B1747" s="76">
        <v>94.764021200220668</v>
      </c>
      <c r="C1747" s="76">
        <v>94.385552473689827</v>
      </c>
      <c r="D1747" s="131"/>
      <c r="E1747" s="92"/>
      <c r="F1747" s="76">
        <v>1834.628984705387</v>
      </c>
      <c r="G1747" s="76">
        <v>88.585588902235031</v>
      </c>
      <c r="H1747" s="77">
        <v>10.177377149053362</v>
      </c>
      <c r="I1747" s="76">
        <v>0</v>
      </c>
      <c r="J1747" s="77">
        <v>-6.7199315199413396</v>
      </c>
    </row>
    <row r="1748" spans="1:10" s="78" customFormat="1" x14ac:dyDescent="0.25">
      <c r="A1748" s="76">
        <v>1745</v>
      </c>
      <c r="B1748" s="76">
        <v>93.837078508668455</v>
      </c>
      <c r="C1748" s="76">
        <v>93.511171372341778</v>
      </c>
      <c r="D1748" s="131"/>
      <c r="E1748" s="92"/>
      <c r="F1748" s="76">
        <v>1816.683398315703</v>
      </c>
      <c r="G1748" s="76">
        <v>88.604685604572296</v>
      </c>
      <c r="H1748" s="77">
        <v>21.677456646316244</v>
      </c>
      <c r="I1748" s="76">
        <v>0</v>
      </c>
      <c r="J1748" s="77">
        <v>-6.7199315199413396</v>
      </c>
    </row>
    <row r="1749" spans="1:10" s="78" customFormat="1" x14ac:dyDescent="0.25">
      <c r="A1749" s="76">
        <v>1746</v>
      </c>
      <c r="B1749" s="76">
        <v>92.395347362936803</v>
      </c>
      <c r="C1749" s="76">
        <v>92.680923640015379</v>
      </c>
      <c r="D1749" s="131"/>
      <c r="E1749" s="92"/>
      <c r="F1749" s="76">
        <v>1788.7715208477421</v>
      </c>
      <c r="G1749" s="76">
        <v>88.617038190364838</v>
      </c>
      <c r="H1749" s="77">
        <v>18.315965899730507</v>
      </c>
      <c r="I1749" s="76">
        <v>0</v>
      </c>
      <c r="J1749" s="77">
        <v>-6.7199315199413396</v>
      </c>
    </row>
    <row r="1750" spans="1:10" s="78" customFormat="1" x14ac:dyDescent="0.25">
      <c r="A1750" s="76">
        <v>1747</v>
      </c>
      <c r="B1750" s="76">
        <v>91.933946373510182</v>
      </c>
      <c r="C1750" s="76">
        <v>91.196414402617464</v>
      </c>
      <c r="D1750" s="131"/>
      <c r="E1750" s="92"/>
      <c r="F1750" s="76">
        <v>1779.838809697955</v>
      </c>
      <c r="G1750" s="76">
        <v>88.629390776157379</v>
      </c>
      <c r="H1750" s="77">
        <v>14.57655248568139</v>
      </c>
      <c r="I1750" s="76">
        <v>0</v>
      </c>
      <c r="J1750" s="77">
        <v>-6.7199315199413396</v>
      </c>
    </row>
    <row r="1751" spans="1:10" s="78" customFormat="1" x14ac:dyDescent="0.25">
      <c r="A1751" s="76">
        <v>1748</v>
      </c>
      <c r="B1751" s="76">
        <v>89.924800697263024</v>
      </c>
      <c r="C1751" s="76">
        <v>90.745231726407894</v>
      </c>
      <c r="D1751" s="131"/>
      <c r="E1751" s="92"/>
      <c r="F1751" s="76">
        <v>1740.9418016831669</v>
      </c>
      <c r="G1751" s="76">
        <v>88.641743361949921</v>
      </c>
      <c r="H1751" s="77">
        <v>28.59869079416908</v>
      </c>
      <c r="I1751" s="76">
        <v>0</v>
      </c>
      <c r="J1751" s="77">
        <v>-6.7199315199413396</v>
      </c>
    </row>
    <row r="1752" spans="1:10" s="78" customFormat="1" x14ac:dyDescent="0.25">
      <c r="A1752" s="76">
        <v>1749</v>
      </c>
      <c r="B1752" s="76">
        <v>88.949363659402792</v>
      </c>
      <c r="C1752" s="76">
        <v>89.690975531881989</v>
      </c>
      <c r="D1752" s="131"/>
      <c r="E1752" s="92"/>
      <c r="F1752" s="76">
        <v>1722.0573660107671</v>
      </c>
      <c r="G1752" s="76">
        <v>88.654095947742462</v>
      </c>
      <c r="H1752" s="77">
        <v>24.379749225041603</v>
      </c>
      <c r="I1752" s="76">
        <v>0</v>
      </c>
      <c r="J1752" s="77">
        <v>-6.7199315199413396</v>
      </c>
    </row>
    <row r="1753" spans="1:10" s="78" customFormat="1" x14ac:dyDescent="0.25">
      <c r="A1753" s="76">
        <v>1750</v>
      </c>
      <c r="B1753" s="76">
        <v>89.241648997789667</v>
      </c>
      <c r="C1753" s="76">
        <v>90.056689269109583</v>
      </c>
      <c r="D1753" s="131"/>
      <c r="E1753" s="92"/>
      <c r="F1753" s="76">
        <v>1727.7160025567609</v>
      </c>
      <c r="G1753" s="76">
        <v>88.666448533535004</v>
      </c>
      <c r="H1753" s="77">
        <v>24.750009039117483</v>
      </c>
      <c r="I1753" s="76">
        <v>0</v>
      </c>
      <c r="J1753" s="77">
        <v>-6.7199315199413396</v>
      </c>
    </row>
    <row r="1754" spans="1:10" s="78" customFormat="1" x14ac:dyDescent="0.25">
      <c r="A1754" s="76">
        <v>1751</v>
      </c>
      <c r="B1754" s="76">
        <v>89.535808648949697</v>
      </c>
      <c r="C1754" s="76">
        <v>88.960465991543515</v>
      </c>
      <c r="D1754" s="131"/>
      <c r="E1754" s="92"/>
      <c r="F1754" s="76">
        <v>1733.4109257492751</v>
      </c>
      <c r="G1754" s="76">
        <v>88.678801119327545</v>
      </c>
      <c r="H1754" s="77">
        <v>24.492363074887376</v>
      </c>
      <c r="I1754" s="76">
        <v>0</v>
      </c>
      <c r="J1754" s="77">
        <v>-6.7199315199413396</v>
      </c>
    </row>
    <row r="1755" spans="1:10" s="78" customFormat="1" x14ac:dyDescent="0.25">
      <c r="A1755" s="76">
        <v>1752</v>
      </c>
      <c r="B1755" s="76">
        <v>87.100177856899606</v>
      </c>
      <c r="C1755" s="76">
        <v>87.776842709368765</v>
      </c>
      <c r="D1755" s="131"/>
      <c r="E1755" s="92"/>
      <c r="F1755" s="76">
        <v>1686.2571769895551</v>
      </c>
      <c r="G1755" s="76">
        <v>88.691153705120087</v>
      </c>
      <c r="H1755" s="77">
        <v>23.80310194899419</v>
      </c>
      <c r="I1755" s="76">
        <v>0</v>
      </c>
      <c r="J1755" s="77">
        <v>-6.7199315199413396</v>
      </c>
    </row>
    <row r="1756" spans="1:10" s="78" customFormat="1" x14ac:dyDescent="0.25">
      <c r="A1756" s="76">
        <v>1753</v>
      </c>
      <c r="B1756" s="76">
        <v>88.052114880611668</v>
      </c>
      <c r="C1756" s="76">
        <v>87.782342810884359</v>
      </c>
      <c r="D1756" s="131"/>
      <c r="E1756" s="92"/>
      <c r="F1756" s="76">
        <v>1704.68665299951</v>
      </c>
      <c r="G1756" s="76">
        <v>88.707590013742447</v>
      </c>
      <c r="H1756" s="77">
        <v>24.986455861419131</v>
      </c>
      <c r="I1756" s="76">
        <v>0</v>
      </c>
      <c r="J1756" s="77">
        <v>-6.7199315199413396</v>
      </c>
    </row>
    <row r="1757" spans="1:10" s="78" customFormat="1" x14ac:dyDescent="0.25">
      <c r="A1757" s="76">
        <v>1754</v>
      </c>
      <c r="B1757" s="76">
        <v>87.236292731338125</v>
      </c>
      <c r="C1757" s="76">
        <v>86.862677209992171</v>
      </c>
      <c r="D1757" s="131"/>
      <c r="E1757" s="92"/>
      <c r="F1757" s="76">
        <v>1688.8923574170169</v>
      </c>
      <c r="G1757" s="76">
        <v>88.724026322364807</v>
      </c>
      <c r="H1757" s="77">
        <v>20.44352424102614</v>
      </c>
      <c r="I1757" s="76">
        <v>0</v>
      </c>
      <c r="J1757" s="77">
        <v>-6.7199315199413396</v>
      </c>
    </row>
    <row r="1758" spans="1:10" s="78" customFormat="1" x14ac:dyDescent="0.25">
      <c r="A1758" s="76">
        <v>1755</v>
      </c>
      <c r="B1758" s="76">
        <v>86.803454665907935</v>
      </c>
      <c r="C1758" s="76">
        <v>86.678488343511091</v>
      </c>
      <c r="D1758" s="131"/>
      <c r="E1758" s="92"/>
      <c r="F1758" s="76">
        <v>1680.5126237326019</v>
      </c>
      <c r="G1758" s="76">
        <v>88.735124111175537</v>
      </c>
      <c r="H1758" s="77">
        <v>37.77181808320222</v>
      </c>
      <c r="I1758" s="76">
        <v>-16.715120315551761</v>
      </c>
      <c r="J1758" s="77">
        <v>9.9951887956104173</v>
      </c>
    </row>
    <row r="1759" spans="1:10" s="78" customFormat="1" x14ac:dyDescent="0.25">
      <c r="A1759" s="76">
        <v>1756</v>
      </c>
      <c r="B1759" s="76">
        <v>87.885620087765261</v>
      </c>
      <c r="C1759" s="76">
        <v>87.25451054024343</v>
      </c>
      <c r="D1759" s="131"/>
      <c r="E1759" s="92"/>
      <c r="F1759" s="76">
        <v>1701.463318142147</v>
      </c>
      <c r="G1759" s="76">
        <v>88.746221899986267</v>
      </c>
      <c r="H1759" s="77">
        <v>20.034631676878085</v>
      </c>
      <c r="I1759" s="76">
        <v>-10.920846939086911</v>
      </c>
      <c r="J1759" s="77">
        <v>4.2009154191455744</v>
      </c>
    </row>
    <row r="1760" spans="1:10" s="78" customFormat="1" x14ac:dyDescent="0.25">
      <c r="A1760" s="76">
        <v>1757</v>
      </c>
      <c r="B1760" s="76">
        <v>85.378002454203354</v>
      </c>
      <c r="C1760" s="76">
        <v>84.632115619862589</v>
      </c>
      <c r="D1760" s="131"/>
      <c r="E1760" s="92"/>
      <c r="F1760" s="76">
        <v>1652.915906003833</v>
      </c>
      <c r="G1760" s="76">
        <v>88.757319688796997</v>
      </c>
      <c r="H1760" s="77">
        <v>22.867925859750923</v>
      </c>
      <c r="I1760" s="76">
        <v>-8.2077741622924805</v>
      </c>
      <c r="J1760" s="77">
        <v>1.4878426423511411</v>
      </c>
    </row>
    <row r="1761" spans="1:10" s="78" customFormat="1" x14ac:dyDescent="0.25">
      <c r="A1761" s="76">
        <v>1758</v>
      </c>
      <c r="B1761" s="76">
        <v>86.51266918308967</v>
      </c>
      <c r="C1761" s="76">
        <v>86.526936605793779</v>
      </c>
      <c r="D1761" s="131"/>
      <c r="E1761" s="92"/>
      <c r="F1761" s="76">
        <v>1674.883024351391</v>
      </c>
      <c r="G1761" s="76">
        <v>88.768417477607727</v>
      </c>
      <c r="H1761" s="77">
        <v>26.079433340805185</v>
      </c>
      <c r="I1761" s="76">
        <v>-8.9932765960693359</v>
      </c>
      <c r="J1761" s="77">
        <v>2.2733450761279959</v>
      </c>
    </row>
    <row r="1762" spans="1:10" x14ac:dyDescent="0.25">
      <c r="A1762" s="76">
        <v>1759</v>
      </c>
      <c r="B1762" s="76">
        <v>84.252875776228322</v>
      </c>
      <c r="C1762" s="76">
        <v>83.767092584724068</v>
      </c>
      <c r="D1762" s="131"/>
      <c r="E1762" s="92"/>
      <c r="F1762" s="76">
        <v>1631.1334827936889</v>
      </c>
      <c r="G1762" s="76">
        <v>88.779515266418457</v>
      </c>
      <c r="H1762" s="77">
        <v>11.659119323152344</v>
      </c>
      <c r="I1762" s="76">
        <v>-50.584297180175781</v>
      </c>
      <c r="J1762" s="77">
        <v>43.864365660234441</v>
      </c>
    </row>
    <row r="1763" spans="1:10" x14ac:dyDescent="0.25">
      <c r="A1763" s="76">
        <v>1760</v>
      </c>
      <c r="B1763" s="76">
        <v>83.785954866917649</v>
      </c>
      <c r="C1763" s="76">
        <v>84.439966433242958</v>
      </c>
      <c r="D1763" s="131"/>
      <c r="E1763" s="92"/>
      <c r="F1763" s="76">
        <v>1622.0939061385741</v>
      </c>
      <c r="G1763" s="76">
        <v>88.790613055229187</v>
      </c>
      <c r="H1763" s="77">
        <v>25.598260986260204</v>
      </c>
      <c r="I1763" s="76">
        <v>-2.816277027130127</v>
      </c>
      <c r="J1763" s="77">
        <v>-3.9036544928112131</v>
      </c>
    </row>
    <row r="1764" spans="1:10" x14ac:dyDescent="0.25">
      <c r="A1764" s="76">
        <v>1761</v>
      </c>
      <c r="B1764" s="76">
        <v>84.161213407495566</v>
      </c>
      <c r="C1764" s="76">
        <v>84.667921641154479</v>
      </c>
      <c r="D1764" s="131"/>
      <c r="E1764" s="92"/>
      <c r="F1764" s="76">
        <v>1629.35890172005</v>
      </c>
      <c r="G1764" s="76">
        <v>88.801710844039917</v>
      </c>
      <c r="H1764" s="77">
        <v>19.71110672179671</v>
      </c>
      <c r="I1764" s="76">
        <v>-1.9882879257202151</v>
      </c>
      <c r="J1764" s="77">
        <v>-4.7316435942211248</v>
      </c>
    </row>
    <row r="1765" spans="1:10" x14ac:dyDescent="0.25">
      <c r="A1765" s="76">
        <v>1762</v>
      </c>
      <c r="B1765" s="76">
        <v>83.448226272070258</v>
      </c>
      <c r="C1765" s="76">
        <v>83.96046490904601</v>
      </c>
      <c r="D1765" s="131"/>
      <c r="E1765" s="92"/>
      <c r="F1765" s="76">
        <v>1615.5554893299229</v>
      </c>
      <c r="G1765" s="76">
        <v>88.812808632850647</v>
      </c>
      <c r="H1765" s="77">
        <v>21.526198551662283</v>
      </c>
      <c r="I1765" s="76">
        <v>-1.9882879257202151</v>
      </c>
      <c r="J1765" s="77">
        <v>-4.7316435942211248</v>
      </c>
    </row>
    <row r="1766" spans="1:10" x14ac:dyDescent="0.25">
      <c r="A1766" s="76">
        <v>1763</v>
      </c>
      <c r="B1766" s="76">
        <v>83.533912263749357</v>
      </c>
      <c r="C1766" s="76">
        <v>83.388893240487931</v>
      </c>
      <c r="D1766" s="131"/>
      <c r="E1766" s="92"/>
      <c r="F1766" s="76">
        <v>1617.214367899307</v>
      </c>
      <c r="G1766" s="76">
        <v>88.823906421661377</v>
      </c>
      <c r="H1766" s="77">
        <v>22.252540386372758</v>
      </c>
      <c r="I1766" s="76">
        <v>-1.728283166885376</v>
      </c>
      <c r="J1766" s="77">
        <v>-4.9916483530559637</v>
      </c>
    </row>
    <row r="1767" spans="1:10" x14ac:dyDescent="0.25">
      <c r="A1767" s="76">
        <v>1764</v>
      </c>
      <c r="B1767" s="76">
        <v>82.280253735242539</v>
      </c>
      <c r="C1767" s="76">
        <v>82.333569782142391</v>
      </c>
      <c r="D1767" s="131"/>
      <c r="E1767" s="92"/>
      <c r="F1767" s="76">
        <v>1592.943571407227</v>
      </c>
      <c r="G1767" s="76">
        <v>88.835004210472107</v>
      </c>
      <c r="H1767" s="77">
        <v>15.182966885706175</v>
      </c>
      <c r="I1767" s="76">
        <v>-20.35023307800293</v>
      </c>
      <c r="J1767" s="77">
        <v>13.630301558061589</v>
      </c>
    </row>
    <row r="1768" spans="1:10" x14ac:dyDescent="0.25">
      <c r="A1768" s="76">
        <v>1765</v>
      </c>
      <c r="B1768" s="76">
        <v>81.141861505095392</v>
      </c>
      <c r="C1768" s="76">
        <v>81.03724559672024</v>
      </c>
      <c r="D1768" s="131"/>
      <c r="E1768" s="92"/>
      <c r="F1768" s="76">
        <v>1570.904327452196</v>
      </c>
      <c r="G1768" s="76">
        <v>88.84106370806694</v>
      </c>
      <c r="H1768" s="77">
        <v>23.006811130264541</v>
      </c>
      <c r="I1768" s="76">
        <v>-7.7200908660888672</v>
      </c>
      <c r="J1768" s="77">
        <v>1.000159346147528</v>
      </c>
    </row>
    <row r="1769" spans="1:10" x14ac:dyDescent="0.25">
      <c r="A1769" s="76">
        <v>1766</v>
      </c>
      <c r="B1769" s="76">
        <v>80.323480757354901</v>
      </c>
      <c r="C1769" s="76">
        <v>79.580421891516082</v>
      </c>
      <c r="D1769" s="131"/>
      <c r="E1769" s="92"/>
      <c r="F1769" s="76">
        <v>1555.060497469957</v>
      </c>
      <c r="G1769" s="76">
        <v>88.845271825790405</v>
      </c>
      <c r="H1769" s="77">
        <v>14.970076925770989</v>
      </c>
      <c r="I1769" s="76">
        <v>-1.9882879257202151</v>
      </c>
      <c r="J1769" s="77">
        <v>-4.7316435942211248</v>
      </c>
    </row>
    <row r="1770" spans="1:10" x14ac:dyDescent="0.25">
      <c r="A1770" s="76">
        <v>1767</v>
      </c>
      <c r="B1770" s="76">
        <v>80.8759852456473</v>
      </c>
      <c r="C1770" s="76">
        <v>80.353379830459005</v>
      </c>
      <c r="D1770" s="131"/>
      <c r="E1770" s="92"/>
      <c r="F1770" s="76">
        <v>1565.7569699873</v>
      </c>
      <c r="G1770" s="76">
        <v>88.84947994351387</v>
      </c>
      <c r="H1770" s="77">
        <v>11.588135479354882</v>
      </c>
      <c r="I1770" s="76">
        <v>-3.2688648700714111</v>
      </c>
      <c r="J1770" s="77">
        <v>-3.4510666498699289</v>
      </c>
    </row>
    <row r="1771" spans="1:10" x14ac:dyDescent="0.25">
      <c r="A1771" s="76">
        <v>1768</v>
      </c>
      <c r="B1771" s="76">
        <v>78.158932345333596</v>
      </c>
      <c r="C1771" s="76">
        <v>77.89819250135163</v>
      </c>
      <c r="D1771" s="131"/>
      <c r="E1771" s="92"/>
      <c r="F1771" s="76">
        <v>1513.154896534114</v>
      </c>
      <c r="G1771" s="76">
        <v>88.845555335283279</v>
      </c>
      <c r="H1771" s="77">
        <v>0</v>
      </c>
      <c r="I1771" s="76">
        <v>-23.238203048706051</v>
      </c>
      <c r="J1771" s="77">
        <v>16.518271528764711</v>
      </c>
    </row>
    <row r="1772" spans="1:10" x14ac:dyDescent="0.25">
      <c r="A1772" s="76">
        <v>1769</v>
      </c>
      <c r="B1772" s="76">
        <v>75.502944417979421</v>
      </c>
      <c r="C1772" s="76">
        <v>75.013034180808319</v>
      </c>
      <c r="D1772" s="131"/>
      <c r="E1772" s="92"/>
      <c r="F1772" s="76">
        <v>1461.735039368531</v>
      </c>
      <c r="G1772" s="76">
        <v>88.839762002229691</v>
      </c>
      <c r="H1772" s="77">
        <v>0</v>
      </c>
      <c r="I1772" s="76">
        <v>-8.9888572692871094</v>
      </c>
      <c r="J1772" s="77">
        <v>2.2689257493457702</v>
      </c>
    </row>
    <row r="1773" spans="1:10" x14ac:dyDescent="0.25">
      <c r="A1773" s="76">
        <v>1770</v>
      </c>
      <c r="B1773" s="76">
        <v>71.564079242781503</v>
      </c>
      <c r="C1773" s="76">
        <v>72.162463560098146</v>
      </c>
      <c r="D1773" s="131"/>
      <c r="E1773" s="92"/>
      <c r="F1773" s="76">
        <v>1385.4787120647679</v>
      </c>
      <c r="G1773" s="76">
        <v>88.84636464715004</v>
      </c>
      <c r="H1773" s="77">
        <v>0</v>
      </c>
      <c r="I1773" s="76">
        <v>-20.624320983886719</v>
      </c>
      <c r="J1773" s="77">
        <v>13.90438946394538</v>
      </c>
    </row>
    <row r="1774" spans="1:10" x14ac:dyDescent="0.25">
      <c r="A1774" s="76">
        <v>1771</v>
      </c>
      <c r="B1774" s="76">
        <v>70.84412608975839</v>
      </c>
      <c r="C1774" s="76">
        <v>71.149578225875857</v>
      </c>
      <c r="D1774" s="131"/>
      <c r="E1774" s="92"/>
      <c r="F1774" s="76">
        <v>1371.540437755202</v>
      </c>
      <c r="G1774" s="76">
        <v>88.848190397024155</v>
      </c>
      <c r="H1774" s="77">
        <v>0</v>
      </c>
      <c r="I1774" s="76">
        <v>-41.104087829589837</v>
      </c>
      <c r="J1774" s="77">
        <v>34.384156309648503</v>
      </c>
    </row>
    <row r="1775" spans="1:10" x14ac:dyDescent="0.25">
      <c r="A1775" s="76">
        <v>1772</v>
      </c>
      <c r="B1775" s="76">
        <v>66.781672193619869</v>
      </c>
      <c r="C1775" s="76">
        <v>66.192511537929278</v>
      </c>
      <c r="D1775" s="131"/>
      <c r="E1775" s="92"/>
      <c r="F1775" s="76">
        <v>1292.8914360297699</v>
      </c>
      <c r="G1775" s="76">
        <v>88.85001614689827</v>
      </c>
      <c r="H1775" s="77">
        <v>0</v>
      </c>
      <c r="I1775" s="76">
        <v>-6.3721489906311044</v>
      </c>
      <c r="J1775" s="77">
        <v>-0.34778252931023612</v>
      </c>
    </row>
    <row r="1776" spans="1:10" x14ac:dyDescent="0.25">
      <c r="A1776" s="76">
        <v>1773</v>
      </c>
      <c r="B1776" s="76">
        <v>63.985989213741803</v>
      </c>
      <c r="C1776" s="76">
        <v>63.915212418651656</v>
      </c>
      <c r="D1776" s="131"/>
      <c r="E1776" s="92"/>
      <c r="F1776" s="76">
        <v>1238.7670862821481</v>
      </c>
      <c r="G1776" s="76">
        <v>88.855585753917694</v>
      </c>
      <c r="H1776" s="77">
        <v>0</v>
      </c>
      <c r="I1776" s="76">
        <v>0</v>
      </c>
      <c r="J1776" s="77">
        <v>-6.7199315199413396</v>
      </c>
    </row>
    <row r="1777" spans="1:10" x14ac:dyDescent="0.25">
      <c r="A1777" s="76">
        <v>1774</v>
      </c>
      <c r="B1777" s="76">
        <v>60.432464285365647</v>
      </c>
      <c r="C1777" s="76">
        <v>60.46319828304884</v>
      </c>
      <c r="D1777" s="131"/>
      <c r="E1777" s="92"/>
      <c r="F1777" s="76">
        <v>1393.2930911688261</v>
      </c>
      <c r="G1777" s="76">
        <v>88.859670579433441</v>
      </c>
      <c r="H1777" s="77">
        <v>0</v>
      </c>
      <c r="I1777" s="76">
        <v>0</v>
      </c>
      <c r="J1777" s="77">
        <v>-6.7199315199413396</v>
      </c>
    </row>
    <row r="1778" spans="1:10" x14ac:dyDescent="0.25">
      <c r="A1778" s="76">
        <v>1775</v>
      </c>
      <c r="B1778" s="76">
        <v>58.057293715862428</v>
      </c>
      <c r="C1778" s="76">
        <v>57.586516943170828</v>
      </c>
      <c r="D1778" s="131"/>
      <c r="E1778" s="92"/>
      <c r="F1778" s="76">
        <v>1338.5326443796689</v>
      </c>
      <c r="G1778" s="76">
        <v>88.861496329307556</v>
      </c>
      <c r="H1778" s="77">
        <v>0</v>
      </c>
      <c r="I1778" s="76">
        <v>0</v>
      </c>
      <c r="J1778" s="77">
        <v>-6.7199315199413396</v>
      </c>
    </row>
    <row r="1779" spans="1:10" x14ac:dyDescent="0.25">
      <c r="A1779" s="76">
        <v>1776</v>
      </c>
      <c r="B1779" s="76">
        <v>55.254920856093463</v>
      </c>
      <c r="C1779" s="76">
        <v>55.350958526945618</v>
      </c>
      <c r="D1779" s="131"/>
      <c r="E1779" s="92"/>
      <c r="F1779" s="76">
        <v>1273.9228888357329</v>
      </c>
      <c r="G1779" s="76">
        <v>88.868875950574875</v>
      </c>
      <c r="H1779" s="77">
        <v>0</v>
      </c>
      <c r="I1779" s="76">
        <v>0</v>
      </c>
      <c r="J1779" s="77">
        <v>-6.7199315199413396</v>
      </c>
    </row>
    <row r="1780" spans="1:10" x14ac:dyDescent="0.25">
      <c r="A1780" s="76">
        <v>1777</v>
      </c>
      <c r="B1780" s="76">
        <v>52.597532317506648</v>
      </c>
      <c r="C1780" s="76">
        <v>53.087408745650983</v>
      </c>
      <c r="D1780" s="131"/>
      <c r="E1780" s="92"/>
      <c r="F1780" s="76">
        <v>1212.6558011015529</v>
      </c>
      <c r="G1780" s="76">
        <v>88.874445557594299</v>
      </c>
      <c r="H1780" s="77">
        <v>0</v>
      </c>
      <c r="I1780" s="76">
        <v>0</v>
      </c>
      <c r="J1780" s="77">
        <v>-6.7199315199413396</v>
      </c>
    </row>
    <row r="1781" spans="1:10" x14ac:dyDescent="0.25">
      <c r="A1781" s="76">
        <v>1778</v>
      </c>
      <c r="B1781" s="76">
        <v>50.573392568131901</v>
      </c>
      <c r="C1781" s="76">
        <v>50.443723816902647</v>
      </c>
      <c r="D1781" s="131"/>
      <c r="E1781" s="92"/>
      <c r="F1781" s="76">
        <v>1165.9885013031069</v>
      </c>
      <c r="G1781" s="76">
        <v>88.877263575792313</v>
      </c>
      <c r="H1781" s="77">
        <v>3.7171286200396598</v>
      </c>
      <c r="I1781" s="76">
        <v>0</v>
      </c>
      <c r="J1781" s="77">
        <v>-6.7199315199413396</v>
      </c>
    </row>
    <row r="1782" spans="1:10" x14ac:dyDescent="0.25">
      <c r="A1782" s="76">
        <v>1779</v>
      </c>
      <c r="B1782" s="76">
        <v>47.960271439737816</v>
      </c>
      <c r="C1782" s="76">
        <v>48.148057043987386</v>
      </c>
      <c r="D1782" s="131"/>
      <c r="E1782" s="92"/>
      <c r="F1782" s="76">
        <v>1362.964271323526</v>
      </c>
      <c r="G1782" s="76">
        <v>88.878779470920563</v>
      </c>
      <c r="H1782" s="77">
        <v>0</v>
      </c>
      <c r="I1782" s="76">
        <v>0</v>
      </c>
      <c r="J1782" s="77">
        <v>-6.7199315199413396</v>
      </c>
    </row>
    <row r="1783" spans="1:10" x14ac:dyDescent="0.25">
      <c r="A1783" s="76">
        <v>1780</v>
      </c>
      <c r="B1783" s="76">
        <v>43.350502717317013</v>
      </c>
      <c r="C1783" s="76">
        <v>43.110980493811482</v>
      </c>
      <c r="D1783" s="131"/>
      <c r="E1783" s="92"/>
      <c r="F1783" s="76">
        <v>1231.9610497171011</v>
      </c>
      <c r="G1783" s="76">
        <v>88.880605220794678</v>
      </c>
      <c r="H1783" s="77">
        <v>0</v>
      </c>
      <c r="I1783" s="76">
        <v>0</v>
      </c>
      <c r="J1783" s="77">
        <v>-6.7199315199413396</v>
      </c>
    </row>
    <row r="1784" spans="1:10" x14ac:dyDescent="0.25">
      <c r="A1784" s="76">
        <v>1781</v>
      </c>
      <c r="B1784" s="76">
        <v>40.581813827947471</v>
      </c>
      <c r="C1784" s="76">
        <v>40.619247069216549</v>
      </c>
      <c r="D1784" s="131"/>
      <c r="E1784" s="92"/>
      <c r="F1784" s="76">
        <v>1153.278758701241</v>
      </c>
      <c r="G1784" s="76">
        <v>88.884690046310425</v>
      </c>
      <c r="H1784" s="77">
        <v>0</v>
      </c>
      <c r="I1784" s="76">
        <v>0</v>
      </c>
      <c r="J1784" s="77">
        <v>-6.7199315199413396</v>
      </c>
    </row>
    <row r="1785" spans="1:10" x14ac:dyDescent="0.25">
      <c r="A1785" s="76">
        <v>1782</v>
      </c>
      <c r="B1785" s="76">
        <v>37.653162221318439</v>
      </c>
      <c r="C1785" s="76">
        <v>37.991233381096357</v>
      </c>
      <c r="D1785" s="131"/>
      <c r="E1785" s="92"/>
      <c r="F1785" s="76">
        <v>1451.7716891868829</v>
      </c>
      <c r="G1785" s="76">
        <v>88.886205941438675</v>
      </c>
      <c r="H1785" s="77">
        <v>0</v>
      </c>
      <c r="I1785" s="76">
        <v>0</v>
      </c>
      <c r="J1785" s="77">
        <v>-6.7199315199413396</v>
      </c>
    </row>
    <row r="1786" spans="1:10" x14ac:dyDescent="0.25">
      <c r="A1786" s="76">
        <v>1783</v>
      </c>
      <c r="B1786" s="76">
        <v>33.765650905060923</v>
      </c>
      <c r="C1786" s="76">
        <v>33.824720644905319</v>
      </c>
      <c r="D1786" s="131"/>
      <c r="E1786" s="92"/>
      <c r="F1786" s="76">
        <v>1301.883113104928</v>
      </c>
      <c r="G1786" s="76">
        <v>88.884676069021225</v>
      </c>
      <c r="H1786" s="77">
        <v>0</v>
      </c>
      <c r="I1786" s="76">
        <v>0</v>
      </c>
      <c r="J1786" s="77">
        <v>-6.7199315199413396</v>
      </c>
    </row>
    <row r="1787" spans="1:10" x14ac:dyDescent="0.25">
      <c r="A1787" s="76">
        <v>1784</v>
      </c>
      <c r="B1787" s="76">
        <v>30.607673828339109</v>
      </c>
      <c r="C1787" s="76">
        <v>30.671969448601203</v>
      </c>
      <c r="D1787" s="131"/>
      <c r="E1787" s="92"/>
      <c r="F1787" s="76">
        <v>1180.122776266867</v>
      </c>
      <c r="G1787" s="76">
        <v>88.891665577888489</v>
      </c>
      <c r="H1787" s="77">
        <v>0</v>
      </c>
      <c r="I1787" s="76">
        <v>0</v>
      </c>
      <c r="J1787" s="77">
        <v>-6.7199315199413396</v>
      </c>
    </row>
    <row r="1788" spans="1:10" x14ac:dyDescent="0.25">
      <c r="A1788" s="76">
        <v>1785</v>
      </c>
      <c r="B1788" s="76">
        <v>27.80032322326695</v>
      </c>
      <c r="C1788" s="76">
        <v>27.834182589651707</v>
      </c>
      <c r="D1788" s="131"/>
      <c r="E1788" s="92"/>
      <c r="F1788" s="76">
        <v>1712.828206960241</v>
      </c>
      <c r="G1788" s="76">
        <v>88.893181473016739</v>
      </c>
      <c r="H1788" s="77">
        <v>0</v>
      </c>
      <c r="I1788" s="76">
        <v>0</v>
      </c>
      <c r="J1788" s="77">
        <v>-6.7199315199413396</v>
      </c>
    </row>
    <row r="1789" spans="1:10" x14ac:dyDescent="0.25">
      <c r="A1789" s="76">
        <v>1786</v>
      </c>
      <c r="B1789" s="76">
        <v>26.292974994763959</v>
      </c>
      <c r="C1789" s="76">
        <v>26.316100277506465</v>
      </c>
      <c r="D1789" s="131"/>
      <c r="E1789" s="92"/>
      <c r="F1789" s="76">
        <v>1619.957755679636</v>
      </c>
      <c r="G1789" s="76">
        <v>88.894263923168182</v>
      </c>
      <c r="H1789" s="77">
        <v>5.9386634980843942</v>
      </c>
      <c r="I1789" s="76">
        <v>0</v>
      </c>
      <c r="J1789" s="77">
        <v>-6.7199315199413396</v>
      </c>
    </row>
    <row r="1790" spans="1:10" x14ac:dyDescent="0.25">
      <c r="A1790" s="76">
        <v>1787</v>
      </c>
      <c r="B1790" s="76">
        <v>25.060711665259639</v>
      </c>
      <c r="C1790" s="76">
        <v>24.892371472154867</v>
      </c>
      <c r="D1790" s="131"/>
      <c r="E1790" s="92"/>
      <c r="F1790" s="76">
        <v>1544.035782678571</v>
      </c>
      <c r="G1790" s="76">
        <v>88.895346373319626</v>
      </c>
      <c r="H1790" s="77">
        <v>0</v>
      </c>
      <c r="I1790" s="76">
        <v>0</v>
      </c>
      <c r="J1790" s="77">
        <v>-6.7199315199413396</v>
      </c>
    </row>
    <row r="1791" spans="1:10" x14ac:dyDescent="0.25">
      <c r="A1791" s="76">
        <v>1788</v>
      </c>
      <c r="B1791" s="76">
        <v>22.762424009644128</v>
      </c>
      <c r="C1791" s="76">
        <v>22.805237799068792</v>
      </c>
      <c r="D1791" s="131"/>
      <c r="E1791" s="92"/>
      <c r="F1791" s="76">
        <v>1402.4341224161419</v>
      </c>
      <c r="G1791" s="76">
        <v>88.89270868897438</v>
      </c>
      <c r="H1791" s="77">
        <v>0</v>
      </c>
      <c r="I1791" s="76">
        <v>0</v>
      </c>
      <c r="J1791" s="77">
        <v>-6.7199315199413396</v>
      </c>
    </row>
    <row r="1792" spans="1:10" x14ac:dyDescent="0.25">
      <c r="A1792" s="76">
        <v>1789</v>
      </c>
      <c r="B1792" s="76">
        <v>20.898156238393572</v>
      </c>
      <c r="C1792" s="76">
        <v>20.894804048112153</v>
      </c>
      <c r="D1792" s="131"/>
      <c r="E1792" s="92"/>
      <c r="F1792" s="76">
        <v>1287.5732124087219</v>
      </c>
      <c r="G1792" s="76">
        <v>88.896026790142059</v>
      </c>
      <c r="H1792" s="77">
        <v>0</v>
      </c>
      <c r="I1792" s="76">
        <v>0</v>
      </c>
      <c r="J1792" s="77">
        <v>-6.7199315199413396</v>
      </c>
    </row>
    <row r="1793" spans="1:10" x14ac:dyDescent="0.25">
      <c r="A1793" s="76">
        <v>1790</v>
      </c>
      <c r="B1793" s="76">
        <v>17.985396355304509</v>
      </c>
      <c r="C1793" s="76">
        <v>18.121627948043528</v>
      </c>
      <c r="D1793" s="131"/>
      <c r="E1793" s="92"/>
      <c r="F1793" s="76">
        <v>1108.1128065785599</v>
      </c>
      <c r="G1793" s="76">
        <v>88.904752016067505</v>
      </c>
      <c r="H1793" s="77">
        <v>1.9015011619688391</v>
      </c>
      <c r="I1793" s="76">
        <v>-46.301387786865227</v>
      </c>
      <c r="J1793" s="77">
        <v>39.581456266923887</v>
      </c>
    </row>
    <row r="1794" spans="1:10" x14ac:dyDescent="0.25">
      <c r="A1794" s="76">
        <v>1791</v>
      </c>
      <c r="B1794" s="76">
        <v>16.75398837725654</v>
      </c>
      <c r="C1794" s="76">
        <v>16.747483140379689</v>
      </c>
      <c r="D1794" s="131"/>
      <c r="E1794" s="92"/>
      <c r="F1794" s="76">
        <v>1032.243533328126</v>
      </c>
      <c r="G1794" s="76">
        <v>88.909423530101776</v>
      </c>
      <c r="H1794" s="77">
        <v>3.2244885728001464</v>
      </c>
      <c r="I1794" s="76">
        <v>-25.434968948364261</v>
      </c>
      <c r="J1794" s="77">
        <v>18.715037428422921</v>
      </c>
    </row>
    <row r="1795" spans="1:10" x14ac:dyDescent="0.25">
      <c r="A1795" s="76">
        <v>1792</v>
      </c>
      <c r="B1795" s="76">
        <v>14.02145093893022</v>
      </c>
      <c r="C1795" s="76">
        <v>13.912591248402753</v>
      </c>
      <c r="D1795" s="131"/>
      <c r="E1795" s="92"/>
      <c r="F1795" s="76">
        <v>863.88695835769295</v>
      </c>
      <c r="G1795" s="76">
        <v>88.920365184545517</v>
      </c>
      <c r="H1795" s="77">
        <v>0</v>
      </c>
      <c r="I1795" s="76">
        <v>-13.59914398193359</v>
      </c>
      <c r="J1795" s="77">
        <v>6.8792124619922541</v>
      </c>
    </row>
    <row r="1796" spans="1:10" x14ac:dyDescent="0.25">
      <c r="A1796" s="76">
        <v>1793</v>
      </c>
      <c r="B1796" s="76">
        <v>10.16201948265757</v>
      </c>
      <c r="C1796" s="76">
        <v>10.136306415732559</v>
      </c>
      <c r="D1796" s="131"/>
      <c r="E1796" s="92"/>
      <c r="F1796" s="76">
        <v>1210.3278516118171</v>
      </c>
      <c r="G1796" s="76">
        <v>88.927895873785019</v>
      </c>
      <c r="H1796" s="77">
        <v>2.6223786286962407</v>
      </c>
      <c r="I1796" s="76">
        <v>-14.03740787506104</v>
      </c>
      <c r="J1796" s="77">
        <v>7.3174763551196964</v>
      </c>
    </row>
    <row r="1797" spans="1:10" x14ac:dyDescent="0.25">
      <c r="A1797" s="76">
        <v>1794</v>
      </c>
      <c r="B1797" s="76">
        <v>6.6519110300491313</v>
      </c>
      <c r="C1797" s="76">
        <v>6.6564055258319534</v>
      </c>
      <c r="D1797" s="131"/>
      <c r="E1797" s="92"/>
      <c r="F1797" s="76">
        <v>800</v>
      </c>
      <c r="G1797" s="76">
        <v>88.933869510889053</v>
      </c>
      <c r="H1797" s="77">
        <v>2.416438038656989</v>
      </c>
      <c r="I1797" s="76">
        <v>-14.16400623321533</v>
      </c>
      <c r="J1797" s="77">
        <v>7.4440747132739924</v>
      </c>
    </row>
    <row r="1798" spans="1:10" x14ac:dyDescent="0.25">
      <c r="A1798" s="76">
        <v>1795</v>
      </c>
      <c r="B1798" s="76">
        <v>1.2602010851438239</v>
      </c>
      <c r="C1798" s="76">
        <v>1.2713753368157446</v>
      </c>
      <c r="D1798" s="131"/>
      <c r="E1798" s="92"/>
      <c r="F1798" s="76">
        <v>800</v>
      </c>
      <c r="G1798" s="76">
        <v>88.942516386508942</v>
      </c>
      <c r="H1798" s="77">
        <v>2.4346746563495638</v>
      </c>
      <c r="I1798" s="76">
        <v>-44.45562744140625</v>
      </c>
      <c r="J1798" s="77">
        <v>37.735695921464909</v>
      </c>
    </row>
    <row r="1799" spans="1:10" x14ac:dyDescent="0.25">
      <c r="A1799" s="76">
        <v>1796</v>
      </c>
      <c r="B1799" s="76">
        <v>0</v>
      </c>
      <c r="C1799" s="76">
        <v>0</v>
      </c>
      <c r="D1799" s="131"/>
      <c r="E1799" s="92"/>
      <c r="F1799" s="76">
        <v>800</v>
      </c>
      <c r="G1799" s="76">
        <v>88.95116326212883</v>
      </c>
      <c r="H1799" s="77">
        <v>2.4295921451072764</v>
      </c>
      <c r="I1799" s="76">
        <v>-3.5758576393127441</v>
      </c>
      <c r="J1799" s="77">
        <v>-3.1440738806285951</v>
      </c>
    </row>
    <row r="1800" spans="1:10" x14ac:dyDescent="0.25">
      <c r="A1800" s="76">
        <v>1797</v>
      </c>
      <c r="B1800" s="76">
        <v>0</v>
      </c>
      <c r="C1800" s="76">
        <v>0</v>
      </c>
      <c r="D1800" s="131"/>
      <c r="E1800" s="92"/>
      <c r="F1800" s="76">
        <v>800</v>
      </c>
      <c r="G1800" s="76">
        <v>88.959810137748718</v>
      </c>
      <c r="H1800" s="77">
        <v>2.3917659167558076</v>
      </c>
      <c r="I1800" s="76">
        <v>0</v>
      </c>
      <c r="J1800" s="77">
        <v>-6.7199315199413396</v>
      </c>
    </row>
    <row r="1801" spans="1:10" x14ac:dyDescent="0.25">
      <c r="A1801" s="76">
        <v>1798</v>
      </c>
      <c r="B1801" s="76">
        <v>0</v>
      </c>
      <c r="C1801" s="76">
        <v>0</v>
      </c>
      <c r="D1801" s="131"/>
      <c r="E1801" s="92"/>
      <c r="F1801" s="76">
        <v>800</v>
      </c>
      <c r="G1801" s="76">
        <v>88.964376479387283</v>
      </c>
      <c r="H1801" s="77">
        <v>2.4086756769076669</v>
      </c>
      <c r="I1801" s="76">
        <v>0</v>
      </c>
      <c r="J1801" s="77">
        <v>-6.7199315199413396</v>
      </c>
    </row>
    <row r="1802" spans="1:10" x14ac:dyDescent="0.25">
      <c r="A1802" s="76">
        <v>1799</v>
      </c>
      <c r="B1802" s="76">
        <v>0</v>
      </c>
      <c r="C1802" s="76">
        <v>0</v>
      </c>
      <c r="D1802" s="131"/>
      <c r="E1802" s="92"/>
      <c r="F1802" s="76">
        <v>800</v>
      </c>
      <c r="G1802" s="76">
        <v>88.968942821025848</v>
      </c>
      <c r="H1802" s="77">
        <v>2.431737916204336</v>
      </c>
      <c r="I1802" s="76">
        <v>0</v>
      </c>
      <c r="J1802" s="77">
        <v>-6.7199315199413396</v>
      </c>
    </row>
    <row r="1803" spans="1:10" x14ac:dyDescent="0.25">
      <c r="A1803" s="76">
        <v>1800</v>
      </c>
      <c r="B1803" s="76">
        <v>0</v>
      </c>
      <c r="C1803" s="76">
        <v>0</v>
      </c>
      <c r="D1803" s="131"/>
      <c r="E1803" s="92"/>
      <c r="F1803" s="76">
        <v>800</v>
      </c>
      <c r="G1803" s="76">
        <v>88.973509162664413</v>
      </c>
      <c r="H1803" s="77">
        <v>2.419619071268913</v>
      </c>
      <c r="I1803" s="76">
        <v>0</v>
      </c>
      <c r="J1803" s="77">
        <v>-6.7199315199413396</v>
      </c>
    </row>
    <row r="1804" spans="1:10" x14ac:dyDescent="0.25">
      <c r="A1804" s="93"/>
      <c r="B1804" s="93"/>
      <c r="C1804" s="93"/>
      <c r="D1804" s="132"/>
      <c r="E1804" s="92"/>
      <c r="F1804" s="93"/>
      <c r="G1804" s="93"/>
      <c r="H1804" s="93"/>
      <c r="I1804" s="93"/>
      <c r="J1804" s="93"/>
    </row>
    <row r="1805" spans="1:10" x14ac:dyDescent="0.25">
      <c r="A1805" s="93"/>
      <c r="B1805" s="93"/>
      <c r="C1805" s="93"/>
      <c r="D1805" s="132"/>
      <c r="E1805" s="92"/>
      <c r="F1805" s="93"/>
      <c r="G1805" s="93"/>
      <c r="H1805" s="93"/>
      <c r="I1805" s="93"/>
      <c r="J1805" s="93"/>
    </row>
    <row r="1806" spans="1:10" x14ac:dyDescent="0.25">
      <c r="A1806" s="93"/>
      <c r="B1806" s="93"/>
      <c r="C1806" s="93"/>
      <c r="D1806" s="132"/>
      <c r="E1806" s="92"/>
      <c r="F1806" s="93"/>
      <c r="G1806" s="93"/>
      <c r="H1806" s="93"/>
      <c r="I1806" s="93"/>
      <c r="J1806" s="93"/>
    </row>
    <row r="1807" spans="1:10" x14ac:dyDescent="0.25">
      <c r="A1807" s="93"/>
      <c r="B1807" s="93"/>
      <c r="C1807" s="93"/>
      <c r="D1807" s="132"/>
      <c r="E1807" s="92"/>
      <c r="F1807" s="93"/>
      <c r="G1807" s="93"/>
      <c r="H1807" s="93"/>
      <c r="I1807" s="93"/>
      <c r="J1807" s="93"/>
    </row>
    <row r="1808" spans="1:10" x14ac:dyDescent="0.25">
      <c r="A1808" s="93"/>
      <c r="B1808" s="93"/>
      <c r="C1808" s="93"/>
      <c r="D1808" s="132"/>
      <c r="E1808" s="92"/>
      <c r="F1808" s="93"/>
      <c r="G1808" s="93"/>
      <c r="H1808" s="93"/>
      <c r="I1808" s="93"/>
      <c r="J1808" s="93"/>
    </row>
    <row r="1809" spans="1:10" x14ac:dyDescent="0.25">
      <c r="A1809" s="93"/>
      <c r="B1809" s="93"/>
      <c r="C1809" s="93"/>
      <c r="D1809" s="132"/>
      <c r="E1809" s="92"/>
      <c r="F1809" s="93"/>
      <c r="G1809" s="93"/>
      <c r="H1809" s="93"/>
      <c r="I1809" s="93"/>
      <c r="J1809" s="93"/>
    </row>
    <row r="1810" spans="1:10" x14ac:dyDescent="0.25">
      <c r="A1810" s="93"/>
      <c r="B1810" s="93"/>
      <c r="C1810" s="93"/>
      <c r="D1810" s="132"/>
      <c r="E1810" s="92"/>
      <c r="F1810" s="93"/>
      <c r="G1810" s="93"/>
      <c r="H1810" s="93"/>
      <c r="I1810" s="93"/>
      <c r="J1810" s="93"/>
    </row>
    <row r="1811" spans="1:10" x14ac:dyDescent="0.25">
      <c r="A1811" s="93"/>
      <c r="B1811" s="93"/>
      <c r="C1811" s="93"/>
      <c r="D1811" s="132"/>
      <c r="E1811" s="92"/>
      <c r="F1811" s="93"/>
      <c r="G1811" s="93"/>
      <c r="H1811" s="93"/>
      <c r="I1811" s="93"/>
      <c r="J1811" s="93"/>
    </row>
    <row r="1812" spans="1:10" x14ac:dyDescent="0.25">
      <c r="A1812" s="93"/>
      <c r="B1812" s="93"/>
      <c r="C1812" s="93"/>
      <c r="D1812" s="132"/>
      <c r="E1812" s="92"/>
      <c r="F1812" s="93"/>
      <c r="G1812" s="93"/>
      <c r="H1812" s="93"/>
      <c r="I1812" s="93"/>
      <c r="J1812" s="93"/>
    </row>
    <row r="1813" spans="1:10" x14ac:dyDescent="0.25">
      <c r="A1813" s="93"/>
      <c r="B1813" s="93"/>
      <c r="C1813" s="93"/>
      <c r="D1813" s="132"/>
      <c r="E1813" s="92"/>
      <c r="F1813" s="93"/>
      <c r="G1813" s="93"/>
      <c r="H1813" s="93"/>
      <c r="I1813" s="93"/>
      <c r="J1813" s="93"/>
    </row>
    <row r="1814" spans="1:10" x14ac:dyDescent="0.25">
      <c r="A1814" s="93"/>
      <c r="B1814" s="93"/>
      <c r="C1814" s="93"/>
      <c r="D1814" s="132"/>
      <c r="E1814" s="92"/>
      <c r="F1814" s="93"/>
      <c r="G1814" s="93"/>
      <c r="H1814" s="93"/>
      <c r="I1814" s="93"/>
      <c r="J1814" s="93"/>
    </row>
    <row r="1815" spans="1:10" x14ac:dyDescent="0.25">
      <c r="A1815" s="93"/>
      <c r="B1815" s="93"/>
      <c r="C1815" s="93"/>
      <c r="D1815" s="132"/>
      <c r="E1815" s="92"/>
      <c r="F1815" s="93"/>
      <c r="G1815" s="93"/>
      <c r="H1815" s="93"/>
      <c r="I1815" s="93"/>
      <c r="J1815" s="93"/>
    </row>
    <row r="1816" spans="1:10" x14ac:dyDescent="0.25">
      <c r="A1816" s="93"/>
      <c r="B1816" s="93"/>
      <c r="C1816" s="93"/>
      <c r="D1816" s="132"/>
      <c r="E1816" s="92"/>
      <c r="F1816" s="93"/>
      <c r="G1816" s="93"/>
      <c r="H1816" s="93"/>
      <c r="I1816" s="93"/>
      <c r="J1816" s="93"/>
    </row>
    <row r="1817" spans="1:10" x14ac:dyDescent="0.25">
      <c r="A1817" s="93"/>
      <c r="B1817" s="93"/>
      <c r="C1817" s="93"/>
      <c r="D1817" s="132"/>
      <c r="E1817" s="92"/>
      <c r="F1817" s="93"/>
      <c r="G1817" s="93"/>
      <c r="H1817" s="93"/>
      <c r="I1817" s="93"/>
      <c r="J1817" s="93"/>
    </row>
    <row r="1818" spans="1:10" x14ac:dyDescent="0.25">
      <c r="A1818" s="93"/>
      <c r="B1818" s="93"/>
      <c r="C1818" s="93"/>
      <c r="D1818" s="132"/>
      <c r="E1818" s="92"/>
      <c r="F1818" s="93"/>
      <c r="G1818" s="93"/>
      <c r="H1818" s="93"/>
      <c r="I1818" s="93"/>
      <c r="J1818" s="93"/>
    </row>
    <row r="1819" spans="1:10" x14ac:dyDescent="0.25">
      <c r="A1819" s="93"/>
      <c r="B1819" s="93"/>
      <c r="C1819" s="93"/>
      <c r="D1819" s="132"/>
      <c r="E1819" s="92"/>
      <c r="F1819" s="93"/>
      <c r="G1819" s="93"/>
      <c r="H1819" s="93"/>
      <c r="I1819" s="93"/>
      <c r="J1819" s="93"/>
    </row>
    <row r="1820" spans="1:10" x14ac:dyDescent="0.25">
      <c r="A1820" s="93"/>
      <c r="B1820" s="93"/>
      <c r="C1820" s="93"/>
      <c r="D1820" s="132"/>
      <c r="E1820" s="92"/>
      <c r="F1820" s="93"/>
      <c r="G1820" s="93"/>
      <c r="H1820" s="93"/>
      <c r="I1820" s="93"/>
      <c r="J1820" s="93"/>
    </row>
    <row r="1821" spans="1:10" x14ac:dyDescent="0.25">
      <c r="A1821" s="93"/>
      <c r="B1821" s="93"/>
      <c r="C1821" s="93"/>
      <c r="D1821" s="132"/>
      <c r="E1821" s="92"/>
      <c r="F1821" s="93"/>
      <c r="G1821" s="93"/>
      <c r="H1821" s="93"/>
      <c r="I1821" s="93"/>
      <c r="J1821" s="93"/>
    </row>
    <row r="1822" spans="1:10" x14ac:dyDescent="0.25">
      <c r="A1822" s="93"/>
      <c r="B1822" s="93"/>
      <c r="C1822" s="93"/>
      <c r="D1822" s="132"/>
      <c r="E1822" s="92"/>
      <c r="F1822" s="93"/>
      <c r="G1822" s="93"/>
      <c r="H1822" s="93"/>
      <c r="I1822" s="93"/>
      <c r="J1822" s="93"/>
    </row>
    <row r="1823" spans="1:10" x14ac:dyDescent="0.25">
      <c r="A1823" s="93"/>
      <c r="B1823" s="93"/>
      <c r="C1823" s="93"/>
      <c r="D1823" s="132"/>
      <c r="E1823" s="92"/>
      <c r="F1823" s="93"/>
      <c r="G1823" s="93"/>
      <c r="H1823" s="93"/>
      <c r="I1823" s="93"/>
      <c r="J1823" s="93"/>
    </row>
    <row r="1824" spans="1:10" x14ac:dyDescent="0.25">
      <c r="A1824" s="93"/>
      <c r="B1824" s="93"/>
      <c r="C1824" s="93"/>
      <c r="D1824" s="132"/>
      <c r="E1824" s="92"/>
      <c r="F1824" s="93"/>
      <c r="G1824" s="93"/>
      <c r="H1824" s="93"/>
      <c r="I1824" s="93"/>
      <c r="J1824" s="93"/>
    </row>
    <row r="1825" spans="1:10" x14ac:dyDescent="0.25">
      <c r="A1825" s="93"/>
      <c r="B1825" s="93"/>
      <c r="C1825" s="93"/>
      <c r="D1825" s="132"/>
      <c r="E1825" s="92"/>
      <c r="F1825" s="93"/>
      <c r="G1825" s="93"/>
      <c r="H1825" s="93"/>
      <c r="I1825" s="93"/>
      <c r="J1825" s="93"/>
    </row>
    <row r="1826" spans="1:10" x14ac:dyDescent="0.25">
      <c r="A1826" s="93"/>
      <c r="B1826" s="93"/>
      <c r="C1826" s="93"/>
      <c r="D1826" s="132"/>
      <c r="E1826" s="92"/>
      <c r="F1826" s="93"/>
      <c r="G1826" s="93"/>
      <c r="H1826" s="93"/>
      <c r="I1826" s="93"/>
      <c r="J1826" s="93"/>
    </row>
    <row r="1827" spans="1:10" x14ac:dyDescent="0.25">
      <c r="A1827" s="93"/>
      <c r="B1827" s="93"/>
      <c r="C1827" s="93"/>
      <c r="D1827" s="132"/>
      <c r="E1827" s="92"/>
      <c r="F1827" s="93"/>
      <c r="G1827" s="93"/>
      <c r="H1827" s="93"/>
      <c r="I1827" s="93"/>
      <c r="J1827" s="93"/>
    </row>
    <row r="1828" spans="1:10" x14ac:dyDescent="0.25">
      <c r="A1828" s="93"/>
      <c r="B1828" s="93"/>
      <c r="C1828" s="93"/>
      <c r="D1828" s="132"/>
      <c r="E1828" s="92"/>
      <c r="F1828" s="93"/>
      <c r="G1828" s="93"/>
      <c r="H1828" s="93"/>
      <c r="I1828" s="93"/>
      <c r="J1828" s="93"/>
    </row>
    <row r="1829" spans="1:10" x14ac:dyDescent="0.25">
      <c r="A1829" s="93"/>
      <c r="B1829" s="93"/>
      <c r="C1829" s="93"/>
      <c r="D1829" s="132"/>
      <c r="E1829" s="92"/>
      <c r="F1829" s="93"/>
      <c r="G1829" s="93"/>
      <c r="H1829" s="93"/>
      <c r="I1829" s="93"/>
      <c r="J1829" s="93"/>
    </row>
    <row r="1830" spans="1:10" x14ac:dyDescent="0.25">
      <c r="A1830" s="93"/>
      <c r="B1830" s="93"/>
      <c r="C1830" s="93"/>
      <c r="D1830" s="132"/>
      <c r="E1830" s="92"/>
      <c r="F1830" s="93"/>
      <c r="G1830" s="93"/>
      <c r="H1830" s="93"/>
      <c r="I1830" s="93"/>
      <c r="J1830" s="93"/>
    </row>
    <row r="1831" spans="1:10" x14ac:dyDescent="0.25">
      <c r="A1831" s="93"/>
      <c r="B1831" s="93"/>
      <c r="C1831" s="93"/>
      <c r="D1831" s="132"/>
      <c r="E1831" s="92"/>
      <c r="F1831" s="93"/>
      <c r="G1831" s="93"/>
      <c r="H1831" s="93"/>
      <c r="I1831" s="93"/>
      <c r="J1831" s="93"/>
    </row>
    <row r="1832" spans="1:10" x14ac:dyDescent="0.25">
      <c r="A1832" s="93"/>
      <c r="B1832" s="93"/>
      <c r="C1832" s="93"/>
      <c r="D1832" s="132"/>
      <c r="E1832" s="92"/>
      <c r="F1832" s="93"/>
      <c r="G1832" s="93"/>
      <c r="H1832" s="93"/>
      <c r="I1832" s="93"/>
      <c r="J1832" s="93"/>
    </row>
    <row r="1833" spans="1:10" x14ac:dyDescent="0.25">
      <c r="A1833" s="93"/>
      <c r="B1833" s="93"/>
      <c r="C1833" s="93"/>
      <c r="D1833" s="132"/>
      <c r="E1833" s="92"/>
      <c r="F1833" s="93"/>
      <c r="G1833" s="93"/>
      <c r="H1833" s="93"/>
      <c r="I1833" s="93"/>
      <c r="J1833" s="93"/>
    </row>
    <row r="1834" spans="1:10" x14ac:dyDescent="0.25">
      <c r="A1834" s="93"/>
      <c r="B1834" s="93"/>
      <c r="C1834" s="93"/>
      <c r="D1834" s="132"/>
      <c r="E1834" s="92"/>
      <c r="F1834" s="93"/>
      <c r="G1834" s="93"/>
      <c r="H1834" s="93"/>
      <c r="I1834" s="93"/>
      <c r="J1834" s="93"/>
    </row>
    <row r="1835" spans="1:10" x14ac:dyDescent="0.25">
      <c r="A1835" s="93"/>
      <c r="B1835" s="93"/>
      <c r="C1835" s="93"/>
      <c r="D1835" s="132"/>
      <c r="E1835" s="92"/>
      <c r="F1835" s="93"/>
      <c r="G1835" s="93"/>
      <c r="H1835" s="93"/>
      <c r="I1835" s="93"/>
      <c r="J1835" s="93"/>
    </row>
    <row r="1836" spans="1:10" x14ac:dyDescent="0.25">
      <c r="A1836" s="93"/>
      <c r="B1836" s="93"/>
      <c r="C1836" s="93"/>
      <c r="D1836" s="132"/>
      <c r="E1836" s="92"/>
      <c r="F1836" s="93"/>
      <c r="G1836" s="93"/>
      <c r="H1836" s="93"/>
      <c r="I1836" s="93"/>
      <c r="J1836" s="93"/>
    </row>
    <row r="1837" spans="1:10" x14ac:dyDescent="0.25">
      <c r="A1837" s="93"/>
      <c r="B1837" s="93"/>
      <c r="C1837" s="93"/>
      <c r="D1837" s="132"/>
      <c r="E1837" s="92"/>
      <c r="F1837" s="93"/>
      <c r="G1837" s="93"/>
      <c r="H1837" s="93"/>
      <c r="I1837" s="93"/>
      <c r="J1837" s="93"/>
    </row>
    <row r="1838" spans="1:10" x14ac:dyDescent="0.25">
      <c r="A1838" s="93"/>
      <c r="B1838" s="93"/>
      <c r="C1838" s="93"/>
      <c r="D1838" s="132"/>
      <c r="E1838" s="92"/>
      <c r="F1838" s="93"/>
      <c r="G1838" s="93"/>
      <c r="H1838" s="93"/>
      <c r="I1838" s="93"/>
      <c r="J1838" s="93"/>
    </row>
    <row r="1839" spans="1:10" x14ac:dyDescent="0.25">
      <c r="A1839" s="93"/>
      <c r="B1839" s="93"/>
      <c r="C1839" s="93"/>
      <c r="D1839" s="132"/>
      <c r="E1839" s="92"/>
      <c r="F1839" s="93"/>
      <c r="G1839" s="93"/>
      <c r="H1839" s="93"/>
      <c r="I1839" s="93"/>
      <c r="J1839" s="93"/>
    </row>
    <row r="1840" spans="1:10" x14ac:dyDescent="0.25">
      <c r="A1840" s="93"/>
      <c r="B1840" s="93"/>
      <c r="C1840" s="93"/>
      <c r="D1840" s="132"/>
      <c r="E1840" s="92"/>
      <c r="F1840" s="93"/>
      <c r="G1840" s="93"/>
      <c r="H1840" s="93"/>
      <c r="I1840" s="93"/>
      <c r="J1840" s="93"/>
    </row>
    <row r="1841" spans="1:10" x14ac:dyDescent="0.25">
      <c r="A1841" s="93"/>
      <c r="B1841" s="93"/>
      <c r="C1841" s="93"/>
      <c r="D1841" s="132"/>
      <c r="E1841" s="92"/>
      <c r="F1841" s="93"/>
      <c r="G1841" s="93"/>
      <c r="H1841" s="93"/>
      <c r="I1841" s="93"/>
      <c r="J1841" s="93"/>
    </row>
    <row r="1842" spans="1:10" x14ac:dyDescent="0.25">
      <c r="A1842" s="93"/>
      <c r="B1842" s="93"/>
      <c r="C1842" s="93"/>
      <c r="D1842" s="132"/>
      <c r="E1842" s="92"/>
      <c r="F1842" s="93"/>
      <c r="G1842" s="93"/>
      <c r="H1842" s="93"/>
      <c r="I1842" s="93"/>
      <c r="J1842" s="93"/>
    </row>
    <row r="1843" spans="1:10" x14ac:dyDescent="0.25">
      <c r="A1843" s="93"/>
      <c r="B1843" s="93"/>
      <c r="C1843" s="93"/>
      <c r="D1843" s="132"/>
      <c r="E1843" s="92"/>
      <c r="F1843" s="93"/>
      <c r="G1843" s="93"/>
      <c r="H1843" s="93"/>
      <c r="I1843" s="93"/>
      <c r="J1843" s="93"/>
    </row>
    <row r="1844" spans="1:10" x14ac:dyDescent="0.25">
      <c r="A1844" s="93"/>
      <c r="B1844" s="93"/>
      <c r="C1844" s="93"/>
      <c r="D1844" s="132"/>
      <c r="E1844" s="92"/>
      <c r="F1844" s="93"/>
      <c r="G1844" s="93"/>
      <c r="H1844" s="93"/>
      <c r="I1844" s="93"/>
      <c r="J1844" s="93"/>
    </row>
    <row r="1845" spans="1:10" x14ac:dyDescent="0.25">
      <c r="A1845" s="93"/>
      <c r="B1845" s="93"/>
      <c r="C1845" s="93"/>
      <c r="D1845" s="132"/>
      <c r="E1845" s="92"/>
      <c r="F1845" s="93"/>
      <c r="G1845" s="93"/>
      <c r="H1845" s="93"/>
      <c r="I1845" s="93"/>
      <c r="J1845" s="93"/>
    </row>
    <row r="1846" spans="1:10" x14ac:dyDescent="0.25">
      <c r="A1846" s="93"/>
      <c r="B1846" s="93"/>
      <c r="C1846" s="93"/>
      <c r="D1846" s="132"/>
      <c r="E1846" s="92"/>
      <c r="F1846" s="93"/>
      <c r="G1846" s="93"/>
      <c r="H1846" s="93"/>
      <c r="I1846" s="93"/>
      <c r="J1846" s="93"/>
    </row>
    <row r="1847" spans="1:10" x14ac:dyDescent="0.25">
      <c r="A1847" s="93"/>
      <c r="B1847" s="93"/>
      <c r="C1847" s="93"/>
      <c r="D1847" s="132"/>
      <c r="E1847" s="92"/>
      <c r="F1847" s="93"/>
      <c r="G1847" s="93"/>
      <c r="H1847" s="93"/>
      <c r="I1847" s="93"/>
      <c r="J1847" s="93"/>
    </row>
    <row r="1848" spans="1:10" x14ac:dyDescent="0.25">
      <c r="A1848" s="93"/>
      <c r="B1848" s="93"/>
      <c r="C1848" s="93"/>
      <c r="D1848" s="132"/>
      <c r="E1848" s="92"/>
      <c r="F1848" s="93"/>
      <c r="G1848" s="93"/>
      <c r="H1848" s="93"/>
      <c r="I1848" s="93"/>
      <c r="J1848" s="93"/>
    </row>
    <row r="1849" spans="1:10" x14ac:dyDescent="0.25">
      <c r="A1849" s="93"/>
      <c r="B1849" s="93"/>
      <c r="C1849" s="93"/>
      <c r="D1849" s="132"/>
      <c r="E1849" s="92"/>
      <c r="F1849" s="93"/>
      <c r="G1849" s="93"/>
      <c r="H1849" s="93"/>
      <c r="I1849" s="93"/>
      <c r="J1849" s="93"/>
    </row>
    <row r="1850" spans="1:10" x14ac:dyDescent="0.25">
      <c r="A1850" s="93"/>
      <c r="B1850" s="93"/>
      <c r="C1850" s="93"/>
      <c r="D1850" s="132"/>
      <c r="E1850" s="92"/>
      <c r="F1850" s="93"/>
      <c r="G1850" s="93"/>
      <c r="H1850" s="93"/>
      <c r="I1850" s="93"/>
      <c r="J1850" s="93"/>
    </row>
    <row r="1851" spans="1:10" x14ac:dyDescent="0.25">
      <c r="A1851" s="93"/>
      <c r="B1851" s="93"/>
      <c r="C1851" s="93"/>
      <c r="D1851" s="132"/>
      <c r="E1851" s="92"/>
      <c r="F1851" s="93"/>
      <c r="G1851" s="93"/>
      <c r="H1851" s="93"/>
      <c r="I1851" s="93"/>
      <c r="J1851" s="93"/>
    </row>
    <row r="1852" spans="1:10" x14ac:dyDescent="0.25">
      <c r="A1852" s="93"/>
      <c r="B1852" s="93"/>
      <c r="C1852" s="93"/>
      <c r="D1852" s="132"/>
      <c r="E1852" s="92"/>
      <c r="F1852" s="93"/>
      <c r="G1852" s="93"/>
      <c r="H1852" s="93"/>
      <c r="I1852" s="93"/>
      <c r="J1852" s="93"/>
    </row>
    <row r="1853" spans="1:10" x14ac:dyDescent="0.25">
      <c r="A1853" s="93"/>
      <c r="B1853" s="93"/>
      <c r="C1853" s="93"/>
      <c r="D1853" s="132"/>
      <c r="E1853" s="92"/>
      <c r="F1853" s="93"/>
      <c r="G1853" s="93"/>
      <c r="H1853" s="93"/>
      <c r="I1853" s="93"/>
      <c r="J1853" s="93"/>
    </row>
    <row r="1854" spans="1:10" x14ac:dyDescent="0.25">
      <c r="A1854" s="93"/>
      <c r="B1854" s="93"/>
      <c r="C1854" s="93"/>
      <c r="D1854" s="132"/>
      <c r="E1854" s="92"/>
      <c r="F1854" s="93"/>
      <c r="G1854" s="93"/>
      <c r="H1854" s="93"/>
      <c r="I1854" s="93"/>
      <c r="J1854" s="93"/>
    </row>
    <row r="1855" spans="1:10" x14ac:dyDescent="0.25">
      <c r="A1855" s="93"/>
      <c r="B1855" s="93"/>
      <c r="C1855" s="93"/>
      <c r="D1855" s="132"/>
      <c r="E1855" s="92"/>
      <c r="F1855" s="93"/>
      <c r="G1855" s="93"/>
      <c r="H1855" s="93"/>
      <c r="I1855" s="93"/>
      <c r="J1855" s="93"/>
    </row>
    <row r="1856" spans="1:10" x14ac:dyDescent="0.25">
      <c r="A1856" s="93"/>
      <c r="B1856" s="93"/>
      <c r="C1856" s="93"/>
      <c r="D1856" s="132"/>
      <c r="E1856" s="92"/>
      <c r="F1856" s="93"/>
      <c r="G1856" s="93"/>
      <c r="H1856" s="93"/>
      <c r="I1856" s="93"/>
      <c r="J1856" s="93"/>
    </row>
    <row r="1857" spans="1:10" x14ac:dyDescent="0.25">
      <c r="A1857" s="93"/>
      <c r="B1857" s="93"/>
      <c r="C1857" s="93"/>
      <c r="D1857" s="132"/>
      <c r="E1857" s="92"/>
      <c r="F1857" s="93"/>
      <c r="G1857" s="93"/>
      <c r="H1857" s="93"/>
      <c r="I1857" s="93"/>
      <c r="J1857" s="93"/>
    </row>
    <row r="1858" spans="1:10" x14ac:dyDescent="0.25">
      <c r="A1858" s="93"/>
      <c r="B1858" s="93"/>
      <c r="C1858" s="93"/>
      <c r="D1858" s="132"/>
      <c r="E1858" s="92"/>
      <c r="F1858" s="93"/>
      <c r="G1858" s="93"/>
      <c r="H1858" s="93"/>
      <c r="I1858" s="93"/>
      <c r="J1858" s="93"/>
    </row>
    <row r="1859" spans="1:10" x14ac:dyDescent="0.25">
      <c r="A1859" s="93"/>
      <c r="B1859" s="93"/>
      <c r="C1859" s="93"/>
      <c r="D1859" s="132"/>
      <c r="E1859" s="92"/>
      <c r="F1859" s="93"/>
      <c r="G1859" s="93"/>
      <c r="H1859" s="93"/>
      <c r="I1859" s="93"/>
      <c r="J1859" s="93"/>
    </row>
    <row r="1860" spans="1:10" x14ac:dyDescent="0.25">
      <c r="A1860" s="93"/>
      <c r="B1860" s="93"/>
      <c r="C1860" s="93"/>
      <c r="D1860" s="132"/>
      <c r="E1860" s="92"/>
      <c r="F1860" s="93"/>
      <c r="G1860" s="93"/>
      <c r="H1860" s="93"/>
      <c r="I1860" s="93"/>
      <c r="J1860" s="93"/>
    </row>
    <row r="1861" spans="1:10" x14ac:dyDescent="0.25">
      <c r="A1861" s="93"/>
      <c r="B1861" s="93"/>
      <c r="C1861" s="93"/>
      <c r="D1861" s="132"/>
      <c r="E1861" s="92"/>
      <c r="F1861" s="93"/>
      <c r="G1861" s="93"/>
      <c r="H1861" s="93"/>
      <c r="I1861" s="93"/>
      <c r="J1861" s="93"/>
    </row>
    <row r="1862" spans="1:10" x14ac:dyDescent="0.25">
      <c r="A1862" s="93"/>
      <c r="B1862" s="93"/>
      <c r="C1862" s="93"/>
      <c r="D1862" s="132"/>
      <c r="E1862" s="92"/>
      <c r="F1862" s="93"/>
      <c r="G1862" s="93"/>
      <c r="H1862" s="93"/>
      <c r="I1862" s="93"/>
      <c r="J1862" s="93"/>
    </row>
    <row r="1863" spans="1:10" x14ac:dyDescent="0.25">
      <c r="A1863" s="93"/>
      <c r="B1863" s="93"/>
      <c r="C1863" s="93"/>
      <c r="D1863" s="132"/>
      <c r="E1863" s="92"/>
      <c r="F1863" s="93"/>
      <c r="G1863" s="93"/>
      <c r="H1863" s="93"/>
      <c r="I1863" s="93"/>
      <c r="J1863" s="93"/>
    </row>
    <row r="1864" spans="1:10" x14ac:dyDescent="0.25">
      <c r="A1864" s="93"/>
      <c r="B1864" s="93"/>
      <c r="C1864" s="93"/>
      <c r="D1864" s="132"/>
      <c r="E1864" s="92"/>
      <c r="F1864" s="93"/>
      <c r="G1864" s="93"/>
      <c r="H1864" s="93"/>
      <c r="I1864" s="93"/>
      <c r="J1864" s="93"/>
    </row>
    <row r="1865" spans="1:10" x14ac:dyDescent="0.25">
      <c r="A1865" s="93"/>
      <c r="B1865" s="93"/>
      <c r="C1865" s="93"/>
      <c r="D1865" s="132"/>
      <c r="E1865" s="92"/>
      <c r="F1865" s="93"/>
      <c r="G1865" s="93"/>
      <c r="H1865" s="93"/>
      <c r="I1865" s="93"/>
      <c r="J1865" s="93"/>
    </row>
    <row r="1866" spans="1:10" x14ac:dyDescent="0.25">
      <c r="A1866" s="93"/>
      <c r="B1866" s="93"/>
      <c r="C1866" s="93"/>
      <c r="D1866" s="132"/>
      <c r="E1866" s="92"/>
      <c r="F1866" s="93"/>
      <c r="G1866" s="93"/>
      <c r="H1866" s="93"/>
      <c r="I1866" s="93"/>
      <c r="J1866" s="93"/>
    </row>
    <row r="1867" spans="1:10" x14ac:dyDescent="0.25">
      <c r="A1867" s="93"/>
      <c r="B1867" s="93"/>
      <c r="C1867" s="93"/>
      <c r="D1867" s="132"/>
      <c r="E1867" s="92"/>
      <c r="F1867" s="93"/>
      <c r="G1867" s="93"/>
      <c r="H1867" s="93"/>
      <c r="I1867" s="93"/>
      <c r="J1867" s="93"/>
    </row>
    <row r="1868" spans="1:10" x14ac:dyDescent="0.25">
      <c r="A1868" s="93"/>
      <c r="B1868" s="93"/>
      <c r="C1868" s="93"/>
      <c r="D1868" s="132"/>
      <c r="E1868" s="92"/>
      <c r="F1868" s="93"/>
      <c r="G1868" s="93"/>
      <c r="H1868" s="93"/>
      <c r="I1868" s="93"/>
      <c r="J1868" s="93"/>
    </row>
    <row r="1869" spans="1:10" x14ac:dyDescent="0.25">
      <c r="A1869" s="93"/>
      <c r="B1869" s="93"/>
      <c r="C1869" s="93"/>
      <c r="D1869" s="132"/>
      <c r="E1869" s="92"/>
      <c r="F1869" s="93"/>
      <c r="G1869" s="93"/>
      <c r="H1869" s="93"/>
      <c r="I1869" s="93"/>
      <c r="J1869" s="93"/>
    </row>
    <row r="1870" spans="1:10" x14ac:dyDescent="0.25">
      <c r="A1870" s="93"/>
      <c r="B1870" s="93"/>
      <c r="C1870" s="93"/>
      <c r="D1870" s="132"/>
      <c r="E1870" s="92"/>
      <c r="F1870" s="93"/>
      <c r="G1870" s="93"/>
      <c r="H1870" s="93"/>
      <c r="I1870" s="93"/>
      <c r="J1870" s="93"/>
    </row>
    <row r="1871" spans="1:10" x14ac:dyDescent="0.25">
      <c r="A1871" s="93"/>
      <c r="B1871" s="93"/>
      <c r="C1871" s="93"/>
      <c r="D1871" s="132"/>
      <c r="E1871" s="92"/>
      <c r="F1871" s="93"/>
      <c r="G1871" s="93"/>
      <c r="H1871" s="93"/>
      <c r="I1871" s="93"/>
      <c r="J1871" s="93"/>
    </row>
    <row r="1872" spans="1:10" x14ac:dyDescent="0.25">
      <c r="A1872" s="93"/>
      <c r="B1872" s="93"/>
      <c r="C1872" s="93"/>
      <c r="D1872" s="132"/>
      <c r="E1872" s="92"/>
      <c r="F1872" s="93"/>
      <c r="G1872" s="93"/>
      <c r="H1872" s="93"/>
      <c r="I1872" s="93"/>
      <c r="J1872" s="93"/>
    </row>
    <row r="1873" spans="1:10" x14ac:dyDescent="0.25">
      <c r="A1873" s="93"/>
      <c r="B1873" s="93"/>
      <c r="C1873" s="93"/>
      <c r="D1873" s="132"/>
      <c r="E1873" s="92"/>
      <c r="F1873" s="93"/>
      <c r="G1873" s="93"/>
      <c r="H1873" s="93"/>
      <c r="I1873" s="93"/>
      <c r="J1873" s="93"/>
    </row>
    <row r="1874" spans="1:10" x14ac:dyDescent="0.25">
      <c r="A1874" s="93"/>
      <c r="B1874" s="93"/>
      <c r="C1874" s="93"/>
      <c r="D1874" s="132"/>
      <c r="E1874" s="92"/>
      <c r="F1874" s="93"/>
      <c r="G1874" s="93"/>
      <c r="H1874" s="93"/>
      <c r="I1874" s="93"/>
      <c r="J1874" s="93"/>
    </row>
    <row r="1875" spans="1:10" x14ac:dyDescent="0.25">
      <c r="A1875" s="93"/>
      <c r="B1875" s="93"/>
      <c r="C1875" s="93"/>
      <c r="D1875" s="132"/>
      <c r="E1875" s="92"/>
      <c r="F1875" s="93"/>
      <c r="G1875" s="93"/>
      <c r="H1875" s="93"/>
      <c r="I1875" s="93"/>
      <c r="J1875" s="93"/>
    </row>
    <row r="1876" spans="1:10" x14ac:dyDescent="0.25">
      <c r="A1876" s="93"/>
      <c r="B1876" s="93"/>
      <c r="C1876" s="93"/>
      <c r="D1876" s="132"/>
      <c r="E1876" s="92"/>
      <c r="F1876" s="93"/>
      <c r="G1876" s="93"/>
      <c r="H1876" s="93"/>
      <c r="I1876" s="93"/>
      <c r="J1876" s="93"/>
    </row>
    <row r="1877" spans="1:10" x14ac:dyDescent="0.25">
      <c r="A1877" s="93"/>
      <c r="B1877" s="93"/>
      <c r="C1877" s="93"/>
      <c r="D1877" s="132"/>
      <c r="E1877" s="92"/>
      <c r="F1877" s="93"/>
      <c r="G1877" s="93"/>
      <c r="H1877" s="93"/>
      <c r="I1877" s="93"/>
      <c r="J1877" s="93"/>
    </row>
    <row r="1878" spans="1:10" x14ac:dyDescent="0.25">
      <c r="A1878" s="93"/>
      <c r="B1878" s="93"/>
      <c r="C1878" s="93"/>
      <c r="D1878" s="132"/>
      <c r="E1878" s="92"/>
      <c r="F1878" s="93"/>
      <c r="G1878" s="93"/>
      <c r="H1878" s="93"/>
      <c r="I1878" s="93"/>
      <c r="J1878" s="93"/>
    </row>
    <row r="1879" spans="1:10" x14ac:dyDescent="0.25">
      <c r="A1879" s="93"/>
      <c r="B1879" s="93"/>
      <c r="C1879" s="93"/>
      <c r="D1879" s="132"/>
      <c r="E1879" s="92"/>
      <c r="F1879" s="93"/>
      <c r="G1879" s="93"/>
      <c r="H1879" s="93"/>
      <c r="I1879" s="93"/>
      <c r="J1879" s="93"/>
    </row>
    <row r="1880" spans="1:10" x14ac:dyDescent="0.25">
      <c r="A1880" s="93"/>
      <c r="B1880" s="93"/>
      <c r="C1880" s="93"/>
      <c r="D1880" s="132"/>
      <c r="E1880" s="92"/>
      <c r="F1880" s="93"/>
      <c r="G1880" s="93"/>
      <c r="H1880" s="93"/>
      <c r="I1880" s="93"/>
      <c r="J1880" s="93"/>
    </row>
    <row r="1881" spans="1:10" x14ac:dyDescent="0.25">
      <c r="A1881" s="93"/>
      <c r="B1881" s="93"/>
      <c r="C1881" s="93"/>
      <c r="D1881" s="132"/>
      <c r="E1881" s="92"/>
      <c r="F1881" s="93"/>
      <c r="G1881" s="93"/>
      <c r="H1881" s="93"/>
      <c r="I1881" s="93"/>
      <c r="J1881" s="93"/>
    </row>
    <row r="1882" spans="1:10" x14ac:dyDescent="0.25">
      <c r="A1882" s="93"/>
      <c r="B1882" s="93"/>
      <c r="C1882" s="93"/>
      <c r="D1882" s="132"/>
      <c r="E1882" s="92"/>
      <c r="F1882" s="93"/>
      <c r="G1882" s="93"/>
      <c r="H1882" s="93"/>
      <c r="I1882" s="93"/>
      <c r="J1882" s="93"/>
    </row>
    <row r="1883" spans="1:10" x14ac:dyDescent="0.25">
      <c r="A1883" s="93"/>
      <c r="B1883" s="93"/>
      <c r="C1883" s="93"/>
      <c r="D1883" s="132"/>
      <c r="E1883" s="92"/>
      <c r="F1883" s="93"/>
      <c r="G1883" s="93"/>
      <c r="H1883" s="93"/>
      <c r="I1883" s="93"/>
      <c r="J1883" s="93"/>
    </row>
    <row r="1884" spans="1:10" x14ac:dyDescent="0.25">
      <c r="A1884" s="93"/>
      <c r="B1884" s="93"/>
      <c r="C1884" s="93"/>
      <c r="D1884" s="132"/>
      <c r="E1884" s="92"/>
      <c r="F1884" s="93"/>
      <c r="G1884" s="93"/>
      <c r="H1884" s="93"/>
      <c r="I1884" s="93"/>
      <c r="J1884" s="93"/>
    </row>
    <row r="1885" spans="1:10" x14ac:dyDescent="0.25">
      <c r="A1885" s="93"/>
      <c r="B1885" s="93"/>
      <c r="C1885" s="93"/>
      <c r="D1885" s="132"/>
      <c r="E1885" s="92"/>
      <c r="F1885" s="93"/>
      <c r="G1885" s="93"/>
      <c r="H1885" s="93"/>
      <c r="I1885" s="93"/>
      <c r="J1885" s="93"/>
    </row>
    <row r="1886" spans="1:10" x14ac:dyDescent="0.25">
      <c r="A1886" s="93"/>
      <c r="B1886" s="93"/>
      <c r="C1886" s="93"/>
      <c r="D1886" s="132"/>
      <c r="E1886" s="92"/>
      <c r="F1886" s="93"/>
      <c r="G1886" s="93"/>
      <c r="H1886" s="93"/>
      <c r="I1886" s="93"/>
      <c r="J1886" s="93"/>
    </row>
    <row r="1887" spans="1:10" x14ac:dyDescent="0.25">
      <c r="A1887" s="93"/>
      <c r="B1887" s="93"/>
      <c r="C1887" s="93"/>
      <c r="D1887" s="132"/>
      <c r="E1887" s="92"/>
      <c r="F1887" s="93"/>
      <c r="G1887" s="93"/>
      <c r="H1887" s="93"/>
      <c r="I1887" s="93"/>
      <c r="J1887" s="93"/>
    </row>
    <row r="1888" spans="1:10" x14ac:dyDescent="0.25">
      <c r="A1888" s="93"/>
      <c r="B1888" s="93"/>
      <c r="C1888" s="93"/>
      <c r="D1888" s="132"/>
      <c r="E1888" s="92"/>
      <c r="F1888" s="93"/>
      <c r="G1888" s="93"/>
      <c r="H1888" s="93"/>
      <c r="I1888" s="93"/>
      <c r="J1888" s="93"/>
    </row>
    <row r="1889" spans="1:10" x14ac:dyDescent="0.25">
      <c r="A1889" s="93"/>
      <c r="B1889" s="93"/>
      <c r="C1889" s="93"/>
      <c r="D1889" s="132"/>
      <c r="E1889" s="92"/>
      <c r="F1889" s="93"/>
      <c r="G1889" s="93"/>
      <c r="H1889" s="93"/>
      <c r="I1889" s="93"/>
      <c r="J1889" s="93"/>
    </row>
    <row r="1890" spans="1:10" x14ac:dyDescent="0.25">
      <c r="A1890" s="93"/>
      <c r="B1890" s="93"/>
      <c r="C1890" s="93"/>
      <c r="D1890" s="132"/>
      <c r="E1890" s="92"/>
      <c r="F1890" s="93"/>
      <c r="G1890" s="93"/>
      <c r="H1890" s="93"/>
      <c r="I1890" s="93"/>
      <c r="J1890" s="93"/>
    </row>
    <row r="1891" spans="1:10" x14ac:dyDescent="0.25">
      <c r="A1891" s="93"/>
      <c r="B1891" s="93"/>
      <c r="C1891" s="93"/>
      <c r="D1891" s="132"/>
      <c r="E1891" s="92"/>
      <c r="F1891" s="93"/>
      <c r="G1891" s="93"/>
      <c r="H1891" s="93"/>
      <c r="I1891" s="93"/>
      <c r="J1891" s="93"/>
    </row>
    <row r="1892" spans="1:10" x14ac:dyDescent="0.25">
      <c r="A1892" s="93"/>
      <c r="B1892" s="93"/>
      <c r="C1892" s="93"/>
      <c r="D1892" s="132"/>
      <c r="E1892" s="92"/>
      <c r="F1892" s="93"/>
      <c r="G1892" s="93"/>
      <c r="H1892" s="93"/>
      <c r="I1892" s="93"/>
      <c r="J1892" s="93"/>
    </row>
    <row r="1893" spans="1:10" x14ac:dyDescent="0.25">
      <c r="A1893" s="93"/>
      <c r="B1893" s="93"/>
      <c r="C1893" s="93"/>
      <c r="D1893" s="132"/>
      <c r="E1893" s="92"/>
      <c r="F1893" s="93"/>
      <c r="G1893" s="93"/>
      <c r="H1893" s="93"/>
      <c r="I1893" s="93"/>
      <c r="J1893" s="93"/>
    </row>
    <row r="1894" spans="1:10" x14ac:dyDescent="0.25">
      <c r="A1894" s="93"/>
      <c r="B1894" s="93"/>
      <c r="C1894" s="93"/>
      <c r="D1894" s="132"/>
      <c r="E1894" s="92"/>
      <c r="F1894" s="93"/>
      <c r="G1894" s="93"/>
      <c r="H1894" s="93"/>
      <c r="I1894" s="93"/>
      <c r="J1894" s="93"/>
    </row>
    <row r="1895" spans="1:10" x14ac:dyDescent="0.25">
      <c r="A1895" s="93"/>
      <c r="B1895" s="93"/>
      <c r="C1895" s="93"/>
      <c r="D1895" s="132"/>
      <c r="E1895" s="92"/>
      <c r="F1895" s="93"/>
      <c r="G1895" s="93"/>
      <c r="H1895" s="93"/>
      <c r="I1895" s="93"/>
      <c r="J1895" s="93"/>
    </row>
    <row r="1896" spans="1:10" x14ac:dyDescent="0.25">
      <c r="A1896" s="93"/>
      <c r="B1896" s="93"/>
      <c r="C1896" s="93"/>
      <c r="D1896" s="132"/>
      <c r="E1896" s="92"/>
      <c r="F1896" s="93"/>
      <c r="G1896" s="93"/>
      <c r="H1896" s="93"/>
      <c r="I1896" s="93"/>
      <c r="J1896" s="93"/>
    </row>
    <row r="1897" spans="1:10" x14ac:dyDescent="0.25">
      <c r="A1897" s="93"/>
      <c r="B1897" s="93"/>
      <c r="C1897" s="93"/>
      <c r="D1897" s="132"/>
      <c r="E1897" s="92"/>
      <c r="F1897" s="93"/>
      <c r="G1897" s="93"/>
      <c r="H1897" s="93"/>
      <c r="I1897" s="93"/>
      <c r="J1897" s="93"/>
    </row>
    <row r="1898" spans="1:10" x14ac:dyDescent="0.25">
      <c r="A1898" s="93"/>
      <c r="B1898" s="93"/>
      <c r="C1898" s="93"/>
      <c r="D1898" s="132"/>
      <c r="E1898" s="92"/>
      <c r="F1898" s="93"/>
      <c r="G1898" s="93"/>
      <c r="H1898" s="93"/>
      <c r="I1898" s="93"/>
      <c r="J1898" s="93"/>
    </row>
    <row r="1899" spans="1:10" x14ac:dyDescent="0.25">
      <c r="A1899" s="93"/>
      <c r="B1899" s="93"/>
      <c r="C1899" s="93"/>
      <c r="D1899" s="132"/>
      <c r="E1899" s="92"/>
      <c r="F1899" s="93"/>
      <c r="G1899" s="93"/>
      <c r="H1899" s="93"/>
      <c r="I1899" s="93"/>
      <c r="J1899" s="93"/>
    </row>
    <row r="1900" spans="1:10" x14ac:dyDescent="0.25">
      <c r="A1900" s="93"/>
      <c r="B1900" s="93"/>
      <c r="C1900" s="93"/>
      <c r="D1900" s="132"/>
      <c r="E1900" s="92"/>
      <c r="F1900" s="93"/>
      <c r="G1900" s="93"/>
      <c r="H1900" s="93"/>
      <c r="I1900" s="93"/>
      <c r="J1900" s="93"/>
    </row>
    <row r="1901" spans="1:10" x14ac:dyDescent="0.25">
      <c r="A1901" s="93"/>
      <c r="B1901" s="93"/>
      <c r="C1901" s="93"/>
      <c r="D1901" s="132"/>
      <c r="E1901" s="92"/>
      <c r="F1901" s="93"/>
      <c r="G1901" s="93"/>
      <c r="H1901" s="93"/>
      <c r="I1901" s="93"/>
      <c r="J1901" s="93"/>
    </row>
    <row r="1902" spans="1:10" x14ac:dyDescent="0.25">
      <c r="A1902" s="93"/>
      <c r="B1902" s="93"/>
      <c r="C1902" s="93"/>
      <c r="D1902" s="132"/>
      <c r="E1902" s="92"/>
      <c r="F1902" s="93"/>
      <c r="G1902" s="93"/>
      <c r="H1902" s="93"/>
      <c r="I1902" s="93"/>
      <c r="J1902" s="93"/>
    </row>
    <row r="1903" spans="1:10" x14ac:dyDescent="0.25">
      <c r="A1903" s="93"/>
      <c r="B1903" s="93"/>
      <c r="C1903" s="93"/>
      <c r="D1903" s="132"/>
      <c r="E1903" s="92"/>
      <c r="F1903" s="93"/>
      <c r="G1903" s="93"/>
      <c r="H1903" s="93"/>
      <c r="I1903" s="93"/>
      <c r="J1903" s="93"/>
    </row>
    <row r="1904" spans="1:10" x14ac:dyDescent="0.25">
      <c r="A1904" s="93"/>
      <c r="B1904" s="93"/>
      <c r="C1904" s="93"/>
      <c r="D1904" s="132"/>
      <c r="E1904" s="92"/>
      <c r="F1904" s="93"/>
      <c r="G1904" s="93"/>
      <c r="H1904" s="93"/>
      <c r="I1904" s="93"/>
      <c r="J1904" s="93"/>
    </row>
    <row r="1905" spans="1:10" x14ac:dyDescent="0.25">
      <c r="A1905" s="93"/>
      <c r="B1905" s="93"/>
      <c r="C1905" s="93"/>
      <c r="D1905" s="132"/>
      <c r="E1905" s="92"/>
      <c r="F1905" s="93"/>
      <c r="G1905" s="93"/>
      <c r="H1905" s="93"/>
      <c r="I1905" s="93"/>
      <c r="J1905" s="93"/>
    </row>
    <row r="1906" spans="1:10" x14ac:dyDescent="0.25">
      <c r="A1906" s="93"/>
      <c r="B1906" s="93"/>
      <c r="C1906" s="93"/>
      <c r="D1906" s="132"/>
      <c r="E1906" s="92"/>
      <c r="F1906" s="93"/>
      <c r="G1906" s="93"/>
      <c r="H1906" s="93"/>
      <c r="I1906" s="93"/>
      <c r="J1906" s="93"/>
    </row>
    <row r="1907" spans="1:10" x14ac:dyDescent="0.25">
      <c r="A1907" s="93"/>
      <c r="B1907" s="93"/>
      <c r="C1907" s="93"/>
      <c r="D1907" s="132"/>
      <c r="E1907" s="92"/>
      <c r="F1907" s="93"/>
      <c r="G1907" s="93"/>
      <c r="H1907" s="93"/>
      <c r="I1907" s="93"/>
      <c r="J1907" s="93"/>
    </row>
    <row r="1908" spans="1:10" x14ac:dyDescent="0.25">
      <c r="A1908" s="93"/>
      <c r="B1908" s="93"/>
      <c r="C1908" s="93"/>
      <c r="D1908" s="132"/>
      <c r="E1908" s="92"/>
      <c r="F1908" s="93"/>
      <c r="G1908" s="93"/>
      <c r="H1908" s="93"/>
      <c r="I1908" s="93"/>
      <c r="J1908" s="93"/>
    </row>
    <row r="1909" spans="1:10" x14ac:dyDescent="0.25">
      <c r="A1909" s="93"/>
      <c r="B1909" s="93"/>
      <c r="C1909" s="93"/>
      <c r="D1909" s="132"/>
      <c r="E1909" s="92"/>
      <c r="F1909" s="93"/>
      <c r="G1909" s="93"/>
      <c r="H1909" s="93"/>
      <c r="I1909" s="93"/>
      <c r="J1909" s="93"/>
    </row>
    <row r="1910" spans="1:10" x14ac:dyDescent="0.25">
      <c r="A1910" s="93"/>
      <c r="B1910" s="93"/>
      <c r="C1910" s="93"/>
      <c r="D1910" s="132"/>
      <c r="E1910" s="92"/>
      <c r="F1910" s="93"/>
      <c r="G1910" s="93"/>
      <c r="H1910" s="93"/>
      <c r="I1910" s="93"/>
      <c r="J1910" s="93"/>
    </row>
    <row r="1911" spans="1:10" x14ac:dyDescent="0.25">
      <c r="A1911" s="93"/>
      <c r="B1911" s="93"/>
      <c r="C1911" s="93"/>
      <c r="D1911" s="132"/>
      <c r="E1911" s="92"/>
      <c r="F1911" s="93"/>
      <c r="G1911" s="93"/>
      <c r="H1911" s="93"/>
      <c r="I1911" s="93"/>
      <c r="J1911" s="93"/>
    </row>
    <row r="1912" spans="1:10" x14ac:dyDescent="0.25">
      <c r="A1912" s="93"/>
      <c r="B1912" s="93"/>
      <c r="C1912" s="93"/>
      <c r="D1912" s="132"/>
      <c r="E1912" s="92"/>
      <c r="F1912" s="93"/>
      <c r="G1912" s="93"/>
      <c r="H1912" s="93"/>
      <c r="I1912" s="93"/>
      <c r="J1912" s="93"/>
    </row>
    <row r="1913" spans="1:10" x14ac:dyDescent="0.25">
      <c r="A1913" s="93"/>
      <c r="B1913" s="93"/>
      <c r="C1913" s="93"/>
      <c r="D1913" s="132"/>
      <c r="E1913" s="92"/>
      <c r="F1913" s="93"/>
      <c r="G1913" s="93"/>
      <c r="H1913" s="93"/>
      <c r="I1913" s="93"/>
      <c r="J1913" s="93"/>
    </row>
    <row r="1914" spans="1:10" x14ac:dyDescent="0.25">
      <c r="A1914" s="93"/>
      <c r="B1914" s="93"/>
      <c r="C1914" s="93"/>
      <c r="D1914" s="132"/>
      <c r="E1914" s="92"/>
      <c r="F1914" s="93"/>
      <c r="G1914" s="93"/>
      <c r="H1914" s="93"/>
      <c r="I1914" s="93"/>
      <c r="J1914" s="93"/>
    </row>
    <row r="1915" spans="1:10" x14ac:dyDescent="0.25">
      <c r="A1915" s="93"/>
      <c r="B1915" s="93"/>
      <c r="C1915" s="93"/>
      <c r="D1915" s="132"/>
      <c r="E1915" s="92"/>
      <c r="F1915" s="93"/>
      <c r="G1915" s="93"/>
      <c r="H1915" s="93"/>
      <c r="I1915" s="93"/>
      <c r="J1915" s="93"/>
    </row>
    <row r="1916" spans="1:10" x14ac:dyDescent="0.25">
      <c r="A1916" s="93"/>
      <c r="B1916" s="93"/>
      <c r="C1916" s="93"/>
      <c r="D1916" s="132"/>
      <c r="E1916" s="92"/>
      <c r="F1916" s="93"/>
      <c r="G1916" s="93"/>
      <c r="H1916" s="93"/>
      <c r="I1916" s="93"/>
      <c r="J1916" s="93"/>
    </row>
    <row r="1917" spans="1:10" x14ac:dyDescent="0.25">
      <c r="A1917" s="93"/>
      <c r="B1917" s="93"/>
      <c r="C1917" s="93"/>
      <c r="D1917" s="132"/>
      <c r="E1917" s="92"/>
      <c r="F1917" s="93"/>
      <c r="G1917" s="93"/>
      <c r="H1917" s="93"/>
      <c r="I1917" s="93"/>
      <c r="J1917" s="93"/>
    </row>
    <row r="1918" spans="1:10" x14ac:dyDescent="0.25">
      <c r="A1918" s="93"/>
      <c r="B1918" s="93"/>
      <c r="C1918" s="93"/>
      <c r="D1918" s="132"/>
      <c r="E1918" s="92"/>
      <c r="F1918" s="93"/>
      <c r="G1918" s="93"/>
      <c r="H1918" s="93"/>
      <c r="I1918" s="93"/>
      <c r="J1918" s="93"/>
    </row>
    <row r="1919" spans="1:10" x14ac:dyDescent="0.25">
      <c r="A1919" s="93"/>
      <c r="B1919" s="93"/>
      <c r="C1919" s="93"/>
      <c r="D1919" s="132"/>
      <c r="E1919" s="92"/>
      <c r="F1919" s="93"/>
      <c r="G1919" s="93"/>
      <c r="H1919" s="93"/>
      <c r="I1919" s="93"/>
      <c r="J1919" s="93"/>
    </row>
    <row r="1920" spans="1:10" x14ac:dyDescent="0.25">
      <c r="A1920" s="93"/>
      <c r="B1920" s="93"/>
      <c r="C1920" s="93"/>
      <c r="D1920" s="132"/>
      <c r="E1920" s="92"/>
      <c r="F1920" s="93"/>
      <c r="G1920" s="93"/>
      <c r="H1920" s="93"/>
      <c r="I1920" s="93"/>
      <c r="J1920" s="93"/>
    </row>
    <row r="1921" spans="1:10" x14ac:dyDescent="0.25">
      <c r="A1921" s="93"/>
      <c r="B1921" s="93"/>
      <c r="C1921" s="93"/>
      <c r="D1921" s="132"/>
      <c r="E1921" s="92"/>
      <c r="F1921" s="93"/>
      <c r="G1921" s="93"/>
      <c r="H1921" s="93"/>
      <c r="I1921" s="93"/>
      <c r="J1921" s="93"/>
    </row>
    <row r="1922" spans="1:10" x14ac:dyDescent="0.25">
      <c r="A1922" s="93"/>
      <c r="B1922" s="93"/>
      <c r="C1922" s="93"/>
      <c r="D1922" s="132"/>
      <c r="E1922" s="92"/>
      <c r="F1922" s="93"/>
      <c r="G1922" s="93"/>
      <c r="H1922" s="93"/>
      <c r="I1922" s="93"/>
      <c r="J1922" s="93"/>
    </row>
    <row r="1923" spans="1:10" x14ac:dyDescent="0.25">
      <c r="A1923" s="93"/>
      <c r="B1923" s="93"/>
      <c r="C1923" s="93"/>
      <c r="D1923" s="132"/>
      <c r="E1923" s="92"/>
      <c r="F1923" s="93"/>
      <c r="G1923" s="93"/>
      <c r="H1923" s="93"/>
      <c r="I1923" s="93"/>
      <c r="J1923" s="93"/>
    </row>
    <row r="1924" spans="1:10" x14ac:dyDescent="0.25">
      <c r="A1924" s="93"/>
      <c r="B1924" s="93"/>
      <c r="C1924" s="93"/>
      <c r="D1924" s="132"/>
      <c r="E1924" s="92"/>
      <c r="F1924" s="93"/>
      <c r="G1924" s="93"/>
      <c r="H1924" s="93"/>
      <c r="I1924" s="93"/>
      <c r="J1924" s="93"/>
    </row>
    <row r="1925" spans="1:10" x14ac:dyDescent="0.25">
      <c r="A1925" s="93"/>
      <c r="B1925" s="93"/>
      <c r="C1925" s="93"/>
      <c r="D1925" s="132"/>
      <c r="E1925" s="92"/>
      <c r="F1925" s="93"/>
      <c r="G1925" s="93"/>
      <c r="H1925" s="93"/>
      <c r="I1925" s="93"/>
      <c r="J1925" s="93"/>
    </row>
    <row r="1926" spans="1:10" x14ac:dyDescent="0.25">
      <c r="A1926" s="93"/>
      <c r="B1926" s="93"/>
      <c r="C1926" s="93"/>
      <c r="D1926" s="132"/>
      <c r="E1926" s="92"/>
      <c r="F1926" s="93"/>
      <c r="G1926" s="93"/>
      <c r="H1926" s="93"/>
      <c r="I1926" s="93"/>
      <c r="J1926" s="93"/>
    </row>
    <row r="1927" spans="1:10" x14ac:dyDescent="0.25">
      <c r="A1927" s="93"/>
      <c r="B1927" s="93"/>
      <c r="C1927" s="93"/>
      <c r="D1927" s="132"/>
      <c r="E1927" s="92"/>
      <c r="F1927" s="93"/>
      <c r="G1927" s="93"/>
      <c r="H1927" s="93"/>
      <c r="I1927" s="93"/>
      <c r="J1927" s="93"/>
    </row>
    <row r="1928" spans="1:10" x14ac:dyDescent="0.25">
      <c r="A1928" s="93"/>
      <c r="B1928" s="93"/>
      <c r="C1928" s="93"/>
      <c r="D1928" s="132"/>
      <c r="E1928" s="92"/>
      <c r="F1928" s="93"/>
      <c r="G1928" s="93"/>
      <c r="H1928" s="93"/>
      <c r="I1928" s="93"/>
      <c r="J1928" s="93"/>
    </row>
    <row r="1929" spans="1:10" x14ac:dyDescent="0.25">
      <c r="A1929" s="93"/>
      <c r="B1929" s="93"/>
      <c r="C1929" s="93"/>
      <c r="D1929" s="132"/>
      <c r="E1929" s="92"/>
      <c r="F1929" s="93"/>
      <c r="G1929" s="93"/>
      <c r="H1929" s="93"/>
      <c r="I1929" s="93"/>
      <c r="J1929" s="93"/>
    </row>
    <row r="1930" spans="1:10" x14ac:dyDescent="0.25">
      <c r="A1930" s="93"/>
      <c r="B1930" s="93"/>
      <c r="C1930" s="93"/>
      <c r="D1930" s="132"/>
      <c r="E1930" s="92"/>
      <c r="F1930" s="93"/>
      <c r="G1930" s="93"/>
      <c r="H1930" s="93"/>
      <c r="I1930" s="93"/>
      <c r="J1930" s="93"/>
    </row>
    <row r="1931" spans="1:10" x14ac:dyDescent="0.25">
      <c r="A1931" s="93"/>
      <c r="B1931" s="93"/>
      <c r="C1931" s="93"/>
      <c r="D1931" s="132"/>
      <c r="E1931" s="92"/>
      <c r="F1931" s="93"/>
      <c r="G1931" s="93"/>
      <c r="H1931" s="93"/>
      <c r="I1931" s="93"/>
      <c r="J1931" s="93"/>
    </row>
    <row r="1932" spans="1:10" x14ac:dyDescent="0.25">
      <c r="A1932" s="93"/>
      <c r="B1932" s="93"/>
      <c r="C1932" s="93"/>
      <c r="D1932" s="132"/>
      <c r="E1932" s="92"/>
      <c r="F1932" s="93"/>
      <c r="G1932" s="93"/>
      <c r="H1932" s="93"/>
      <c r="I1932" s="93"/>
      <c r="J1932" s="93"/>
    </row>
    <row r="1933" spans="1:10" x14ac:dyDescent="0.25">
      <c r="A1933" s="93"/>
      <c r="B1933" s="93"/>
      <c r="C1933" s="93"/>
      <c r="D1933" s="132"/>
      <c r="E1933" s="92"/>
      <c r="F1933" s="93"/>
      <c r="G1933" s="93"/>
      <c r="H1933" s="93"/>
      <c r="I1933" s="93"/>
      <c r="J1933" s="93"/>
    </row>
    <row r="1934" spans="1:10" x14ac:dyDescent="0.25">
      <c r="A1934" s="93"/>
      <c r="B1934" s="93"/>
      <c r="C1934" s="93"/>
      <c r="D1934" s="132"/>
      <c r="E1934" s="92"/>
      <c r="F1934" s="93"/>
      <c r="G1934" s="93"/>
      <c r="H1934" s="93"/>
      <c r="I1934" s="93"/>
      <c r="J1934" s="93"/>
    </row>
    <row r="1935" spans="1:10" x14ac:dyDescent="0.25">
      <c r="A1935" s="93"/>
      <c r="B1935" s="93"/>
      <c r="C1935" s="93"/>
      <c r="D1935" s="132"/>
      <c r="E1935" s="92"/>
      <c r="F1935" s="93"/>
      <c r="G1935" s="93"/>
      <c r="H1935" s="93"/>
      <c r="I1935" s="93"/>
      <c r="J1935" s="93"/>
    </row>
    <row r="1936" spans="1:10" x14ac:dyDescent="0.25">
      <c r="A1936" s="93"/>
      <c r="B1936" s="93"/>
      <c r="C1936" s="93"/>
      <c r="D1936" s="132"/>
      <c r="E1936" s="92"/>
      <c r="F1936" s="93"/>
      <c r="G1936" s="93"/>
      <c r="H1936" s="93"/>
      <c r="I1936" s="93"/>
      <c r="J1936" s="93"/>
    </row>
    <row r="1937" spans="1:10" x14ac:dyDescent="0.25">
      <c r="A1937" s="93"/>
      <c r="B1937" s="93"/>
      <c r="C1937" s="93"/>
      <c r="D1937" s="132"/>
      <c r="E1937" s="92"/>
      <c r="F1937" s="93"/>
      <c r="G1937" s="93"/>
      <c r="H1937" s="93"/>
      <c r="I1937" s="93"/>
      <c r="J1937" s="93"/>
    </row>
    <row r="1938" spans="1:10" x14ac:dyDescent="0.25">
      <c r="A1938" s="93"/>
      <c r="B1938" s="93"/>
      <c r="C1938" s="93"/>
      <c r="D1938" s="132"/>
      <c r="E1938" s="92"/>
      <c r="F1938" s="93"/>
      <c r="G1938" s="93"/>
      <c r="H1938" s="93"/>
      <c r="I1938" s="93"/>
      <c r="J1938" s="93"/>
    </row>
    <row r="1939" spans="1:10" x14ac:dyDescent="0.25">
      <c r="A1939" s="93"/>
      <c r="B1939" s="93"/>
      <c r="C1939" s="93"/>
      <c r="D1939" s="132"/>
      <c r="E1939" s="92"/>
      <c r="F1939" s="93"/>
      <c r="G1939" s="93"/>
      <c r="H1939" s="93"/>
      <c r="I1939" s="93"/>
      <c r="J1939" s="93"/>
    </row>
    <row r="1940" spans="1:10" x14ac:dyDescent="0.25">
      <c r="A1940" s="93"/>
      <c r="B1940" s="93"/>
      <c r="C1940" s="93"/>
      <c r="D1940" s="132"/>
      <c r="E1940" s="92"/>
      <c r="F1940" s="93"/>
      <c r="G1940" s="93"/>
      <c r="H1940" s="93"/>
      <c r="I1940" s="93"/>
      <c r="J1940" s="93"/>
    </row>
    <row r="1941" spans="1:10" x14ac:dyDescent="0.25">
      <c r="A1941" s="93"/>
      <c r="B1941" s="93"/>
      <c r="C1941" s="93"/>
      <c r="D1941" s="132"/>
      <c r="E1941" s="92"/>
      <c r="F1941" s="93"/>
      <c r="G1941" s="93"/>
      <c r="H1941" s="93"/>
      <c r="I1941" s="93"/>
      <c r="J1941" s="93"/>
    </row>
    <row r="1942" spans="1:10" x14ac:dyDescent="0.25">
      <c r="A1942" s="93"/>
      <c r="B1942" s="93"/>
      <c r="C1942" s="93"/>
      <c r="D1942" s="132"/>
      <c r="E1942" s="92"/>
      <c r="F1942" s="93"/>
      <c r="G1942" s="93"/>
      <c r="H1942" s="93"/>
      <c r="I1942" s="93"/>
      <c r="J1942" s="93"/>
    </row>
    <row r="1943" spans="1:10" x14ac:dyDescent="0.25">
      <c r="A1943" s="93"/>
      <c r="B1943" s="93"/>
      <c r="C1943" s="93"/>
      <c r="D1943" s="132"/>
      <c r="E1943" s="92"/>
      <c r="F1943" s="93"/>
      <c r="G1943" s="93"/>
      <c r="H1943" s="93"/>
      <c r="I1943" s="93"/>
      <c r="J1943" s="93"/>
    </row>
    <row r="1944" spans="1:10" x14ac:dyDescent="0.25">
      <c r="A1944" s="93"/>
      <c r="B1944" s="93"/>
      <c r="C1944" s="93"/>
      <c r="D1944" s="132"/>
      <c r="E1944" s="92"/>
      <c r="F1944" s="93"/>
      <c r="G1944" s="93"/>
      <c r="H1944" s="93"/>
      <c r="I1944" s="93"/>
      <c r="J1944" s="93"/>
    </row>
    <row r="1945" spans="1:10" x14ac:dyDescent="0.25">
      <c r="A1945" s="93"/>
      <c r="B1945" s="93"/>
      <c r="C1945" s="93"/>
      <c r="D1945" s="132"/>
      <c r="E1945" s="92"/>
      <c r="F1945" s="93"/>
      <c r="G1945" s="93"/>
      <c r="H1945" s="93"/>
      <c r="I1945" s="93"/>
      <c r="J1945" s="93"/>
    </row>
    <row r="1946" spans="1:10" x14ac:dyDescent="0.25">
      <c r="A1946" s="93"/>
      <c r="B1946" s="93"/>
      <c r="C1946" s="93"/>
      <c r="D1946" s="132"/>
      <c r="E1946" s="92"/>
      <c r="F1946" s="93"/>
      <c r="G1946" s="93"/>
      <c r="H1946" s="93"/>
      <c r="I1946" s="93"/>
      <c r="J1946" s="93"/>
    </row>
    <row r="1947" spans="1:10" x14ac:dyDescent="0.25">
      <c r="A1947" s="93"/>
      <c r="B1947" s="93"/>
      <c r="C1947" s="93"/>
      <c r="D1947" s="132"/>
      <c r="E1947" s="92"/>
      <c r="F1947" s="93"/>
      <c r="G1947" s="93"/>
      <c r="H1947" s="93"/>
      <c r="I1947" s="93"/>
      <c r="J1947" s="93"/>
    </row>
    <row r="1948" spans="1:10" x14ac:dyDescent="0.25">
      <c r="A1948" s="93"/>
      <c r="B1948" s="93"/>
      <c r="C1948" s="93"/>
      <c r="D1948" s="132"/>
      <c r="E1948" s="92"/>
      <c r="F1948" s="93"/>
      <c r="G1948" s="93"/>
      <c r="H1948" s="93"/>
      <c r="I1948" s="93"/>
      <c r="J1948" s="93"/>
    </row>
    <row r="1949" spans="1:10" x14ac:dyDescent="0.25">
      <c r="A1949" s="93"/>
      <c r="B1949" s="93"/>
      <c r="C1949" s="93"/>
      <c r="D1949" s="132"/>
      <c r="E1949" s="92"/>
      <c r="F1949" s="93"/>
      <c r="G1949" s="93"/>
      <c r="H1949" s="93"/>
      <c r="I1949" s="93"/>
      <c r="J1949" s="93"/>
    </row>
    <row r="1950" spans="1:10" x14ac:dyDescent="0.25">
      <c r="A1950" s="93"/>
      <c r="B1950" s="93"/>
      <c r="C1950" s="93"/>
      <c r="D1950" s="132"/>
      <c r="E1950" s="92"/>
      <c r="F1950" s="93"/>
      <c r="G1950" s="93"/>
      <c r="H1950" s="93"/>
      <c r="I1950" s="93"/>
      <c r="J1950" s="93"/>
    </row>
    <row r="1951" spans="1:10" x14ac:dyDescent="0.25">
      <c r="A1951" s="93"/>
      <c r="B1951" s="93"/>
      <c r="C1951" s="93"/>
      <c r="D1951" s="132"/>
      <c r="E1951" s="92"/>
      <c r="F1951" s="93"/>
      <c r="G1951" s="93"/>
      <c r="H1951" s="93"/>
      <c r="I1951" s="93"/>
      <c r="J1951" s="93"/>
    </row>
    <row r="1952" spans="1:10" x14ac:dyDescent="0.25">
      <c r="A1952" s="93"/>
      <c r="B1952" s="93"/>
      <c r="C1952" s="93"/>
      <c r="D1952" s="132"/>
      <c r="E1952" s="92"/>
      <c r="F1952" s="93"/>
      <c r="G1952" s="93"/>
      <c r="H1952" s="93"/>
      <c r="I1952" s="93"/>
      <c r="J1952" s="93"/>
    </row>
    <row r="1953" spans="1:10" x14ac:dyDescent="0.25">
      <c r="A1953" s="93"/>
      <c r="B1953" s="93"/>
      <c r="C1953" s="93"/>
      <c r="D1953" s="132"/>
      <c r="E1953" s="92"/>
      <c r="F1953" s="93"/>
      <c r="G1953" s="93"/>
      <c r="H1953" s="93"/>
      <c r="I1953" s="93"/>
      <c r="J1953" s="93"/>
    </row>
    <row r="1954" spans="1:10" x14ac:dyDescent="0.25">
      <c r="A1954" s="93"/>
      <c r="B1954" s="93"/>
      <c r="C1954" s="93"/>
      <c r="D1954" s="132"/>
      <c r="E1954" s="92"/>
      <c r="F1954" s="93"/>
      <c r="G1954" s="93"/>
      <c r="H1954" s="93"/>
      <c r="I1954" s="93"/>
      <c r="J1954" s="93"/>
    </row>
    <row r="1955" spans="1:10" x14ac:dyDescent="0.25">
      <c r="A1955" s="93"/>
      <c r="B1955" s="93"/>
      <c r="C1955" s="93"/>
      <c r="D1955" s="132"/>
      <c r="E1955" s="92"/>
      <c r="F1955" s="93"/>
      <c r="G1955" s="93"/>
      <c r="H1955" s="93"/>
      <c r="I1955" s="93"/>
      <c r="J1955" s="93"/>
    </row>
    <row r="1956" spans="1:10" x14ac:dyDescent="0.25">
      <c r="A1956" s="93"/>
      <c r="B1956" s="93"/>
      <c r="C1956" s="93"/>
      <c r="D1956" s="132"/>
      <c r="E1956" s="92"/>
      <c r="F1956" s="93"/>
      <c r="G1956" s="93"/>
      <c r="H1956" s="93"/>
      <c r="I1956" s="93"/>
      <c r="J1956" s="93"/>
    </row>
    <row r="1957" spans="1:10" x14ac:dyDescent="0.25">
      <c r="A1957" s="93"/>
      <c r="B1957" s="93"/>
      <c r="C1957" s="93"/>
      <c r="D1957" s="132"/>
      <c r="E1957" s="92"/>
      <c r="F1957" s="93"/>
      <c r="G1957" s="93"/>
      <c r="H1957" s="93"/>
      <c r="I1957" s="93"/>
      <c r="J1957" s="93"/>
    </row>
    <row r="1958" spans="1:10" x14ac:dyDescent="0.25">
      <c r="A1958" s="93"/>
      <c r="B1958" s="93"/>
      <c r="C1958" s="93"/>
      <c r="D1958" s="132"/>
      <c r="E1958" s="92"/>
      <c r="F1958" s="93"/>
      <c r="G1958" s="93"/>
      <c r="H1958" s="93"/>
      <c r="I1958" s="93"/>
      <c r="J1958" s="93"/>
    </row>
    <row r="1959" spans="1:10" x14ac:dyDescent="0.25">
      <c r="A1959" s="93"/>
      <c r="B1959" s="93"/>
      <c r="C1959" s="93"/>
      <c r="D1959" s="132"/>
      <c r="E1959" s="92"/>
      <c r="F1959" s="93"/>
      <c r="G1959" s="93"/>
      <c r="H1959" s="93"/>
      <c r="I1959" s="93"/>
      <c r="J1959" s="93"/>
    </row>
    <row r="1960" spans="1:10" x14ac:dyDescent="0.25">
      <c r="A1960" s="93"/>
      <c r="B1960" s="93"/>
      <c r="C1960" s="93"/>
      <c r="D1960" s="132"/>
      <c r="E1960" s="92"/>
      <c r="F1960" s="93"/>
      <c r="G1960" s="93"/>
      <c r="H1960" s="93"/>
      <c r="I1960" s="93"/>
      <c r="J1960" s="93"/>
    </row>
    <row r="1961" spans="1:10" x14ac:dyDescent="0.25">
      <c r="A1961" s="93"/>
      <c r="B1961" s="93"/>
      <c r="C1961" s="93"/>
      <c r="D1961" s="132"/>
      <c r="E1961" s="92"/>
      <c r="F1961" s="93"/>
      <c r="G1961" s="93"/>
      <c r="H1961" s="93"/>
      <c r="I1961" s="93"/>
      <c r="J1961" s="93"/>
    </row>
    <row r="1962" spans="1:10" x14ac:dyDescent="0.25">
      <c r="A1962" s="93"/>
      <c r="B1962" s="93"/>
      <c r="C1962" s="93"/>
      <c r="D1962" s="132"/>
      <c r="E1962" s="92"/>
      <c r="F1962" s="93"/>
      <c r="G1962" s="93"/>
      <c r="H1962" s="93"/>
      <c r="I1962" s="93"/>
      <c r="J1962" s="93"/>
    </row>
    <row r="1963" spans="1:10" x14ac:dyDescent="0.25">
      <c r="A1963" s="93"/>
      <c r="B1963" s="93"/>
      <c r="C1963" s="93"/>
      <c r="D1963" s="132"/>
      <c r="E1963" s="92"/>
      <c r="F1963" s="93"/>
      <c r="G1963" s="93"/>
      <c r="H1963" s="93"/>
      <c r="I1963" s="93"/>
      <c r="J1963" s="93"/>
    </row>
    <row r="1964" spans="1:10" x14ac:dyDescent="0.25">
      <c r="A1964" s="93"/>
      <c r="B1964" s="93"/>
      <c r="C1964" s="93"/>
      <c r="D1964" s="132"/>
      <c r="E1964" s="92"/>
      <c r="F1964" s="93"/>
      <c r="G1964" s="93"/>
      <c r="H1964" s="93"/>
      <c r="I1964" s="93"/>
      <c r="J1964" s="93"/>
    </row>
    <row r="1965" spans="1:10" x14ac:dyDescent="0.25">
      <c r="A1965" s="93"/>
      <c r="B1965" s="93"/>
      <c r="C1965" s="93"/>
      <c r="D1965" s="132"/>
      <c r="E1965" s="92"/>
      <c r="F1965" s="93"/>
      <c r="G1965" s="93"/>
      <c r="H1965" s="93"/>
      <c r="I1965" s="93"/>
      <c r="J1965" s="93"/>
    </row>
    <row r="1966" spans="1:10" x14ac:dyDescent="0.25">
      <c r="A1966" s="93"/>
      <c r="B1966" s="93"/>
      <c r="C1966" s="93"/>
      <c r="D1966" s="132"/>
      <c r="E1966" s="92"/>
      <c r="F1966" s="93"/>
      <c r="G1966" s="93"/>
      <c r="H1966" s="93"/>
      <c r="I1966" s="93"/>
      <c r="J1966" s="93"/>
    </row>
    <row r="1967" spans="1:10" x14ac:dyDescent="0.25">
      <c r="A1967" s="93"/>
      <c r="B1967" s="93"/>
      <c r="C1967" s="93"/>
      <c r="D1967" s="132"/>
      <c r="E1967" s="92"/>
      <c r="F1967" s="93"/>
      <c r="G1967" s="93"/>
      <c r="H1967" s="93"/>
      <c r="I1967" s="93"/>
      <c r="J1967" s="93"/>
    </row>
    <row r="1968" spans="1:10" x14ac:dyDescent="0.25">
      <c r="A1968" s="93"/>
      <c r="B1968" s="93"/>
      <c r="C1968" s="93"/>
      <c r="D1968" s="132"/>
      <c r="E1968" s="92"/>
      <c r="F1968" s="93"/>
      <c r="G1968" s="93"/>
      <c r="H1968" s="93"/>
      <c r="I1968" s="93"/>
      <c r="J1968" s="93"/>
    </row>
    <row r="1969" spans="1:10" x14ac:dyDescent="0.25">
      <c r="A1969" s="93"/>
      <c r="B1969" s="93"/>
      <c r="C1969" s="93"/>
      <c r="D1969" s="132"/>
      <c r="E1969" s="92"/>
      <c r="F1969" s="93"/>
      <c r="G1969" s="93"/>
      <c r="H1969" s="93"/>
      <c r="I1969" s="93"/>
      <c r="J1969" s="93"/>
    </row>
    <row r="1970" spans="1:10" x14ac:dyDescent="0.25">
      <c r="A1970" s="93"/>
      <c r="B1970" s="93"/>
      <c r="C1970" s="93"/>
      <c r="D1970" s="132"/>
      <c r="E1970" s="92"/>
      <c r="F1970" s="93"/>
      <c r="G1970" s="93"/>
      <c r="H1970" s="93"/>
      <c r="I1970" s="93"/>
      <c r="J1970" s="93"/>
    </row>
    <row r="1971" spans="1:10" x14ac:dyDescent="0.25">
      <c r="A1971" s="93"/>
      <c r="B1971" s="93"/>
      <c r="C1971" s="93"/>
      <c r="D1971" s="132"/>
      <c r="E1971" s="92"/>
      <c r="F1971" s="93"/>
      <c r="G1971" s="93"/>
      <c r="H1971" s="93"/>
      <c r="I1971" s="93"/>
      <c r="J1971" s="93"/>
    </row>
    <row r="1972" spans="1:10" x14ac:dyDescent="0.25">
      <c r="A1972" s="93"/>
      <c r="B1972" s="93"/>
      <c r="C1972" s="93"/>
      <c r="D1972" s="132"/>
      <c r="E1972" s="92"/>
      <c r="F1972" s="93"/>
      <c r="G1972" s="93"/>
      <c r="H1972" s="93"/>
      <c r="I1972" s="93"/>
      <c r="J1972" s="93"/>
    </row>
    <row r="1973" spans="1:10" x14ac:dyDescent="0.25">
      <c r="A1973" s="93"/>
      <c r="B1973" s="93"/>
      <c r="C1973" s="93"/>
      <c r="D1973" s="132"/>
      <c r="E1973" s="92"/>
      <c r="F1973" s="93"/>
      <c r="G1973" s="93"/>
      <c r="H1973" s="93"/>
      <c r="I1973" s="93"/>
      <c r="J1973" s="93"/>
    </row>
    <row r="1974" spans="1:10" x14ac:dyDescent="0.25">
      <c r="A1974" s="93"/>
      <c r="B1974" s="93"/>
      <c r="C1974" s="93"/>
      <c r="D1974" s="132"/>
      <c r="E1974" s="92"/>
      <c r="F1974" s="93"/>
      <c r="G1974" s="93"/>
      <c r="H1974" s="93"/>
      <c r="I1974" s="93"/>
      <c r="J1974" s="93"/>
    </row>
    <row r="1975" spans="1:10" x14ac:dyDescent="0.25">
      <c r="A1975" s="93"/>
      <c r="B1975" s="93"/>
      <c r="C1975" s="93"/>
      <c r="D1975" s="132"/>
      <c r="E1975" s="92"/>
      <c r="F1975" s="93"/>
      <c r="G1975" s="93"/>
      <c r="H1975" s="93"/>
      <c r="I1975" s="93"/>
      <c r="J1975" s="93"/>
    </row>
    <row r="1976" spans="1:10" x14ac:dyDescent="0.25">
      <c r="A1976" s="93"/>
      <c r="B1976" s="93"/>
      <c r="C1976" s="93"/>
      <c r="D1976" s="132"/>
      <c r="E1976" s="92"/>
      <c r="F1976" s="93"/>
      <c r="G1976" s="93"/>
      <c r="H1976" s="93"/>
      <c r="I1976" s="93"/>
      <c r="J1976" s="93"/>
    </row>
    <row r="1977" spans="1:10" x14ac:dyDescent="0.25">
      <c r="A1977" s="93"/>
      <c r="B1977" s="93"/>
      <c r="C1977" s="93"/>
      <c r="D1977" s="132"/>
      <c r="E1977" s="92"/>
      <c r="F1977" s="93"/>
      <c r="G1977" s="93"/>
      <c r="H1977" s="93"/>
      <c r="I1977" s="93"/>
      <c r="J1977" s="93"/>
    </row>
    <row r="1978" spans="1:10" x14ac:dyDescent="0.25">
      <c r="A1978" s="93"/>
      <c r="B1978" s="93"/>
      <c r="C1978" s="93"/>
      <c r="D1978" s="132"/>
      <c r="E1978" s="92"/>
      <c r="F1978" s="93"/>
      <c r="G1978" s="93"/>
      <c r="H1978" s="93"/>
      <c r="I1978" s="93"/>
      <c r="J1978" s="93"/>
    </row>
    <row r="1979" spans="1:10" x14ac:dyDescent="0.25">
      <c r="A1979" s="93"/>
      <c r="B1979" s="93"/>
      <c r="C1979" s="93"/>
      <c r="D1979" s="132"/>
      <c r="E1979" s="92"/>
      <c r="F1979" s="93"/>
      <c r="G1979" s="93"/>
      <c r="H1979" s="93"/>
      <c r="I1979" s="93"/>
      <c r="J1979" s="93"/>
    </row>
    <row r="1980" spans="1:10" x14ac:dyDescent="0.25">
      <c r="A1980" s="93"/>
      <c r="B1980" s="93"/>
      <c r="C1980" s="93"/>
      <c r="D1980" s="132"/>
      <c r="E1980" s="92"/>
      <c r="F1980" s="93"/>
      <c r="G1980" s="93"/>
      <c r="H1980" s="93"/>
      <c r="I1980" s="93"/>
      <c r="J1980" s="93"/>
    </row>
    <row r="1981" spans="1:10" x14ac:dyDescent="0.25">
      <c r="A1981" s="93"/>
      <c r="B1981" s="93"/>
      <c r="C1981" s="93"/>
      <c r="D1981" s="132"/>
      <c r="E1981" s="92"/>
      <c r="F1981" s="93"/>
      <c r="G1981" s="93"/>
      <c r="H1981" s="93"/>
      <c r="I1981" s="93"/>
      <c r="J1981" s="93"/>
    </row>
    <row r="1982" spans="1:10" x14ac:dyDescent="0.25">
      <c r="A1982" s="93"/>
      <c r="B1982" s="93"/>
      <c r="C1982" s="93"/>
      <c r="D1982" s="132"/>
      <c r="E1982" s="92"/>
      <c r="F1982" s="93"/>
      <c r="G1982" s="93"/>
      <c r="H1982" s="93"/>
      <c r="I1982" s="93"/>
      <c r="J1982" s="93"/>
    </row>
    <row r="1983" spans="1:10" x14ac:dyDescent="0.25">
      <c r="A1983" s="93"/>
      <c r="B1983" s="93"/>
      <c r="C1983" s="93"/>
      <c r="D1983" s="132"/>
      <c r="E1983" s="92"/>
      <c r="F1983" s="93"/>
      <c r="G1983" s="93"/>
      <c r="H1983" s="93"/>
      <c r="I1983" s="93"/>
      <c r="J1983" s="93"/>
    </row>
    <row r="1984" spans="1:10" x14ac:dyDescent="0.25">
      <c r="A1984" s="93"/>
      <c r="B1984" s="93"/>
      <c r="C1984" s="93"/>
      <c r="D1984" s="132"/>
      <c r="E1984" s="92"/>
      <c r="F1984" s="93"/>
      <c r="G1984" s="93"/>
      <c r="H1984" s="93"/>
      <c r="I1984" s="93"/>
      <c r="J1984" s="93"/>
    </row>
    <row r="1985" spans="1:10" x14ac:dyDescent="0.25">
      <c r="A1985" s="93"/>
      <c r="B1985" s="93"/>
      <c r="C1985" s="93"/>
      <c r="D1985" s="132"/>
      <c r="E1985" s="92"/>
      <c r="F1985" s="93"/>
      <c r="G1985" s="93"/>
      <c r="H1985" s="93"/>
      <c r="I1985" s="93"/>
      <c r="J1985" s="93"/>
    </row>
    <row r="1986" spans="1:10" x14ac:dyDescent="0.25">
      <c r="A1986" s="93"/>
      <c r="B1986" s="93"/>
      <c r="C1986" s="93"/>
      <c r="D1986" s="132"/>
      <c r="E1986" s="92"/>
      <c r="F1986" s="93"/>
      <c r="G1986" s="93"/>
      <c r="H1986" s="93"/>
      <c r="I1986" s="93"/>
      <c r="J1986" s="93"/>
    </row>
    <row r="1987" spans="1:10" x14ac:dyDescent="0.25">
      <c r="A1987" s="93"/>
      <c r="B1987" s="93"/>
      <c r="C1987" s="93"/>
      <c r="D1987" s="132"/>
      <c r="E1987" s="92"/>
      <c r="F1987" s="93"/>
      <c r="G1987" s="93"/>
      <c r="H1987" s="93"/>
      <c r="I1987" s="93"/>
      <c r="J1987" s="93"/>
    </row>
    <row r="1988" spans="1:10" x14ac:dyDescent="0.25">
      <c r="A1988" s="93"/>
      <c r="B1988" s="93"/>
      <c r="C1988" s="93"/>
      <c r="D1988" s="132"/>
      <c r="E1988" s="92"/>
      <c r="F1988" s="93"/>
      <c r="G1988" s="93"/>
      <c r="H1988" s="93"/>
      <c r="I1988" s="93"/>
      <c r="J1988" s="93"/>
    </row>
    <row r="1989" spans="1:10" x14ac:dyDescent="0.25">
      <c r="A1989" s="93"/>
      <c r="B1989" s="93"/>
      <c r="C1989" s="93"/>
      <c r="D1989" s="132"/>
      <c r="E1989" s="92"/>
      <c r="F1989" s="93"/>
      <c r="G1989" s="93"/>
      <c r="H1989" s="93"/>
      <c r="I1989" s="93"/>
      <c r="J1989" s="93"/>
    </row>
    <row r="1990" spans="1:10" x14ac:dyDescent="0.25">
      <c r="A1990" s="93"/>
      <c r="B1990" s="93"/>
      <c r="C1990" s="93"/>
      <c r="D1990" s="132"/>
      <c r="E1990" s="92"/>
      <c r="F1990" s="93"/>
      <c r="G1990" s="93"/>
      <c r="H1990" s="93"/>
      <c r="I1990" s="93"/>
      <c r="J1990" s="93"/>
    </row>
    <row r="1991" spans="1:10" x14ac:dyDescent="0.25">
      <c r="A1991" s="93"/>
      <c r="B1991" s="93"/>
      <c r="C1991" s="93"/>
      <c r="D1991" s="132"/>
      <c r="E1991" s="92"/>
      <c r="F1991" s="93"/>
      <c r="G1991" s="93"/>
      <c r="H1991" s="93"/>
      <c r="I1991" s="93"/>
      <c r="J1991" s="93"/>
    </row>
    <row r="1992" spans="1:10" x14ac:dyDescent="0.25">
      <c r="A1992" s="93"/>
      <c r="B1992" s="93"/>
      <c r="C1992" s="93"/>
      <c r="D1992" s="132"/>
      <c r="E1992" s="92"/>
      <c r="F1992" s="93"/>
      <c r="G1992" s="93"/>
      <c r="H1992" s="93"/>
      <c r="I1992" s="93"/>
      <c r="J1992" s="93"/>
    </row>
    <row r="1993" spans="1:10" x14ac:dyDescent="0.25">
      <c r="A1993" s="93"/>
      <c r="B1993" s="93"/>
      <c r="C1993" s="93"/>
      <c r="D1993" s="132"/>
      <c r="E1993" s="92"/>
      <c r="F1993" s="93"/>
      <c r="G1993" s="93"/>
      <c r="H1993" s="93"/>
      <c r="I1993" s="93"/>
      <c r="J1993" s="93"/>
    </row>
    <row r="1994" spans="1:10" x14ac:dyDescent="0.25">
      <c r="A1994" s="93"/>
      <c r="B1994" s="93"/>
      <c r="C1994" s="93"/>
      <c r="D1994" s="132"/>
      <c r="E1994" s="92"/>
      <c r="F1994" s="93"/>
      <c r="G1994" s="93"/>
      <c r="H1994" s="93"/>
      <c r="I1994" s="93"/>
      <c r="J1994" s="93"/>
    </row>
    <row r="1995" spans="1:10" x14ac:dyDescent="0.25">
      <c r="A1995" s="93"/>
      <c r="B1995" s="93"/>
      <c r="C1995" s="93"/>
      <c r="D1995" s="132"/>
      <c r="E1995" s="92"/>
      <c r="F1995" s="93"/>
      <c r="G1995" s="93"/>
      <c r="H1995" s="93"/>
      <c r="I1995" s="93"/>
      <c r="J1995" s="93"/>
    </row>
    <row r="1996" spans="1:10" x14ac:dyDescent="0.25">
      <c r="A1996" s="93"/>
      <c r="B1996" s="93"/>
      <c r="C1996" s="93"/>
      <c r="D1996" s="132"/>
      <c r="E1996" s="92"/>
      <c r="F1996" s="93"/>
      <c r="G1996" s="93"/>
      <c r="H1996" s="93"/>
      <c r="I1996" s="93"/>
      <c r="J1996" s="93"/>
    </row>
    <row r="1997" spans="1:10" x14ac:dyDescent="0.25">
      <c r="A1997" s="93"/>
      <c r="B1997" s="93"/>
      <c r="C1997" s="93"/>
      <c r="D1997" s="132"/>
      <c r="E1997" s="92"/>
      <c r="F1997" s="93"/>
      <c r="G1997" s="93"/>
      <c r="H1997" s="93"/>
      <c r="I1997" s="93"/>
      <c r="J1997" s="93"/>
    </row>
    <row r="1998" spans="1:10" x14ac:dyDescent="0.25">
      <c r="A1998" s="93"/>
      <c r="B1998" s="93"/>
      <c r="C1998" s="93"/>
      <c r="D1998" s="132"/>
      <c r="E1998" s="92"/>
      <c r="F1998" s="93"/>
      <c r="G1998" s="93"/>
      <c r="H1998" s="93"/>
      <c r="I1998" s="93"/>
      <c r="J1998" s="93"/>
    </row>
    <row r="1999" spans="1:10" x14ac:dyDescent="0.25">
      <c r="A1999" s="93"/>
      <c r="B1999" s="93"/>
      <c r="C1999" s="93"/>
      <c r="D1999" s="132"/>
      <c r="E1999" s="92"/>
      <c r="F1999" s="93"/>
      <c r="G1999" s="93"/>
      <c r="H1999" s="93"/>
      <c r="I1999" s="93"/>
      <c r="J1999" s="93"/>
    </row>
    <row r="2000" spans="1:10" x14ac:dyDescent="0.25">
      <c r="A2000" s="93"/>
      <c r="B2000" s="93"/>
      <c r="C2000" s="93"/>
      <c r="D2000" s="132"/>
      <c r="E2000" s="92"/>
      <c r="F2000" s="93"/>
      <c r="G2000" s="93"/>
      <c r="H2000" s="93"/>
      <c r="I2000" s="93"/>
      <c r="J2000" s="93"/>
    </row>
    <row r="2001" spans="1:10" x14ac:dyDescent="0.25">
      <c r="A2001" s="93"/>
      <c r="B2001" s="93"/>
      <c r="C2001" s="93"/>
      <c r="D2001" s="132"/>
      <c r="E2001" s="92"/>
      <c r="F2001" s="93"/>
      <c r="G2001" s="93"/>
      <c r="H2001" s="93"/>
      <c r="I2001" s="93"/>
      <c r="J2001" s="93"/>
    </row>
    <row r="2002" spans="1:10" x14ac:dyDescent="0.25">
      <c r="A2002" s="93"/>
      <c r="B2002" s="93"/>
      <c r="C2002" s="93"/>
      <c r="D2002" s="132"/>
      <c r="E2002" s="92"/>
      <c r="F2002" s="93"/>
      <c r="G2002" s="93"/>
      <c r="H2002" s="93"/>
      <c r="I2002" s="93"/>
      <c r="J2002" s="93"/>
    </row>
    <row r="2003" spans="1:10" x14ac:dyDescent="0.25">
      <c r="A2003" s="93"/>
      <c r="B2003" s="93"/>
      <c r="C2003" s="93"/>
      <c r="D2003" s="132"/>
      <c r="E2003" s="92"/>
      <c r="F2003" s="93"/>
      <c r="G2003" s="93"/>
      <c r="H2003" s="93"/>
      <c r="I2003" s="93"/>
      <c r="J2003" s="93"/>
    </row>
    <row r="2004" spans="1:10" x14ac:dyDescent="0.25">
      <c r="A2004" s="93"/>
      <c r="B2004" s="93"/>
      <c r="C2004" s="93"/>
      <c r="D2004" s="132"/>
      <c r="E2004" s="92"/>
      <c r="F2004" s="93"/>
      <c r="G2004" s="93"/>
      <c r="H2004" s="93"/>
      <c r="I2004" s="93"/>
      <c r="J2004" s="93"/>
    </row>
    <row r="2005" spans="1:10" x14ac:dyDescent="0.25">
      <c r="A2005" s="93"/>
      <c r="B2005" s="93"/>
      <c r="C2005" s="93"/>
      <c r="D2005" s="132"/>
      <c r="E2005" s="92"/>
      <c r="F2005" s="93"/>
      <c r="G2005" s="93"/>
      <c r="H2005" s="93"/>
      <c r="I2005" s="93"/>
      <c r="J2005" s="93"/>
    </row>
    <row r="2006" spans="1:10" x14ac:dyDescent="0.25">
      <c r="A2006" s="93"/>
      <c r="B2006" s="93"/>
      <c r="C2006" s="93"/>
      <c r="D2006" s="132"/>
      <c r="E2006" s="92"/>
      <c r="F2006" s="93"/>
      <c r="G2006" s="93"/>
      <c r="H2006" s="93"/>
      <c r="I2006" s="93"/>
      <c r="J2006" s="93"/>
    </row>
    <row r="2007" spans="1:10" x14ac:dyDescent="0.25">
      <c r="A2007" s="93"/>
      <c r="B2007" s="93"/>
      <c r="C2007" s="93"/>
      <c r="D2007" s="132"/>
      <c r="E2007" s="92"/>
      <c r="F2007" s="93"/>
      <c r="G2007" s="93"/>
      <c r="H2007" s="93"/>
      <c r="I2007" s="93"/>
      <c r="J2007" s="93"/>
    </row>
    <row r="2008" spans="1:10" x14ac:dyDescent="0.25">
      <c r="A2008" s="93"/>
      <c r="B2008" s="93"/>
      <c r="C2008" s="93"/>
      <c r="D2008" s="132"/>
      <c r="E2008" s="92"/>
      <c r="F2008" s="93"/>
      <c r="G2008" s="93"/>
      <c r="H2008" s="93"/>
      <c r="I2008" s="93"/>
      <c r="J2008" s="93"/>
    </row>
    <row r="2009" spans="1:10" x14ac:dyDescent="0.25">
      <c r="A2009" s="93"/>
      <c r="B2009" s="93"/>
      <c r="C2009" s="93"/>
      <c r="D2009" s="132"/>
      <c r="E2009" s="92"/>
      <c r="F2009" s="93"/>
      <c r="G2009" s="93"/>
      <c r="H2009" s="93"/>
      <c r="I2009" s="93"/>
      <c r="J2009" s="93"/>
    </row>
    <row r="2010" spans="1:10" x14ac:dyDescent="0.25">
      <c r="A2010" s="93"/>
      <c r="B2010" s="93"/>
      <c r="C2010" s="93"/>
      <c r="D2010" s="132"/>
      <c r="E2010" s="92"/>
      <c r="F2010" s="93"/>
      <c r="G2010" s="93"/>
      <c r="H2010" s="93"/>
      <c r="I2010" s="93"/>
      <c r="J2010" s="93"/>
    </row>
    <row r="2011" spans="1:10" x14ac:dyDescent="0.25">
      <c r="A2011" s="93"/>
      <c r="B2011" s="93"/>
      <c r="C2011" s="93"/>
      <c r="D2011" s="132"/>
      <c r="E2011" s="92"/>
      <c r="F2011" s="93"/>
      <c r="G2011" s="93"/>
      <c r="H2011" s="93"/>
      <c r="I2011" s="93"/>
      <c r="J2011" s="93"/>
    </row>
    <row r="2012" spans="1:10" x14ac:dyDescent="0.25">
      <c r="A2012" s="93"/>
      <c r="B2012" s="93"/>
      <c r="C2012" s="93"/>
      <c r="D2012" s="132"/>
      <c r="E2012" s="92"/>
      <c r="F2012" s="93"/>
      <c r="G2012" s="93"/>
      <c r="H2012" s="93"/>
      <c r="I2012" s="93"/>
      <c r="J2012" s="93"/>
    </row>
    <row r="2013" spans="1:10" x14ac:dyDescent="0.25">
      <c r="A2013" s="93"/>
      <c r="B2013" s="93"/>
      <c r="C2013" s="93"/>
      <c r="D2013" s="132"/>
      <c r="E2013" s="92"/>
      <c r="F2013" s="93"/>
      <c r="G2013" s="93"/>
      <c r="H2013" s="93"/>
      <c r="I2013" s="93"/>
      <c r="J2013" s="93"/>
    </row>
    <row r="2014" spans="1:10" x14ac:dyDescent="0.25">
      <c r="A2014" s="93"/>
      <c r="B2014" s="93"/>
      <c r="C2014" s="93"/>
      <c r="D2014" s="132"/>
      <c r="E2014" s="92"/>
      <c r="F2014" s="93"/>
      <c r="G2014" s="93"/>
      <c r="H2014" s="93"/>
      <c r="I2014" s="93"/>
      <c r="J2014" s="93"/>
    </row>
    <row r="2015" spans="1:10" x14ac:dyDescent="0.25">
      <c r="A2015" s="93"/>
      <c r="B2015" s="93"/>
      <c r="C2015" s="93"/>
      <c r="D2015" s="132"/>
      <c r="E2015" s="92"/>
      <c r="F2015" s="93"/>
      <c r="G2015" s="93"/>
      <c r="H2015" s="93"/>
      <c r="I2015" s="93"/>
      <c r="J2015" s="93"/>
    </row>
    <row r="2016" spans="1:10" x14ac:dyDescent="0.25">
      <c r="A2016" s="93"/>
      <c r="B2016" s="93"/>
      <c r="C2016" s="93"/>
      <c r="D2016" s="132"/>
      <c r="E2016" s="92"/>
      <c r="F2016" s="93"/>
      <c r="G2016" s="93"/>
      <c r="H2016" s="93"/>
      <c r="I2016" s="93"/>
      <c r="J2016" s="93"/>
    </row>
    <row r="2017" spans="1:10" x14ac:dyDescent="0.25">
      <c r="A2017" s="93"/>
      <c r="B2017" s="93"/>
      <c r="C2017" s="93"/>
      <c r="D2017" s="132"/>
      <c r="E2017" s="92"/>
      <c r="F2017" s="93"/>
      <c r="G2017" s="93"/>
      <c r="H2017" s="93"/>
      <c r="I2017" s="93"/>
      <c r="J2017" s="93"/>
    </row>
    <row r="2018" spans="1:10" x14ac:dyDescent="0.25">
      <c r="A2018" s="93"/>
      <c r="B2018" s="93"/>
      <c r="C2018" s="93"/>
      <c r="D2018" s="132"/>
      <c r="E2018" s="92"/>
      <c r="F2018" s="93"/>
      <c r="G2018" s="93"/>
      <c r="H2018" s="93"/>
      <c r="I2018" s="93"/>
      <c r="J2018" s="93"/>
    </row>
    <row r="2019" spans="1:10" x14ac:dyDescent="0.25">
      <c r="A2019" s="93"/>
      <c r="B2019" s="93"/>
      <c r="C2019" s="93"/>
      <c r="D2019" s="132"/>
      <c r="E2019" s="92"/>
      <c r="F2019" s="93"/>
      <c r="G2019" s="93"/>
      <c r="H2019" s="93"/>
      <c r="I2019" s="93"/>
      <c r="J2019" s="93"/>
    </row>
    <row r="2020" spans="1:10" x14ac:dyDescent="0.25">
      <c r="A2020" s="93"/>
      <c r="B2020" s="93"/>
      <c r="C2020" s="93"/>
      <c r="D2020" s="132"/>
      <c r="E2020" s="92"/>
      <c r="F2020" s="93"/>
      <c r="G2020" s="93"/>
      <c r="H2020" s="93"/>
      <c r="I2020" s="93"/>
      <c r="J2020" s="93"/>
    </row>
    <row r="2021" spans="1:10" x14ac:dyDescent="0.25">
      <c r="A2021" s="93"/>
      <c r="B2021" s="93"/>
      <c r="C2021" s="93"/>
      <c r="D2021" s="132"/>
      <c r="E2021" s="92"/>
      <c r="F2021" s="93"/>
      <c r="G2021" s="93"/>
      <c r="H2021" s="93"/>
      <c r="I2021" s="93"/>
      <c r="J2021" s="93"/>
    </row>
    <row r="2022" spans="1:10" x14ac:dyDescent="0.25">
      <c r="A2022" s="93"/>
      <c r="B2022" s="93"/>
      <c r="C2022" s="93"/>
      <c r="D2022" s="132"/>
      <c r="E2022" s="92"/>
      <c r="F2022" s="93"/>
      <c r="G2022" s="93"/>
      <c r="H2022" s="93"/>
      <c r="I2022" s="93"/>
      <c r="J2022" s="93"/>
    </row>
    <row r="2023" spans="1:10" x14ac:dyDescent="0.25">
      <c r="A2023" s="93"/>
      <c r="B2023" s="93"/>
      <c r="C2023" s="93"/>
      <c r="D2023" s="132"/>
      <c r="E2023" s="92"/>
      <c r="F2023" s="93"/>
      <c r="G2023" s="93"/>
      <c r="H2023" s="93"/>
      <c r="I2023" s="93"/>
      <c r="J2023" s="93"/>
    </row>
    <row r="2024" spans="1:10" x14ac:dyDescent="0.25">
      <c r="A2024" s="93"/>
      <c r="B2024" s="93"/>
      <c r="C2024" s="93"/>
      <c r="D2024" s="132"/>
      <c r="E2024" s="92"/>
      <c r="F2024" s="93"/>
      <c r="G2024" s="93"/>
      <c r="H2024" s="93"/>
      <c r="I2024" s="93"/>
      <c r="J2024" s="93"/>
    </row>
    <row r="2025" spans="1:10" x14ac:dyDescent="0.25">
      <c r="A2025" s="93"/>
      <c r="B2025" s="93"/>
      <c r="C2025" s="93"/>
      <c r="D2025" s="132"/>
      <c r="E2025" s="92"/>
      <c r="F2025" s="93"/>
      <c r="G2025" s="93"/>
      <c r="H2025" s="93"/>
      <c r="I2025" s="93"/>
      <c r="J2025" s="93"/>
    </row>
    <row r="2026" spans="1:10" x14ac:dyDescent="0.25">
      <c r="A2026" s="93"/>
      <c r="B2026" s="93"/>
      <c r="C2026" s="93"/>
      <c r="D2026" s="132"/>
      <c r="E2026" s="92"/>
      <c r="F2026" s="93"/>
      <c r="G2026" s="93"/>
      <c r="H2026" s="93"/>
      <c r="I2026" s="93"/>
      <c r="J2026" s="93"/>
    </row>
    <row r="2027" spans="1:10" x14ac:dyDescent="0.25">
      <c r="A2027" s="93"/>
      <c r="B2027" s="93"/>
      <c r="C2027" s="93"/>
      <c r="D2027" s="132"/>
      <c r="E2027" s="92"/>
      <c r="F2027" s="93"/>
      <c r="G2027" s="93"/>
      <c r="H2027" s="93"/>
      <c r="I2027" s="93"/>
      <c r="J2027" s="93"/>
    </row>
    <row r="2028" spans="1:10" x14ac:dyDescent="0.25">
      <c r="A2028" s="93"/>
      <c r="B2028" s="93"/>
      <c r="C2028" s="93"/>
      <c r="D2028" s="132"/>
      <c r="E2028" s="92"/>
      <c r="F2028" s="93"/>
      <c r="G2028" s="93"/>
      <c r="H2028" s="93"/>
      <c r="I2028" s="93"/>
      <c r="J2028" s="93"/>
    </row>
    <row r="2029" spans="1:10" x14ac:dyDescent="0.25">
      <c r="A2029" s="93"/>
      <c r="B2029" s="93"/>
      <c r="C2029" s="93"/>
      <c r="D2029" s="132"/>
      <c r="E2029" s="92"/>
      <c r="F2029" s="93"/>
      <c r="G2029" s="93"/>
      <c r="H2029" s="93"/>
      <c r="I2029" s="93"/>
      <c r="J2029" s="93"/>
    </row>
    <row r="2030" spans="1:10" x14ac:dyDescent="0.25">
      <c r="A2030" s="93"/>
      <c r="B2030" s="93"/>
      <c r="C2030" s="93"/>
      <c r="D2030" s="132"/>
      <c r="E2030" s="92"/>
      <c r="F2030" s="93"/>
      <c r="G2030" s="93"/>
      <c r="H2030" s="93"/>
      <c r="I2030" s="93"/>
      <c r="J2030" s="93"/>
    </row>
    <row r="2031" spans="1:10" x14ac:dyDescent="0.25">
      <c r="A2031" s="93"/>
      <c r="B2031" s="93"/>
      <c r="C2031" s="93"/>
      <c r="D2031" s="132"/>
      <c r="E2031" s="92"/>
      <c r="F2031" s="93"/>
      <c r="G2031" s="93"/>
      <c r="H2031" s="93"/>
      <c r="I2031" s="93"/>
      <c r="J2031" s="93"/>
    </row>
    <row r="2032" spans="1:10" x14ac:dyDescent="0.25">
      <c r="A2032" s="93"/>
      <c r="B2032" s="93"/>
      <c r="C2032" s="93"/>
      <c r="D2032" s="132"/>
      <c r="E2032" s="92"/>
      <c r="F2032" s="93"/>
      <c r="G2032" s="93"/>
      <c r="H2032" s="93"/>
      <c r="I2032" s="93"/>
      <c r="J2032" s="93"/>
    </row>
    <row r="2033" spans="1:10" x14ac:dyDescent="0.25">
      <c r="A2033" s="93"/>
      <c r="B2033" s="93"/>
      <c r="C2033" s="93"/>
      <c r="D2033" s="132"/>
      <c r="E2033" s="92"/>
      <c r="F2033" s="93"/>
      <c r="G2033" s="93"/>
      <c r="H2033" s="93"/>
      <c r="I2033" s="93"/>
      <c r="J2033" s="93"/>
    </row>
    <row r="2034" spans="1:10" x14ac:dyDescent="0.25">
      <c r="A2034" s="93"/>
      <c r="B2034" s="93"/>
      <c r="C2034" s="93"/>
      <c r="D2034" s="132"/>
      <c r="E2034" s="92"/>
      <c r="F2034" s="93"/>
      <c r="G2034" s="93"/>
      <c r="H2034" s="93"/>
      <c r="I2034" s="93"/>
      <c r="J2034" s="93"/>
    </row>
    <row r="2035" spans="1:10" x14ac:dyDescent="0.25">
      <c r="A2035" s="93"/>
      <c r="B2035" s="93"/>
      <c r="C2035" s="93"/>
      <c r="D2035" s="132"/>
      <c r="E2035" s="92"/>
      <c r="F2035" s="93"/>
      <c r="G2035" s="93"/>
      <c r="H2035" s="93"/>
      <c r="I2035" s="93"/>
      <c r="J2035" s="93"/>
    </row>
    <row r="2036" spans="1:10" x14ac:dyDescent="0.25">
      <c r="A2036" s="93"/>
      <c r="B2036" s="93"/>
      <c r="C2036" s="93"/>
      <c r="D2036" s="132"/>
      <c r="E2036" s="92"/>
      <c r="F2036" s="93"/>
      <c r="G2036" s="93"/>
      <c r="H2036" s="93"/>
      <c r="I2036" s="93"/>
      <c r="J2036" s="93"/>
    </row>
    <row r="2037" spans="1:10" x14ac:dyDescent="0.25">
      <c r="A2037" s="93"/>
      <c r="B2037" s="93"/>
      <c r="C2037" s="93"/>
      <c r="D2037" s="132"/>
      <c r="E2037" s="92"/>
      <c r="F2037" s="93"/>
      <c r="G2037" s="93"/>
      <c r="H2037" s="93"/>
      <c r="I2037" s="93"/>
      <c r="J2037" s="93"/>
    </row>
    <row r="2038" spans="1:10" x14ac:dyDescent="0.25">
      <c r="A2038" s="93"/>
      <c r="B2038" s="93"/>
      <c r="C2038" s="93"/>
      <c r="D2038" s="132"/>
      <c r="E2038" s="92"/>
      <c r="F2038" s="93"/>
      <c r="G2038" s="93"/>
      <c r="H2038" s="93"/>
      <c r="I2038" s="93"/>
      <c r="J2038" s="93"/>
    </row>
    <row r="2039" spans="1:10" x14ac:dyDescent="0.25">
      <c r="A2039" s="93"/>
      <c r="B2039" s="93"/>
      <c r="C2039" s="93"/>
      <c r="D2039" s="132"/>
      <c r="E2039" s="92"/>
      <c r="F2039" s="93"/>
      <c r="G2039" s="93"/>
      <c r="H2039" s="93"/>
      <c r="I2039" s="93"/>
      <c r="J2039" s="93"/>
    </row>
    <row r="2040" spans="1:10" x14ac:dyDescent="0.25">
      <c r="A2040" s="93"/>
      <c r="B2040" s="93"/>
      <c r="C2040" s="93"/>
      <c r="D2040" s="132"/>
      <c r="E2040" s="92"/>
      <c r="F2040" s="93"/>
      <c r="G2040" s="93"/>
      <c r="H2040" s="93"/>
      <c r="I2040" s="93"/>
      <c r="J2040" s="93"/>
    </row>
    <row r="2041" spans="1:10" x14ac:dyDescent="0.25">
      <c r="A2041" s="93"/>
      <c r="B2041" s="93"/>
      <c r="C2041" s="93"/>
      <c r="D2041" s="132"/>
      <c r="E2041" s="92"/>
      <c r="F2041" s="93"/>
      <c r="G2041" s="93"/>
      <c r="H2041" s="93"/>
      <c r="I2041" s="93"/>
      <c r="J2041" s="93"/>
    </row>
    <row r="2042" spans="1:10" x14ac:dyDescent="0.25">
      <c r="A2042" s="93"/>
      <c r="B2042" s="93"/>
      <c r="C2042" s="93"/>
      <c r="D2042" s="132"/>
      <c r="E2042" s="92"/>
      <c r="F2042" s="93"/>
      <c r="G2042" s="93"/>
      <c r="H2042" s="93"/>
      <c r="I2042" s="93"/>
      <c r="J2042" s="93"/>
    </row>
    <row r="2043" spans="1:10" x14ac:dyDescent="0.25">
      <c r="A2043" s="93"/>
      <c r="B2043" s="93"/>
      <c r="C2043" s="93"/>
      <c r="D2043" s="132"/>
      <c r="E2043" s="92"/>
      <c r="F2043" s="93"/>
      <c r="G2043" s="93"/>
      <c r="H2043" s="93"/>
      <c r="I2043" s="93"/>
      <c r="J2043" s="93"/>
    </row>
    <row r="2044" spans="1:10" x14ac:dyDescent="0.25">
      <c r="A2044" s="93"/>
      <c r="B2044" s="93"/>
      <c r="C2044" s="93"/>
      <c r="D2044" s="132"/>
      <c r="E2044" s="92"/>
      <c r="F2044" s="93"/>
      <c r="G2044" s="93"/>
      <c r="H2044" s="93"/>
      <c r="I2044" s="93"/>
      <c r="J2044" s="93"/>
    </row>
    <row r="2045" spans="1:10" x14ac:dyDescent="0.25">
      <c r="A2045" s="93"/>
      <c r="B2045" s="93"/>
      <c r="C2045" s="93"/>
      <c r="D2045" s="132"/>
      <c r="E2045" s="92"/>
      <c r="F2045" s="93"/>
      <c r="G2045" s="93"/>
      <c r="H2045" s="93"/>
      <c r="I2045" s="93"/>
      <c r="J2045" s="93"/>
    </row>
    <row r="2046" spans="1:10" x14ac:dyDescent="0.25">
      <c r="A2046" s="93"/>
      <c r="B2046" s="93"/>
      <c r="C2046" s="93"/>
      <c r="D2046" s="132"/>
      <c r="E2046" s="92"/>
      <c r="F2046" s="93"/>
      <c r="G2046" s="93"/>
      <c r="H2046" s="93"/>
      <c r="I2046" s="93"/>
      <c r="J2046" s="93"/>
    </row>
    <row r="2047" spans="1:10" x14ac:dyDescent="0.25">
      <c r="A2047" s="93"/>
      <c r="B2047" s="93"/>
      <c r="C2047" s="93"/>
      <c r="D2047" s="132"/>
      <c r="E2047" s="92"/>
      <c r="F2047" s="93"/>
      <c r="G2047" s="93"/>
      <c r="H2047" s="93"/>
      <c r="I2047" s="93"/>
      <c r="J2047" s="93"/>
    </row>
    <row r="2048" spans="1:10" x14ac:dyDescent="0.25">
      <c r="A2048" s="93"/>
      <c r="B2048" s="93"/>
      <c r="C2048" s="93"/>
      <c r="D2048" s="132"/>
      <c r="E2048" s="92"/>
      <c r="F2048" s="93"/>
      <c r="G2048" s="93"/>
      <c r="H2048" s="93"/>
      <c r="I2048" s="93"/>
      <c r="J2048" s="93"/>
    </row>
    <row r="2049" spans="1:10" x14ac:dyDescent="0.25">
      <c r="A2049" s="93"/>
      <c r="B2049" s="93"/>
      <c r="C2049" s="93"/>
      <c r="D2049" s="132"/>
      <c r="E2049" s="92"/>
      <c r="F2049" s="93"/>
      <c r="G2049" s="93"/>
      <c r="H2049" s="93"/>
      <c r="I2049" s="93"/>
      <c r="J2049" s="93"/>
    </row>
    <row r="2050" spans="1:10" x14ac:dyDescent="0.25">
      <c r="A2050" s="93"/>
      <c r="B2050" s="93"/>
      <c r="C2050" s="93"/>
      <c r="D2050" s="132"/>
      <c r="E2050" s="92"/>
      <c r="F2050" s="93"/>
      <c r="G2050" s="93"/>
      <c r="H2050" s="93"/>
      <c r="I2050" s="93"/>
      <c r="J2050" s="93"/>
    </row>
    <row r="2051" spans="1:10" x14ac:dyDescent="0.25">
      <c r="A2051" s="93"/>
      <c r="B2051" s="93"/>
      <c r="C2051" s="93"/>
      <c r="D2051" s="132"/>
      <c r="E2051" s="92"/>
      <c r="F2051" s="93"/>
      <c r="G2051" s="93"/>
      <c r="H2051" s="93"/>
      <c r="I2051" s="93"/>
      <c r="J2051" s="93"/>
    </row>
    <row r="2052" spans="1:10" x14ac:dyDescent="0.25">
      <c r="A2052" s="93"/>
      <c r="B2052" s="93"/>
      <c r="C2052" s="93"/>
      <c r="D2052" s="132"/>
      <c r="E2052" s="92"/>
      <c r="F2052" s="93"/>
      <c r="G2052" s="93"/>
      <c r="H2052" s="93"/>
      <c r="I2052" s="93"/>
      <c r="J2052" s="93"/>
    </row>
    <row r="2053" spans="1:10" x14ac:dyDescent="0.25">
      <c r="A2053" s="93"/>
      <c r="B2053" s="93"/>
      <c r="C2053" s="93"/>
      <c r="D2053" s="132"/>
      <c r="E2053" s="92"/>
      <c r="F2053" s="93"/>
      <c r="G2053" s="93"/>
      <c r="H2053" s="93"/>
      <c r="I2053" s="93"/>
      <c r="J2053" s="93"/>
    </row>
    <row r="2054" spans="1:10" x14ac:dyDescent="0.25">
      <c r="A2054" s="93"/>
      <c r="B2054" s="93"/>
      <c r="C2054" s="93"/>
      <c r="D2054" s="132"/>
      <c r="E2054" s="92"/>
      <c r="F2054" s="93"/>
      <c r="G2054" s="93"/>
      <c r="H2054" s="93"/>
      <c r="I2054" s="93"/>
      <c r="J2054" s="93"/>
    </row>
    <row r="2055" spans="1:10" x14ac:dyDescent="0.25">
      <c r="A2055" s="93"/>
      <c r="B2055" s="93"/>
      <c r="C2055" s="93"/>
      <c r="D2055" s="132"/>
      <c r="E2055" s="92"/>
      <c r="F2055" s="93"/>
      <c r="G2055" s="93"/>
      <c r="H2055" s="93"/>
      <c r="I2055" s="93"/>
      <c r="J2055" s="93"/>
    </row>
    <row r="2056" spans="1:10" x14ac:dyDescent="0.25">
      <c r="A2056" s="93"/>
      <c r="B2056" s="93"/>
      <c r="C2056" s="93"/>
      <c r="D2056" s="132"/>
      <c r="E2056" s="92"/>
      <c r="F2056" s="93"/>
      <c r="G2056" s="93"/>
      <c r="H2056" s="93"/>
      <c r="I2056" s="93"/>
      <c r="J2056" s="93"/>
    </row>
    <row r="2057" spans="1:10" x14ac:dyDescent="0.25">
      <c r="A2057" s="93"/>
      <c r="B2057" s="93"/>
      <c r="C2057" s="93"/>
      <c r="D2057" s="132"/>
      <c r="E2057" s="92"/>
      <c r="F2057" s="93"/>
      <c r="G2057" s="93"/>
      <c r="H2057" s="93"/>
      <c r="I2057" s="93"/>
      <c r="J2057" s="93"/>
    </row>
    <row r="2058" spans="1:10" x14ac:dyDescent="0.25">
      <c r="A2058" s="93"/>
      <c r="B2058" s="93"/>
      <c r="C2058" s="93"/>
      <c r="D2058" s="132"/>
      <c r="E2058" s="92"/>
      <c r="F2058" s="93"/>
      <c r="G2058" s="93"/>
      <c r="H2058" s="93"/>
      <c r="I2058" s="93"/>
      <c r="J2058" s="93"/>
    </row>
    <row r="2059" spans="1:10" x14ac:dyDescent="0.25">
      <c r="A2059" s="93"/>
      <c r="B2059" s="93"/>
      <c r="C2059" s="93"/>
      <c r="D2059" s="132"/>
      <c r="E2059" s="92"/>
      <c r="F2059" s="93"/>
      <c r="G2059" s="93"/>
      <c r="H2059" s="93"/>
      <c r="I2059" s="93"/>
      <c r="J2059" s="93"/>
    </row>
    <row r="2060" spans="1:10" x14ac:dyDescent="0.25">
      <c r="A2060" s="93"/>
      <c r="B2060" s="93"/>
      <c r="C2060" s="93"/>
      <c r="D2060" s="132"/>
      <c r="E2060" s="92"/>
      <c r="F2060" s="93"/>
      <c r="G2060" s="93"/>
      <c r="H2060" s="93"/>
      <c r="I2060" s="93"/>
      <c r="J2060" s="93"/>
    </row>
    <row r="2061" spans="1:10" x14ac:dyDescent="0.25">
      <c r="A2061" s="93"/>
      <c r="B2061" s="93"/>
      <c r="C2061" s="93"/>
      <c r="D2061" s="132"/>
      <c r="E2061" s="92"/>
      <c r="F2061" s="93"/>
      <c r="G2061" s="93"/>
      <c r="H2061" s="93"/>
      <c r="I2061" s="93"/>
      <c r="J2061" s="93"/>
    </row>
    <row r="2062" spans="1:10" x14ac:dyDescent="0.25">
      <c r="A2062" s="93"/>
      <c r="B2062" s="93"/>
      <c r="C2062" s="93"/>
      <c r="D2062" s="132"/>
      <c r="E2062" s="92"/>
      <c r="F2062" s="93"/>
      <c r="G2062" s="93"/>
      <c r="H2062" s="93"/>
      <c r="I2062" s="93"/>
      <c r="J2062" s="93"/>
    </row>
    <row r="2063" spans="1:10" x14ac:dyDescent="0.25">
      <c r="A2063" s="93"/>
      <c r="B2063" s="93"/>
      <c r="C2063" s="93"/>
      <c r="D2063" s="132"/>
      <c r="E2063" s="92"/>
      <c r="F2063" s="93"/>
      <c r="G2063" s="93"/>
      <c r="H2063" s="93"/>
      <c r="I2063" s="93"/>
      <c r="J2063" s="93"/>
    </row>
    <row r="2064" spans="1:10" x14ac:dyDescent="0.25">
      <c r="A2064" s="93"/>
      <c r="B2064" s="93"/>
      <c r="C2064" s="93"/>
      <c r="D2064" s="132"/>
      <c r="E2064" s="92"/>
      <c r="F2064" s="93"/>
      <c r="G2064" s="93"/>
      <c r="H2064" s="93"/>
      <c r="I2064" s="93"/>
      <c r="J2064" s="93"/>
    </row>
    <row r="2065" spans="1:10" x14ac:dyDescent="0.25">
      <c r="A2065" s="93"/>
      <c r="B2065" s="93"/>
      <c r="C2065" s="93"/>
      <c r="D2065" s="132"/>
      <c r="E2065" s="92"/>
      <c r="F2065" s="93"/>
      <c r="G2065" s="93"/>
      <c r="H2065" s="93"/>
      <c r="I2065" s="93"/>
      <c r="J2065" s="93"/>
    </row>
    <row r="2066" spans="1:10" x14ac:dyDescent="0.25">
      <c r="A2066" s="93"/>
      <c r="B2066" s="93"/>
      <c r="C2066" s="93"/>
      <c r="D2066" s="132"/>
      <c r="E2066" s="92"/>
      <c r="F2066" s="93"/>
      <c r="G2066" s="93"/>
      <c r="H2066" s="93"/>
      <c r="I2066" s="93"/>
      <c r="J2066" s="93"/>
    </row>
    <row r="2067" spans="1:10" x14ac:dyDescent="0.25">
      <c r="A2067" s="93"/>
      <c r="B2067" s="93"/>
      <c r="C2067" s="93"/>
      <c r="D2067" s="132"/>
      <c r="E2067" s="92"/>
      <c r="F2067" s="93"/>
      <c r="G2067" s="93"/>
      <c r="H2067" s="93"/>
      <c r="I2067" s="93"/>
      <c r="J2067" s="93"/>
    </row>
    <row r="2068" spans="1:10" x14ac:dyDescent="0.25">
      <c r="A2068" s="93"/>
      <c r="B2068" s="93"/>
      <c r="C2068" s="93"/>
      <c r="D2068" s="132"/>
      <c r="E2068" s="92"/>
      <c r="F2068" s="93"/>
      <c r="G2068" s="93"/>
      <c r="H2068" s="93"/>
      <c r="I2068" s="93"/>
      <c r="J2068" s="93"/>
    </row>
    <row r="2069" spans="1:10" x14ac:dyDescent="0.25">
      <c r="A2069" s="93"/>
      <c r="B2069" s="93"/>
      <c r="C2069" s="93"/>
      <c r="D2069" s="132"/>
      <c r="E2069" s="92"/>
      <c r="F2069" s="93"/>
      <c r="G2069" s="93"/>
      <c r="H2069" s="93"/>
      <c r="I2069" s="93"/>
      <c r="J2069" s="93"/>
    </row>
    <row r="2070" spans="1:10" x14ac:dyDescent="0.25">
      <c r="A2070" s="93"/>
      <c r="B2070" s="93"/>
      <c r="C2070" s="93"/>
      <c r="D2070" s="132"/>
      <c r="E2070" s="92"/>
      <c r="F2070" s="93"/>
      <c r="G2070" s="93"/>
      <c r="H2070" s="93"/>
      <c r="I2070" s="93"/>
      <c r="J2070" s="93"/>
    </row>
    <row r="2071" spans="1:10" x14ac:dyDescent="0.25">
      <c r="A2071" s="93"/>
      <c r="B2071" s="93"/>
      <c r="C2071" s="93"/>
      <c r="D2071" s="132"/>
      <c r="E2071" s="92"/>
      <c r="F2071" s="93"/>
      <c r="G2071" s="93"/>
      <c r="H2071" s="93"/>
      <c r="I2071" s="93"/>
      <c r="J2071" s="93"/>
    </row>
    <row r="2072" spans="1:10" x14ac:dyDescent="0.25">
      <c r="A2072" s="93"/>
      <c r="B2072" s="93"/>
      <c r="C2072" s="93"/>
      <c r="D2072" s="132"/>
      <c r="E2072" s="92"/>
      <c r="F2072" s="93"/>
      <c r="G2072" s="93"/>
      <c r="H2072" s="93"/>
      <c r="I2072" s="93"/>
      <c r="J2072" s="93"/>
    </row>
    <row r="2073" spans="1:10" x14ac:dyDescent="0.25">
      <c r="A2073" s="93"/>
      <c r="B2073" s="93"/>
      <c r="C2073" s="93"/>
      <c r="D2073" s="132"/>
      <c r="E2073" s="92"/>
      <c r="F2073" s="93"/>
      <c r="G2073" s="93"/>
      <c r="H2073" s="93"/>
      <c r="I2073" s="93"/>
      <c r="J2073" s="93"/>
    </row>
    <row r="2074" spans="1:10" x14ac:dyDescent="0.25">
      <c r="A2074" s="93"/>
      <c r="B2074" s="93"/>
      <c r="C2074" s="93"/>
      <c r="D2074" s="132"/>
      <c r="E2074" s="92"/>
      <c r="F2074" s="93"/>
      <c r="G2074" s="93"/>
      <c r="H2074" s="93"/>
      <c r="I2074" s="93"/>
      <c r="J2074" s="93"/>
    </row>
    <row r="2075" spans="1:10" x14ac:dyDescent="0.25">
      <c r="A2075" s="93"/>
      <c r="B2075" s="93"/>
      <c r="C2075" s="93"/>
      <c r="D2075" s="132"/>
      <c r="E2075" s="92"/>
      <c r="F2075" s="93"/>
      <c r="G2075" s="93"/>
      <c r="H2075" s="93"/>
      <c r="I2075" s="93"/>
      <c r="J2075" s="93"/>
    </row>
    <row r="2076" spans="1:10" x14ac:dyDescent="0.25">
      <c r="A2076" s="93"/>
      <c r="B2076" s="93"/>
      <c r="C2076" s="93"/>
      <c r="D2076" s="132"/>
      <c r="E2076" s="92"/>
      <c r="F2076" s="93"/>
      <c r="G2076" s="93"/>
      <c r="H2076" s="93"/>
      <c r="I2076" s="93"/>
      <c r="J2076" s="93"/>
    </row>
    <row r="2077" spans="1:10" x14ac:dyDescent="0.25">
      <c r="A2077" s="93"/>
      <c r="B2077" s="93"/>
      <c r="C2077" s="93"/>
      <c r="D2077" s="132"/>
      <c r="E2077" s="92"/>
      <c r="F2077" s="93"/>
      <c r="G2077" s="93"/>
      <c r="H2077" s="93"/>
      <c r="I2077" s="93"/>
      <c r="J2077" s="93"/>
    </row>
    <row r="2078" spans="1:10" x14ac:dyDescent="0.25">
      <c r="A2078" s="93"/>
      <c r="B2078" s="93"/>
      <c r="C2078" s="93"/>
      <c r="D2078" s="132"/>
      <c r="E2078" s="92"/>
      <c r="F2078" s="93"/>
      <c r="G2078" s="93"/>
      <c r="H2078" s="93"/>
      <c r="I2078" s="93"/>
      <c r="J2078" s="93"/>
    </row>
    <row r="2079" spans="1:10" x14ac:dyDescent="0.25">
      <c r="A2079" s="93"/>
      <c r="B2079" s="93"/>
      <c r="C2079" s="93"/>
      <c r="D2079" s="132"/>
      <c r="E2079" s="92"/>
      <c r="F2079" s="93"/>
      <c r="G2079" s="93"/>
      <c r="H2079" s="93"/>
      <c r="I2079" s="93"/>
      <c r="J2079" s="93"/>
    </row>
    <row r="2080" spans="1:10" x14ac:dyDescent="0.25">
      <c r="A2080" s="93"/>
      <c r="B2080" s="93"/>
      <c r="C2080" s="93"/>
      <c r="D2080" s="132"/>
      <c r="E2080" s="92"/>
      <c r="F2080" s="93"/>
      <c r="G2080" s="93"/>
      <c r="H2080" s="93"/>
      <c r="I2080" s="93"/>
      <c r="J2080" s="93"/>
    </row>
    <row r="2081" spans="1:10" x14ac:dyDescent="0.25">
      <c r="A2081" s="93"/>
      <c r="B2081" s="93"/>
      <c r="C2081" s="93"/>
      <c r="D2081" s="132"/>
      <c r="E2081" s="92"/>
      <c r="F2081" s="93"/>
      <c r="G2081" s="93"/>
      <c r="H2081" s="93"/>
      <c r="I2081" s="93"/>
      <c r="J2081" s="93"/>
    </row>
    <row r="2082" spans="1:10" x14ac:dyDescent="0.25">
      <c r="A2082" s="93"/>
      <c r="B2082" s="93"/>
      <c r="C2082" s="93"/>
      <c r="D2082" s="132"/>
      <c r="E2082" s="92"/>
      <c r="F2082" s="93"/>
      <c r="G2082" s="93"/>
      <c r="H2082" s="93"/>
      <c r="I2082" s="93"/>
      <c r="J2082" s="93"/>
    </row>
    <row r="2083" spans="1:10" x14ac:dyDescent="0.25">
      <c r="A2083" s="93"/>
      <c r="B2083" s="93"/>
      <c r="C2083" s="93"/>
      <c r="D2083" s="132"/>
      <c r="E2083" s="92"/>
      <c r="F2083" s="93"/>
      <c r="G2083" s="93"/>
      <c r="H2083" s="93"/>
      <c r="I2083" s="93"/>
      <c r="J2083" s="93"/>
    </row>
    <row r="2084" spans="1:10" x14ac:dyDescent="0.25">
      <c r="A2084" s="93"/>
      <c r="B2084" s="93"/>
      <c r="C2084" s="93"/>
      <c r="D2084" s="132"/>
      <c r="E2084" s="92"/>
      <c r="F2084" s="93"/>
      <c r="G2084" s="93"/>
      <c r="H2084" s="93"/>
      <c r="I2084" s="93"/>
      <c r="J2084" s="93"/>
    </row>
    <row r="2085" spans="1:10" x14ac:dyDescent="0.25">
      <c r="A2085" s="93"/>
      <c r="B2085" s="93"/>
      <c r="C2085" s="93"/>
      <c r="D2085" s="132"/>
      <c r="E2085" s="92"/>
      <c r="F2085" s="93"/>
      <c r="G2085" s="93"/>
      <c r="H2085" s="93"/>
      <c r="I2085" s="93"/>
      <c r="J2085" s="93"/>
    </row>
    <row r="2086" spans="1:10" x14ac:dyDescent="0.25">
      <c r="A2086" s="93"/>
      <c r="B2086" s="93"/>
      <c r="C2086" s="93"/>
      <c r="D2086" s="132"/>
      <c r="E2086" s="92"/>
      <c r="F2086" s="93"/>
      <c r="G2086" s="93"/>
      <c r="H2086" s="93"/>
      <c r="I2086" s="93"/>
      <c r="J2086" s="93"/>
    </row>
    <row r="2087" spans="1:10" x14ac:dyDescent="0.25">
      <c r="A2087" s="93"/>
      <c r="B2087" s="93"/>
      <c r="C2087" s="93"/>
      <c r="D2087" s="132"/>
      <c r="E2087" s="92"/>
      <c r="F2087" s="93"/>
      <c r="G2087" s="93"/>
      <c r="H2087" s="93"/>
      <c r="I2087" s="93"/>
      <c r="J2087" s="93"/>
    </row>
    <row r="2088" spans="1:10" x14ac:dyDescent="0.25">
      <c r="A2088" s="93"/>
      <c r="B2088" s="93"/>
      <c r="C2088" s="93"/>
      <c r="D2088" s="132"/>
      <c r="E2088" s="92"/>
      <c r="F2088" s="93"/>
      <c r="G2088" s="93"/>
      <c r="H2088" s="93"/>
      <c r="I2088" s="93"/>
      <c r="J2088" s="93"/>
    </row>
    <row r="2089" spans="1:10" x14ac:dyDescent="0.25">
      <c r="A2089" s="93"/>
      <c r="B2089" s="93"/>
      <c r="C2089" s="93"/>
      <c r="D2089" s="132"/>
      <c r="E2089" s="92"/>
      <c r="F2089" s="93"/>
      <c r="G2089" s="93"/>
      <c r="H2089" s="93"/>
      <c r="I2089" s="93"/>
      <c r="J2089" s="93"/>
    </row>
    <row r="2090" spans="1:10" x14ac:dyDescent="0.25">
      <c r="A2090" s="93"/>
      <c r="B2090" s="93"/>
      <c r="C2090" s="93"/>
      <c r="D2090" s="132"/>
      <c r="E2090" s="92"/>
      <c r="F2090" s="93"/>
      <c r="G2090" s="93"/>
      <c r="H2090" s="93"/>
      <c r="I2090" s="93"/>
      <c r="J2090" s="93"/>
    </row>
    <row r="2091" spans="1:10" x14ac:dyDescent="0.25">
      <c r="A2091" s="93"/>
      <c r="B2091" s="93"/>
      <c r="C2091" s="93"/>
      <c r="D2091" s="132"/>
      <c r="E2091" s="92"/>
      <c r="F2091" s="93"/>
      <c r="G2091" s="93"/>
      <c r="H2091" s="93"/>
      <c r="I2091" s="93"/>
      <c r="J2091" s="93"/>
    </row>
    <row r="2092" spans="1:10" x14ac:dyDescent="0.25">
      <c r="A2092" s="93"/>
      <c r="B2092" s="93"/>
      <c r="C2092" s="93"/>
      <c r="D2092" s="132"/>
      <c r="E2092" s="92"/>
      <c r="F2092" s="93"/>
      <c r="G2092" s="93"/>
      <c r="H2092" s="93"/>
      <c r="I2092" s="93"/>
      <c r="J2092" s="93"/>
    </row>
    <row r="2093" spans="1:10" x14ac:dyDescent="0.25">
      <c r="A2093" s="93"/>
      <c r="B2093" s="93"/>
      <c r="C2093" s="93"/>
      <c r="D2093" s="132"/>
      <c r="E2093" s="92"/>
      <c r="F2093" s="93"/>
      <c r="G2093" s="93"/>
      <c r="H2093" s="93"/>
      <c r="I2093" s="93"/>
      <c r="J2093" s="93"/>
    </row>
    <row r="2094" spans="1:10" x14ac:dyDescent="0.25">
      <c r="A2094" s="93"/>
      <c r="B2094" s="93"/>
      <c r="C2094" s="93"/>
      <c r="D2094" s="132"/>
      <c r="E2094" s="92"/>
      <c r="F2094" s="93"/>
      <c r="G2094" s="93"/>
      <c r="H2094" s="93"/>
      <c r="I2094" s="93"/>
      <c r="J2094" s="93"/>
    </row>
    <row r="2095" spans="1:10" x14ac:dyDescent="0.25">
      <c r="A2095" s="93"/>
      <c r="B2095" s="93"/>
      <c r="C2095" s="93"/>
      <c r="D2095" s="132"/>
      <c r="E2095" s="92"/>
      <c r="F2095" s="93"/>
      <c r="G2095" s="93"/>
      <c r="H2095" s="93"/>
      <c r="I2095" s="93"/>
      <c r="J2095" s="93"/>
    </row>
    <row r="2096" spans="1:10" x14ac:dyDescent="0.25">
      <c r="A2096" s="93"/>
      <c r="B2096" s="93"/>
      <c r="C2096" s="93"/>
      <c r="D2096" s="132"/>
      <c r="E2096" s="92"/>
      <c r="F2096" s="93"/>
      <c r="G2096" s="93"/>
      <c r="H2096" s="93"/>
      <c r="I2096" s="93"/>
      <c r="J2096" s="93"/>
    </row>
    <row r="2097" spans="1:10" x14ac:dyDescent="0.25">
      <c r="A2097" s="93"/>
      <c r="B2097" s="93"/>
      <c r="C2097" s="93"/>
      <c r="D2097" s="132"/>
      <c r="E2097" s="92"/>
      <c r="F2097" s="93"/>
      <c r="G2097" s="93"/>
      <c r="H2097" s="93"/>
      <c r="I2097" s="93"/>
      <c r="J2097" s="93"/>
    </row>
    <row r="2098" spans="1:10" x14ac:dyDescent="0.25">
      <c r="A2098" s="93"/>
      <c r="B2098" s="93"/>
      <c r="C2098" s="93"/>
      <c r="D2098" s="132"/>
      <c r="E2098" s="92"/>
      <c r="F2098" s="93"/>
      <c r="G2098" s="93"/>
      <c r="H2098" s="93"/>
      <c r="I2098" s="93"/>
      <c r="J2098" s="93"/>
    </row>
    <row r="2099" spans="1:10" x14ac:dyDescent="0.25">
      <c r="A2099" s="93"/>
      <c r="B2099" s="93"/>
      <c r="C2099" s="93"/>
      <c r="D2099" s="132"/>
      <c r="E2099" s="92"/>
      <c r="F2099" s="93"/>
      <c r="G2099" s="93"/>
      <c r="H2099" s="93"/>
      <c r="I2099" s="93"/>
      <c r="J2099" s="93"/>
    </row>
    <row r="2100" spans="1:10" x14ac:dyDescent="0.25">
      <c r="A2100" s="93"/>
      <c r="B2100" s="93"/>
      <c r="C2100" s="93"/>
      <c r="D2100" s="132"/>
      <c r="E2100" s="92"/>
      <c r="F2100" s="93"/>
      <c r="G2100" s="93"/>
      <c r="H2100" s="93"/>
      <c r="I2100" s="93"/>
      <c r="J2100" s="93"/>
    </row>
    <row r="2101" spans="1:10" x14ac:dyDescent="0.25">
      <c r="A2101" s="93"/>
      <c r="B2101" s="93"/>
      <c r="C2101" s="93"/>
      <c r="D2101" s="132"/>
      <c r="E2101" s="92"/>
      <c r="F2101" s="93"/>
      <c r="G2101" s="93"/>
      <c r="H2101" s="93"/>
      <c r="I2101" s="93"/>
      <c r="J2101" s="93"/>
    </row>
    <row r="2102" spans="1:10" x14ac:dyDescent="0.25">
      <c r="A2102" s="93"/>
      <c r="B2102" s="93"/>
      <c r="C2102" s="93"/>
      <c r="D2102" s="132"/>
      <c r="E2102" s="92"/>
      <c r="F2102" s="93"/>
      <c r="G2102" s="93"/>
      <c r="H2102" s="93"/>
      <c r="I2102" s="93"/>
      <c r="J2102" s="93"/>
    </row>
    <row r="2103" spans="1:10" x14ac:dyDescent="0.25">
      <c r="A2103" s="93"/>
      <c r="B2103" s="93"/>
      <c r="C2103" s="93"/>
      <c r="D2103" s="132"/>
      <c r="E2103" s="92"/>
      <c r="F2103" s="93"/>
      <c r="G2103" s="93"/>
      <c r="H2103" s="93"/>
      <c r="I2103" s="93"/>
      <c r="J2103" s="93"/>
    </row>
    <row r="2104" spans="1:10" x14ac:dyDescent="0.25">
      <c r="A2104" s="93"/>
      <c r="B2104" s="93"/>
      <c r="C2104" s="93"/>
      <c r="D2104" s="132"/>
      <c r="E2104" s="92"/>
      <c r="F2104" s="93"/>
      <c r="G2104" s="93"/>
      <c r="H2104" s="93"/>
      <c r="I2104" s="93"/>
      <c r="J2104" s="93"/>
    </row>
    <row r="2105" spans="1:10" x14ac:dyDescent="0.25">
      <c r="A2105" s="93"/>
      <c r="B2105" s="93"/>
      <c r="C2105" s="93"/>
      <c r="D2105" s="132"/>
      <c r="E2105" s="92"/>
      <c r="F2105" s="93"/>
      <c r="G2105" s="93"/>
      <c r="H2105" s="93"/>
      <c r="I2105" s="93"/>
      <c r="J2105" s="93"/>
    </row>
    <row r="2106" spans="1:10" x14ac:dyDescent="0.25">
      <c r="A2106" s="93"/>
      <c r="B2106" s="93"/>
      <c r="C2106" s="93"/>
      <c r="D2106" s="132"/>
      <c r="E2106" s="92"/>
      <c r="F2106" s="93"/>
      <c r="G2106" s="93"/>
      <c r="H2106" s="93"/>
      <c r="I2106" s="93"/>
      <c r="J2106" s="93"/>
    </row>
    <row r="2107" spans="1:10" x14ac:dyDescent="0.25">
      <c r="A2107" s="93"/>
      <c r="B2107" s="93"/>
      <c r="C2107" s="93"/>
      <c r="D2107" s="132"/>
      <c r="E2107" s="92"/>
      <c r="F2107" s="93"/>
      <c r="G2107" s="93"/>
      <c r="H2107" s="93"/>
      <c r="I2107" s="93"/>
      <c r="J2107" s="93"/>
    </row>
    <row r="2108" spans="1:10" x14ac:dyDescent="0.25">
      <c r="A2108" s="93"/>
      <c r="B2108" s="93"/>
      <c r="C2108" s="93"/>
      <c r="D2108" s="132"/>
      <c r="E2108" s="92"/>
      <c r="F2108" s="93"/>
      <c r="G2108" s="93"/>
      <c r="H2108" s="93"/>
      <c r="I2108" s="93"/>
      <c r="J2108" s="93"/>
    </row>
    <row r="2109" spans="1:10" x14ac:dyDescent="0.25">
      <c r="A2109" s="93"/>
      <c r="B2109" s="93"/>
      <c r="C2109" s="93"/>
      <c r="D2109" s="132"/>
      <c r="E2109" s="92"/>
      <c r="F2109" s="93"/>
      <c r="G2109" s="93"/>
      <c r="H2109" s="93"/>
      <c r="I2109" s="93"/>
      <c r="J2109" s="93"/>
    </row>
    <row r="2110" spans="1:10" x14ac:dyDescent="0.25">
      <c r="A2110" s="93"/>
      <c r="B2110" s="93"/>
      <c r="C2110" s="93"/>
      <c r="D2110" s="132"/>
      <c r="E2110" s="92"/>
      <c r="F2110" s="93"/>
      <c r="G2110" s="93"/>
      <c r="H2110" s="93"/>
      <c r="I2110" s="93"/>
      <c r="J2110" s="93"/>
    </row>
    <row r="2111" spans="1:10" x14ac:dyDescent="0.25">
      <c r="A2111" s="93"/>
      <c r="B2111" s="93"/>
      <c r="C2111" s="93"/>
      <c r="D2111" s="132"/>
      <c r="E2111" s="92"/>
      <c r="F2111" s="93"/>
      <c r="G2111" s="93"/>
      <c r="H2111" s="93"/>
      <c r="I2111" s="93"/>
      <c r="J2111" s="93"/>
    </row>
    <row r="2112" spans="1:10" x14ac:dyDescent="0.25">
      <c r="A2112" s="93"/>
      <c r="B2112" s="93"/>
      <c r="C2112" s="93"/>
      <c r="D2112" s="132"/>
      <c r="E2112" s="92"/>
      <c r="F2112" s="93"/>
      <c r="G2112" s="93"/>
      <c r="H2112" s="93"/>
      <c r="I2112" s="93"/>
      <c r="J2112" s="93"/>
    </row>
    <row r="2113" spans="1:10" x14ac:dyDescent="0.25">
      <c r="A2113" s="93"/>
      <c r="B2113" s="93"/>
      <c r="C2113" s="93"/>
      <c r="D2113" s="132"/>
      <c r="E2113" s="92"/>
      <c r="F2113" s="93"/>
      <c r="G2113" s="93"/>
      <c r="H2113" s="93"/>
      <c r="I2113" s="93"/>
      <c r="J2113" s="93"/>
    </row>
    <row r="2114" spans="1:10" x14ac:dyDescent="0.25">
      <c r="A2114" s="93"/>
      <c r="B2114" s="93"/>
      <c r="C2114" s="93"/>
      <c r="D2114" s="132"/>
      <c r="E2114" s="92"/>
      <c r="F2114" s="93"/>
      <c r="G2114" s="93"/>
      <c r="H2114" s="93"/>
      <c r="I2114" s="93"/>
      <c r="J2114" s="93"/>
    </row>
    <row r="2115" spans="1:10" x14ac:dyDescent="0.25">
      <c r="A2115" s="93"/>
      <c r="B2115" s="93"/>
      <c r="C2115" s="93"/>
      <c r="D2115" s="132"/>
      <c r="E2115" s="92"/>
      <c r="F2115" s="93"/>
      <c r="G2115" s="93"/>
      <c r="H2115" s="93"/>
      <c r="I2115" s="93"/>
      <c r="J2115" s="93"/>
    </row>
    <row r="2116" spans="1:10" x14ac:dyDescent="0.25">
      <c r="A2116" s="93"/>
      <c r="B2116" s="93"/>
      <c r="C2116" s="93"/>
      <c r="D2116" s="132"/>
      <c r="E2116" s="92"/>
      <c r="F2116" s="93"/>
      <c r="G2116" s="93"/>
      <c r="H2116" s="93"/>
      <c r="I2116" s="93"/>
      <c r="J2116" s="93"/>
    </row>
    <row r="2117" spans="1:10" x14ac:dyDescent="0.25">
      <c r="A2117" s="93"/>
      <c r="B2117" s="93"/>
      <c r="C2117" s="93"/>
      <c r="D2117" s="132"/>
      <c r="E2117" s="92"/>
      <c r="F2117" s="93"/>
      <c r="G2117" s="93"/>
      <c r="H2117" s="93"/>
      <c r="I2117" s="93"/>
      <c r="J2117" s="93"/>
    </row>
    <row r="2118" spans="1:10" x14ac:dyDescent="0.25">
      <c r="A2118" s="93"/>
      <c r="B2118" s="93"/>
      <c r="C2118" s="93"/>
      <c r="D2118" s="132"/>
      <c r="E2118" s="92"/>
      <c r="F2118" s="93"/>
      <c r="G2118" s="93"/>
      <c r="H2118" s="93"/>
      <c r="I2118" s="93"/>
      <c r="J2118" s="93"/>
    </row>
    <row r="2119" spans="1:10" x14ac:dyDescent="0.25">
      <c r="A2119" s="93"/>
      <c r="B2119" s="93"/>
      <c r="C2119" s="93"/>
      <c r="D2119" s="132"/>
      <c r="E2119" s="92"/>
      <c r="F2119" s="93"/>
      <c r="G2119" s="93"/>
      <c r="H2119" s="93"/>
      <c r="I2119" s="93"/>
      <c r="J2119" s="93"/>
    </row>
    <row r="2120" spans="1:10" x14ac:dyDescent="0.25">
      <c r="A2120" s="93"/>
      <c r="B2120" s="93"/>
      <c r="C2120" s="93"/>
      <c r="D2120" s="132"/>
      <c r="E2120" s="92"/>
      <c r="F2120" s="93"/>
      <c r="G2120" s="93"/>
      <c r="H2120" s="93"/>
      <c r="I2120" s="93"/>
      <c r="J2120" s="93"/>
    </row>
    <row r="2121" spans="1:10" x14ac:dyDescent="0.25">
      <c r="A2121" s="93"/>
      <c r="B2121" s="93"/>
      <c r="C2121" s="93"/>
      <c r="D2121" s="132"/>
      <c r="E2121" s="92"/>
      <c r="F2121" s="93"/>
      <c r="G2121" s="93"/>
      <c r="H2121" s="93"/>
      <c r="I2121" s="93"/>
      <c r="J2121" s="93"/>
    </row>
    <row r="2122" spans="1:10" x14ac:dyDescent="0.25">
      <c r="A2122" s="93"/>
      <c r="B2122" s="93"/>
      <c r="C2122" s="93"/>
      <c r="D2122" s="132"/>
      <c r="E2122" s="92"/>
      <c r="F2122" s="93"/>
      <c r="G2122" s="93"/>
      <c r="H2122" s="93"/>
      <c r="I2122" s="93"/>
      <c r="J2122" s="93"/>
    </row>
    <row r="2123" spans="1:10" x14ac:dyDescent="0.25">
      <c r="A2123" s="93"/>
      <c r="B2123" s="93"/>
      <c r="C2123" s="93"/>
      <c r="D2123" s="132"/>
      <c r="E2123" s="92"/>
      <c r="F2123" s="93"/>
      <c r="G2123" s="93"/>
      <c r="H2123" s="93"/>
      <c r="I2123" s="93"/>
      <c r="J2123" s="93"/>
    </row>
    <row r="2124" spans="1:10" x14ac:dyDescent="0.25">
      <c r="A2124" s="93"/>
      <c r="B2124" s="93"/>
      <c r="C2124" s="93"/>
      <c r="D2124" s="132"/>
      <c r="E2124" s="92"/>
      <c r="F2124" s="93"/>
      <c r="G2124" s="93"/>
      <c r="H2124" s="93"/>
      <c r="I2124" s="93"/>
      <c r="J2124" s="93"/>
    </row>
    <row r="2125" spans="1:10" x14ac:dyDescent="0.25">
      <c r="A2125" s="93"/>
      <c r="B2125" s="93"/>
      <c r="C2125" s="93"/>
      <c r="D2125" s="132"/>
      <c r="E2125" s="92"/>
      <c r="F2125" s="93"/>
      <c r="G2125" s="93"/>
      <c r="H2125" s="93"/>
      <c r="I2125" s="93"/>
      <c r="J2125" s="93"/>
    </row>
    <row r="2126" spans="1:10" x14ac:dyDescent="0.25">
      <c r="A2126" s="93"/>
      <c r="B2126" s="93"/>
      <c r="C2126" s="93"/>
      <c r="D2126" s="132"/>
      <c r="E2126" s="92"/>
      <c r="F2126" s="93"/>
      <c r="G2126" s="93"/>
      <c r="H2126" s="93"/>
      <c r="I2126" s="93"/>
      <c r="J2126" s="93"/>
    </row>
    <row r="2127" spans="1:10" x14ac:dyDescent="0.25">
      <c r="A2127" s="93"/>
      <c r="B2127" s="93"/>
      <c r="C2127" s="93"/>
      <c r="D2127" s="132"/>
      <c r="E2127" s="92"/>
      <c r="F2127" s="93"/>
      <c r="G2127" s="93"/>
      <c r="H2127" s="93"/>
      <c r="I2127" s="93"/>
      <c r="J2127" s="93"/>
    </row>
    <row r="2128" spans="1:10" x14ac:dyDescent="0.25">
      <c r="A2128" s="93"/>
      <c r="B2128" s="93"/>
      <c r="C2128" s="93"/>
      <c r="D2128" s="132"/>
      <c r="E2128" s="92"/>
      <c r="F2128" s="93"/>
      <c r="G2128" s="93"/>
      <c r="H2128" s="93"/>
      <c r="I2128" s="93"/>
      <c r="J2128" s="93"/>
    </row>
    <row r="2129" spans="1:10" x14ac:dyDescent="0.25">
      <c r="A2129" s="93"/>
      <c r="B2129" s="93"/>
      <c r="C2129" s="93"/>
      <c r="D2129" s="132"/>
      <c r="E2129" s="92"/>
      <c r="F2129" s="93"/>
      <c r="G2129" s="93"/>
      <c r="H2129" s="93"/>
      <c r="I2129" s="93"/>
      <c r="J2129" s="93"/>
    </row>
    <row r="2130" spans="1:10" x14ac:dyDescent="0.25">
      <c r="A2130" s="93"/>
      <c r="B2130" s="93"/>
      <c r="C2130" s="93"/>
      <c r="D2130" s="132"/>
      <c r="E2130" s="92"/>
      <c r="F2130" s="93"/>
      <c r="G2130" s="93"/>
      <c r="H2130" s="93"/>
      <c r="I2130" s="93"/>
      <c r="J2130" s="93"/>
    </row>
    <row r="2131" spans="1:10" x14ac:dyDescent="0.25">
      <c r="A2131" s="93"/>
      <c r="B2131" s="93"/>
      <c r="C2131" s="93"/>
      <c r="D2131" s="132"/>
      <c r="E2131" s="92"/>
      <c r="F2131" s="93"/>
      <c r="G2131" s="93"/>
      <c r="H2131" s="93"/>
      <c r="I2131" s="93"/>
      <c r="J2131" s="93"/>
    </row>
    <row r="2132" spans="1:10" x14ac:dyDescent="0.25">
      <c r="A2132" s="93"/>
      <c r="B2132" s="93"/>
      <c r="C2132" s="93"/>
      <c r="D2132" s="132"/>
      <c r="E2132" s="92"/>
      <c r="F2132" s="93"/>
      <c r="G2132" s="93"/>
      <c r="H2132" s="93"/>
      <c r="I2132" s="93"/>
      <c r="J2132" s="93"/>
    </row>
    <row r="2133" spans="1:10" x14ac:dyDescent="0.25">
      <c r="A2133" s="93"/>
      <c r="B2133" s="93"/>
      <c r="C2133" s="93"/>
      <c r="D2133" s="132"/>
      <c r="E2133" s="92"/>
      <c r="F2133" s="93"/>
      <c r="G2133" s="93"/>
      <c r="H2133" s="93"/>
      <c r="I2133" s="93"/>
      <c r="J2133" s="93"/>
    </row>
    <row r="2134" spans="1:10" x14ac:dyDescent="0.25">
      <c r="A2134" s="93"/>
      <c r="B2134" s="93"/>
      <c r="C2134" s="93"/>
      <c r="D2134" s="132"/>
      <c r="E2134" s="92"/>
      <c r="F2134" s="93"/>
      <c r="G2134" s="93"/>
      <c r="H2134" s="93"/>
      <c r="I2134" s="93"/>
      <c r="J2134" s="93"/>
    </row>
    <row r="2135" spans="1:10" x14ac:dyDescent="0.25">
      <c r="A2135" s="93"/>
      <c r="B2135" s="93"/>
      <c r="C2135" s="93"/>
      <c r="D2135" s="132"/>
      <c r="E2135" s="92"/>
      <c r="F2135" s="93"/>
      <c r="G2135" s="93"/>
      <c r="H2135" s="93"/>
      <c r="I2135" s="93"/>
      <c r="J2135" s="93"/>
    </row>
    <row r="2136" spans="1:10" x14ac:dyDescent="0.25">
      <c r="A2136" s="93"/>
      <c r="B2136" s="93"/>
      <c r="C2136" s="93"/>
      <c r="D2136" s="132"/>
      <c r="E2136" s="92"/>
      <c r="F2136" s="93"/>
      <c r="G2136" s="93"/>
      <c r="H2136" s="93"/>
      <c r="I2136" s="93"/>
      <c r="J2136" s="93"/>
    </row>
    <row r="2137" spans="1:10" x14ac:dyDescent="0.25">
      <c r="A2137" s="93"/>
      <c r="B2137" s="93"/>
      <c r="C2137" s="93"/>
      <c r="D2137" s="132"/>
      <c r="E2137" s="92"/>
      <c r="F2137" s="93"/>
      <c r="G2137" s="93"/>
      <c r="H2137" s="93"/>
      <c r="I2137" s="93"/>
      <c r="J2137" s="93"/>
    </row>
    <row r="2138" spans="1:10" x14ac:dyDescent="0.25">
      <c r="A2138" s="93"/>
      <c r="B2138" s="93"/>
      <c r="C2138" s="93"/>
      <c r="D2138" s="132"/>
      <c r="E2138" s="92"/>
      <c r="F2138" s="93"/>
      <c r="G2138" s="93"/>
      <c r="H2138" s="93"/>
      <c r="I2138" s="93"/>
      <c r="J2138" s="93"/>
    </row>
    <row r="2139" spans="1:10" x14ac:dyDescent="0.25">
      <c r="A2139" s="93"/>
      <c r="B2139" s="93"/>
      <c r="C2139" s="93"/>
      <c r="D2139" s="132"/>
      <c r="E2139" s="92"/>
      <c r="F2139" s="93"/>
      <c r="G2139" s="93"/>
      <c r="H2139" s="93"/>
      <c r="I2139" s="93"/>
      <c r="J2139" s="93"/>
    </row>
    <row r="2140" spans="1:10" x14ac:dyDescent="0.25">
      <c r="A2140" s="93"/>
      <c r="B2140" s="93"/>
      <c r="C2140" s="93"/>
      <c r="D2140" s="132"/>
      <c r="E2140" s="92"/>
      <c r="F2140" s="93"/>
      <c r="G2140" s="93"/>
      <c r="H2140" s="93"/>
      <c r="I2140" s="93"/>
      <c r="J2140" s="93"/>
    </row>
    <row r="2141" spans="1:10" x14ac:dyDescent="0.25">
      <c r="A2141" s="93"/>
      <c r="B2141" s="93"/>
      <c r="C2141" s="93"/>
      <c r="D2141" s="132"/>
      <c r="E2141" s="92"/>
      <c r="F2141" s="93"/>
      <c r="G2141" s="93"/>
      <c r="H2141" s="93"/>
      <c r="I2141" s="93"/>
      <c r="J2141" s="93"/>
    </row>
    <row r="2142" spans="1:10" x14ac:dyDescent="0.25">
      <c r="A2142" s="93"/>
      <c r="B2142" s="93"/>
      <c r="C2142" s="93"/>
      <c r="D2142" s="132"/>
      <c r="E2142" s="92"/>
      <c r="F2142" s="93"/>
      <c r="G2142" s="93"/>
      <c r="H2142" s="93"/>
      <c r="I2142" s="93"/>
      <c r="J2142" s="93"/>
    </row>
    <row r="2143" spans="1:10" x14ac:dyDescent="0.25">
      <c r="A2143" s="93"/>
      <c r="B2143" s="93"/>
      <c r="C2143" s="93"/>
      <c r="D2143" s="132"/>
      <c r="E2143" s="92"/>
      <c r="F2143" s="93"/>
      <c r="G2143" s="93"/>
      <c r="H2143" s="93"/>
      <c r="I2143" s="93"/>
      <c r="J2143" s="93"/>
    </row>
    <row r="2144" spans="1:10" x14ac:dyDescent="0.25">
      <c r="A2144" s="93"/>
      <c r="B2144" s="93"/>
      <c r="C2144" s="93"/>
      <c r="D2144" s="132"/>
      <c r="E2144" s="92"/>
      <c r="F2144" s="93"/>
      <c r="G2144" s="93"/>
      <c r="H2144" s="93"/>
      <c r="I2144" s="93"/>
      <c r="J2144" s="93"/>
    </row>
    <row r="2145" spans="1:10" x14ac:dyDescent="0.25">
      <c r="A2145" s="93"/>
      <c r="B2145" s="93"/>
      <c r="C2145" s="93"/>
      <c r="D2145" s="132"/>
      <c r="E2145" s="92"/>
      <c r="F2145" s="93"/>
      <c r="G2145" s="93"/>
      <c r="H2145" s="93"/>
      <c r="I2145" s="93"/>
      <c r="J2145" s="93"/>
    </row>
    <row r="2146" spans="1:10" x14ac:dyDescent="0.25">
      <c r="A2146" s="93"/>
      <c r="B2146" s="93"/>
      <c r="C2146" s="93"/>
      <c r="D2146" s="132"/>
      <c r="E2146" s="92"/>
      <c r="F2146" s="93"/>
      <c r="G2146" s="93"/>
      <c r="H2146" s="93"/>
      <c r="I2146" s="93"/>
      <c r="J2146" s="93"/>
    </row>
    <row r="2147" spans="1:10" x14ac:dyDescent="0.25">
      <c r="A2147" s="93"/>
      <c r="B2147" s="93"/>
      <c r="C2147" s="93"/>
      <c r="D2147" s="132"/>
      <c r="E2147" s="92"/>
      <c r="F2147" s="93"/>
      <c r="G2147" s="93"/>
      <c r="H2147" s="93"/>
      <c r="I2147" s="93"/>
      <c r="J2147" s="93"/>
    </row>
    <row r="2148" spans="1:10" x14ac:dyDescent="0.25">
      <c r="A2148" s="93"/>
      <c r="B2148" s="93"/>
      <c r="C2148" s="93"/>
      <c r="D2148" s="132"/>
      <c r="E2148" s="92"/>
      <c r="F2148" s="93"/>
      <c r="G2148" s="93"/>
      <c r="H2148" s="93"/>
      <c r="I2148" s="93"/>
      <c r="J2148" s="93"/>
    </row>
    <row r="2149" spans="1:10" x14ac:dyDescent="0.25">
      <c r="A2149" s="93"/>
      <c r="B2149" s="93"/>
      <c r="C2149" s="93"/>
      <c r="D2149" s="132"/>
      <c r="E2149" s="92"/>
      <c r="F2149" s="93"/>
      <c r="G2149" s="93"/>
      <c r="H2149" s="93"/>
      <c r="I2149" s="93"/>
      <c r="J2149" s="93"/>
    </row>
    <row r="2150" spans="1:10" x14ac:dyDescent="0.25">
      <c r="A2150" s="93"/>
      <c r="B2150" s="93"/>
      <c r="C2150" s="93"/>
      <c r="D2150" s="132"/>
      <c r="E2150" s="92"/>
      <c r="F2150" s="93"/>
      <c r="G2150" s="93"/>
      <c r="H2150" s="93"/>
      <c r="I2150" s="93"/>
      <c r="J2150" s="93"/>
    </row>
    <row r="2151" spans="1:10" x14ac:dyDescent="0.25">
      <c r="A2151" s="93"/>
      <c r="B2151" s="93"/>
      <c r="C2151" s="93"/>
      <c r="D2151" s="132"/>
      <c r="E2151" s="92"/>
      <c r="F2151" s="93"/>
      <c r="G2151" s="93"/>
      <c r="H2151" s="93"/>
      <c r="I2151" s="93"/>
      <c r="J2151" s="93"/>
    </row>
    <row r="2152" spans="1:10" x14ac:dyDescent="0.25">
      <c r="A2152" s="93"/>
      <c r="B2152" s="93"/>
      <c r="C2152" s="93"/>
      <c r="D2152" s="132"/>
      <c r="E2152" s="92"/>
      <c r="F2152" s="93"/>
      <c r="G2152" s="93"/>
      <c r="H2152" s="93"/>
      <c r="I2152" s="93"/>
      <c r="J2152" s="93"/>
    </row>
    <row r="2153" spans="1:10" x14ac:dyDescent="0.25">
      <c r="A2153" s="93"/>
      <c r="B2153" s="93"/>
      <c r="C2153" s="93"/>
      <c r="D2153" s="132"/>
      <c r="E2153" s="92"/>
      <c r="F2153" s="93"/>
      <c r="G2153" s="93"/>
      <c r="H2153" s="93"/>
      <c r="I2153" s="93"/>
      <c r="J2153" s="93"/>
    </row>
    <row r="2154" spans="1:10" x14ac:dyDescent="0.25">
      <c r="A2154" s="93"/>
      <c r="B2154" s="93"/>
      <c r="C2154" s="93"/>
      <c r="D2154" s="132"/>
      <c r="E2154" s="92"/>
      <c r="F2154" s="93"/>
      <c r="G2154" s="93"/>
      <c r="H2154" s="93"/>
      <c r="I2154" s="93"/>
      <c r="J2154" s="93"/>
    </row>
    <row r="2155" spans="1:10" x14ac:dyDescent="0.25">
      <c r="A2155" s="93"/>
      <c r="B2155" s="93"/>
      <c r="C2155" s="93"/>
      <c r="D2155" s="132"/>
      <c r="E2155" s="92"/>
      <c r="F2155" s="93"/>
      <c r="G2155" s="93"/>
      <c r="H2155" s="93"/>
      <c r="I2155" s="93"/>
      <c r="J2155" s="93"/>
    </row>
    <row r="2156" spans="1:10" x14ac:dyDescent="0.25">
      <c r="A2156" s="93"/>
      <c r="B2156" s="93"/>
      <c r="C2156" s="93"/>
      <c r="D2156" s="132"/>
      <c r="E2156" s="92"/>
      <c r="F2156" s="93"/>
      <c r="G2156" s="93"/>
      <c r="H2156" s="93"/>
      <c r="I2156" s="93"/>
      <c r="J2156" s="93"/>
    </row>
    <row r="2157" spans="1:10" x14ac:dyDescent="0.25">
      <c r="A2157" s="93"/>
      <c r="B2157" s="93"/>
      <c r="C2157" s="93"/>
      <c r="D2157" s="132"/>
      <c r="E2157" s="92"/>
      <c r="F2157" s="93"/>
      <c r="G2157" s="93"/>
      <c r="H2157" s="93"/>
      <c r="I2157" s="93"/>
      <c r="J2157" s="93"/>
    </row>
    <row r="2158" spans="1:10" x14ac:dyDescent="0.25">
      <c r="A2158" s="93"/>
      <c r="B2158" s="93"/>
      <c r="C2158" s="93"/>
      <c r="D2158" s="132"/>
      <c r="E2158" s="92"/>
      <c r="F2158" s="93"/>
      <c r="G2158" s="93"/>
      <c r="H2158" s="93"/>
      <c r="I2158" s="93"/>
      <c r="J2158" s="93"/>
    </row>
    <row r="2159" spans="1:10" x14ac:dyDescent="0.25">
      <c r="A2159" s="93"/>
      <c r="B2159" s="93"/>
      <c r="C2159" s="93"/>
      <c r="D2159" s="132"/>
      <c r="E2159" s="92"/>
      <c r="F2159" s="93"/>
      <c r="G2159" s="93"/>
      <c r="H2159" s="93"/>
      <c r="I2159" s="93"/>
      <c r="J2159" s="93"/>
    </row>
    <row r="2160" spans="1:10" x14ac:dyDescent="0.25">
      <c r="A2160" s="93"/>
      <c r="B2160" s="93"/>
      <c r="C2160" s="93"/>
      <c r="D2160" s="132"/>
      <c r="E2160" s="92"/>
      <c r="F2160" s="93"/>
      <c r="G2160" s="93"/>
      <c r="H2160" s="93"/>
      <c r="I2160" s="93"/>
      <c r="J2160" s="93"/>
    </row>
    <row r="2161" spans="1:10" x14ac:dyDescent="0.25">
      <c r="A2161" s="93"/>
      <c r="B2161" s="93"/>
      <c r="C2161" s="93"/>
      <c r="D2161" s="132"/>
      <c r="E2161" s="92"/>
      <c r="F2161" s="93"/>
      <c r="G2161" s="93"/>
      <c r="H2161" s="93"/>
      <c r="I2161" s="93"/>
      <c r="J2161" s="93"/>
    </row>
    <row r="2162" spans="1:10" x14ac:dyDescent="0.25">
      <c r="A2162" s="93"/>
      <c r="B2162" s="93"/>
      <c r="C2162" s="93"/>
      <c r="D2162" s="132"/>
      <c r="E2162" s="92"/>
      <c r="F2162" s="93"/>
      <c r="G2162" s="93"/>
      <c r="H2162" s="93"/>
      <c r="I2162" s="93"/>
      <c r="J2162" s="93"/>
    </row>
    <row r="2163" spans="1:10" x14ac:dyDescent="0.25">
      <c r="A2163" s="93"/>
      <c r="B2163" s="93"/>
      <c r="C2163" s="93"/>
      <c r="D2163" s="132"/>
      <c r="E2163" s="92"/>
      <c r="F2163" s="93"/>
      <c r="G2163" s="93"/>
      <c r="H2163" s="93"/>
      <c r="I2163" s="93"/>
      <c r="J2163" s="93"/>
    </row>
    <row r="2164" spans="1:10" x14ac:dyDescent="0.25">
      <c r="A2164" s="93"/>
      <c r="B2164" s="93"/>
      <c r="C2164" s="93"/>
      <c r="D2164" s="132"/>
      <c r="E2164" s="92"/>
      <c r="F2164" s="93"/>
      <c r="G2164" s="93"/>
      <c r="H2164" s="93"/>
      <c r="I2164" s="93"/>
      <c r="J2164" s="93"/>
    </row>
    <row r="2165" spans="1:10" x14ac:dyDescent="0.25">
      <c r="A2165" s="93"/>
      <c r="B2165" s="93"/>
      <c r="C2165" s="93"/>
      <c r="D2165" s="132"/>
      <c r="E2165" s="92"/>
      <c r="F2165" s="93"/>
      <c r="G2165" s="93"/>
      <c r="H2165" s="93"/>
      <c r="I2165" s="93"/>
      <c r="J2165" s="93"/>
    </row>
    <row r="2166" spans="1:10" x14ac:dyDescent="0.25">
      <c r="A2166" s="93"/>
      <c r="B2166" s="93"/>
      <c r="C2166" s="93"/>
      <c r="D2166" s="132"/>
      <c r="E2166" s="92"/>
      <c r="F2166" s="93"/>
      <c r="G2166" s="93"/>
      <c r="H2166" s="93"/>
      <c r="I2166" s="93"/>
      <c r="J2166" s="93"/>
    </row>
    <row r="2167" spans="1:10" x14ac:dyDescent="0.25">
      <c r="A2167" s="93"/>
      <c r="B2167" s="93"/>
      <c r="C2167" s="93"/>
      <c r="D2167" s="132"/>
      <c r="E2167" s="92"/>
      <c r="F2167" s="93"/>
      <c r="G2167" s="93"/>
      <c r="H2167" s="93"/>
      <c r="I2167" s="93"/>
      <c r="J2167" s="93"/>
    </row>
    <row r="2168" spans="1:10" x14ac:dyDescent="0.25">
      <c r="A2168" s="93"/>
      <c r="B2168" s="93"/>
      <c r="C2168" s="93"/>
      <c r="D2168" s="132"/>
      <c r="E2168" s="92"/>
      <c r="F2168" s="93"/>
      <c r="G2168" s="93"/>
      <c r="H2168" s="93"/>
      <c r="I2168" s="93"/>
      <c r="J2168" s="93"/>
    </row>
    <row r="2169" spans="1:10" x14ac:dyDescent="0.25">
      <c r="A2169" s="93"/>
      <c r="B2169" s="93"/>
      <c r="C2169" s="93"/>
      <c r="D2169" s="132"/>
      <c r="E2169" s="92"/>
      <c r="F2169" s="93"/>
      <c r="G2169" s="93"/>
      <c r="H2169" s="93"/>
      <c r="I2169" s="93"/>
      <c r="J2169" s="93"/>
    </row>
    <row r="2170" spans="1:10" x14ac:dyDescent="0.25">
      <c r="A2170" s="93"/>
      <c r="B2170" s="93"/>
      <c r="C2170" s="93"/>
      <c r="D2170" s="132"/>
      <c r="E2170" s="92"/>
      <c r="F2170" s="93"/>
      <c r="G2170" s="93"/>
      <c r="H2170" s="93"/>
      <c r="I2170" s="93"/>
      <c r="J2170" s="93"/>
    </row>
    <row r="2171" spans="1:10" x14ac:dyDescent="0.25">
      <c r="A2171" s="93"/>
      <c r="B2171" s="93"/>
      <c r="C2171" s="93"/>
      <c r="D2171" s="132"/>
      <c r="E2171" s="92"/>
      <c r="F2171" s="93"/>
      <c r="G2171" s="93"/>
      <c r="H2171" s="93"/>
      <c r="I2171" s="93"/>
      <c r="J2171" s="93"/>
    </row>
    <row r="2172" spans="1:10" x14ac:dyDescent="0.25">
      <c r="A2172" s="93"/>
      <c r="B2172" s="93"/>
      <c r="C2172" s="93"/>
      <c r="D2172" s="132"/>
      <c r="E2172" s="92"/>
      <c r="F2172" s="93"/>
      <c r="G2172" s="93"/>
      <c r="H2172" s="93"/>
      <c r="I2172" s="93"/>
      <c r="J2172" s="93"/>
    </row>
    <row r="2173" spans="1:10" x14ac:dyDescent="0.25">
      <c r="A2173" s="93"/>
      <c r="B2173" s="93"/>
      <c r="C2173" s="93"/>
      <c r="D2173" s="132"/>
      <c r="E2173" s="92"/>
      <c r="F2173" s="93"/>
      <c r="G2173" s="93"/>
      <c r="H2173" s="93"/>
      <c r="I2173" s="93"/>
      <c r="J2173" s="93"/>
    </row>
    <row r="2174" spans="1:10" x14ac:dyDescent="0.25">
      <c r="A2174" s="93"/>
      <c r="B2174" s="93"/>
      <c r="C2174" s="93"/>
      <c r="D2174" s="132"/>
      <c r="E2174" s="92"/>
      <c r="F2174" s="93"/>
      <c r="G2174" s="93"/>
      <c r="H2174" s="93"/>
      <c r="I2174" s="93"/>
      <c r="J2174" s="93"/>
    </row>
    <row r="2175" spans="1:10" x14ac:dyDescent="0.25">
      <c r="A2175" s="93"/>
      <c r="B2175" s="93"/>
      <c r="C2175" s="93"/>
      <c r="D2175" s="132"/>
      <c r="E2175" s="92"/>
      <c r="F2175" s="93"/>
      <c r="G2175" s="93"/>
      <c r="H2175" s="93"/>
      <c r="I2175" s="93"/>
      <c r="J2175" s="93"/>
    </row>
    <row r="2176" spans="1:10" x14ac:dyDescent="0.25">
      <c r="A2176" s="93"/>
      <c r="B2176" s="93"/>
      <c r="C2176" s="93"/>
      <c r="D2176" s="132"/>
      <c r="E2176" s="92"/>
      <c r="F2176" s="93"/>
      <c r="G2176" s="93"/>
      <c r="H2176" s="93"/>
      <c r="I2176" s="93"/>
      <c r="J2176" s="93"/>
    </row>
    <row r="2177" spans="1:10" x14ac:dyDescent="0.25">
      <c r="A2177" s="93"/>
      <c r="B2177" s="93"/>
      <c r="C2177" s="93"/>
      <c r="D2177" s="132"/>
      <c r="E2177" s="92"/>
      <c r="F2177" s="93"/>
      <c r="G2177" s="93"/>
      <c r="H2177" s="93"/>
      <c r="I2177" s="93"/>
      <c r="J2177" s="93"/>
    </row>
    <row r="2178" spans="1:10" x14ac:dyDescent="0.25">
      <c r="A2178" s="93"/>
      <c r="B2178" s="93"/>
      <c r="C2178" s="93"/>
      <c r="D2178" s="132"/>
      <c r="E2178" s="92"/>
      <c r="F2178" s="93"/>
      <c r="G2178" s="93"/>
      <c r="H2178" s="93"/>
      <c r="I2178" s="93"/>
      <c r="J2178" s="93"/>
    </row>
    <row r="2179" spans="1:10" x14ac:dyDescent="0.25">
      <c r="A2179" s="93"/>
      <c r="B2179" s="93"/>
      <c r="C2179" s="93"/>
      <c r="D2179" s="132"/>
      <c r="E2179" s="92"/>
      <c r="F2179" s="93"/>
      <c r="G2179" s="93"/>
      <c r="H2179" s="93"/>
      <c r="I2179" s="93"/>
      <c r="J2179" s="93"/>
    </row>
    <row r="2180" spans="1:10" x14ac:dyDescent="0.25">
      <c r="A2180" s="93"/>
      <c r="B2180" s="93"/>
      <c r="C2180" s="93"/>
      <c r="D2180" s="132"/>
      <c r="E2180" s="92"/>
      <c r="F2180" s="93"/>
      <c r="G2180" s="93"/>
      <c r="H2180" s="93"/>
      <c r="I2180" s="93"/>
      <c r="J2180" s="93"/>
    </row>
    <row r="2181" spans="1:10" x14ac:dyDescent="0.25">
      <c r="A2181" s="93"/>
      <c r="B2181" s="93"/>
      <c r="C2181" s="93"/>
      <c r="D2181" s="132"/>
      <c r="E2181" s="92"/>
      <c r="F2181" s="93"/>
      <c r="G2181" s="93"/>
      <c r="H2181" s="93"/>
      <c r="I2181" s="93"/>
      <c r="J2181" s="93"/>
    </row>
    <row r="2182" spans="1:10" x14ac:dyDescent="0.25">
      <c r="A2182" s="93"/>
      <c r="B2182" s="93"/>
      <c r="C2182" s="93"/>
      <c r="D2182" s="132"/>
      <c r="E2182" s="92"/>
      <c r="F2182" s="93"/>
      <c r="G2182" s="93"/>
      <c r="H2182" s="93"/>
      <c r="I2182" s="93"/>
      <c r="J2182" s="93"/>
    </row>
    <row r="2183" spans="1:10" x14ac:dyDescent="0.25">
      <c r="A2183" s="93"/>
      <c r="B2183" s="93"/>
      <c r="C2183" s="93"/>
      <c r="D2183" s="132"/>
      <c r="E2183" s="92"/>
      <c r="F2183" s="93"/>
      <c r="G2183" s="93"/>
      <c r="H2183" s="93"/>
      <c r="I2183" s="93"/>
      <c r="J2183" s="93"/>
    </row>
    <row r="2184" spans="1:10" x14ac:dyDescent="0.25">
      <c r="A2184" s="93"/>
      <c r="B2184" s="93"/>
      <c r="C2184" s="93"/>
      <c r="D2184" s="132"/>
      <c r="E2184" s="92"/>
      <c r="F2184" s="93"/>
      <c r="G2184" s="93"/>
      <c r="H2184" s="93"/>
      <c r="I2184" s="93"/>
      <c r="J2184" s="93"/>
    </row>
    <row r="2185" spans="1:10" x14ac:dyDescent="0.25">
      <c r="A2185" s="93"/>
      <c r="B2185" s="93"/>
      <c r="C2185" s="93"/>
      <c r="D2185" s="132"/>
      <c r="E2185" s="92"/>
      <c r="F2185" s="93"/>
      <c r="G2185" s="93"/>
      <c r="H2185" s="93"/>
      <c r="I2185" s="93"/>
      <c r="J2185" s="93"/>
    </row>
    <row r="2186" spans="1:10" x14ac:dyDescent="0.25">
      <c r="A2186" s="93"/>
      <c r="B2186" s="93"/>
      <c r="C2186" s="93"/>
      <c r="D2186" s="132"/>
      <c r="E2186" s="92"/>
      <c r="F2186" s="93"/>
      <c r="G2186" s="93"/>
      <c r="H2186" s="93"/>
      <c r="I2186" s="93"/>
      <c r="J2186" s="93"/>
    </row>
    <row r="2187" spans="1:10" x14ac:dyDescent="0.25">
      <c r="A2187" s="93"/>
      <c r="B2187" s="93"/>
      <c r="C2187" s="93"/>
      <c r="D2187" s="132"/>
      <c r="E2187" s="92"/>
      <c r="F2187" s="93"/>
      <c r="G2187" s="93"/>
      <c r="H2187" s="93"/>
      <c r="I2187" s="93"/>
      <c r="J2187" s="93"/>
    </row>
    <row r="2188" spans="1:10" x14ac:dyDescent="0.25">
      <c r="A2188" s="93"/>
      <c r="B2188" s="93"/>
      <c r="C2188" s="93"/>
      <c r="D2188" s="132"/>
      <c r="E2188" s="92"/>
      <c r="F2188" s="93"/>
      <c r="G2188" s="93"/>
      <c r="H2188" s="93"/>
      <c r="I2188" s="93"/>
      <c r="J2188" s="93"/>
    </row>
    <row r="2189" spans="1:10" x14ac:dyDescent="0.25">
      <c r="A2189" s="93"/>
      <c r="B2189" s="93"/>
      <c r="C2189" s="93"/>
      <c r="D2189" s="132"/>
      <c r="E2189" s="92"/>
      <c r="F2189" s="93"/>
      <c r="G2189" s="93"/>
      <c r="H2189" s="93"/>
      <c r="I2189" s="93"/>
      <c r="J2189" s="93"/>
    </row>
    <row r="2190" spans="1:10" x14ac:dyDescent="0.25">
      <c r="A2190" s="93"/>
      <c r="B2190" s="93"/>
      <c r="C2190" s="93"/>
      <c r="D2190" s="132"/>
      <c r="E2190" s="92"/>
      <c r="F2190" s="93"/>
      <c r="G2190" s="93"/>
      <c r="H2190" s="93"/>
      <c r="I2190" s="93"/>
      <c r="J2190" s="93"/>
    </row>
    <row r="2191" spans="1:10" x14ac:dyDescent="0.25">
      <c r="A2191" s="93"/>
      <c r="B2191" s="93"/>
      <c r="C2191" s="93"/>
      <c r="D2191" s="132"/>
      <c r="E2191" s="92"/>
      <c r="F2191" s="93"/>
      <c r="G2191" s="93"/>
      <c r="H2191" s="93"/>
      <c r="I2191" s="93"/>
      <c r="J2191" s="93"/>
    </row>
    <row r="2192" spans="1:10" x14ac:dyDescent="0.25">
      <c r="A2192" s="93"/>
      <c r="B2192" s="93"/>
      <c r="C2192" s="93"/>
      <c r="D2192" s="132"/>
      <c r="E2192" s="92"/>
      <c r="F2192" s="93"/>
      <c r="G2192" s="93"/>
      <c r="H2192" s="93"/>
      <c r="I2192" s="93"/>
      <c r="J2192" s="93"/>
    </row>
    <row r="2193" spans="1:10" x14ac:dyDescent="0.25">
      <c r="A2193" s="93"/>
      <c r="B2193" s="93"/>
      <c r="C2193" s="93"/>
      <c r="D2193" s="132"/>
      <c r="E2193" s="92"/>
      <c r="F2193" s="93"/>
      <c r="G2193" s="93"/>
      <c r="H2193" s="93"/>
      <c r="I2193" s="93"/>
      <c r="J2193" s="93"/>
    </row>
    <row r="2194" spans="1:10" x14ac:dyDescent="0.25">
      <c r="A2194" s="93"/>
      <c r="B2194" s="93"/>
      <c r="C2194" s="93"/>
      <c r="D2194" s="132"/>
      <c r="E2194" s="92"/>
      <c r="F2194" s="93"/>
      <c r="G2194" s="93"/>
      <c r="H2194" s="93"/>
      <c r="I2194" s="93"/>
      <c r="J2194" s="93"/>
    </row>
    <row r="2195" spans="1:10" x14ac:dyDescent="0.25">
      <c r="A2195" s="93"/>
      <c r="B2195" s="93"/>
      <c r="C2195" s="93"/>
      <c r="D2195" s="132"/>
      <c r="E2195" s="92"/>
      <c r="F2195" s="93"/>
      <c r="G2195" s="93"/>
      <c r="H2195" s="93"/>
      <c r="I2195" s="93"/>
      <c r="J2195" s="93"/>
    </row>
    <row r="2196" spans="1:10" x14ac:dyDescent="0.25">
      <c r="A2196" s="93"/>
      <c r="B2196" s="93"/>
      <c r="C2196" s="93"/>
      <c r="D2196" s="132"/>
      <c r="E2196" s="92"/>
      <c r="F2196" s="93"/>
      <c r="G2196" s="93"/>
      <c r="H2196" s="93"/>
      <c r="I2196" s="93"/>
      <c r="J2196" s="93"/>
    </row>
    <row r="2197" spans="1:10" x14ac:dyDescent="0.25">
      <c r="A2197" s="93"/>
      <c r="B2197" s="93"/>
      <c r="C2197" s="93"/>
      <c r="D2197" s="132"/>
      <c r="E2197" s="92"/>
      <c r="F2197" s="93"/>
      <c r="G2197" s="93"/>
      <c r="H2197" s="93"/>
      <c r="I2197" s="93"/>
      <c r="J2197" s="93"/>
    </row>
    <row r="2198" spans="1:10" x14ac:dyDescent="0.25">
      <c r="A2198" s="93"/>
      <c r="B2198" s="93"/>
      <c r="C2198" s="93"/>
      <c r="D2198" s="132"/>
      <c r="E2198" s="92"/>
      <c r="F2198" s="93"/>
      <c r="G2198" s="93"/>
      <c r="H2198" s="93"/>
      <c r="I2198" s="93"/>
      <c r="J2198" s="93"/>
    </row>
    <row r="2199" spans="1:10" x14ac:dyDescent="0.25">
      <c r="A2199" s="93"/>
      <c r="B2199" s="93"/>
      <c r="C2199" s="93"/>
      <c r="D2199" s="132"/>
      <c r="E2199" s="92"/>
      <c r="F2199" s="93"/>
      <c r="G2199" s="93"/>
      <c r="H2199" s="93"/>
      <c r="I2199" s="93"/>
      <c r="J2199" s="93"/>
    </row>
    <row r="2200" spans="1:10" x14ac:dyDescent="0.25">
      <c r="A2200" s="93"/>
      <c r="B2200" s="93"/>
      <c r="C2200" s="93"/>
      <c r="D2200" s="132"/>
      <c r="E2200" s="92"/>
      <c r="F2200" s="93"/>
      <c r="G2200" s="93"/>
      <c r="H2200" s="93"/>
      <c r="I2200" s="93"/>
      <c r="J2200" s="93"/>
    </row>
    <row r="2201" spans="1:10" x14ac:dyDescent="0.25">
      <c r="A2201" s="93"/>
      <c r="B2201" s="93"/>
      <c r="C2201" s="93"/>
      <c r="D2201" s="132"/>
      <c r="E2201" s="92"/>
      <c r="F2201" s="93"/>
      <c r="G2201" s="93"/>
      <c r="H2201" s="93"/>
      <c r="I2201" s="93"/>
      <c r="J2201" s="93"/>
    </row>
    <row r="2202" spans="1:10" x14ac:dyDescent="0.25">
      <c r="A2202" s="93"/>
      <c r="B2202" s="93"/>
      <c r="C2202" s="93"/>
      <c r="D2202" s="132"/>
      <c r="E2202" s="92"/>
      <c r="F2202" s="93"/>
      <c r="G2202" s="93"/>
      <c r="H2202" s="93"/>
      <c r="I2202" s="93"/>
      <c r="J2202" s="93"/>
    </row>
    <row r="2203" spans="1:10" x14ac:dyDescent="0.25">
      <c r="A2203" s="93"/>
      <c r="B2203" s="93"/>
      <c r="C2203" s="93"/>
      <c r="D2203" s="132"/>
      <c r="E2203" s="92"/>
      <c r="F2203" s="93"/>
      <c r="G2203" s="93"/>
      <c r="H2203" s="93"/>
      <c r="I2203" s="93"/>
      <c r="J2203" s="93"/>
    </row>
    <row r="2204" spans="1:10" x14ac:dyDescent="0.25">
      <c r="A2204" s="93"/>
      <c r="B2204" s="93"/>
      <c r="C2204" s="93"/>
      <c r="D2204" s="132"/>
      <c r="E2204" s="92"/>
      <c r="F2204" s="93"/>
      <c r="G2204" s="93"/>
      <c r="H2204" s="93"/>
      <c r="I2204" s="93"/>
      <c r="J2204" s="93"/>
    </row>
    <row r="2205" spans="1:10" x14ac:dyDescent="0.25">
      <c r="A2205" s="93"/>
      <c r="B2205" s="93"/>
      <c r="C2205" s="93"/>
      <c r="D2205" s="132"/>
      <c r="E2205" s="92"/>
      <c r="F2205" s="93"/>
      <c r="G2205" s="93"/>
      <c r="H2205" s="93"/>
      <c r="I2205" s="93"/>
      <c r="J2205" s="93"/>
    </row>
    <row r="2206" spans="1:10" x14ac:dyDescent="0.25">
      <c r="A2206" s="93"/>
      <c r="B2206" s="93"/>
      <c r="C2206" s="93"/>
      <c r="D2206" s="132"/>
      <c r="E2206" s="92"/>
      <c r="F2206" s="93"/>
      <c r="G2206" s="93"/>
      <c r="H2206" s="93"/>
      <c r="I2206" s="93"/>
      <c r="J2206" s="93"/>
    </row>
    <row r="2207" spans="1:10" x14ac:dyDescent="0.25">
      <c r="A2207" s="93"/>
      <c r="B2207" s="93"/>
      <c r="C2207" s="93"/>
      <c r="D2207" s="132"/>
      <c r="E2207" s="92"/>
      <c r="F2207" s="93"/>
      <c r="G2207" s="93"/>
      <c r="H2207" s="93"/>
      <c r="I2207" s="93"/>
      <c r="J2207" s="93"/>
    </row>
    <row r="2208" spans="1:10" x14ac:dyDescent="0.25">
      <c r="A2208" s="93"/>
      <c r="B2208" s="93"/>
      <c r="C2208" s="93"/>
      <c r="D2208" s="132"/>
      <c r="E2208" s="92"/>
      <c r="F2208" s="93"/>
      <c r="G2208" s="93"/>
      <c r="H2208" s="93"/>
      <c r="I2208" s="93"/>
      <c r="J2208" s="93"/>
    </row>
    <row r="2209" spans="1:10" x14ac:dyDescent="0.25">
      <c r="A2209" s="93"/>
      <c r="B2209" s="93"/>
      <c r="C2209" s="93"/>
      <c r="D2209" s="132"/>
      <c r="E2209" s="92"/>
      <c r="F2209" s="93"/>
      <c r="G2209" s="93"/>
      <c r="H2209" s="93"/>
      <c r="I2209" s="93"/>
      <c r="J2209" s="93"/>
    </row>
    <row r="2210" spans="1:10" x14ac:dyDescent="0.25">
      <c r="A2210" s="93"/>
      <c r="B2210" s="93"/>
      <c r="C2210" s="93"/>
      <c r="D2210" s="132"/>
      <c r="E2210" s="92"/>
      <c r="F2210" s="93"/>
      <c r="G2210" s="93"/>
      <c r="H2210" s="93"/>
      <c r="I2210" s="93"/>
      <c r="J2210" s="93"/>
    </row>
    <row r="2211" spans="1:10" x14ac:dyDescent="0.25">
      <c r="A2211" s="93"/>
      <c r="B2211" s="93"/>
      <c r="C2211" s="93"/>
      <c r="D2211" s="132"/>
      <c r="E2211" s="92"/>
      <c r="F2211" s="93"/>
      <c r="G2211" s="93"/>
      <c r="H2211" s="93"/>
      <c r="I2211" s="93"/>
      <c r="J2211" s="93"/>
    </row>
    <row r="2212" spans="1:10" x14ac:dyDescent="0.25">
      <c r="A2212" s="93"/>
      <c r="B2212" s="93"/>
      <c r="C2212" s="93"/>
      <c r="D2212" s="132"/>
      <c r="E2212" s="92"/>
      <c r="F2212" s="93"/>
      <c r="G2212" s="93"/>
      <c r="H2212" s="93"/>
      <c r="I2212" s="93"/>
      <c r="J2212" s="93"/>
    </row>
    <row r="2213" spans="1:10" x14ac:dyDescent="0.25">
      <c r="A2213" s="93"/>
      <c r="B2213" s="93"/>
      <c r="C2213" s="93"/>
      <c r="D2213" s="132"/>
      <c r="E2213" s="92"/>
      <c r="F2213" s="93"/>
      <c r="G2213" s="93"/>
      <c r="H2213" s="93"/>
      <c r="I2213" s="93"/>
      <c r="J2213" s="93"/>
    </row>
    <row r="2214" spans="1:10" x14ac:dyDescent="0.25">
      <c r="A2214" s="93"/>
      <c r="B2214" s="93"/>
      <c r="C2214" s="93"/>
      <c r="D2214" s="132"/>
      <c r="E2214" s="92"/>
      <c r="F2214" s="93"/>
      <c r="G2214" s="93"/>
      <c r="H2214" s="93"/>
      <c r="I2214" s="93"/>
      <c r="J2214" s="93"/>
    </row>
    <row r="2215" spans="1:10" x14ac:dyDescent="0.25">
      <c r="A2215" s="93"/>
      <c r="B2215" s="93"/>
      <c r="C2215" s="93"/>
      <c r="D2215" s="132"/>
      <c r="E2215" s="92"/>
      <c r="F2215" s="93"/>
      <c r="G2215" s="93"/>
      <c r="H2215" s="93"/>
      <c r="I2215" s="93"/>
      <c r="J2215" s="93"/>
    </row>
    <row r="2216" spans="1:10" x14ac:dyDescent="0.25">
      <c r="A2216" s="93"/>
      <c r="B2216" s="93"/>
      <c r="C2216" s="93"/>
      <c r="D2216" s="132"/>
      <c r="E2216" s="92"/>
      <c r="F2216" s="93"/>
      <c r="G2216" s="93"/>
      <c r="H2216" s="93"/>
      <c r="I2216" s="93"/>
      <c r="J2216" s="93"/>
    </row>
    <row r="2217" spans="1:10" x14ac:dyDescent="0.25">
      <c r="A2217" s="93"/>
      <c r="B2217" s="93"/>
      <c r="C2217" s="93"/>
      <c r="D2217" s="132"/>
      <c r="E2217" s="92"/>
      <c r="F2217" s="93"/>
      <c r="G2217" s="93"/>
      <c r="H2217" s="93"/>
      <c r="I2217" s="93"/>
      <c r="J2217" s="93"/>
    </row>
    <row r="2218" spans="1:10" x14ac:dyDescent="0.25">
      <c r="A2218" s="93"/>
      <c r="B2218" s="93"/>
      <c r="C2218" s="93"/>
      <c r="D2218" s="132"/>
      <c r="E2218" s="92"/>
      <c r="F2218" s="93"/>
      <c r="G2218" s="93"/>
      <c r="H2218" s="93"/>
      <c r="I2218" s="93"/>
      <c r="J2218" s="93"/>
    </row>
    <row r="2219" spans="1:10" x14ac:dyDescent="0.25">
      <c r="A2219" s="93"/>
      <c r="B2219" s="93"/>
      <c r="C2219" s="93"/>
      <c r="D2219" s="132"/>
      <c r="E2219" s="92"/>
      <c r="F2219" s="93"/>
      <c r="G2219" s="93"/>
      <c r="H2219" s="93"/>
      <c r="I2219" s="93"/>
      <c r="J2219" s="93"/>
    </row>
    <row r="2220" spans="1:10" x14ac:dyDescent="0.25">
      <c r="A2220" s="93"/>
      <c r="B2220" s="93"/>
      <c r="C2220" s="93"/>
      <c r="D2220" s="132"/>
      <c r="E2220" s="92"/>
      <c r="F2220" s="93"/>
      <c r="G2220" s="93"/>
      <c r="H2220" s="93"/>
      <c r="I2220" s="93"/>
      <c r="J2220" s="93"/>
    </row>
    <row r="2221" spans="1:10" x14ac:dyDescent="0.25">
      <c r="A2221" s="93"/>
      <c r="B2221" s="93"/>
      <c r="C2221" s="93"/>
      <c r="D2221" s="132"/>
      <c r="E2221" s="92"/>
      <c r="F2221" s="93"/>
      <c r="G2221" s="93"/>
      <c r="H2221" s="93"/>
      <c r="I2221" s="93"/>
      <c r="J2221" s="93"/>
    </row>
    <row r="2222" spans="1:10" x14ac:dyDescent="0.25">
      <c r="A2222" s="93"/>
      <c r="B2222" s="93"/>
      <c r="C2222" s="93"/>
      <c r="D2222" s="132"/>
      <c r="E2222" s="92"/>
      <c r="F2222" s="93"/>
      <c r="G2222" s="93"/>
      <c r="H2222" s="93"/>
      <c r="I2222" s="93"/>
      <c r="J2222" s="93"/>
    </row>
    <row r="2223" spans="1:10" x14ac:dyDescent="0.25">
      <c r="A2223" s="93"/>
      <c r="B2223" s="93"/>
      <c r="C2223" s="93"/>
      <c r="D2223" s="132"/>
      <c r="E2223" s="92"/>
      <c r="F2223" s="93"/>
      <c r="G2223" s="93"/>
      <c r="H2223" s="93"/>
      <c r="I2223" s="93"/>
      <c r="J2223" s="93"/>
    </row>
    <row r="2224" spans="1:10" x14ac:dyDescent="0.25">
      <c r="A2224" s="93"/>
      <c r="B2224" s="93"/>
      <c r="C2224" s="93"/>
      <c r="D2224" s="132"/>
      <c r="E2224" s="92"/>
      <c r="F2224" s="93"/>
      <c r="G2224" s="93"/>
      <c r="H2224" s="93"/>
      <c r="I2224" s="93"/>
      <c r="J2224" s="93"/>
    </row>
    <row r="2225" spans="1:10" x14ac:dyDescent="0.25">
      <c r="A2225" s="93"/>
      <c r="B2225" s="93"/>
      <c r="C2225" s="93"/>
      <c r="D2225" s="132"/>
      <c r="E2225" s="92"/>
      <c r="F2225" s="93"/>
      <c r="G2225" s="93"/>
      <c r="H2225" s="93"/>
      <c r="I2225" s="93"/>
      <c r="J2225" s="93"/>
    </row>
    <row r="2226" spans="1:10" x14ac:dyDescent="0.25">
      <c r="A2226" s="93"/>
      <c r="B2226" s="93"/>
      <c r="C2226" s="93"/>
      <c r="D2226" s="132"/>
      <c r="E2226" s="92"/>
      <c r="F2226" s="93"/>
      <c r="G2226" s="93"/>
      <c r="H2226" s="93"/>
      <c r="I2226" s="93"/>
      <c r="J2226" s="93"/>
    </row>
    <row r="2227" spans="1:10" x14ac:dyDescent="0.25">
      <c r="A2227" s="93"/>
      <c r="B2227" s="93"/>
      <c r="C2227" s="93"/>
      <c r="D2227" s="132"/>
      <c r="E2227" s="92"/>
      <c r="F2227" s="93"/>
      <c r="G2227" s="93"/>
      <c r="H2227" s="93"/>
      <c r="I2227" s="93"/>
      <c r="J2227" s="93"/>
    </row>
    <row r="2228" spans="1:10" x14ac:dyDescent="0.25">
      <c r="A2228" s="93"/>
      <c r="B2228" s="93"/>
      <c r="C2228" s="93"/>
      <c r="D2228" s="132"/>
      <c r="E2228" s="92"/>
      <c r="F2228" s="93"/>
      <c r="G2228" s="93"/>
      <c r="H2228" s="93"/>
      <c r="I2228" s="93"/>
      <c r="J2228" s="93"/>
    </row>
    <row r="2229" spans="1:10" x14ac:dyDescent="0.25">
      <c r="A2229" s="93"/>
      <c r="B2229" s="93"/>
      <c r="C2229" s="93"/>
      <c r="D2229" s="132"/>
      <c r="E2229" s="92"/>
      <c r="F2229" s="93"/>
      <c r="G2229" s="93"/>
      <c r="H2229" s="93"/>
      <c r="I2229" s="93"/>
      <c r="J2229" s="93"/>
    </row>
    <row r="2230" spans="1:10" x14ac:dyDescent="0.25">
      <c r="A2230" s="93"/>
      <c r="B2230" s="93"/>
      <c r="C2230" s="93"/>
      <c r="D2230" s="132"/>
      <c r="E2230" s="92"/>
      <c r="F2230" s="93"/>
      <c r="G2230" s="93"/>
      <c r="H2230" s="93"/>
      <c r="I2230" s="93"/>
      <c r="J2230" s="93"/>
    </row>
    <row r="2231" spans="1:10" x14ac:dyDescent="0.25">
      <c r="A2231" s="93"/>
      <c r="B2231" s="93"/>
      <c r="C2231" s="93"/>
      <c r="D2231" s="132"/>
      <c r="E2231" s="92"/>
      <c r="F2231" s="93"/>
      <c r="G2231" s="93"/>
      <c r="H2231" s="93"/>
      <c r="I2231" s="93"/>
      <c r="J2231" s="93"/>
    </row>
    <row r="2232" spans="1:10" x14ac:dyDescent="0.25">
      <c r="A2232" s="93"/>
      <c r="B2232" s="93"/>
      <c r="C2232" s="93"/>
      <c r="D2232" s="132"/>
      <c r="E2232" s="92"/>
      <c r="F2232" s="93"/>
      <c r="G2232" s="93"/>
      <c r="H2232" s="93"/>
      <c r="I2232" s="93"/>
      <c r="J2232" s="93"/>
    </row>
    <row r="2233" spans="1:10" x14ac:dyDescent="0.25">
      <c r="A2233" s="93"/>
      <c r="B2233" s="93"/>
      <c r="C2233" s="93"/>
      <c r="D2233" s="132"/>
      <c r="E2233" s="92"/>
      <c r="F2233" s="93"/>
      <c r="G2233" s="93"/>
      <c r="H2233" s="93"/>
      <c r="I2233" s="93"/>
      <c r="J2233" s="93"/>
    </row>
    <row r="2234" spans="1:10" x14ac:dyDescent="0.25">
      <c r="A2234" s="93"/>
      <c r="B2234" s="93"/>
      <c r="C2234" s="93"/>
      <c r="D2234" s="132"/>
      <c r="E2234" s="92"/>
      <c r="F2234" s="93"/>
      <c r="G2234" s="93"/>
      <c r="H2234" s="93"/>
      <c r="I2234" s="93"/>
      <c r="J2234" s="93"/>
    </row>
    <row r="2235" spans="1:10" x14ac:dyDescent="0.25">
      <c r="A2235" s="93"/>
      <c r="B2235" s="93"/>
      <c r="C2235" s="93"/>
      <c r="D2235" s="132"/>
      <c r="E2235" s="92"/>
      <c r="F2235" s="93"/>
      <c r="G2235" s="93"/>
      <c r="H2235" s="93"/>
      <c r="I2235" s="93"/>
      <c r="J2235" s="93"/>
    </row>
    <row r="2236" spans="1:10" x14ac:dyDescent="0.25">
      <c r="A2236" s="93"/>
      <c r="B2236" s="93"/>
      <c r="C2236" s="93"/>
      <c r="D2236" s="132"/>
      <c r="E2236" s="92"/>
      <c r="F2236" s="93"/>
      <c r="G2236" s="93"/>
      <c r="H2236" s="93"/>
      <c r="I2236" s="93"/>
      <c r="J2236" s="93"/>
    </row>
    <row r="2237" spans="1:10" x14ac:dyDescent="0.25">
      <c r="A2237" s="93"/>
      <c r="B2237" s="93"/>
      <c r="C2237" s="93"/>
      <c r="D2237" s="132"/>
      <c r="E2237" s="92"/>
      <c r="F2237" s="93"/>
      <c r="G2237" s="93"/>
      <c r="H2237" s="93"/>
      <c r="I2237" s="93"/>
      <c r="J2237" s="93"/>
    </row>
    <row r="2238" spans="1:10" x14ac:dyDescent="0.25">
      <c r="A2238" s="93"/>
      <c r="B2238" s="93"/>
      <c r="C2238" s="93"/>
      <c r="D2238" s="132"/>
      <c r="E2238" s="92"/>
      <c r="F2238" s="93"/>
      <c r="G2238" s="93"/>
      <c r="H2238" s="93"/>
      <c r="I2238" s="93"/>
      <c r="J2238" s="93"/>
    </row>
    <row r="2239" spans="1:10" x14ac:dyDescent="0.25">
      <c r="A2239" s="93"/>
      <c r="B2239" s="93"/>
      <c r="C2239" s="93"/>
      <c r="D2239" s="132"/>
      <c r="E2239" s="92"/>
      <c r="F2239" s="93"/>
      <c r="G2239" s="93"/>
      <c r="H2239" s="93"/>
      <c r="I2239" s="93"/>
      <c r="J2239" s="93"/>
    </row>
    <row r="2240" spans="1:10" x14ac:dyDescent="0.25">
      <c r="A2240" s="93"/>
      <c r="B2240" s="93"/>
      <c r="C2240" s="93"/>
      <c r="D2240" s="132"/>
      <c r="E2240" s="92"/>
      <c r="F2240" s="93"/>
      <c r="G2240" s="93"/>
      <c r="H2240" s="93"/>
      <c r="I2240" s="93"/>
      <c r="J2240" s="93"/>
    </row>
    <row r="2241" spans="1:10" x14ac:dyDescent="0.25">
      <c r="A2241" s="93"/>
      <c r="B2241" s="93"/>
      <c r="C2241" s="93"/>
      <c r="D2241" s="132"/>
      <c r="E2241" s="92"/>
      <c r="F2241" s="93"/>
      <c r="G2241" s="93"/>
      <c r="H2241" s="93"/>
      <c r="I2241" s="93"/>
      <c r="J2241" s="93"/>
    </row>
    <row r="2242" spans="1:10" x14ac:dyDescent="0.25">
      <c r="A2242" s="93"/>
      <c r="B2242" s="93"/>
      <c r="C2242" s="93"/>
      <c r="D2242" s="132"/>
      <c r="E2242" s="92"/>
      <c r="F2242" s="93"/>
      <c r="G2242" s="93"/>
      <c r="H2242" s="93"/>
      <c r="I2242" s="93"/>
      <c r="J2242" s="93"/>
    </row>
    <row r="2243" spans="1:10" x14ac:dyDescent="0.25">
      <c r="A2243" s="93"/>
      <c r="B2243" s="93"/>
      <c r="C2243" s="93"/>
      <c r="D2243" s="132"/>
      <c r="E2243" s="92"/>
      <c r="F2243" s="93"/>
      <c r="G2243" s="93"/>
      <c r="H2243" s="93"/>
      <c r="I2243" s="93"/>
      <c r="J2243" s="93"/>
    </row>
    <row r="2244" spans="1:10" x14ac:dyDescent="0.25">
      <c r="A2244" s="93"/>
      <c r="B2244" s="93"/>
      <c r="C2244" s="93"/>
      <c r="D2244" s="132"/>
      <c r="E2244" s="92"/>
      <c r="F2244" s="93"/>
      <c r="G2244" s="93"/>
      <c r="H2244" s="93"/>
      <c r="I2244" s="93"/>
      <c r="J2244" s="93"/>
    </row>
    <row r="2245" spans="1:10" x14ac:dyDescent="0.25">
      <c r="A2245" s="93"/>
      <c r="B2245" s="93"/>
      <c r="C2245" s="93"/>
      <c r="D2245" s="132"/>
      <c r="E2245" s="92"/>
      <c r="F2245" s="93"/>
      <c r="G2245" s="93"/>
      <c r="H2245" s="93"/>
      <c r="I2245" s="93"/>
      <c r="J2245" s="93"/>
    </row>
    <row r="2246" spans="1:10" x14ac:dyDescent="0.25">
      <c r="A2246" s="93"/>
      <c r="B2246" s="93"/>
      <c r="C2246" s="93"/>
      <c r="D2246" s="132"/>
      <c r="E2246" s="92"/>
      <c r="F2246" s="93"/>
      <c r="G2246" s="93"/>
      <c r="H2246" s="93"/>
      <c r="I2246" s="93"/>
      <c r="J2246" s="93"/>
    </row>
    <row r="2247" spans="1:10" x14ac:dyDescent="0.25">
      <c r="A2247" s="93"/>
      <c r="B2247" s="93"/>
      <c r="C2247" s="93"/>
      <c r="D2247" s="132"/>
      <c r="E2247" s="92"/>
      <c r="F2247" s="93"/>
      <c r="G2247" s="93"/>
      <c r="H2247" s="93"/>
      <c r="I2247" s="93"/>
      <c r="J2247" s="93"/>
    </row>
    <row r="2248" spans="1:10" x14ac:dyDescent="0.25">
      <c r="A2248" s="93"/>
      <c r="B2248" s="93"/>
      <c r="C2248" s="93"/>
      <c r="D2248" s="132"/>
      <c r="E2248" s="92"/>
      <c r="F2248" s="93"/>
      <c r="G2248" s="93"/>
      <c r="H2248" s="93"/>
      <c r="I2248" s="93"/>
      <c r="J2248" s="93"/>
    </row>
    <row r="2249" spans="1:10" x14ac:dyDescent="0.25">
      <c r="A2249" s="93"/>
      <c r="B2249" s="93"/>
      <c r="C2249" s="93"/>
      <c r="D2249" s="132"/>
      <c r="E2249" s="92"/>
      <c r="F2249" s="93"/>
      <c r="G2249" s="93"/>
      <c r="H2249" s="93"/>
      <c r="I2249" s="93"/>
      <c r="J2249" s="93"/>
    </row>
    <row r="2250" spans="1:10" x14ac:dyDescent="0.25">
      <c r="A2250" s="93"/>
      <c r="B2250" s="93"/>
      <c r="C2250" s="93"/>
      <c r="D2250" s="132"/>
      <c r="E2250" s="92"/>
      <c r="F2250" s="93"/>
      <c r="G2250" s="93"/>
      <c r="H2250" s="93"/>
      <c r="I2250" s="93"/>
      <c r="J2250" s="93"/>
    </row>
    <row r="2251" spans="1:10" x14ac:dyDescent="0.25">
      <c r="A2251" s="93"/>
      <c r="B2251" s="93"/>
      <c r="C2251" s="93"/>
      <c r="D2251" s="132"/>
      <c r="E2251" s="92"/>
      <c r="F2251" s="93"/>
      <c r="G2251" s="93"/>
      <c r="H2251" s="93"/>
      <c r="I2251" s="93"/>
      <c r="J2251" s="93"/>
    </row>
    <row r="2252" spans="1:10" x14ac:dyDescent="0.25">
      <c r="A2252" s="93"/>
      <c r="B2252" s="93"/>
      <c r="C2252" s="93"/>
      <c r="D2252" s="132"/>
      <c r="E2252" s="92"/>
      <c r="F2252" s="93"/>
      <c r="G2252" s="93"/>
      <c r="H2252" s="93"/>
      <c r="I2252" s="93"/>
      <c r="J2252" s="93"/>
    </row>
    <row r="2253" spans="1:10" x14ac:dyDescent="0.25">
      <c r="A2253" s="93"/>
      <c r="B2253" s="93"/>
      <c r="C2253" s="93"/>
      <c r="D2253" s="132"/>
      <c r="E2253" s="92"/>
      <c r="F2253" s="93"/>
      <c r="G2253" s="93"/>
      <c r="H2253" s="93"/>
      <c r="I2253" s="93"/>
      <c r="J2253" s="93"/>
    </row>
    <row r="2254" spans="1:10" x14ac:dyDescent="0.25">
      <c r="A2254" s="93"/>
      <c r="B2254" s="93"/>
      <c r="C2254" s="93"/>
      <c r="D2254" s="132"/>
      <c r="E2254" s="92"/>
      <c r="F2254" s="93"/>
      <c r="G2254" s="93"/>
      <c r="H2254" s="93"/>
      <c r="I2254" s="93"/>
      <c r="J2254" s="93"/>
    </row>
    <row r="2255" spans="1:10" x14ac:dyDescent="0.25">
      <c r="A2255" s="93"/>
      <c r="B2255" s="93"/>
      <c r="C2255" s="93"/>
      <c r="D2255" s="132"/>
      <c r="E2255" s="92"/>
      <c r="F2255" s="93"/>
      <c r="G2255" s="93"/>
      <c r="H2255" s="93"/>
      <c r="I2255" s="93"/>
      <c r="J2255" s="93"/>
    </row>
    <row r="2256" spans="1:10" x14ac:dyDescent="0.25">
      <c r="A2256" s="93"/>
      <c r="B2256" s="93"/>
      <c r="C2256" s="93"/>
      <c r="D2256" s="132"/>
      <c r="E2256" s="92"/>
      <c r="F2256" s="93"/>
      <c r="G2256" s="93"/>
      <c r="H2256" s="93"/>
      <c r="I2256" s="93"/>
      <c r="J2256" s="93"/>
    </row>
    <row r="2257" spans="1:10" x14ac:dyDescent="0.25">
      <c r="A2257" s="93"/>
      <c r="B2257" s="93"/>
      <c r="C2257" s="93"/>
      <c r="D2257" s="132"/>
      <c r="E2257" s="92"/>
      <c r="F2257" s="93"/>
      <c r="G2257" s="93"/>
      <c r="H2257" s="93"/>
      <c r="I2257" s="93"/>
      <c r="J2257" s="93"/>
    </row>
    <row r="2258" spans="1:10" x14ac:dyDescent="0.25">
      <c r="A2258" s="93"/>
      <c r="B2258" s="93"/>
      <c r="C2258" s="93"/>
      <c r="D2258" s="132"/>
      <c r="E2258" s="92"/>
      <c r="F2258" s="93"/>
      <c r="G2258" s="93"/>
      <c r="H2258" s="93"/>
      <c r="I2258" s="93"/>
      <c r="J2258" s="93"/>
    </row>
    <row r="2259" spans="1:10" x14ac:dyDescent="0.25">
      <c r="A2259" s="93"/>
      <c r="B2259" s="93"/>
      <c r="C2259" s="93"/>
      <c r="D2259" s="132"/>
      <c r="E2259" s="92"/>
      <c r="F2259" s="93"/>
      <c r="G2259" s="93"/>
      <c r="H2259" s="93"/>
      <c r="I2259" s="93"/>
      <c r="J2259" s="93"/>
    </row>
    <row r="2260" spans="1:10" x14ac:dyDescent="0.25">
      <c r="A2260" s="93"/>
      <c r="B2260" s="93"/>
      <c r="C2260" s="93"/>
      <c r="D2260" s="132"/>
      <c r="E2260" s="92"/>
      <c r="F2260" s="93"/>
      <c r="G2260" s="93"/>
      <c r="H2260" s="93"/>
      <c r="I2260" s="93"/>
      <c r="J2260" s="93"/>
    </row>
    <row r="2261" spans="1:10" x14ac:dyDescent="0.25">
      <c r="A2261" s="93"/>
      <c r="B2261" s="93"/>
      <c r="C2261" s="93"/>
      <c r="D2261" s="132"/>
      <c r="E2261" s="92"/>
      <c r="F2261" s="93"/>
      <c r="G2261" s="93"/>
      <c r="H2261" s="93"/>
      <c r="I2261" s="93"/>
      <c r="J2261" s="93"/>
    </row>
    <row r="2262" spans="1:10" x14ac:dyDescent="0.25">
      <c r="A2262" s="93"/>
      <c r="B2262" s="93"/>
      <c r="C2262" s="93"/>
      <c r="D2262" s="132"/>
      <c r="E2262" s="92"/>
      <c r="F2262" s="93"/>
      <c r="G2262" s="93"/>
      <c r="H2262" s="93"/>
      <c r="I2262" s="93"/>
      <c r="J2262" s="93"/>
    </row>
    <row r="2263" spans="1:10" x14ac:dyDescent="0.25">
      <c r="A2263" s="93"/>
      <c r="B2263" s="93"/>
      <c r="C2263" s="93"/>
      <c r="D2263" s="132"/>
      <c r="E2263" s="92"/>
      <c r="F2263" s="93"/>
      <c r="G2263" s="93"/>
      <c r="H2263" s="93"/>
      <c r="I2263" s="93"/>
      <c r="J2263" s="93"/>
    </row>
    <row r="2264" spans="1:10" x14ac:dyDescent="0.25">
      <c r="A2264" s="93"/>
      <c r="B2264" s="93"/>
      <c r="C2264" s="93"/>
      <c r="D2264" s="132"/>
      <c r="E2264" s="92"/>
      <c r="F2264" s="93"/>
      <c r="G2264" s="93"/>
      <c r="H2264" s="93"/>
      <c r="I2264" s="93"/>
      <c r="J2264" s="93"/>
    </row>
    <row r="2265" spans="1:10" x14ac:dyDescent="0.25">
      <c r="A2265" s="93"/>
      <c r="B2265" s="93"/>
      <c r="C2265" s="93"/>
      <c r="D2265" s="132"/>
      <c r="E2265" s="92"/>
      <c r="F2265" s="93"/>
      <c r="G2265" s="93"/>
      <c r="H2265" s="93"/>
      <c r="I2265" s="93"/>
      <c r="J2265" s="93"/>
    </row>
    <row r="2266" spans="1:10" x14ac:dyDescent="0.25">
      <c r="A2266" s="93"/>
      <c r="B2266" s="93"/>
      <c r="C2266" s="93"/>
      <c r="D2266" s="132"/>
      <c r="E2266" s="92"/>
      <c r="F2266" s="93"/>
      <c r="G2266" s="93"/>
      <c r="H2266" s="93"/>
      <c r="I2266" s="93"/>
      <c r="J2266" s="93"/>
    </row>
    <row r="2267" spans="1:10" x14ac:dyDescent="0.25">
      <c r="A2267" s="93"/>
      <c r="B2267" s="93"/>
      <c r="C2267" s="93"/>
      <c r="D2267" s="132"/>
      <c r="E2267" s="92"/>
      <c r="F2267" s="93"/>
      <c r="G2267" s="93"/>
      <c r="H2267" s="93"/>
      <c r="I2267" s="93"/>
      <c r="J2267" s="93"/>
    </row>
    <row r="2268" spans="1:10" x14ac:dyDescent="0.25">
      <c r="A2268" s="93"/>
      <c r="B2268" s="93"/>
      <c r="C2268" s="93"/>
      <c r="D2268" s="132"/>
      <c r="E2268" s="92"/>
      <c r="F2268" s="93"/>
      <c r="G2268" s="93"/>
      <c r="H2268" s="93"/>
      <c r="I2268" s="93"/>
      <c r="J2268" s="93"/>
    </row>
    <row r="2269" spans="1:10" x14ac:dyDescent="0.25">
      <c r="A2269" s="93"/>
      <c r="B2269" s="93"/>
      <c r="C2269" s="93"/>
      <c r="D2269" s="132"/>
      <c r="E2269" s="92"/>
      <c r="F2269" s="93"/>
      <c r="G2269" s="93"/>
      <c r="H2269" s="93"/>
      <c r="I2269" s="93"/>
      <c r="J2269" s="93"/>
    </row>
    <row r="2270" spans="1:10" x14ac:dyDescent="0.25">
      <c r="A2270" s="93"/>
      <c r="B2270" s="93"/>
      <c r="C2270" s="93"/>
      <c r="D2270" s="132"/>
      <c r="E2270" s="92"/>
      <c r="F2270" s="93"/>
      <c r="G2270" s="93"/>
      <c r="H2270" s="93"/>
      <c r="I2270" s="93"/>
      <c r="J2270" s="93"/>
    </row>
    <row r="2271" spans="1:10" x14ac:dyDescent="0.25">
      <c r="A2271" s="93"/>
      <c r="B2271" s="93"/>
      <c r="C2271" s="93"/>
      <c r="D2271" s="132"/>
      <c r="E2271" s="92"/>
      <c r="F2271" s="93"/>
      <c r="G2271" s="93"/>
      <c r="H2271" s="93"/>
      <c r="I2271" s="93"/>
      <c r="J2271" s="93"/>
    </row>
    <row r="2272" spans="1:10" x14ac:dyDescent="0.25">
      <c r="A2272" s="93"/>
      <c r="B2272" s="93"/>
      <c r="C2272" s="93"/>
      <c r="D2272" s="132"/>
      <c r="E2272" s="92"/>
      <c r="F2272" s="93"/>
      <c r="G2272" s="93"/>
      <c r="H2272" s="93"/>
      <c r="I2272" s="93"/>
      <c r="J2272" s="93"/>
    </row>
    <row r="2273" spans="1:10" x14ac:dyDescent="0.25">
      <c r="A2273" s="93"/>
      <c r="B2273" s="93"/>
      <c r="C2273" s="93"/>
      <c r="D2273" s="132"/>
      <c r="E2273" s="92"/>
      <c r="F2273" s="93"/>
      <c r="G2273" s="93"/>
      <c r="H2273" s="93"/>
      <c r="I2273" s="93"/>
      <c r="J2273" s="93"/>
    </row>
    <row r="2274" spans="1:10" x14ac:dyDescent="0.25">
      <c r="A2274" s="93"/>
      <c r="B2274" s="93"/>
      <c r="C2274" s="93"/>
      <c r="D2274" s="132"/>
      <c r="E2274" s="92"/>
      <c r="F2274" s="93"/>
      <c r="G2274" s="93"/>
      <c r="H2274" s="93"/>
      <c r="I2274" s="93"/>
      <c r="J2274" s="93"/>
    </row>
    <row r="2275" spans="1:10" x14ac:dyDescent="0.25">
      <c r="A2275" s="93"/>
      <c r="B2275" s="93"/>
      <c r="C2275" s="93"/>
      <c r="D2275" s="132"/>
      <c r="E2275" s="92"/>
      <c r="F2275" s="93"/>
      <c r="G2275" s="93"/>
      <c r="H2275" s="93"/>
      <c r="I2275" s="93"/>
      <c r="J2275" s="93"/>
    </row>
    <row r="2276" spans="1:10" x14ac:dyDescent="0.25">
      <c r="A2276" s="93"/>
      <c r="B2276" s="93"/>
      <c r="C2276" s="93"/>
      <c r="D2276" s="132"/>
      <c r="E2276" s="92"/>
      <c r="F2276" s="93"/>
      <c r="G2276" s="93"/>
      <c r="H2276" s="93"/>
      <c r="I2276" s="93"/>
      <c r="J2276" s="93"/>
    </row>
    <row r="2277" spans="1:10" x14ac:dyDescent="0.25">
      <c r="A2277" s="93"/>
      <c r="B2277" s="93"/>
      <c r="C2277" s="93"/>
      <c r="D2277" s="132"/>
      <c r="E2277" s="92"/>
      <c r="F2277" s="93"/>
      <c r="G2277" s="93"/>
      <c r="H2277" s="93"/>
      <c r="I2277" s="93"/>
      <c r="J2277" s="93"/>
    </row>
    <row r="2278" spans="1:10" x14ac:dyDescent="0.25">
      <c r="A2278" s="93"/>
      <c r="B2278" s="93"/>
      <c r="C2278" s="93"/>
      <c r="D2278" s="132"/>
      <c r="E2278" s="92"/>
      <c r="F2278" s="93"/>
      <c r="G2278" s="93"/>
      <c r="H2278" s="93"/>
      <c r="I2278" s="93"/>
      <c r="J2278" s="93"/>
    </row>
    <row r="2279" spans="1:10" x14ac:dyDescent="0.25">
      <c r="A2279" s="93"/>
      <c r="B2279" s="93"/>
      <c r="C2279" s="93"/>
      <c r="D2279" s="132"/>
      <c r="E2279" s="92"/>
      <c r="F2279" s="93"/>
      <c r="G2279" s="93"/>
      <c r="H2279" s="93"/>
      <c r="I2279" s="93"/>
      <c r="J2279" s="93"/>
    </row>
    <row r="2280" spans="1:10" x14ac:dyDescent="0.25">
      <c r="A2280" s="93"/>
      <c r="B2280" s="93"/>
      <c r="C2280" s="93"/>
      <c r="D2280" s="132"/>
      <c r="E2280" s="92"/>
      <c r="F2280" s="93"/>
      <c r="G2280" s="93"/>
      <c r="H2280" s="93"/>
      <c r="I2280" s="93"/>
      <c r="J2280" s="93"/>
    </row>
    <row r="2281" spans="1:10" x14ac:dyDescent="0.25">
      <c r="A2281" s="93"/>
      <c r="B2281" s="93"/>
      <c r="C2281" s="93"/>
      <c r="D2281" s="132"/>
      <c r="E2281" s="92"/>
      <c r="F2281" s="93"/>
      <c r="G2281" s="93"/>
      <c r="H2281" s="93"/>
      <c r="I2281" s="93"/>
      <c r="J2281" s="93"/>
    </row>
    <row r="2282" spans="1:10" x14ac:dyDescent="0.25">
      <c r="A2282" s="93"/>
      <c r="B2282" s="93"/>
      <c r="C2282" s="93"/>
      <c r="D2282" s="132"/>
      <c r="E2282" s="92"/>
      <c r="F2282" s="93"/>
      <c r="G2282" s="93"/>
      <c r="H2282" s="93"/>
      <c r="I2282" s="93"/>
      <c r="J2282" s="93"/>
    </row>
    <row r="2283" spans="1:10" x14ac:dyDescent="0.25">
      <c r="A2283" s="93"/>
      <c r="B2283" s="93"/>
      <c r="C2283" s="93"/>
      <c r="D2283" s="132"/>
      <c r="E2283" s="92"/>
      <c r="F2283" s="93"/>
      <c r="G2283" s="93"/>
      <c r="H2283" s="93"/>
      <c r="I2283" s="93"/>
      <c r="J2283" s="93"/>
    </row>
    <row r="2284" spans="1:10" x14ac:dyDescent="0.25">
      <c r="A2284" s="93"/>
      <c r="B2284" s="93"/>
      <c r="C2284" s="93"/>
      <c r="D2284" s="132"/>
      <c r="E2284" s="92"/>
      <c r="F2284" s="93"/>
      <c r="G2284" s="93"/>
      <c r="H2284" s="93"/>
      <c r="I2284" s="93"/>
      <c r="J2284" s="93"/>
    </row>
    <row r="2285" spans="1:10" x14ac:dyDescent="0.25">
      <c r="A2285" s="93"/>
      <c r="B2285" s="93"/>
      <c r="C2285" s="93"/>
      <c r="D2285" s="132"/>
      <c r="E2285" s="92"/>
      <c r="F2285" s="93"/>
      <c r="G2285" s="93"/>
      <c r="H2285" s="93"/>
      <c r="I2285" s="93"/>
      <c r="J2285" s="93"/>
    </row>
    <row r="2286" spans="1:10" x14ac:dyDescent="0.25">
      <c r="A2286" s="93"/>
      <c r="B2286" s="93"/>
      <c r="C2286" s="93"/>
      <c r="D2286" s="132"/>
      <c r="E2286" s="92"/>
      <c r="F2286" s="93"/>
      <c r="G2286" s="93"/>
      <c r="H2286" s="93"/>
      <c r="I2286" s="93"/>
      <c r="J2286" s="93"/>
    </row>
    <row r="2287" spans="1:10" x14ac:dyDescent="0.25">
      <c r="A2287" s="93"/>
      <c r="B2287" s="93"/>
      <c r="C2287" s="93"/>
      <c r="D2287" s="132"/>
      <c r="E2287" s="92"/>
      <c r="F2287" s="93"/>
      <c r="G2287" s="93"/>
      <c r="H2287" s="93"/>
      <c r="I2287" s="93"/>
      <c r="J2287" s="93"/>
    </row>
    <row r="2288" spans="1:10" x14ac:dyDescent="0.25">
      <c r="A2288" s="93"/>
      <c r="B2288" s="93"/>
      <c r="C2288" s="93"/>
      <c r="D2288" s="132"/>
      <c r="E2288" s="92"/>
      <c r="F2288" s="93"/>
      <c r="G2288" s="93"/>
      <c r="H2288" s="93"/>
      <c r="I2288" s="93"/>
      <c r="J2288" s="93"/>
    </row>
    <row r="2289" spans="1:10" x14ac:dyDescent="0.25">
      <c r="A2289" s="93"/>
      <c r="B2289" s="93"/>
      <c r="C2289" s="93"/>
      <c r="D2289" s="132"/>
      <c r="E2289" s="92"/>
      <c r="F2289" s="93"/>
      <c r="G2289" s="93"/>
      <c r="H2289" s="93"/>
      <c r="I2289" s="93"/>
      <c r="J2289" s="93"/>
    </row>
    <row r="2290" spans="1:10" x14ac:dyDescent="0.25">
      <c r="A2290" s="93"/>
      <c r="B2290" s="93"/>
      <c r="C2290" s="93"/>
      <c r="D2290" s="132"/>
      <c r="E2290" s="92"/>
      <c r="F2290" s="93"/>
      <c r="G2290" s="93"/>
      <c r="H2290" s="93"/>
      <c r="I2290" s="93"/>
      <c r="J2290" s="93"/>
    </row>
    <row r="2291" spans="1:10" x14ac:dyDescent="0.25">
      <c r="A2291" s="93"/>
      <c r="B2291" s="93"/>
      <c r="C2291" s="93"/>
      <c r="D2291" s="132"/>
      <c r="E2291" s="92"/>
      <c r="F2291" s="93"/>
      <c r="G2291" s="93"/>
      <c r="H2291" s="93"/>
      <c r="I2291" s="93"/>
      <c r="J2291" s="93"/>
    </row>
    <row r="2292" spans="1:10" x14ac:dyDescent="0.25">
      <c r="A2292" s="93"/>
      <c r="B2292" s="93"/>
      <c r="C2292" s="93"/>
      <c r="D2292" s="132"/>
      <c r="E2292" s="92"/>
      <c r="F2292" s="93"/>
      <c r="G2292" s="93"/>
      <c r="H2292" s="93"/>
      <c r="I2292" s="93"/>
      <c r="J2292" s="93"/>
    </row>
    <row r="2293" spans="1:10" x14ac:dyDescent="0.25">
      <c r="A2293" s="93"/>
      <c r="B2293" s="93"/>
      <c r="C2293" s="93"/>
      <c r="D2293" s="132"/>
      <c r="E2293" s="92"/>
      <c r="F2293" s="93"/>
      <c r="G2293" s="93"/>
      <c r="H2293" s="93"/>
      <c r="I2293" s="93"/>
      <c r="J2293" s="93"/>
    </row>
    <row r="2294" spans="1:10" x14ac:dyDescent="0.25">
      <c r="A2294" s="93"/>
      <c r="B2294" s="93"/>
      <c r="C2294" s="93"/>
      <c r="D2294" s="132"/>
      <c r="E2294" s="92"/>
      <c r="F2294" s="93"/>
      <c r="G2294" s="93"/>
      <c r="H2294" s="93"/>
      <c r="I2294" s="93"/>
      <c r="J2294" s="93"/>
    </row>
    <row r="2295" spans="1:10" x14ac:dyDescent="0.25">
      <c r="A2295" s="93"/>
      <c r="B2295" s="93"/>
      <c r="C2295" s="93"/>
      <c r="D2295" s="132"/>
      <c r="E2295" s="92"/>
      <c r="F2295" s="93"/>
      <c r="G2295" s="93"/>
      <c r="H2295" s="93"/>
      <c r="I2295" s="93"/>
      <c r="J2295" s="93"/>
    </row>
    <row r="2296" spans="1:10" x14ac:dyDescent="0.25">
      <c r="A2296" s="93"/>
      <c r="B2296" s="93"/>
      <c r="C2296" s="93"/>
      <c r="D2296" s="132"/>
      <c r="E2296" s="92"/>
      <c r="F2296" s="93"/>
      <c r="G2296" s="93"/>
      <c r="H2296" s="93"/>
      <c r="I2296" s="93"/>
      <c r="J2296" s="93"/>
    </row>
    <row r="2297" spans="1:10" x14ac:dyDescent="0.25">
      <c r="A2297" s="93"/>
      <c r="B2297" s="93"/>
      <c r="C2297" s="93"/>
      <c r="D2297" s="132"/>
      <c r="E2297" s="92"/>
      <c r="F2297" s="93"/>
      <c r="G2297" s="93"/>
      <c r="H2297" s="93"/>
      <c r="I2297" s="93"/>
      <c r="J2297" s="93"/>
    </row>
    <row r="2298" spans="1:10" x14ac:dyDescent="0.25">
      <c r="A2298" s="93"/>
      <c r="B2298" s="93"/>
      <c r="C2298" s="93"/>
      <c r="D2298" s="132"/>
      <c r="E2298" s="92"/>
      <c r="F2298" s="93"/>
      <c r="G2298" s="93"/>
      <c r="H2298" s="93"/>
      <c r="I2298" s="93"/>
      <c r="J2298" s="93"/>
    </row>
    <row r="2299" spans="1:10" x14ac:dyDescent="0.25">
      <c r="A2299" s="93"/>
      <c r="B2299" s="93"/>
      <c r="C2299" s="93"/>
      <c r="D2299" s="132"/>
      <c r="E2299" s="92"/>
      <c r="F2299" s="93"/>
      <c r="G2299" s="93"/>
      <c r="H2299" s="93"/>
      <c r="I2299" s="93"/>
      <c r="J2299" s="93"/>
    </row>
    <row r="2300" spans="1:10" x14ac:dyDescent="0.25">
      <c r="A2300" s="93"/>
      <c r="B2300" s="93"/>
      <c r="C2300" s="93"/>
      <c r="D2300" s="132"/>
      <c r="E2300" s="92"/>
      <c r="F2300" s="93"/>
      <c r="G2300" s="93"/>
      <c r="H2300" s="93"/>
      <c r="I2300" s="93"/>
      <c r="J2300" s="93"/>
    </row>
    <row r="2301" spans="1:10" x14ac:dyDescent="0.25">
      <c r="A2301" s="93"/>
      <c r="B2301" s="93"/>
      <c r="C2301" s="93"/>
      <c r="D2301" s="132"/>
      <c r="E2301" s="92"/>
      <c r="F2301" s="93"/>
      <c r="G2301" s="93"/>
      <c r="H2301" s="93"/>
      <c r="I2301" s="93"/>
      <c r="J2301" s="93"/>
    </row>
    <row r="2302" spans="1:10" x14ac:dyDescent="0.25">
      <c r="A2302" s="93"/>
      <c r="B2302" s="93"/>
      <c r="C2302" s="93"/>
      <c r="D2302" s="132"/>
      <c r="E2302" s="92"/>
      <c r="F2302" s="93"/>
      <c r="G2302" s="93"/>
      <c r="H2302" s="93"/>
      <c r="I2302" s="93"/>
      <c r="J2302" s="93"/>
    </row>
    <row r="2303" spans="1:10" x14ac:dyDescent="0.25">
      <c r="A2303" s="93"/>
      <c r="B2303" s="93"/>
      <c r="C2303" s="93"/>
      <c r="D2303" s="132"/>
      <c r="E2303" s="92"/>
      <c r="F2303" s="93"/>
      <c r="G2303" s="93"/>
      <c r="H2303" s="93"/>
      <c r="I2303" s="93"/>
      <c r="J2303" s="93"/>
    </row>
    <row r="2304" spans="1:10" x14ac:dyDescent="0.25">
      <c r="A2304" s="93"/>
      <c r="B2304" s="93"/>
      <c r="C2304" s="93"/>
      <c r="D2304" s="132"/>
      <c r="E2304" s="92"/>
      <c r="F2304" s="93"/>
      <c r="G2304" s="93"/>
      <c r="H2304" s="93"/>
      <c r="I2304" s="93"/>
      <c r="J2304" s="93"/>
    </row>
    <row r="2305" spans="1:10" x14ac:dyDescent="0.25">
      <c r="A2305" s="93"/>
      <c r="B2305" s="93"/>
      <c r="C2305" s="93"/>
      <c r="D2305" s="132"/>
      <c r="E2305" s="92"/>
      <c r="F2305" s="93"/>
      <c r="G2305" s="93"/>
      <c r="H2305" s="93"/>
      <c r="I2305" s="93"/>
      <c r="J2305" s="93"/>
    </row>
    <row r="2306" spans="1:10" x14ac:dyDescent="0.25">
      <c r="A2306" s="93"/>
      <c r="B2306" s="93"/>
      <c r="C2306" s="93"/>
      <c r="D2306" s="132"/>
      <c r="E2306" s="92"/>
      <c r="F2306" s="93"/>
      <c r="G2306" s="93"/>
      <c r="H2306" s="93"/>
      <c r="I2306" s="93"/>
      <c r="J2306" s="93"/>
    </row>
    <row r="2307" spans="1:10" x14ac:dyDescent="0.25">
      <c r="A2307" s="93"/>
      <c r="B2307" s="93"/>
      <c r="C2307" s="93"/>
      <c r="D2307" s="132"/>
      <c r="E2307" s="92"/>
      <c r="F2307" s="93"/>
      <c r="G2307" s="93"/>
      <c r="H2307" s="93"/>
      <c r="I2307" s="93"/>
      <c r="J2307" s="93"/>
    </row>
    <row r="2308" spans="1:10" x14ac:dyDescent="0.25">
      <c r="A2308" s="93"/>
      <c r="B2308" s="93"/>
      <c r="C2308" s="93"/>
      <c r="D2308" s="132"/>
      <c r="E2308" s="92"/>
      <c r="F2308" s="93"/>
      <c r="G2308" s="93"/>
      <c r="H2308" s="93"/>
      <c r="I2308" s="93"/>
      <c r="J2308" s="93"/>
    </row>
    <row r="2309" spans="1:10" x14ac:dyDescent="0.25">
      <c r="A2309" s="93"/>
      <c r="B2309" s="93"/>
      <c r="C2309" s="93"/>
      <c r="D2309" s="132"/>
      <c r="E2309" s="92"/>
      <c r="F2309" s="93"/>
      <c r="G2309" s="93"/>
      <c r="H2309" s="93"/>
      <c r="I2309" s="93"/>
      <c r="J2309" s="93"/>
    </row>
    <row r="2310" spans="1:10" x14ac:dyDescent="0.25">
      <c r="A2310" s="93"/>
      <c r="B2310" s="93"/>
      <c r="C2310" s="93"/>
      <c r="D2310" s="132"/>
      <c r="E2310" s="92"/>
      <c r="F2310" s="93"/>
      <c r="G2310" s="93"/>
      <c r="H2310" s="93"/>
      <c r="I2310" s="93"/>
      <c r="J2310" s="93"/>
    </row>
    <row r="2311" spans="1:10" x14ac:dyDescent="0.25">
      <c r="A2311" s="93"/>
      <c r="B2311" s="93"/>
      <c r="C2311" s="93"/>
      <c r="D2311" s="132"/>
      <c r="E2311" s="92"/>
      <c r="F2311" s="93"/>
      <c r="G2311" s="93"/>
      <c r="H2311" s="93"/>
      <c r="I2311" s="93"/>
      <c r="J2311" s="93"/>
    </row>
    <row r="2312" spans="1:10" x14ac:dyDescent="0.25">
      <c r="A2312" s="93"/>
      <c r="B2312" s="93"/>
      <c r="C2312" s="93"/>
      <c r="D2312" s="132"/>
      <c r="E2312" s="92"/>
      <c r="F2312" s="93"/>
      <c r="G2312" s="93"/>
      <c r="H2312" s="93"/>
      <c r="I2312" s="93"/>
      <c r="J2312" s="93"/>
    </row>
    <row r="2313" spans="1:10" x14ac:dyDescent="0.25">
      <c r="A2313" s="93"/>
      <c r="B2313" s="93"/>
      <c r="C2313" s="93"/>
      <c r="D2313" s="132"/>
      <c r="E2313" s="92"/>
      <c r="F2313" s="93"/>
      <c r="G2313" s="93"/>
      <c r="H2313" s="93"/>
      <c r="I2313" s="93"/>
      <c r="J2313" s="93"/>
    </row>
    <row r="2314" spans="1:10" x14ac:dyDescent="0.25">
      <c r="A2314" s="93"/>
      <c r="B2314" s="93"/>
      <c r="C2314" s="93"/>
      <c r="D2314" s="132"/>
      <c r="E2314" s="92"/>
      <c r="F2314" s="93"/>
      <c r="G2314" s="93"/>
      <c r="H2314" s="93"/>
      <c r="I2314" s="93"/>
      <c r="J2314" s="93"/>
    </row>
    <row r="2315" spans="1:10" x14ac:dyDescent="0.25">
      <c r="A2315" s="93"/>
      <c r="B2315" s="93"/>
      <c r="C2315" s="93"/>
      <c r="D2315" s="132"/>
      <c r="E2315" s="92"/>
      <c r="F2315" s="93"/>
      <c r="G2315" s="93"/>
      <c r="H2315" s="93"/>
      <c r="I2315" s="93"/>
      <c r="J2315" s="93"/>
    </row>
    <row r="2316" spans="1:10" x14ac:dyDescent="0.25">
      <c r="A2316" s="93"/>
      <c r="B2316" s="93"/>
      <c r="C2316" s="93"/>
      <c r="D2316" s="132"/>
      <c r="E2316" s="92"/>
      <c r="F2316" s="93"/>
      <c r="G2316" s="93"/>
      <c r="H2316" s="93"/>
      <c r="I2316" s="93"/>
      <c r="J2316" s="93"/>
    </row>
    <row r="2317" spans="1:10" x14ac:dyDescent="0.25">
      <c r="A2317" s="93"/>
      <c r="B2317" s="93"/>
      <c r="C2317" s="93"/>
      <c r="D2317" s="132"/>
      <c r="E2317" s="92"/>
      <c r="F2317" s="93"/>
      <c r="G2317" s="93"/>
      <c r="H2317" s="93"/>
      <c r="I2317" s="93"/>
      <c r="J2317" s="93"/>
    </row>
    <row r="2318" spans="1:10" x14ac:dyDescent="0.25">
      <c r="A2318" s="93"/>
      <c r="B2318" s="93"/>
      <c r="C2318" s="93"/>
      <c r="D2318" s="132"/>
      <c r="E2318" s="92"/>
      <c r="F2318" s="93"/>
      <c r="G2318" s="93"/>
      <c r="H2318" s="93"/>
      <c r="I2318" s="93"/>
      <c r="J2318" s="93"/>
    </row>
    <row r="2319" spans="1:10" x14ac:dyDescent="0.25">
      <c r="A2319" s="93"/>
      <c r="B2319" s="93"/>
      <c r="C2319" s="93"/>
      <c r="D2319" s="132"/>
      <c r="E2319" s="92"/>
      <c r="F2319" s="93"/>
      <c r="G2319" s="93"/>
      <c r="H2319" s="93"/>
      <c r="I2319" s="93"/>
      <c r="J2319" s="93"/>
    </row>
    <row r="2320" spans="1:10" x14ac:dyDescent="0.25">
      <c r="A2320" s="93"/>
      <c r="B2320" s="93"/>
      <c r="C2320" s="93"/>
      <c r="D2320" s="132"/>
      <c r="E2320" s="92"/>
      <c r="F2320" s="93"/>
      <c r="G2320" s="93"/>
      <c r="H2320" s="93"/>
      <c r="I2320" s="93"/>
      <c r="J2320" s="93"/>
    </row>
    <row r="2321" spans="1:10" x14ac:dyDescent="0.25">
      <c r="A2321" s="93"/>
      <c r="B2321" s="93"/>
      <c r="C2321" s="93"/>
      <c r="D2321" s="132"/>
      <c r="E2321" s="92"/>
      <c r="F2321" s="93"/>
      <c r="G2321" s="93"/>
      <c r="H2321" s="93"/>
      <c r="I2321" s="93"/>
      <c r="J2321" s="93"/>
    </row>
    <row r="2322" spans="1:10" x14ac:dyDescent="0.25">
      <c r="A2322" s="93"/>
      <c r="B2322" s="93"/>
      <c r="C2322" s="93"/>
      <c r="D2322" s="132"/>
      <c r="E2322" s="92"/>
      <c r="F2322" s="93"/>
      <c r="G2322" s="93"/>
      <c r="H2322" s="93"/>
      <c r="I2322" s="93"/>
      <c r="J2322" s="93"/>
    </row>
    <row r="2323" spans="1:10" x14ac:dyDescent="0.25">
      <c r="A2323" s="93"/>
      <c r="B2323" s="93"/>
      <c r="C2323" s="93"/>
      <c r="D2323" s="132"/>
      <c r="E2323" s="92"/>
      <c r="F2323" s="93"/>
      <c r="G2323" s="93"/>
      <c r="H2323" s="93"/>
      <c r="I2323" s="93"/>
      <c r="J2323" s="93"/>
    </row>
    <row r="2324" spans="1:10" x14ac:dyDescent="0.25">
      <c r="A2324" s="93"/>
      <c r="B2324" s="93"/>
      <c r="C2324" s="93"/>
      <c r="D2324" s="132"/>
      <c r="E2324" s="92"/>
      <c r="F2324" s="93"/>
      <c r="G2324" s="93"/>
      <c r="H2324" s="93"/>
      <c r="I2324" s="93"/>
      <c r="J2324" s="93"/>
    </row>
    <row r="2325" spans="1:10" x14ac:dyDescent="0.25">
      <c r="A2325" s="93"/>
      <c r="B2325" s="93"/>
      <c r="C2325" s="93"/>
      <c r="D2325" s="132"/>
      <c r="E2325" s="92"/>
      <c r="F2325" s="93"/>
      <c r="G2325" s="93"/>
      <c r="H2325" s="93"/>
      <c r="I2325" s="93"/>
      <c r="J2325" s="93"/>
    </row>
    <row r="2326" spans="1:10" x14ac:dyDescent="0.25">
      <c r="A2326" s="93"/>
      <c r="B2326" s="93"/>
      <c r="C2326" s="93"/>
      <c r="D2326" s="132"/>
      <c r="E2326" s="92"/>
      <c r="F2326" s="93"/>
      <c r="G2326" s="93"/>
      <c r="H2326" s="93"/>
      <c r="I2326" s="93"/>
      <c r="J2326" s="93"/>
    </row>
    <row r="2327" spans="1:10" x14ac:dyDescent="0.25">
      <c r="A2327" s="93"/>
      <c r="B2327" s="93"/>
      <c r="C2327" s="93"/>
      <c r="D2327" s="132"/>
      <c r="E2327" s="92"/>
      <c r="F2327" s="93"/>
      <c r="G2327" s="93"/>
      <c r="H2327" s="93"/>
      <c r="I2327" s="93"/>
      <c r="J2327" s="93"/>
    </row>
    <row r="2328" spans="1:10" x14ac:dyDescent="0.25">
      <c r="A2328" s="93"/>
      <c r="B2328" s="93"/>
      <c r="C2328" s="93"/>
      <c r="D2328" s="132"/>
      <c r="E2328" s="92"/>
      <c r="F2328" s="93"/>
      <c r="G2328" s="93"/>
      <c r="H2328" s="93"/>
      <c r="I2328" s="93"/>
      <c r="J2328" s="93"/>
    </row>
    <row r="2329" spans="1:10" x14ac:dyDescent="0.25">
      <c r="A2329" s="93"/>
      <c r="B2329" s="93"/>
      <c r="C2329" s="93"/>
      <c r="D2329" s="132"/>
      <c r="E2329" s="92"/>
      <c r="F2329" s="93"/>
      <c r="G2329" s="93"/>
      <c r="H2329" s="93"/>
      <c r="I2329" s="93"/>
      <c r="J2329" s="93"/>
    </row>
    <row r="2330" spans="1:10" x14ac:dyDescent="0.25">
      <c r="A2330" s="93"/>
      <c r="B2330" s="93"/>
      <c r="C2330" s="93"/>
      <c r="D2330" s="132"/>
      <c r="E2330" s="92"/>
      <c r="F2330" s="93"/>
      <c r="G2330" s="93"/>
      <c r="H2330" s="93"/>
      <c r="I2330" s="93"/>
      <c r="J2330" s="93"/>
    </row>
    <row r="2331" spans="1:10" x14ac:dyDescent="0.25">
      <c r="A2331" s="93"/>
      <c r="B2331" s="93"/>
      <c r="C2331" s="93"/>
      <c r="D2331" s="132"/>
      <c r="E2331" s="92"/>
      <c r="F2331" s="93"/>
      <c r="G2331" s="93"/>
      <c r="H2331" s="93"/>
      <c r="I2331" s="93"/>
      <c r="J2331" s="93"/>
    </row>
    <row r="2332" spans="1:10" x14ac:dyDescent="0.25">
      <c r="A2332" s="93"/>
      <c r="B2332" s="93"/>
      <c r="C2332" s="93"/>
      <c r="D2332" s="132"/>
      <c r="E2332" s="92"/>
      <c r="F2332" s="93"/>
      <c r="G2332" s="93"/>
      <c r="H2332" s="93"/>
      <c r="I2332" s="93"/>
      <c r="J2332" s="93"/>
    </row>
    <row r="2333" spans="1:10" x14ac:dyDescent="0.25">
      <c r="A2333" s="93"/>
      <c r="B2333" s="93"/>
      <c r="C2333" s="93"/>
      <c r="D2333" s="132"/>
      <c r="E2333" s="92"/>
      <c r="F2333" s="93"/>
      <c r="G2333" s="93"/>
      <c r="H2333" s="93"/>
      <c r="I2333" s="93"/>
      <c r="J2333" s="93"/>
    </row>
    <row r="2334" spans="1:10" x14ac:dyDescent="0.25">
      <c r="A2334" s="93"/>
      <c r="B2334" s="93"/>
      <c r="C2334" s="93"/>
      <c r="D2334" s="132"/>
      <c r="E2334" s="92"/>
      <c r="F2334" s="93"/>
      <c r="G2334" s="93"/>
      <c r="H2334" s="93"/>
      <c r="I2334" s="93"/>
      <c r="J2334" s="93"/>
    </row>
    <row r="2335" spans="1:10" x14ac:dyDescent="0.25">
      <c r="A2335" s="93"/>
      <c r="B2335" s="93"/>
      <c r="C2335" s="93"/>
      <c r="D2335" s="132"/>
      <c r="E2335" s="92"/>
      <c r="F2335" s="93"/>
      <c r="G2335" s="93"/>
      <c r="H2335" s="93"/>
      <c r="I2335" s="93"/>
      <c r="J2335" s="93"/>
    </row>
    <row r="2336" spans="1:10" x14ac:dyDescent="0.25">
      <c r="A2336" s="93"/>
      <c r="B2336" s="93"/>
      <c r="C2336" s="93"/>
      <c r="D2336" s="132"/>
      <c r="E2336" s="92"/>
      <c r="F2336" s="93"/>
      <c r="G2336" s="93"/>
      <c r="H2336" s="93"/>
      <c r="I2336" s="93"/>
      <c r="J2336" s="93"/>
    </row>
    <row r="2337" spans="1:10" x14ac:dyDescent="0.25">
      <c r="A2337" s="93"/>
      <c r="B2337" s="93"/>
      <c r="C2337" s="93"/>
      <c r="D2337" s="132"/>
      <c r="E2337" s="92"/>
      <c r="F2337" s="93"/>
      <c r="G2337" s="93"/>
      <c r="H2337" s="93"/>
      <c r="I2337" s="93"/>
      <c r="J2337" s="93"/>
    </row>
    <row r="2338" spans="1:10" x14ac:dyDescent="0.25">
      <c r="A2338" s="93"/>
      <c r="B2338" s="93"/>
      <c r="C2338" s="93"/>
      <c r="D2338" s="132"/>
      <c r="E2338" s="92"/>
      <c r="F2338" s="93"/>
      <c r="G2338" s="93"/>
      <c r="H2338" s="93"/>
      <c r="I2338" s="93"/>
      <c r="J2338" s="93"/>
    </row>
    <row r="2339" spans="1:10" x14ac:dyDescent="0.25">
      <c r="A2339" s="93"/>
      <c r="B2339" s="93"/>
      <c r="C2339" s="93"/>
      <c r="D2339" s="132"/>
      <c r="E2339" s="92"/>
      <c r="F2339" s="93"/>
      <c r="G2339" s="93"/>
      <c r="H2339" s="93"/>
      <c r="I2339" s="93"/>
      <c r="J2339" s="93"/>
    </row>
    <row r="2340" spans="1:10" x14ac:dyDescent="0.25">
      <c r="A2340" s="93"/>
      <c r="B2340" s="93"/>
      <c r="C2340" s="93"/>
      <c r="D2340" s="132"/>
      <c r="E2340" s="92"/>
      <c r="F2340" s="93"/>
      <c r="G2340" s="93"/>
      <c r="H2340" s="93"/>
      <c r="I2340" s="93"/>
      <c r="J2340" s="93"/>
    </row>
    <row r="2341" spans="1:10" x14ac:dyDescent="0.25">
      <c r="A2341" s="93"/>
      <c r="B2341" s="93"/>
      <c r="C2341" s="93"/>
      <c r="D2341" s="132"/>
      <c r="E2341" s="92"/>
      <c r="F2341" s="93"/>
      <c r="G2341" s="93"/>
      <c r="H2341" s="93"/>
      <c r="I2341" s="93"/>
      <c r="J2341" s="93"/>
    </row>
    <row r="2342" spans="1:10" x14ac:dyDescent="0.25">
      <c r="A2342" s="93"/>
      <c r="B2342" s="93"/>
      <c r="C2342" s="93"/>
      <c r="D2342" s="132"/>
      <c r="E2342" s="92"/>
      <c r="F2342" s="93"/>
      <c r="G2342" s="93"/>
      <c r="H2342" s="93"/>
      <c r="I2342" s="93"/>
      <c r="J2342" s="93"/>
    </row>
    <row r="2343" spans="1:10" x14ac:dyDescent="0.25">
      <c r="A2343" s="93"/>
      <c r="B2343" s="93"/>
      <c r="C2343" s="93"/>
      <c r="D2343" s="132"/>
      <c r="E2343" s="92"/>
      <c r="F2343" s="93"/>
      <c r="G2343" s="93"/>
      <c r="H2343" s="93"/>
      <c r="I2343" s="93"/>
      <c r="J2343" s="93"/>
    </row>
    <row r="2344" spans="1:10" x14ac:dyDescent="0.25">
      <c r="A2344" s="93"/>
      <c r="B2344" s="93"/>
      <c r="C2344" s="93"/>
      <c r="D2344" s="132"/>
      <c r="E2344" s="92"/>
      <c r="F2344" s="93"/>
      <c r="G2344" s="93"/>
      <c r="H2344" s="93"/>
      <c r="I2344" s="93"/>
      <c r="J2344" s="93"/>
    </row>
    <row r="2345" spans="1:10" x14ac:dyDescent="0.25">
      <c r="A2345" s="93"/>
      <c r="B2345" s="93"/>
      <c r="C2345" s="93"/>
      <c r="D2345" s="132"/>
      <c r="E2345" s="92"/>
      <c r="F2345" s="93"/>
      <c r="G2345" s="93"/>
      <c r="H2345" s="93"/>
      <c r="I2345" s="93"/>
      <c r="J2345" s="93"/>
    </row>
    <row r="2346" spans="1:10" x14ac:dyDescent="0.25">
      <c r="A2346" s="93"/>
      <c r="B2346" s="93"/>
      <c r="C2346" s="93"/>
      <c r="D2346" s="132"/>
      <c r="E2346" s="92"/>
      <c r="F2346" s="93"/>
      <c r="G2346" s="93"/>
      <c r="H2346" s="93"/>
      <c r="I2346" s="93"/>
      <c r="J2346" s="93"/>
    </row>
    <row r="2347" spans="1:10" x14ac:dyDescent="0.25">
      <c r="A2347" s="93"/>
      <c r="B2347" s="93"/>
      <c r="C2347" s="93"/>
      <c r="D2347" s="132"/>
      <c r="E2347" s="92"/>
      <c r="F2347" s="93"/>
      <c r="G2347" s="93"/>
      <c r="H2347" s="93"/>
      <c r="I2347" s="93"/>
      <c r="J2347" s="93"/>
    </row>
    <row r="2348" spans="1:10" x14ac:dyDescent="0.25">
      <c r="A2348" s="93"/>
      <c r="B2348" s="93"/>
      <c r="C2348" s="93"/>
      <c r="D2348" s="132"/>
      <c r="E2348" s="92"/>
      <c r="F2348" s="93"/>
      <c r="G2348" s="93"/>
      <c r="H2348" s="93"/>
      <c r="I2348" s="93"/>
      <c r="J2348" s="93"/>
    </row>
    <row r="2349" spans="1:10" x14ac:dyDescent="0.25">
      <c r="A2349" s="93"/>
      <c r="B2349" s="93"/>
      <c r="C2349" s="93"/>
      <c r="D2349" s="132"/>
      <c r="E2349" s="92"/>
      <c r="F2349" s="93"/>
      <c r="G2349" s="93"/>
      <c r="H2349" s="93"/>
      <c r="I2349" s="93"/>
      <c r="J2349" s="93"/>
    </row>
    <row r="2350" spans="1:10" x14ac:dyDescent="0.25">
      <c r="A2350" s="93"/>
      <c r="B2350" s="93"/>
      <c r="C2350" s="93"/>
      <c r="D2350" s="132"/>
      <c r="E2350" s="92"/>
      <c r="F2350" s="93"/>
      <c r="G2350" s="93"/>
      <c r="H2350" s="93"/>
      <c r="I2350" s="93"/>
      <c r="J2350" s="93"/>
    </row>
    <row r="2351" spans="1:10" x14ac:dyDescent="0.25">
      <c r="A2351" s="93"/>
      <c r="B2351" s="93"/>
      <c r="C2351" s="93"/>
      <c r="D2351" s="132"/>
      <c r="E2351" s="92"/>
      <c r="F2351" s="93"/>
      <c r="G2351" s="93"/>
      <c r="H2351" s="93"/>
      <c r="I2351" s="93"/>
      <c r="J2351" s="93"/>
    </row>
    <row r="2352" spans="1:10" x14ac:dyDescent="0.25">
      <c r="A2352" s="93"/>
      <c r="B2352" s="93"/>
      <c r="C2352" s="93"/>
      <c r="D2352" s="132"/>
      <c r="E2352" s="92"/>
      <c r="F2352" s="93"/>
      <c r="G2352" s="93"/>
      <c r="H2352" s="93"/>
      <c r="I2352" s="93"/>
      <c r="J2352" s="93"/>
    </row>
    <row r="2353" spans="1:10" x14ac:dyDescent="0.25">
      <c r="A2353" s="93"/>
      <c r="B2353" s="93"/>
      <c r="C2353" s="93"/>
      <c r="D2353" s="132"/>
      <c r="E2353" s="92"/>
      <c r="F2353" s="93"/>
      <c r="G2353" s="93"/>
      <c r="H2353" s="93"/>
      <c r="I2353" s="93"/>
      <c r="J2353" s="93"/>
    </row>
    <row r="2354" spans="1:10" x14ac:dyDescent="0.25">
      <c r="A2354" s="93"/>
      <c r="B2354" s="93"/>
      <c r="C2354" s="93"/>
      <c r="D2354" s="132"/>
      <c r="E2354" s="92"/>
      <c r="F2354" s="93"/>
      <c r="G2354" s="93"/>
      <c r="H2354" s="93"/>
      <c r="I2354" s="93"/>
      <c r="J2354" s="93"/>
    </row>
    <row r="2355" spans="1:10" x14ac:dyDescent="0.25">
      <c r="A2355" s="93"/>
      <c r="B2355" s="93"/>
      <c r="C2355" s="93"/>
      <c r="D2355" s="132"/>
      <c r="E2355" s="92"/>
      <c r="F2355" s="93"/>
      <c r="G2355" s="93"/>
      <c r="H2355" s="93"/>
      <c r="I2355" s="93"/>
      <c r="J2355" s="93"/>
    </row>
    <row r="2356" spans="1:10" x14ac:dyDescent="0.25">
      <c r="A2356" s="93"/>
      <c r="B2356" s="93"/>
      <c r="C2356" s="93"/>
      <c r="D2356" s="132"/>
      <c r="E2356" s="92"/>
      <c r="F2356" s="93"/>
      <c r="G2356" s="93"/>
      <c r="H2356" s="93"/>
      <c r="I2356" s="93"/>
      <c r="J2356" s="93"/>
    </row>
    <row r="2357" spans="1:10" x14ac:dyDescent="0.25">
      <c r="A2357" s="93"/>
      <c r="B2357" s="93"/>
      <c r="C2357" s="93"/>
      <c r="D2357" s="132"/>
      <c r="E2357" s="92"/>
      <c r="F2357" s="93"/>
      <c r="G2357" s="93"/>
      <c r="H2357" s="93"/>
      <c r="I2357" s="93"/>
      <c r="J2357" s="93"/>
    </row>
    <row r="2358" spans="1:10" x14ac:dyDescent="0.25">
      <c r="A2358" s="93"/>
      <c r="B2358" s="93"/>
      <c r="C2358" s="93"/>
      <c r="D2358" s="132"/>
      <c r="E2358" s="92"/>
      <c r="F2358" s="93"/>
      <c r="G2358" s="93"/>
      <c r="H2358" s="93"/>
      <c r="I2358" s="93"/>
      <c r="J2358" s="93"/>
    </row>
    <row r="2359" spans="1:10" x14ac:dyDescent="0.25">
      <c r="A2359" s="93"/>
      <c r="B2359" s="93"/>
      <c r="C2359" s="93"/>
      <c r="D2359" s="132"/>
      <c r="E2359" s="92"/>
      <c r="F2359" s="93"/>
      <c r="G2359" s="93"/>
      <c r="H2359" s="93"/>
      <c r="I2359" s="93"/>
      <c r="J2359" s="93"/>
    </row>
    <row r="2360" spans="1:10" x14ac:dyDescent="0.25">
      <c r="A2360" s="93"/>
      <c r="B2360" s="93"/>
      <c r="C2360" s="93"/>
      <c r="D2360" s="132"/>
      <c r="E2360" s="92"/>
      <c r="F2360" s="93"/>
      <c r="G2360" s="93"/>
      <c r="H2360" s="93"/>
      <c r="I2360" s="93"/>
      <c r="J2360" s="93"/>
    </row>
    <row r="2361" spans="1:10" x14ac:dyDescent="0.25">
      <c r="A2361" s="93"/>
      <c r="B2361" s="93"/>
      <c r="C2361" s="93"/>
      <c r="D2361" s="132"/>
      <c r="E2361" s="92"/>
      <c r="F2361" s="93"/>
      <c r="G2361" s="93"/>
      <c r="H2361" s="93"/>
      <c r="I2361" s="93"/>
      <c r="J2361" s="93"/>
    </row>
    <row r="2362" spans="1:10" x14ac:dyDescent="0.25">
      <c r="A2362" s="93"/>
      <c r="B2362" s="93"/>
      <c r="C2362" s="93"/>
      <c r="D2362" s="132"/>
      <c r="E2362" s="92"/>
      <c r="F2362" s="93"/>
      <c r="G2362" s="93"/>
      <c r="H2362" s="93"/>
      <c r="I2362" s="93"/>
      <c r="J2362" s="93"/>
    </row>
    <row r="2363" spans="1:10" x14ac:dyDescent="0.25">
      <c r="A2363" s="93"/>
      <c r="B2363" s="93"/>
      <c r="C2363" s="93"/>
      <c r="D2363" s="132"/>
      <c r="E2363" s="92"/>
      <c r="F2363" s="93"/>
      <c r="G2363" s="93"/>
      <c r="H2363" s="93"/>
      <c r="I2363" s="93"/>
      <c r="J2363" s="93"/>
    </row>
    <row r="2364" spans="1:10" x14ac:dyDescent="0.25">
      <c r="A2364" s="93"/>
      <c r="B2364" s="93"/>
      <c r="C2364" s="93"/>
      <c r="D2364" s="132"/>
      <c r="E2364" s="92"/>
      <c r="F2364" s="93"/>
      <c r="G2364" s="93"/>
      <c r="H2364" s="93"/>
      <c r="I2364" s="93"/>
      <c r="J2364" s="93"/>
    </row>
    <row r="2365" spans="1:10" x14ac:dyDescent="0.25">
      <c r="A2365" s="93"/>
      <c r="B2365" s="93"/>
      <c r="C2365" s="93"/>
      <c r="D2365" s="132"/>
      <c r="E2365" s="92"/>
      <c r="F2365" s="93"/>
      <c r="G2365" s="93"/>
      <c r="H2365" s="93"/>
      <c r="I2365" s="93"/>
      <c r="J2365" s="93"/>
    </row>
    <row r="2366" spans="1:10" x14ac:dyDescent="0.25">
      <c r="A2366" s="93"/>
      <c r="B2366" s="93"/>
      <c r="C2366" s="93"/>
      <c r="D2366" s="132"/>
      <c r="E2366" s="92"/>
      <c r="F2366" s="93"/>
      <c r="G2366" s="93"/>
      <c r="H2366" s="93"/>
      <c r="I2366" s="93"/>
      <c r="J2366" s="93"/>
    </row>
    <row r="2367" spans="1:10" x14ac:dyDescent="0.25">
      <c r="A2367" s="93"/>
      <c r="B2367" s="93"/>
      <c r="C2367" s="93"/>
      <c r="D2367" s="132"/>
      <c r="E2367" s="92"/>
      <c r="F2367" s="93"/>
      <c r="G2367" s="93"/>
      <c r="H2367" s="93"/>
      <c r="I2367" s="93"/>
      <c r="J2367" s="93"/>
    </row>
    <row r="2368" spans="1:10" x14ac:dyDescent="0.25">
      <c r="A2368" s="93"/>
      <c r="B2368" s="93"/>
      <c r="C2368" s="93"/>
      <c r="D2368" s="132"/>
      <c r="E2368" s="92"/>
      <c r="F2368" s="93"/>
      <c r="G2368" s="93"/>
      <c r="H2368" s="93"/>
      <c r="I2368" s="93"/>
      <c r="J2368" s="93"/>
    </row>
    <row r="2369" spans="1:10" x14ac:dyDescent="0.25">
      <c r="A2369" s="93"/>
      <c r="B2369" s="93"/>
      <c r="C2369" s="93"/>
      <c r="D2369" s="132"/>
      <c r="E2369" s="92"/>
      <c r="F2369" s="93"/>
      <c r="G2369" s="93"/>
      <c r="H2369" s="93"/>
      <c r="I2369" s="93"/>
      <c r="J2369" s="93"/>
    </row>
    <row r="2370" spans="1:10" x14ac:dyDescent="0.25">
      <c r="A2370" s="93"/>
      <c r="B2370" s="93"/>
      <c r="C2370" s="93"/>
      <c r="D2370" s="132"/>
      <c r="E2370" s="92"/>
      <c r="F2370" s="93"/>
      <c r="G2370" s="93"/>
      <c r="H2370" s="93"/>
      <c r="I2370" s="93"/>
      <c r="J2370" s="93"/>
    </row>
    <row r="2371" spans="1:10" x14ac:dyDescent="0.25">
      <c r="A2371" s="93"/>
      <c r="B2371" s="93"/>
      <c r="C2371" s="93"/>
      <c r="D2371" s="132"/>
      <c r="E2371" s="92"/>
      <c r="F2371" s="93"/>
      <c r="G2371" s="93"/>
      <c r="H2371" s="93"/>
      <c r="I2371" s="93"/>
      <c r="J2371" s="93"/>
    </row>
    <row r="2372" spans="1:10" x14ac:dyDescent="0.25">
      <c r="A2372" s="93"/>
      <c r="B2372" s="93"/>
      <c r="C2372" s="93"/>
      <c r="D2372" s="132"/>
      <c r="E2372" s="92"/>
      <c r="F2372" s="93"/>
      <c r="G2372" s="93"/>
      <c r="H2372" s="93"/>
      <c r="I2372" s="93"/>
      <c r="J2372" s="93"/>
    </row>
    <row r="2373" spans="1:10" x14ac:dyDescent="0.25">
      <c r="A2373" s="93"/>
      <c r="B2373" s="93"/>
      <c r="C2373" s="93"/>
      <c r="D2373" s="132"/>
      <c r="E2373" s="92"/>
      <c r="F2373" s="93"/>
      <c r="G2373" s="93"/>
      <c r="H2373" s="93"/>
      <c r="I2373" s="93"/>
      <c r="J2373" s="93"/>
    </row>
    <row r="2374" spans="1:10" x14ac:dyDescent="0.25">
      <c r="A2374" s="93"/>
      <c r="B2374" s="93"/>
      <c r="C2374" s="93"/>
      <c r="D2374" s="132"/>
      <c r="E2374" s="92"/>
      <c r="F2374" s="93"/>
      <c r="G2374" s="93"/>
      <c r="H2374" s="93"/>
      <c r="I2374" s="93"/>
      <c r="J2374" s="93"/>
    </row>
    <row r="2375" spans="1:10" x14ac:dyDescent="0.25">
      <c r="A2375" s="93"/>
      <c r="B2375" s="93"/>
      <c r="C2375" s="93"/>
      <c r="D2375" s="132"/>
      <c r="E2375" s="92"/>
      <c r="F2375" s="93"/>
      <c r="G2375" s="93"/>
      <c r="H2375" s="93"/>
      <c r="I2375" s="93"/>
      <c r="J2375" s="93"/>
    </row>
    <row r="2376" spans="1:10" x14ac:dyDescent="0.25">
      <c r="A2376" s="93"/>
      <c r="B2376" s="93"/>
      <c r="C2376" s="93"/>
      <c r="D2376" s="132"/>
      <c r="E2376" s="92"/>
      <c r="F2376" s="93"/>
      <c r="G2376" s="93"/>
      <c r="H2376" s="93"/>
      <c r="I2376" s="93"/>
      <c r="J2376" s="93"/>
    </row>
    <row r="2377" spans="1:10" x14ac:dyDescent="0.25">
      <c r="A2377" s="93"/>
      <c r="B2377" s="93"/>
      <c r="C2377" s="93"/>
      <c r="D2377" s="132"/>
      <c r="E2377" s="92"/>
      <c r="F2377" s="93"/>
      <c r="G2377" s="93"/>
      <c r="H2377" s="93"/>
      <c r="I2377" s="93"/>
      <c r="J2377" s="93"/>
    </row>
    <row r="2378" spans="1:10" x14ac:dyDescent="0.25">
      <c r="A2378" s="93"/>
      <c r="B2378" s="93"/>
      <c r="C2378" s="93"/>
      <c r="D2378" s="132"/>
      <c r="E2378" s="92"/>
      <c r="F2378" s="93"/>
      <c r="G2378" s="93"/>
      <c r="H2378" s="93"/>
      <c r="I2378" s="93"/>
      <c r="J2378" s="93"/>
    </row>
    <row r="2379" spans="1:10" x14ac:dyDescent="0.25">
      <c r="A2379" s="93"/>
      <c r="B2379" s="93"/>
      <c r="C2379" s="93"/>
      <c r="D2379" s="132"/>
      <c r="E2379" s="92"/>
      <c r="F2379" s="93"/>
      <c r="G2379" s="93"/>
      <c r="H2379" s="93"/>
      <c r="I2379" s="93"/>
      <c r="J2379" s="93"/>
    </row>
    <row r="2380" spans="1:10" x14ac:dyDescent="0.25">
      <c r="A2380" s="93"/>
      <c r="B2380" s="93"/>
      <c r="C2380" s="93"/>
      <c r="D2380" s="132"/>
      <c r="E2380" s="92"/>
      <c r="F2380" s="93"/>
      <c r="G2380" s="93"/>
      <c r="H2380" s="93"/>
      <c r="I2380" s="93"/>
      <c r="J2380" s="93"/>
    </row>
    <row r="2381" spans="1:10" x14ac:dyDescent="0.25">
      <c r="A2381" s="93"/>
      <c r="B2381" s="93"/>
      <c r="C2381" s="93"/>
      <c r="D2381" s="132"/>
      <c r="E2381" s="92"/>
      <c r="F2381" s="93"/>
      <c r="G2381" s="93"/>
      <c r="H2381" s="93"/>
      <c r="I2381" s="93"/>
      <c r="J2381" s="93"/>
    </row>
    <row r="2382" spans="1:10" x14ac:dyDescent="0.25">
      <c r="A2382" s="93"/>
      <c r="B2382" s="93"/>
      <c r="C2382" s="93"/>
      <c r="D2382" s="132"/>
      <c r="E2382" s="92"/>
      <c r="F2382" s="93"/>
      <c r="G2382" s="93"/>
      <c r="H2382" s="93"/>
      <c r="I2382" s="93"/>
      <c r="J2382" s="93"/>
    </row>
    <row r="2383" spans="1:10" x14ac:dyDescent="0.25">
      <c r="A2383" s="93"/>
      <c r="B2383" s="93"/>
      <c r="C2383" s="93"/>
      <c r="D2383" s="132"/>
      <c r="E2383" s="92"/>
      <c r="F2383" s="93"/>
      <c r="G2383" s="93"/>
      <c r="H2383" s="93"/>
      <c r="I2383" s="93"/>
      <c r="J2383" s="93"/>
    </row>
    <row r="2384" spans="1:10" x14ac:dyDescent="0.25">
      <c r="A2384" s="93"/>
      <c r="B2384" s="93"/>
      <c r="C2384" s="93"/>
      <c r="D2384" s="132"/>
      <c r="E2384" s="92"/>
      <c r="F2384" s="93"/>
      <c r="G2384" s="93"/>
      <c r="H2384" s="93"/>
      <c r="I2384" s="93"/>
      <c r="J2384" s="93"/>
    </row>
    <row r="2385" spans="1:10" x14ac:dyDescent="0.25">
      <c r="A2385" s="93"/>
      <c r="B2385" s="93"/>
      <c r="C2385" s="93"/>
      <c r="D2385" s="132"/>
      <c r="E2385" s="92"/>
      <c r="F2385" s="93"/>
      <c r="G2385" s="93"/>
      <c r="H2385" s="93"/>
      <c r="I2385" s="93"/>
      <c r="J2385" s="93"/>
    </row>
    <row r="2386" spans="1:10" x14ac:dyDescent="0.25">
      <c r="A2386" s="93"/>
      <c r="B2386" s="93"/>
      <c r="C2386" s="93"/>
      <c r="D2386" s="132"/>
      <c r="E2386" s="92"/>
      <c r="F2386" s="93"/>
      <c r="G2386" s="93"/>
      <c r="H2386" s="93"/>
      <c r="I2386" s="93"/>
      <c r="J2386" s="93"/>
    </row>
    <row r="2387" spans="1:10" x14ac:dyDescent="0.25">
      <c r="A2387" s="93"/>
      <c r="B2387" s="93"/>
      <c r="C2387" s="93"/>
      <c r="D2387" s="132"/>
      <c r="E2387" s="92"/>
      <c r="F2387" s="93"/>
      <c r="G2387" s="93"/>
      <c r="H2387" s="93"/>
      <c r="I2387" s="93"/>
      <c r="J2387" s="93"/>
    </row>
    <row r="2388" spans="1:10" x14ac:dyDescent="0.25">
      <c r="A2388" s="93"/>
      <c r="B2388" s="93"/>
      <c r="C2388" s="93"/>
      <c r="D2388" s="132"/>
      <c r="E2388" s="92"/>
      <c r="F2388" s="93"/>
      <c r="G2388" s="93"/>
      <c r="H2388" s="93"/>
      <c r="I2388" s="93"/>
      <c r="J2388" s="93"/>
    </row>
    <row r="2389" spans="1:10" x14ac:dyDescent="0.25">
      <c r="A2389" s="93"/>
      <c r="B2389" s="93"/>
      <c r="C2389" s="93"/>
      <c r="D2389" s="132"/>
      <c r="E2389" s="92"/>
      <c r="F2389" s="93"/>
      <c r="G2389" s="93"/>
      <c r="H2389" s="93"/>
      <c r="I2389" s="93"/>
      <c r="J2389" s="93"/>
    </row>
    <row r="2390" spans="1:10" x14ac:dyDescent="0.25">
      <c r="A2390" s="93"/>
      <c r="B2390" s="93"/>
      <c r="C2390" s="93"/>
      <c r="D2390" s="132"/>
      <c r="E2390" s="92"/>
      <c r="F2390" s="93"/>
      <c r="G2390" s="93"/>
      <c r="H2390" s="93"/>
      <c r="I2390" s="93"/>
      <c r="J2390" s="93"/>
    </row>
    <row r="2391" spans="1:10" x14ac:dyDescent="0.25">
      <c r="A2391" s="93"/>
      <c r="B2391" s="93"/>
      <c r="C2391" s="93"/>
      <c r="D2391" s="132"/>
      <c r="E2391" s="92"/>
      <c r="F2391" s="93"/>
      <c r="G2391" s="93"/>
      <c r="H2391" s="93"/>
      <c r="I2391" s="93"/>
      <c r="J2391" s="93"/>
    </row>
    <row r="2392" spans="1:10" x14ac:dyDescent="0.25">
      <c r="A2392" s="93"/>
      <c r="B2392" s="93"/>
      <c r="C2392" s="93"/>
      <c r="D2392" s="132"/>
      <c r="E2392" s="92"/>
      <c r="F2392" s="93"/>
      <c r="G2392" s="93"/>
      <c r="H2392" s="93"/>
      <c r="I2392" s="93"/>
      <c r="J2392" s="93"/>
    </row>
    <row r="2393" spans="1:10" x14ac:dyDescent="0.25">
      <c r="A2393" s="93"/>
      <c r="B2393" s="93"/>
      <c r="C2393" s="93"/>
      <c r="D2393" s="132"/>
      <c r="E2393" s="92"/>
      <c r="F2393" s="93"/>
      <c r="G2393" s="93"/>
      <c r="H2393" s="93"/>
      <c r="I2393" s="93"/>
      <c r="J2393" s="93"/>
    </row>
    <row r="2394" spans="1:10" x14ac:dyDescent="0.25">
      <c r="A2394" s="93"/>
      <c r="B2394" s="93"/>
      <c r="C2394" s="93"/>
      <c r="D2394" s="132"/>
      <c r="E2394" s="92"/>
      <c r="F2394" s="93"/>
      <c r="G2394" s="93"/>
      <c r="H2394" s="93"/>
      <c r="I2394" s="93"/>
      <c r="J2394" s="93"/>
    </row>
    <row r="2395" spans="1:10" x14ac:dyDescent="0.25">
      <c r="A2395" s="93"/>
      <c r="B2395" s="93"/>
      <c r="C2395" s="93"/>
      <c r="D2395" s="132"/>
      <c r="E2395" s="92"/>
      <c r="F2395" s="93"/>
      <c r="G2395" s="93"/>
      <c r="H2395" s="93"/>
      <c r="I2395" s="93"/>
      <c r="J2395" s="93"/>
    </row>
    <row r="2396" spans="1:10" x14ac:dyDescent="0.25">
      <c r="A2396" s="93"/>
      <c r="B2396" s="93"/>
      <c r="C2396" s="93"/>
      <c r="D2396" s="132"/>
      <c r="E2396" s="92"/>
      <c r="F2396" s="93"/>
      <c r="G2396" s="93"/>
      <c r="H2396" s="93"/>
      <c r="I2396" s="93"/>
      <c r="J2396" s="93"/>
    </row>
    <row r="2397" spans="1:10" x14ac:dyDescent="0.25">
      <c r="A2397" s="93"/>
      <c r="B2397" s="93"/>
      <c r="C2397" s="93"/>
      <c r="D2397" s="132"/>
      <c r="E2397" s="92"/>
      <c r="F2397" s="93"/>
      <c r="G2397" s="93"/>
      <c r="H2397" s="93"/>
      <c r="I2397" s="93"/>
      <c r="J2397" s="93"/>
    </row>
    <row r="2398" spans="1:10" x14ac:dyDescent="0.25">
      <c r="A2398" s="93"/>
      <c r="B2398" s="93"/>
      <c r="C2398" s="93"/>
      <c r="D2398" s="132"/>
      <c r="E2398" s="92"/>
      <c r="F2398" s="93"/>
      <c r="G2398" s="93"/>
      <c r="H2398" s="93"/>
      <c r="I2398" s="93"/>
      <c r="J2398" s="93"/>
    </row>
    <row r="2399" spans="1:10" x14ac:dyDescent="0.25">
      <c r="A2399" s="93"/>
      <c r="B2399" s="93"/>
      <c r="C2399" s="93"/>
      <c r="D2399" s="132"/>
      <c r="E2399" s="92"/>
      <c r="F2399" s="93"/>
      <c r="G2399" s="93"/>
      <c r="H2399" s="93"/>
      <c r="I2399" s="93"/>
      <c r="J2399" s="93"/>
    </row>
    <row r="2400" spans="1:10" x14ac:dyDescent="0.25">
      <c r="A2400" s="93"/>
      <c r="B2400" s="93"/>
      <c r="C2400" s="93"/>
      <c r="D2400" s="132"/>
      <c r="E2400" s="92"/>
      <c r="F2400" s="93"/>
      <c r="G2400" s="93"/>
      <c r="H2400" s="93"/>
      <c r="I2400" s="93"/>
      <c r="J2400" s="93"/>
    </row>
    <row r="2401" spans="1:10" x14ac:dyDescent="0.25">
      <c r="A2401" s="93"/>
      <c r="B2401" s="93"/>
      <c r="C2401" s="93"/>
      <c r="D2401" s="132"/>
      <c r="E2401" s="92"/>
      <c r="F2401" s="93"/>
      <c r="G2401" s="93"/>
      <c r="H2401" s="93"/>
      <c r="I2401" s="93"/>
      <c r="J2401" s="93"/>
    </row>
    <row r="2402" spans="1:10" x14ac:dyDescent="0.25">
      <c r="A2402" s="93"/>
      <c r="B2402" s="93"/>
      <c r="C2402" s="93"/>
      <c r="D2402" s="132"/>
      <c r="E2402" s="92"/>
      <c r="F2402" s="93"/>
      <c r="G2402" s="93"/>
      <c r="H2402" s="93"/>
      <c r="I2402" s="93"/>
      <c r="J2402" s="93"/>
    </row>
    <row r="2403" spans="1:10" x14ac:dyDescent="0.25">
      <c r="A2403" s="93"/>
      <c r="B2403" s="93"/>
      <c r="C2403" s="93"/>
      <c r="D2403" s="132"/>
      <c r="E2403" s="92"/>
      <c r="F2403" s="93"/>
      <c r="G2403" s="93"/>
      <c r="H2403" s="93"/>
      <c r="I2403" s="93"/>
      <c r="J2403" s="93"/>
    </row>
    <row r="2404" spans="1:10" x14ac:dyDescent="0.25">
      <c r="A2404" s="93"/>
      <c r="B2404" s="93"/>
      <c r="C2404" s="93"/>
      <c r="D2404" s="132"/>
      <c r="E2404" s="92"/>
      <c r="F2404" s="93"/>
      <c r="G2404" s="93"/>
      <c r="H2404" s="93"/>
      <c r="I2404" s="93"/>
      <c r="J2404" s="93"/>
    </row>
    <row r="2405" spans="1:10" x14ac:dyDescent="0.25">
      <c r="A2405" s="93"/>
      <c r="B2405" s="93"/>
      <c r="C2405" s="93"/>
      <c r="D2405" s="132"/>
      <c r="E2405" s="92"/>
      <c r="F2405" s="93"/>
      <c r="G2405" s="93"/>
      <c r="H2405" s="93"/>
      <c r="I2405" s="93"/>
      <c r="J2405" s="93"/>
    </row>
    <row r="2406" spans="1:10" x14ac:dyDescent="0.25">
      <c r="A2406" s="93"/>
      <c r="B2406" s="93"/>
      <c r="C2406" s="93"/>
      <c r="D2406" s="132"/>
      <c r="E2406" s="92"/>
      <c r="F2406" s="93"/>
      <c r="G2406" s="93"/>
      <c r="H2406" s="93"/>
      <c r="I2406" s="93"/>
      <c r="J2406" s="93"/>
    </row>
    <row r="2407" spans="1:10" x14ac:dyDescent="0.25">
      <c r="A2407" s="93"/>
      <c r="B2407" s="93"/>
      <c r="C2407" s="93"/>
      <c r="D2407" s="132"/>
      <c r="E2407" s="92"/>
      <c r="F2407" s="93"/>
      <c r="G2407" s="93"/>
      <c r="H2407" s="93"/>
      <c r="I2407" s="93"/>
      <c r="J2407" s="93"/>
    </row>
    <row r="2408" spans="1:10" x14ac:dyDescent="0.25">
      <c r="A2408" s="93"/>
      <c r="B2408" s="93"/>
      <c r="C2408" s="93"/>
      <c r="D2408" s="132"/>
      <c r="E2408" s="92"/>
      <c r="F2408" s="93"/>
      <c r="G2408" s="93"/>
      <c r="H2408" s="93"/>
      <c r="I2408" s="93"/>
      <c r="J2408" s="93"/>
    </row>
    <row r="2409" spans="1:10" x14ac:dyDescent="0.25">
      <c r="A2409" s="93"/>
      <c r="B2409" s="93"/>
      <c r="C2409" s="93"/>
      <c r="D2409" s="132"/>
      <c r="E2409" s="92"/>
      <c r="F2409" s="93"/>
      <c r="G2409" s="93"/>
      <c r="H2409" s="93"/>
      <c r="I2409" s="93"/>
      <c r="J2409" s="93"/>
    </row>
    <row r="2410" spans="1:10" x14ac:dyDescent="0.25">
      <c r="A2410" s="93"/>
      <c r="B2410" s="93"/>
      <c r="C2410" s="93"/>
      <c r="D2410" s="132"/>
      <c r="E2410" s="92"/>
      <c r="F2410" s="93"/>
      <c r="G2410" s="93"/>
      <c r="H2410" s="93"/>
      <c r="I2410" s="93"/>
      <c r="J2410" s="93"/>
    </row>
    <row r="2411" spans="1:10" x14ac:dyDescent="0.25">
      <c r="A2411" s="93"/>
      <c r="B2411" s="93"/>
      <c r="C2411" s="93"/>
      <c r="D2411" s="132"/>
      <c r="E2411" s="92"/>
      <c r="F2411" s="93"/>
      <c r="G2411" s="93"/>
      <c r="H2411" s="93"/>
      <c r="I2411" s="93"/>
      <c r="J2411" s="93"/>
    </row>
    <row r="2412" spans="1:10" x14ac:dyDescent="0.25">
      <c r="A2412" s="93"/>
      <c r="B2412" s="93"/>
      <c r="C2412" s="93"/>
      <c r="D2412" s="132"/>
      <c r="E2412" s="92"/>
      <c r="F2412" s="93"/>
      <c r="G2412" s="93"/>
      <c r="H2412" s="93"/>
      <c r="I2412" s="93"/>
      <c r="J2412" s="93"/>
    </row>
    <row r="2413" spans="1:10" x14ac:dyDescent="0.25">
      <c r="A2413" s="93"/>
      <c r="B2413" s="93"/>
      <c r="C2413" s="93"/>
      <c r="D2413" s="132"/>
      <c r="E2413" s="92"/>
      <c r="F2413" s="93"/>
      <c r="G2413" s="93"/>
      <c r="H2413" s="93"/>
      <c r="I2413" s="93"/>
      <c r="J2413" s="93"/>
    </row>
    <row r="2414" spans="1:10" x14ac:dyDescent="0.25">
      <c r="A2414" s="93"/>
      <c r="B2414" s="93"/>
      <c r="C2414" s="93"/>
      <c r="D2414" s="132"/>
      <c r="E2414" s="92"/>
      <c r="F2414" s="93"/>
      <c r="G2414" s="93"/>
      <c r="H2414" s="93"/>
      <c r="I2414" s="93"/>
      <c r="J2414" s="93"/>
    </row>
    <row r="2415" spans="1:10" x14ac:dyDescent="0.25">
      <c r="A2415" s="93"/>
      <c r="B2415" s="93"/>
      <c r="C2415" s="93"/>
      <c r="D2415" s="132"/>
      <c r="E2415" s="92"/>
      <c r="F2415" s="93"/>
      <c r="G2415" s="93"/>
      <c r="H2415" s="93"/>
      <c r="I2415" s="93"/>
      <c r="J2415" s="93"/>
    </row>
    <row r="2416" spans="1:10" x14ac:dyDescent="0.25">
      <c r="A2416" s="93"/>
      <c r="B2416" s="93"/>
      <c r="C2416" s="93"/>
      <c r="D2416" s="132"/>
      <c r="E2416" s="92"/>
      <c r="F2416" s="93"/>
      <c r="G2416" s="93"/>
      <c r="H2416" s="93"/>
      <c r="I2416" s="93"/>
      <c r="J2416" s="93"/>
    </row>
    <row r="2417" spans="1:10" x14ac:dyDescent="0.25">
      <c r="A2417" s="93"/>
      <c r="B2417" s="93"/>
      <c r="C2417" s="93"/>
      <c r="D2417" s="132"/>
      <c r="E2417" s="92"/>
      <c r="F2417" s="93"/>
      <c r="G2417" s="93"/>
      <c r="H2417" s="93"/>
      <c r="I2417" s="93"/>
      <c r="J2417" s="93"/>
    </row>
    <row r="2418" spans="1:10" x14ac:dyDescent="0.25">
      <c r="A2418" s="93"/>
      <c r="B2418" s="93"/>
      <c r="C2418" s="93"/>
      <c r="D2418" s="132"/>
      <c r="E2418" s="92"/>
      <c r="F2418" s="93"/>
      <c r="G2418" s="93"/>
      <c r="H2418" s="93"/>
      <c r="I2418" s="93"/>
      <c r="J2418" s="93"/>
    </row>
    <row r="2419" spans="1:10" x14ac:dyDescent="0.25">
      <c r="A2419" s="93"/>
      <c r="B2419" s="93"/>
      <c r="C2419" s="93"/>
      <c r="D2419" s="132"/>
      <c r="E2419" s="92"/>
      <c r="F2419" s="93"/>
      <c r="G2419" s="93"/>
      <c r="H2419" s="93"/>
      <c r="I2419" s="93"/>
      <c r="J2419" s="93"/>
    </row>
    <row r="2420" spans="1:10" x14ac:dyDescent="0.25">
      <c r="A2420" s="93"/>
      <c r="B2420" s="93"/>
      <c r="C2420" s="93"/>
      <c r="D2420" s="132"/>
      <c r="E2420" s="92"/>
      <c r="F2420" s="93"/>
      <c r="G2420" s="93"/>
      <c r="H2420" s="93"/>
      <c r="I2420" s="93"/>
      <c r="J2420" s="93"/>
    </row>
    <row r="2421" spans="1:10" x14ac:dyDescent="0.25">
      <c r="A2421" s="93"/>
      <c r="B2421" s="93"/>
      <c r="C2421" s="93"/>
      <c r="D2421" s="132"/>
      <c r="E2421" s="92"/>
      <c r="F2421" s="93"/>
      <c r="G2421" s="93"/>
      <c r="H2421" s="93"/>
      <c r="I2421" s="93"/>
      <c r="J2421" s="93"/>
    </row>
    <row r="2422" spans="1:10" x14ac:dyDescent="0.25">
      <c r="A2422" s="93"/>
      <c r="B2422" s="93"/>
      <c r="C2422" s="93"/>
      <c r="D2422" s="132"/>
      <c r="E2422" s="92"/>
      <c r="F2422" s="93"/>
      <c r="G2422" s="93"/>
      <c r="H2422" s="93"/>
      <c r="I2422" s="93"/>
      <c r="J2422" s="93"/>
    </row>
    <row r="2423" spans="1:10" x14ac:dyDescent="0.25">
      <c r="A2423" s="93"/>
      <c r="B2423" s="93"/>
      <c r="C2423" s="93"/>
      <c r="D2423" s="132"/>
      <c r="E2423" s="92"/>
      <c r="F2423" s="93"/>
      <c r="G2423" s="93"/>
      <c r="H2423" s="93"/>
      <c r="I2423" s="93"/>
      <c r="J2423" s="93"/>
    </row>
    <row r="2424" spans="1:10" x14ac:dyDescent="0.25">
      <c r="A2424" s="93"/>
      <c r="B2424" s="93"/>
      <c r="C2424" s="93"/>
      <c r="D2424" s="132"/>
      <c r="E2424" s="92"/>
      <c r="F2424" s="93"/>
      <c r="G2424" s="93"/>
      <c r="H2424" s="93"/>
      <c r="I2424" s="93"/>
      <c r="J2424" s="93"/>
    </row>
    <row r="2425" spans="1:10" x14ac:dyDescent="0.25">
      <c r="A2425" s="93"/>
      <c r="B2425" s="93"/>
      <c r="C2425" s="93"/>
      <c r="D2425" s="132"/>
      <c r="E2425" s="92"/>
      <c r="F2425" s="93"/>
      <c r="G2425" s="93"/>
      <c r="H2425" s="93"/>
      <c r="I2425" s="93"/>
      <c r="J2425" s="93"/>
    </row>
    <row r="2426" spans="1:10" x14ac:dyDescent="0.25">
      <c r="A2426" s="93"/>
      <c r="B2426" s="93"/>
      <c r="C2426" s="93"/>
      <c r="D2426" s="132"/>
      <c r="E2426" s="92"/>
      <c r="F2426" s="93"/>
      <c r="G2426" s="93"/>
      <c r="H2426" s="93"/>
      <c r="I2426" s="93"/>
      <c r="J2426" s="93"/>
    </row>
    <row r="2427" spans="1:10" x14ac:dyDescent="0.25">
      <c r="A2427" s="93"/>
      <c r="B2427" s="93"/>
      <c r="C2427" s="93"/>
      <c r="D2427" s="132"/>
      <c r="E2427" s="92"/>
      <c r="F2427" s="93"/>
      <c r="G2427" s="93"/>
      <c r="H2427" s="93"/>
      <c r="I2427" s="93"/>
      <c r="J2427" s="93"/>
    </row>
    <row r="2428" spans="1:10" x14ac:dyDescent="0.25">
      <c r="A2428" s="93"/>
      <c r="B2428" s="93"/>
      <c r="C2428" s="93"/>
      <c r="D2428" s="132"/>
      <c r="E2428" s="92"/>
      <c r="F2428" s="93"/>
      <c r="G2428" s="93"/>
      <c r="H2428" s="93"/>
      <c r="I2428" s="93"/>
      <c r="J2428" s="93"/>
    </row>
    <row r="2429" spans="1:10" x14ac:dyDescent="0.25">
      <c r="A2429" s="93"/>
      <c r="B2429" s="93"/>
      <c r="C2429" s="93"/>
      <c r="D2429" s="132"/>
      <c r="E2429" s="92"/>
      <c r="F2429" s="93"/>
      <c r="G2429" s="93"/>
      <c r="H2429" s="93"/>
      <c r="I2429" s="93"/>
      <c r="J2429" s="93"/>
    </row>
    <row r="2430" spans="1:10" x14ac:dyDescent="0.25">
      <c r="A2430" s="93"/>
      <c r="B2430" s="93"/>
      <c r="C2430" s="93"/>
      <c r="D2430" s="132"/>
      <c r="E2430" s="92"/>
      <c r="F2430" s="93"/>
      <c r="G2430" s="93"/>
      <c r="H2430" s="93"/>
      <c r="I2430" s="93"/>
      <c r="J2430" s="93"/>
    </row>
    <row r="2431" spans="1:10" x14ac:dyDescent="0.25">
      <c r="A2431" s="93"/>
      <c r="B2431" s="93"/>
      <c r="C2431" s="93"/>
      <c r="D2431" s="132"/>
      <c r="E2431" s="92"/>
      <c r="F2431" s="93"/>
      <c r="G2431" s="93"/>
      <c r="H2431" s="93"/>
      <c r="I2431" s="93"/>
      <c r="J2431" s="93"/>
    </row>
    <row r="2432" spans="1:10" x14ac:dyDescent="0.25">
      <c r="A2432" s="93"/>
      <c r="B2432" s="93"/>
      <c r="C2432" s="93"/>
      <c r="D2432" s="132"/>
      <c r="E2432" s="92"/>
      <c r="F2432" s="93"/>
      <c r="G2432" s="93"/>
      <c r="H2432" s="93"/>
      <c r="I2432" s="93"/>
      <c r="J2432" s="93"/>
    </row>
    <row r="2433" spans="1:10" x14ac:dyDescent="0.25">
      <c r="A2433" s="93"/>
      <c r="B2433" s="93"/>
      <c r="C2433" s="93"/>
      <c r="D2433" s="132"/>
      <c r="E2433" s="92"/>
      <c r="F2433" s="93"/>
      <c r="G2433" s="93"/>
      <c r="H2433" s="93"/>
      <c r="I2433" s="93"/>
      <c r="J2433" s="93"/>
    </row>
    <row r="2434" spans="1:10" x14ac:dyDescent="0.25">
      <c r="A2434" s="93"/>
      <c r="B2434" s="93"/>
      <c r="C2434" s="93"/>
      <c r="D2434" s="132"/>
      <c r="E2434" s="92"/>
      <c r="F2434" s="93"/>
      <c r="G2434" s="93"/>
      <c r="H2434" s="93"/>
      <c r="I2434" s="93"/>
      <c r="J2434" s="93"/>
    </row>
    <row r="2435" spans="1:10" x14ac:dyDescent="0.25">
      <c r="A2435" s="93"/>
      <c r="B2435" s="93"/>
      <c r="C2435" s="93"/>
      <c r="D2435" s="132"/>
      <c r="E2435" s="92"/>
      <c r="F2435" s="93"/>
      <c r="G2435" s="93"/>
      <c r="H2435" s="93"/>
      <c r="I2435" s="93"/>
      <c r="J2435" s="93"/>
    </row>
    <row r="2436" spans="1:10" x14ac:dyDescent="0.25">
      <c r="A2436" s="93"/>
      <c r="B2436" s="93"/>
      <c r="C2436" s="93"/>
      <c r="D2436" s="132"/>
      <c r="E2436" s="92"/>
      <c r="F2436" s="93"/>
      <c r="G2436" s="93"/>
      <c r="H2436" s="93"/>
      <c r="I2436" s="93"/>
      <c r="J2436" s="93"/>
    </row>
    <row r="2437" spans="1:10" x14ac:dyDescent="0.25">
      <c r="A2437" s="93"/>
      <c r="B2437" s="93"/>
      <c r="C2437" s="93"/>
      <c r="D2437" s="132"/>
      <c r="E2437" s="92"/>
      <c r="F2437" s="93"/>
      <c r="G2437" s="93"/>
      <c r="H2437" s="93"/>
      <c r="I2437" s="93"/>
      <c r="J2437" s="93"/>
    </row>
    <row r="2438" spans="1:10" x14ac:dyDescent="0.25">
      <c r="A2438" s="93"/>
      <c r="B2438" s="93"/>
      <c r="C2438" s="93"/>
      <c r="D2438" s="132"/>
      <c r="E2438" s="92"/>
      <c r="F2438" s="93"/>
      <c r="G2438" s="93"/>
      <c r="H2438" s="93"/>
      <c r="I2438" s="93"/>
      <c r="J2438" s="93"/>
    </row>
    <row r="2439" spans="1:10" x14ac:dyDescent="0.25">
      <c r="A2439" s="93"/>
      <c r="B2439" s="93"/>
      <c r="C2439" s="93"/>
      <c r="D2439" s="132"/>
      <c r="E2439" s="92"/>
      <c r="F2439" s="93"/>
      <c r="G2439" s="93"/>
      <c r="H2439" s="93"/>
      <c r="I2439" s="93"/>
      <c r="J2439" s="93"/>
    </row>
    <row r="2440" spans="1:10" x14ac:dyDescent="0.25">
      <c r="A2440" s="93"/>
      <c r="B2440" s="93"/>
      <c r="C2440" s="93"/>
      <c r="D2440" s="132"/>
      <c r="E2440" s="92"/>
      <c r="F2440" s="93"/>
      <c r="G2440" s="93"/>
      <c r="H2440" s="93"/>
      <c r="I2440" s="93"/>
      <c r="J2440" s="93"/>
    </row>
    <row r="2441" spans="1:10" x14ac:dyDescent="0.25">
      <c r="A2441" s="93"/>
      <c r="B2441" s="93"/>
      <c r="C2441" s="93"/>
      <c r="D2441" s="132"/>
      <c r="E2441" s="92"/>
      <c r="F2441" s="93"/>
      <c r="G2441" s="93"/>
      <c r="H2441" s="93"/>
      <c r="I2441" s="93"/>
      <c r="J2441" s="93"/>
    </row>
    <row r="2442" spans="1:10" x14ac:dyDescent="0.25">
      <c r="A2442" s="93"/>
      <c r="B2442" s="93"/>
      <c r="C2442" s="93"/>
      <c r="D2442" s="132"/>
      <c r="E2442" s="92"/>
      <c r="F2442" s="93"/>
      <c r="G2442" s="93"/>
      <c r="H2442" s="93"/>
      <c r="I2442" s="93"/>
      <c r="J2442" s="93"/>
    </row>
    <row r="2443" spans="1:10" x14ac:dyDescent="0.25">
      <c r="A2443" s="93"/>
      <c r="B2443" s="93"/>
      <c r="C2443" s="93"/>
      <c r="D2443" s="132"/>
      <c r="E2443" s="92"/>
      <c r="F2443" s="93"/>
      <c r="G2443" s="93"/>
      <c r="H2443" s="93"/>
      <c r="I2443" s="93"/>
      <c r="J2443" s="93"/>
    </row>
    <row r="2444" spans="1:10" x14ac:dyDescent="0.25">
      <c r="A2444" s="93"/>
      <c r="B2444" s="93"/>
      <c r="C2444" s="93"/>
      <c r="D2444" s="132"/>
      <c r="E2444" s="92"/>
      <c r="F2444" s="93"/>
      <c r="G2444" s="93"/>
      <c r="H2444" s="93"/>
      <c r="I2444" s="93"/>
      <c r="J2444" s="93"/>
    </row>
    <row r="2445" spans="1:10" x14ac:dyDescent="0.25">
      <c r="A2445" s="93"/>
      <c r="B2445" s="93"/>
      <c r="C2445" s="93"/>
      <c r="D2445" s="132"/>
      <c r="E2445" s="92"/>
      <c r="F2445" s="93"/>
      <c r="G2445" s="93"/>
      <c r="H2445" s="93"/>
      <c r="I2445" s="93"/>
      <c r="J2445" s="93"/>
    </row>
    <row r="2446" spans="1:10" x14ac:dyDescent="0.25">
      <c r="A2446" s="93"/>
      <c r="B2446" s="93"/>
      <c r="C2446" s="93"/>
      <c r="D2446" s="132"/>
      <c r="E2446" s="92"/>
      <c r="F2446" s="93"/>
      <c r="G2446" s="93"/>
      <c r="H2446" s="93"/>
      <c r="I2446" s="93"/>
      <c r="J2446" s="93"/>
    </row>
    <row r="2447" spans="1:10" x14ac:dyDescent="0.25">
      <c r="A2447" s="93"/>
      <c r="B2447" s="93"/>
      <c r="C2447" s="93"/>
      <c r="D2447" s="132"/>
      <c r="E2447" s="92"/>
      <c r="F2447" s="93"/>
      <c r="G2447" s="93"/>
      <c r="H2447" s="93"/>
      <c r="I2447" s="93"/>
      <c r="J2447" s="93"/>
    </row>
    <row r="2448" spans="1:10" x14ac:dyDescent="0.25">
      <c r="A2448" s="93"/>
      <c r="B2448" s="93"/>
      <c r="C2448" s="93"/>
      <c r="D2448" s="132"/>
      <c r="E2448" s="92"/>
      <c r="F2448" s="93"/>
      <c r="G2448" s="93"/>
      <c r="H2448" s="93"/>
      <c r="I2448" s="93"/>
      <c r="J2448" s="93"/>
    </row>
    <row r="2449" spans="1:10" x14ac:dyDescent="0.25">
      <c r="A2449" s="93"/>
      <c r="B2449" s="93"/>
      <c r="C2449" s="93"/>
      <c r="D2449" s="132"/>
      <c r="E2449" s="92"/>
      <c r="F2449" s="93"/>
      <c r="G2449" s="93"/>
      <c r="H2449" s="93"/>
      <c r="I2449" s="93"/>
      <c r="J2449" s="93"/>
    </row>
    <row r="2450" spans="1:10" x14ac:dyDescent="0.25">
      <c r="A2450" s="93"/>
      <c r="B2450" s="93"/>
      <c r="C2450" s="93"/>
      <c r="D2450" s="132"/>
      <c r="E2450" s="92"/>
      <c r="F2450" s="93"/>
      <c r="G2450" s="93"/>
      <c r="H2450" s="93"/>
      <c r="I2450" s="93"/>
      <c r="J2450" s="93"/>
    </row>
    <row r="2451" spans="1:10" x14ac:dyDescent="0.25">
      <c r="A2451" s="93"/>
      <c r="B2451" s="93"/>
      <c r="C2451" s="93"/>
      <c r="D2451" s="132"/>
      <c r="E2451" s="92"/>
      <c r="F2451" s="93"/>
      <c r="G2451" s="93"/>
      <c r="H2451" s="93"/>
      <c r="I2451" s="93"/>
      <c r="J2451" s="93"/>
    </row>
    <row r="2452" spans="1:10" x14ac:dyDescent="0.25">
      <c r="A2452" s="93"/>
      <c r="B2452" s="93"/>
      <c r="C2452" s="93"/>
      <c r="D2452" s="132"/>
      <c r="E2452" s="92"/>
      <c r="F2452" s="93"/>
      <c r="G2452" s="93"/>
      <c r="H2452" s="93"/>
      <c r="I2452" s="93"/>
      <c r="J2452" s="93"/>
    </row>
    <row r="2453" spans="1:10" x14ac:dyDescent="0.25">
      <c r="A2453" s="93"/>
      <c r="B2453" s="93"/>
      <c r="C2453" s="93"/>
      <c r="D2453" s="132"/>
      <c r="E2453" s="92"/>
      <c r="F2453" s="93"/>
      <c r="G2453" s="93"/>
      <c r="H2453" s="93"/>
      <c r="I2453" s="93"/>
      <c r="J2453" s="93"/>
    </row>
    <row r="2454" spans="1:10" x14ac:dyDescent="0.25">
      <c r="A2454" s="93"/>
      <c r="B2454" s="93"/>
      <c r="C2454" s="93"/>
      <c r="D2454" s="132"/>
      <c r="E2454" s="92"/>
      <c r="F2454" s="93"/>
      <c r="G2454" s="93"/>
      <c r="H2454" s="93"/>
      <c r="I2454" s="93"/>
      <c r="J2454" s="93"/>
    </row>
    <row r="2455" spans="1:10" x14ac:dyDescent="0.25">
      <c r="A2455" s="93"/>
      <c r="B2455" s="93"/>
      <c r="C2455" s="93"/>
      <c r="D2455" s="132"/>
      <c r="E2455" s="92"/>
      <c r="F2455" s="93"/>
      <c r="G2455" s="93"/>
      <c r="H2455" s="93"/>
      <c r="I2455" s="93"/>
      <c r="J2455" s="93"/>
    </row>
    <row r="2456" spans="1:10" x14ac:dyDescent="0.25">
      <c r="A2456" s="93"/>
      <c r="B2456" s="93"/>
      <c r="C2456" s="93"/>
      <c r="D2456" s="132"/>
      <c r="E2456" s="92"/>
      <c r="F2456" s="93"/>
      <c r="G2456" s="93"/>
      <c r="H2456" s="93"/>
      <c r="I2456" s="93"/>
      <c r="J2456" s="93"/>
    </row>
    <row r="2457" spans="1:10" x14ac:dyDescent="0.25">
      <c r="A2457" s="93"/>
      <c r="B2457" s="93"/>
      <c r="C2457" s="93"/>
      <c r="D2457" s="132"/>
      <c r="E2457" s="92"/>
      <c r="F2457" s="93"/>
      <c r="G2457" s="93"/>
      <c r="H2457" s="93"/>
      <c r="I2457" s="93"/>
      <c r="J2457" s="93"/>
    </row>
    <row r="2458" spans="1:10" x14ac:dyDescent="0.25">
      <c r="A2458" s="93"/>
      <c r="B2458" s="93"/>
      <c r="C2458" s="93"/>
      <c r="D2458" s="132"/>
      <c r="E2458" s="92"/>
      <c r="F2458" s="93"/>
      <c r="G2458" s="93"/>
      <c r="H2458" s="93"/>
      <c r="I2458" s="93"/>
      <c r="J2458" s="93"/>
    </row>
    <row r="2459" spans="1:10" x14ac:dyDescent="0.25">
      <c r="A2459" s="93"/>
      <c r="B2459" s="93"/>
      <c r="C2459" s="93"/>
      <c r="D2459" s="132"/>
      <c r="E2459" s="92"/>
      <c r="F2459" s="93"/>
      <c r="G2459" s="93"/>
      <c r="H2459" s="93"/>
      <c r="I2459" s="93"/>
      <c r="J2459" s="93"/>
    </row>
    <row r="2460" spans="1:10" x14ac:dyDescent="0.25">
      <c r="A2460" s="93"/>
      <c r="B2460" s="93"/>
      <c r="C2460" s="93"/>
      <c r="D2460" s="132"/>
      <c r="E2460" s="92"/>
      <c r="F2460" s="93"/>
      <c r="G2460" s="93"/>
      <c r="H2460" s="93"/>
      <c r="I2460" s="93"/>
      <c r="J2460" s="93"/>
    </row>
    <row r="2461" spans="1:10" x14ac:dyDescent="0.25">
      <c r="A2461" s="93"/>
      <c r="B2461" s="93"/>
      <c r="C2461" s="93"/>
      <c r="D2461" s="132"/>
      <c r="E2461" s="92"/>
      <c r="F2461" s="93"/>
      <c r="G2461" s="93"/>
      <c r="H2461" s="93"/>
      <c r="I2461" s="93"/>
      <c r="J2461" s="93"/>
    </row>
    <row r="2462" spans="1:10" x14ac:dyDescent="0.25">
      <c r="A2462" s="93"/>
      <c r="B2462" s="93"/>
      <c r="C2462" s="93"/>
      <c r="D2462" s="132"/>
      <c r="E2462" s="92"/>
      <c r="F2462" s="93"/>
      <c r="G2462" s="93"/>
      <c r="H2462" s="93"/>
      <c r="I2462" s="93"/>
      <c r="J2462" s="93"/>
    </row>
    <row r="2463" spans="1:10" x14ac:dyDescent="0.25">
      <c r="A2463" s="93"/>
      <c r="B2463" s="93"/>
      <c r="C2463" s="93"/>
      <c r="D2463" s="132"/>
      <c r="E2463" s="92"/>
      <c r="F2463" s="93"/>
      <c r="G2463" s="93"/>
      <c r="H2463" s="93"/>
      <c r="I2463" s="93"/>
      <c r="J2463" s="93"/>
    </row>
    <row r="2464" spans="1:10" x14ac:dyDescent="0.25">
      <c r="A2464" s="93"/>
      <c r="B2464" s="93"/>
      <c r="C2464" s="93"/>
      <c r="D2464" s="132"/>
      <c r="E2464" s="92"/>
      <c r="F2464" s="93"/>
      <c r="G2464" s="93"/>
      <c r="H2464" s="93"/>
      <c r="I2464" s="93"/>
      <c r="J2464" s="93"/>
    </row>
    <row r="2465" spans="1:10" x14ac:dyDescent="0.25">
      <c r="A2465" s="93"/>
      <c r="B2465" s="93"/>
      <c r="C2465" s="93"/>
      <c r="D2465" s="132"/>
      <c r="E2465" s="92"/>
      <c r="F2465" s="93"/>
      <c r="G2465" s="93"/>
      <c r="H2465" s="93"/>
      <c r="I2465" s="93"/>
      <c r="J2465" s="93"/>
    </row>
    <row r="2466" spans="1:10" x14ac:dyDescent="0.25">
      <c r="A2466" s="93"/>
      <c r="B2466" s="93"/>
      <c r="C2466" s="93"/>
      <c r="D2466" s="132"/>
      <c r="E2466" s="92"/>
      <c r="F2466" s="93"/>
      <c r="G2466" s="93"/>
      <c r="H2466" s="93"/>
      <c r="I2466" s="93"/>
      <c r="J2466" s="93"/>
    </row>
    <row r="2467" spans="1:10" x14ac:dyDescent="0.25">
      <c r="A2467" s="93"/>
      <c r="B2467" s="93"/>
      <c r="C2467" s="93"/>
      <c r="D2467" s="132"/>
      <c r="E2467" s="92"/>
      <c r="F2467" s="93"/>
      <c r="G2467" s="93"/>
      <c r="H2467" s="93"/>
      <c r="I2467" s="93"/>
      <c r="J2467" s="93"/>
    </row>
    <row r="2468" spans="1:10" x14ac:dyDescent="0.25">
      <c r="A2468" s="93"/>
      <c r="B2468" s="93"/>
      <c r="C2468" s="93"/>
      <c r="D2468" s="132"/>
      <c r="E2468" s="92"/>
      <c r="F2468" s="93"/>
      <c r="G2468" s="93"/>
      <c r="H2468" s="93"/>
      <c r="I2468" s="93"/>
      <c r="J2468" s="93"/>
    </row>
    <row r="2469" spans="1:10" x14ac:dyDescent="0.25">
      <c r="A2469" s="93"/>
      <c r="B2469" s="93"/>
      <c r="C2469" s="93"/>
      <c r="D2469" s="132"/>
      <c r="E2469" s="92"/>
      <c r="F2469" s="93"/>
      <c r="G2469" s="93"/>
      <c r="H2469" s="93"/>
      <c r="I2469" s="93"/>
      <c r="J2469" s="93"/>
    </row>
    <row r="2470" spans="1:10" x14ac:dyDescent="0.25">
      <c r="A2470" s="93"/>
      <c r="B2470" s="93"/>
      <c r="C2470" s="93"/>
      <c r="D2470" s="132"/>
      <c r="E2470" s="92"/>
      <c r="F2470" s="93"/>
      <c r="G2470" s="93"/>
      <c r="H2470" s="93"/>
      <c r="I2470" s="93"/>
      <c r="J2470" s="93"/>
    </row>
    <row r="2471" spans="1:10" x14ac:dyDescent="0.25">
      <c r="A2471" s="93"/>
      <c r="B2471" s="93"/>
      <c r="C2471" s="93"/>
      <c r="D2471" s="132"/>
      <c r="E2471" s="92"/>
      <c r="F2471" s="93"/>
      <c r="G2471" s="93"/>
      <c r="H2471" s="93"/>
      <c r="I2471" s="93"/>
      <c r="J2471" s="93"/>
    </row>
    <row r="2472" spans="1:10" x14ac:dyDescent="0.25">
      <c r="A2472" s="93"/>
      <c r="B2472" s="93"/>
      <c r="C2472" s="93"/>
      <c r="D2472" s="132"/>
      <c r="E2472" s="92"/>
      <c r="F2472" s="93"/>
      <c r="G2472" s="93"/>
      <c r="H2472" s="93"/>
      <c r="I2472" s="93"/>
      <c r="J2472" s="93"/>
    </row>
    <row r="2473" spans="1:10" x14ac:dyDescent="0.25">
      <c r="A2473" s="93"/>
      <c r="B2473" s="93"/>
      <c r="C2473" s="93"/>
      <c r="D2473" s="132"/>
      <c r="E2473" s="92"/>
      <c r="F2473" s="93"/>
      <c r="G2473" s="93"/>
      <c r="H2473" s="93"/>
      <c r="I2473" s="93"/>
      <c r="J2473" s="93"/>
    </row>
    <row r="2474" spans="1:10" x14ac:dyDescent="0.25">
      <c r="A2474" s="93"/>
      <c r="B2474" s="93"/>
      <c r="C2474" s="93"/>
      <c r="D2474" s="132"/>
      <c r="E2474" s="92"/>
      <c r="F2474" s="93"/>
      <c r="G2474" s="93"/>
      <c r="H2474" s="93"/>
      <c r="I2474" s="93"/>
      <c r="J2474" s="93"/>
    </row>
    <row r="2475" spans="1:10" x14ac:dyDescent="0.25">
      <c r="A2475" s="93"/>
      <c r="B2475" s="93"/>
      <c r="C2475" s="93"/>
      <c r="D2475" s="132"/>
      <c r="E2475" s="92"/>
      <c r="F2475" s="93"/>
      <c r="G2475" s="93"/>
      <c r="H2475" s="93"/>
      <c r="I2475" s="93"/>
      <c r="J2475" s="93"/>
    </row>
    <row r="2476" spans="1:10" x14ac:dyDescent="0.25">
      <c r="A2476" s="93"/>
      <c r="B2476" s="93"/>
      <c r="C2476" s="93"/>
      <c r="D2476" s="132"/>
      <c r="E2476" s="92"/>
      <c r="F2476" s="93"/>
      <c r="G2476" s="93"/>
      <c r="H2476" s="93"/>
      <c r="I2476" s="93"/>
      <c r="J2476" s="93"/>
    </row>
    <row r="2477" spans="1:10" x14ac:dyDescent="0.25">
      <c r="A2477" s="93"/>
      <c r="B2477" s="93"/>
      <c r="C2477" s="93"/>
      <c r="D2477" s="132"/>
      <c r="E2477" s="92"/>
      <c r="F2477" s="93"/>
      <c r="G2477" s="93"/>
      <c r="H2477" s="93"/>
      <c r="I2477" s="93"/>
      <c r="J2477" s="93"/>
    </row>
    <row r="2478" spans="1:10" x14ac:dyDescent="0.25">
      <c r="A2478" s="93"/>
      <c r="B2478" s="93"/>
      <c r="C2478" s="93"/>
      <c r="D2478" s="132"/>
      <c r="E2478" s="92"/>
      <c r="F2478" s="93"/>
      <c r="G2478" s="93"/>
      <c r="H2478" s="93"/>
      <c r="I2478" s="93"/>
      <c r="J2478" s="93"/>
    </row>
    <row r="2479" spans="1:10" x14ac:dyDescent="0.25">
      <c r="A2479" s="93"/>
      <c r="B2479" s="93"/>
      <c r="C2479" s="93"/>
      <c r="D2479" s="132"/>
      <c r="E2479" s="92"/>
      <c r="F2479" s="93"/>
      <c r="G2479" s="93"/>
      <c r="H2479" s="93"/>
      <c r="I2479" s="93"/>
      <c r="J2479" s="93"/>
    </row>
    <row r="2480" spans="1:10" x14ac:dyDescent="0.25">
      <c r="A2480" s="93"/>
      <c r="B2480" s="93"/>
      <c r="C2480" s="93"/>
      <c r="D2480" s="132"/>
      <c r="E2480" s="92"/>
      <c r="F2480" s="93"/>
      <c r="G2480" s="93"/>
      <c r="H2480" s="93"/>
      <c r="I2480" s="93"/>
      <c r="J2480" s="93"/>
    </row>
    <row r="2481" spans="1:10" x14ac:dyDescent="0.25">
      <c r="A2481" s="93"/>
      <c r="B2481" s="93"/>
      <c r="C2481" s="93"/>
      <c r="D2481" s="132"/>
      <c r="E2481" s="92"/>
      <c r="F2481" s="93"/>
      <c r="G2481" s="93"/>
      <c r="H2481" s="93"/>
      <c r="I2481" s="93"/>
      <c r="J2481" s="93"/>
    </row>
    <row r="2482" spans="1:10" x14ac:dyDescent="0.25">
      <c r="A2482" s="93"/>
      <c r="B2482" s="93"/>
      <c r="C2482" s="93"/>
      <c r="D2482" s="132"/>
      <c r="E2482" s="92"/>
      <c r="F2482" s="93"/>
      <c r="G2482" s="93"/>
      <c r="H2482" s="93"/>
      <c r="I2482" s="93"/>
      <c r="J2482" s="93"/>
    </row>
    <row r="2483" spans="1:10" x14ac:dyDescent="0.25">
      <c r="A2483" s="93"/>
      <c r="B2483" s="93"/>
      <c r="C2483" s="93"/>
      <c r="D2483" s="132"/>
      <c r="E2483" s="92"/>
      <c r="F2483" s="93"/>
      <c r="G2483" s="93"/>
      <c r="H2483" s="93"/>
      <c r="I2483" s="93"/>
      <c r="J2483" s="93"/>
    </row>
    <row r="2484" spans="1:10" x14ac:dyDescent="0.25">
      <c r="A2484" s="93"/>
      <c r="B2484" s="93"/>
      <c r="C2484" s="93"/>
      <c r="D2484" s="132"/>
      <c r="E2484" s="92"/>
      <c r="F2484" s="93"/>
      <c r="G2484" s="93"/>
      <c r="H2484" s="93"/>
      <c r="I2484" s="93"/>
      <c r="J2484" s="93"/>
    </row>
    <row r="2485" spans="1:10" x14ac:dyDescent="0.25">
      <c r="A2485" s="93"/>
      <c r="B2485" s="93"/>
      <c r="C2485" s="93"/>
      <c r="D2485" s="132"/>
      <c r="E2485" s="92"/>
      <c r="F2485" s="93"/>
      <c r="G2485" s="93"/>
      <c r="H2485" s="93"/>
      <c r="I2485" s="93"/>
      <c r="J2485" s="93"/>
    </row>
    <row r="2486" spans="1:10" x14ac:dyDescent="0.25">
      <c r="A2486" s="93"/>
      <c r="B2486" s="93"/>
      <c r="C2486" s="93"/>
      <c r="D2486" s="132"/>
      <c r="E2486" s="92"/>
      <c r="F2486" s="93"/>
      <c r="G2486" s="93"/>
      <c r="H2486" s="93"/>
      <c r="I2486" s="93"/>
      <c r="J2486" s="93"/>
    </row>
    <row r="2487" spans="1:10" x14ac:dyDescent="0.25">
      <c r="A2487" s="93"/>
      <c r="B2487" s="93"/>
      <c r="C2487" s="93"/>
      <c r="D2487" s="132"/>
      <c r="E2487" s="92"/>
      <c r="F2487" s="93"/>
      <c r="G2487" s="93"/>
      <c r="H2487" s="93"/>
      <c r="I2487" s="93"/>
      <c r="J2487" s="93"/>
    </row>
    <row r="2488" spans="1:10" x14ac:dyDescent="0.25">
      <c r="A2488" s="93"/>
      <c r="B2488" s="93"/>
      <c r="C2488" s="93"/>
      <c r="D2488" s="132"/>
      <c r="E2488" s="92"/>
      <c r="F2488" s="93"/>
      <c r="G2488" s="93"/>
      <c r="H2488" s="93"/>
      <c r="I2488" s="93"/>
      <c r="J2488" s="93"/>
    </row>
    <row r="2489" spans="1:10" x14ac:dyDescent="0.25">
      <c r="A2489" s="93"/>
      <c r="B2489" s="93"/>
      <c r="C2489" s="93"/>
      <c r="D2489" s="132"/>
      <c r="E2489" s="92"/>
      <c r="F2489" s="93"/>
      <c r="G2489" s="93"/>
      <c r="H2489" s="93"/>
      <c r="I2489" s="93"/>
      <c r="J2489" s="93"/>
    </row>
    <row r="2490" spans="1:10" x14ac:dyDescent="0.25">
      <c r="A2490" s="93"/>
      <c r="B2490" s="93"/>
      <c r="C2490" s="93"/>
      <c r="D2490" s="132"/>
      <c r="E2490" s="92"/>
      <c r="F2490" s="93"/>
      <c r="G2490" s="93"/>
      <c r="H2490" s="93"/>
      <c r="I2490" s="93"/>
      <c r="J2490" s="93"/>
    </row>
    <row r="2491" spans="1:10" x14ac:dyDescent="0.25">
      <c r="A2491" s="93"/>
      <c r="B2491" s="93"/>
      <c r="C2491" s="93"/>
      <c r="D2491" s="132"/>
      <c r="E2491" s="92"/>
      <c r="F2491" s="93"/>
      <c r="G2491" s="93"/>
      <c r="H2491" s="93"/>
      <c r="I2491" s="93"/>
      <c r="J2491" s="93"/>
    </row>
    <row r="2492" spans="1:10" x14ac:dyDescent="0.25">
      <c r="A2492" s="93"/>
      <c r="B2492" s="93"/>
      <c r="C2492" s="93"/>
      <c r="D2492" s="132"/>
      <c r="E2492" s="92"/>
      <c r="F2492" s="93"/>
      <c r="G2492" s="93"/>
      <c r="H2492" s="93"/>
      <c r="I2492" s="93"/>
      <c r="J2492" s="93"/>
    </row>
    <row r="2493" spans="1:10" x14ac:dyDescent="0.25">
      <c r="A2493" s="93"/>
      <c r="B2493" s="93"/>
      <c r="C2493" s="93"/>
      <c r="D2493" s="132"/>
      <c r="E2493" s="92"/>
      <c r="F2493" s="93"/>
      <c r="G2493" s="93"/>
      <c r="H2493" s="93"/>
      <c r="I2493" s="93"/>
      <c r="J2493" s="93"/>
    </row>
    <row r="2494" spans="1:10" x14ac:dyDescent="0.25">
      <c r="A2494" s="93"/>
      <c r="B2494" s="93"/>
      <c r="C2494" s="93"/>
      <c r="D2494" s="132"/>
      <c r="E2494" s="92"/>
      <c r="F2494" s="93"/>
      <c r="G2494" s="93"/>
      <c r="H2494" s="93"/>
      <c r="I2494" s="93"/>
      <c r="J2494" s="93"/>
    </row>
    <row r="2495" spans="1:10" x14ac:dyDescent="0.25">
      <c r="A2495" s="93"/>
      <c r="B2495" s="93"/>
      <c r="C2495" s="93"/>
      <c r="D2495" s="132"/>
      <c r="E2495" s="92"/>
      <c r="F2495" s="93"/>
      <c r="G2495" s="93"/>
      <c r="H2495" s="93"/>
      <c r="I2495" s="93"/>
      <c r="J2495" s="93"/>
    </row>
    <row r="2496" spans="1:10" x14ac:dyDescent="0.25">
      <c r="A2496" s="93"/>
      <c r="B2496" s="93"/>
      <c r="C2496" s="93"/>
      <c r="D2496" s="132"/>
      <c r="E2496" s="92"/>
      <c r="F2496" s="93"/>
      <c r="G2496" s="93"/>
      <c r="H2496" s="93"/>
      <c r="I2496" s="93"/>
      <c r="J2496" s="93"/>
    </row>
    <row r="2497" spans="1:10" x14ac:dyDescent="0.25">
      <c r="A2497" s="93"/>
      <c r="B2497" s="93"/>
      <c r="C2497" s="93"/>
      <c r="D2497" s="132"/>
      <c r="E2497" s="92"/>
      <c r="F2497" s="93"/>
      <c r="G2497" s="93"/>
      <c r="H2497" s="93"/>
      <c r="I2497" s="93"/>
      <c r="J2497" s="93"/>
    </row>
    <row r="2498" spans="1:10" x14ac:dyDescent="0.25">
      <c r="A2498" s="93"/>
      <c r="B2498" s="93"/>
      <c r="C2498" s="93"/>
      <c r="D2498" s="132"/>
      <c r="E2498" s="92"/>
      <c r="F2498" s="93"/>
      <c r="G2498" s="93"/>
      <c r="H2498" s="93"/>
      <c r="I2498" s="93"/>
      <c r="J2498" s="93"/>
    </row>
    <row r="2499" spans="1:10" x14ac:dyDescent="0.25">
      <c r="A2499" s="93"/>
      <c r="B2499" s="93"/>
      <c r="C2499" s="93"/>
      <c r="D2499" s="132"/>
      <c r="E2499" s="92"/>
      <c r="F2499" s="93"/>
      <c r="G2499" s="93"/>
      <c r="H2499" s="93"/>
      <c r="I2499" s="93"/>
      <c r="J2499" s="93"/>
    </row>
    <row r="2500" spans="1:10" x14ac:dyDescent="0.25">
      <c r="A2500" s="93"/>
      <c r="B2500" s="93"/>
      <c r="C2500" s="93"/>
      <c r="D2500" s="132"/>
      <c r="E2500" s="92"/>
      <c r="F2500" s="93"/>
      <c r="G2500" s="93"/>
      <c r="H2500" s="93"/>
      <c r="I2500" s="93"/>
      <c r="J2500" s="93"/>
    </row>
    <row r="2501" spans="1:10" x14ac:dyDescent="0.25">
      <c r="A2501" s="93"/>
      <c r="B2501" s="93"/>
      <c r="C2501" s="93"/>
      <c r="D2501" s="132"/>
      <c r="E2501" s="92"/>
      <c r="F2501" s="93"/>
      <c r="G2501" s="93"/>
      <c r="H2501" s="93"/>
      <c r="I2501" s="93"/>
      <c r="J2501" s="93"/>
    </row>
    <row r="2502" spans="1:10" x14ac:dyDescent="0.25">
      <c r="A2502" s="93"/>
      <c r="B2502" s="93"/>
      <c r="C2502" s="93"/>
      <c r="D2502" s="132"/>
      <c r="E2502" s="92"/>
      <c r="F2502" s="93"/>
      <c r="G2502" s="93"/>
      <c r="H2502" s="93"/>
      <c r="I2502" s="93"/>
      <c r="J2502" s="93"/>
    </row>
    <row r="2503" spans="1:10" x14ac:dyDescent="0.25">
      <c r="A2503" s="93"/>
      <c r="B2503" s="93"/>
      <c r="C2503" s="93"/>
      <c r="D2503" s="132"/>
      <c r="E2503" s="92"/>
      <c r="F2503" s="93"/>
      <c r="G2503" s="93"/>
      <c r="H2503" s="93"/>
      <c r="I2503" s="93"/>
      <c r="J2503" s="93"/>
    </row>
    <row r="2504" spans="1:10" x14ac:dyDescent="0.25">
      <c r="A2504" s="93"/>
      <c r="B2504" s="93"/>
      <c r="C2504" s="93"/>
      <c r="D2504" s="132"/>
      <c r="E2504" s="92"/>
      <c r="F2504" s="93"/>
      <c r="G2504" s="93"/>
      <c r="H2504" s="93"/>
      <c r="I2504" s="93"/>
      <c r="J2504" s="93"/>
    </row>
    <row r="2505" spans="1:10" x14ac:dyDescent="0.25">
      <c r="A2505" s="93"/>
      <c r="B2505" s="93"/>
      <c r="C2505" s="93"/>
      <c r="D2505" s="132"/>
      <c r="E2505" s="92"/>
      <c r="F2505" s="93"/>
      <c r="G2505" s="93"/>
      <c r="H2505" s="93"/>
      <c r="I2505" s="93"/>
      <c r="J2505" s="93"/>
    </row>
    <row r="2506" spans="1:10" x14ac:dyDescent="0.25">
      <c r="A2506" s="93"/>
      <c r="B2506" s="93"/>
      <c r="C2506" s="93"/>
      <c r="D2506" s="132"/>
      <c r="E2506" s="92"/>
      <c r="F2506" s="93"/>
      <c r="G2506" s="93"/>
      <c r="H2506" s="93"/>
      <c r="I2506" s="93"/>
      <c r="J2506" s="93"/>
    </row>
    <row r="2507" spans="1:10" x14ac:dyDescent="0.25">
      <c r="A2507" s="93"/>
      <c r="B2507" s="93"/>
      <c r="C2507" s="93"/>
      <c r="D2507" s="132"/>
      <c r="E2507" s="92"/>
      <c r="F2507" s="93"/>
      <c r="G2507" s="93"/>
      <c r="H2507" s="93"/>
      <c r="I2507" s="93"/>
      <c r="J2507" s="93"/>
    </row>
    <row r="2508" spans="1:10" x14ac:dyDescent="0.25">
      <c r="A2508" s="93"/>
      <c r="B2508" s="93"/>
      <c r="C2508" s="93"/>
      <c r="D2508" s="132"/>
      <c r="E2508" s="92"/>
      <c r="F2508" s="93"/>
      <c r="G2508" s="93"/>
      <c r="H2508" s="93"/>
      <c r="I2508" s="93"/>
      <c r="J2508" s="93"/>
    </row>
    <row r="2509" spans="1:10" x14ac:dyDescent="0.25">
      <c r="A2509" s="93"/>
      <c r="B2509" s="93"/>
      <c r="C2509" s="93"/>
      <c r="D2509" s="132"/>
      <c r="E2509" s="92"/>
      <c r="F2509" s="93"/>
      <c r="G2509" s="93"/>
      <c r="H2509" s="93"/>
      <c r="I2509" s="93"/>
      <c r="J2509" s="93"/>
    </row>
    <row r="2510" spans="1:10" x14ac:dyDescent="0.25">
      <c r="A2510" s="93"/>
      <c r="B2510" s="93"/>
      <c r="C2510" s="93"/>
      <c r="D2510" s="132"/>
      <c r="E2510" s="92"/>
      <c r="F2510" s="93"/>
      <c r="G2510" s="93"/>
      <c r="H2510" s="93"/>
      <c r="I2510" s="93"/>
      <c r="J2510" s="93"/>
    </row>
    <row r="2511" spans="1:10" x14ac:dyDescent="0.25">
      <c r="A2511" s="93"/>
      <c r="B2511" s="93"/>
      <c r="C2511" s="93"/>
      <c r="D2511" s="132"/>
      <c r="E2511" s="92"/>
      <c r="F2511" s="93"/>
      <c r="G2511" s="93"/>
      <c r="H2511" s="93"/>
      <c r="I2511" s="93"/>
      <c r="J2511" s="93"/>
    </row>
    <row r="2512" spans="1:10" x14ac:dyDescent="0.25">
      <c r="A2512" s="93"/>
      <c r="B2512" s="93"/>
      <c r="C2512" s="93"/>
      <c r="D2512" s="132"/>
      <c r="E2512" s="92"/>
      <c r="F2512" s="93"/>
      <c r="G2512" s="93"/>
      <c r="H2512" s="93"/>
      <c r="I2512" s="93"/>
      <c r="J2512" s="93"/>
    </row>
    <row r="2513" spans="1:10" x14ac:dyDescent="0.25">
      <c r="A2513" s="93"/>
      <c r="B2513" s="93"/>
      <c r="C2513" s="93"/>
      <c r="D2513" s="132"/>
      <c r="E2513" s="92"/>
      <c r="F2513" s="93"/>
      <c r="G2513" s="93"/>
      <c r="H2513" s="93"/>
      <c r="I2513" s="93"/>
      <c r="J2513" s="93"/>
    </row>
    <row r="2514" spans="1:10" x14ac:dyDescent="0.25">
      <c r="A2514" s="93"/>
      <c r="B2514" s="93"/>
      <c r="C2514" s="93"/>
      <c r="D2514" s="132"/>
      <c r="E2514" s="92"/>
      <c r="F2514" s="93"/>
      <c r="G2514" s="93"/>
      <c r="H2514" s="93"/>
      <c r="I2514" s="93"/>
      <c r="J2514" s="93"/>
    </row>
    <row r="2515" spans="1:10" x14ac:dyDescent="0.25">
      <c r="A2515" s="93"/>
      <c r="B2515" s="93"/>
      <c r="C2515" s="93"/>
      <c r="D2515" s="132"/>
      <c r="E2515" s="92"/>
      <c r="F2515" s="93"/>
      <c r="G2515" s="93"/>
      <c r="H2515" s="93"/>
      <c r="I2515" s="93"/>
      <c r="J2515" s="93"/>
    </row>
    <row r="2516" spans="1:10" x14ac:dyDescent="0.25">
      <c r="A2516" s="93"/>
      <c r="B2516" s="93"/>
      <c r="C2516" s="93"/>
      <c r="D2516" s="132"/>
      <c r="E2516" s="92"/>
      <c r="F2516" s="93"/>
      <c r="G2516" s="93"/>
      <c r="H2516" s="93"/>
      <c r="I2516" s="93"/>
      <c r="J2516" s="93"/>
    </row>
    <row r="2517" spans="1:10" x14ac:dyDescent="0.25">
      <c r="A2517" s="93"/>
      <c r="B2517" s="93"/>
      <c r="C2517" s="93"/>
      <c r="D2517" s="132"/>
      <c r="E2517" s="92"/>
      <c r="F2517" s="93"/>
      <c r="G2517" s="93"/>
      <c r="H2517" s="93"/>
      <c r="I2517" s="93"/>
      <c r="J2517" s="93"/>
    </row>
    <row r="2518" spans="1:10" x14ac:dyDescent="0.25">
      <c r="A2518" s="93"/>
      <c r="B2518" s="93"/>
      <c r="C2518" s="93"/>
      <c r="D2518" s="132"/>
      <c r="E2518" s="92"/>
      <c r="F2518" s="93"/>
      <c r="G2518" s="93"/>
      <c r="H2518" s="93"/>
      <c r="I2518" s="93"/>
      <c r="J2518" s="93"/>
    </row>
    <row r="2519" spans="1:10" x14ac:dyDescent="0.25">
      <c r="A2519" s="93"/>
      <c r="B2519" s="93"/>
      <c r="C2519" s="93"/>
      <c r="D2519" s="132"/>
      <c r="E2519" s="92"/>
      <c r="F2519" s="93"/>
      <c r="G2519" s="93"/>
      <c r="H2519" s="93"/>
      <c r="I2519" s="93"/>
      <c r="J2519" s="93"/>
    </row>
    <row r="2520" spans="1:10" x14ac:dyDescent="0.25">
      <c r="A2520" s="93"/>
      <c r="B2520" s="93"/>
      <c r="C2520" s="93"/>
      <c r="D2520" s="132"/>
      <c r="E2520" s="92"/>
      <c r="F2520" s="93"/>
      <c r="G2520" s="93"/>
      <c r="H2520" s="93"/>
      <c r="I2520" s="93"/>
      <c r="J2520" s="93"/>
    </row>
    <row r="2521" spans="1:10" x14ac:dyDescent="0.25">
      <c r="A2521" s="93"/>
      <c r="B2521" s="93"/>
      <c r="C2521" s="93"/>
      <c r="D2521" s="132"/>
      <c r="E2521" s="92"/>
      <c r="F2521" s="93"/>
      <c r="G2521" s="93"/>
      <c r="H2521" s="93"/>
      <c r="I2521" s="93"/>
      <c r="J2521" s="93"/>
    </row>
    <row r="2522" spans="1:10" x14ac:dyDescent="0.25">
      <c r="A2522" s="93"/>
      <c r="B2522" s="93"/>
      <c r="C2522" s="93"/>
      <c r="D2522" s="132"/>
      <c r="E2522" s="92"/>
      <c r="F2522" s="93"/>
      <c r="G2522" s="93"/>
      <c r="H2522" s="93"/>
      <c r="I2522" s="93"/>
      <c r="J2522" s="93"/>
    </row>
    <row r="2523" spans="1:10" x14ac:dyDescent="0.25">
      <c r="A2523" s="93"/>
      <c r="B2523" s="93"/>
      <c r="C2523" s="93"/>
      <c r="D2523" s="132"/>
      <c r="E2523" s="92"/>
      <c r="F2523" s="93"/>
      <c r="G2523" s="93"/>
      <c r="H2523" s="93"/>
      <c r="I2523" s="93"/>
      <c r="J2523" s="93"/>
    </row>
    <row r="2524" spans="1:10" x14ac:dyDescent="0.25">
      <c r="A2524" s="93"/>
      <c r="B2524" s="93"/>
      <c r="C2524" s="93"/>
      <c r="D2524" s="132"/>
      <c r="E2524" s="92"/>
      <c r="F2524" s="93"/>
      <c r="G2524" s="93"/>
      <c r="H2524" s="93"/>
      <c r="I2524" s="93"/>
      <c r="J2524" s="93"/>
    </row>
    <row r="2525" spans="1:10" x14ac:dyDescent="0.25">
      <c r="A2525" s="93"/>
      <c r="B2525" s="93"/>
      <c r="C2525" s="93"/>
      <c r="D2525" s="132"/>
      <c r="E2525" s="92"/>
      <c r="F2525" s="93"/>
      <c r="G2525" s="93"/>
      <c r="H2525" s="93"/>
      <c r="I2525" s="93"/>
      <c r="J2525" s="93"/>
    </row>
    <row r="2526" spans="1:10" x14ac:dyDescent="0.25">
      <c r="A2526" s="93"/>
      <c r="B2526" s="93"/>
      <c r="C2526" s="93"/>
      <c r="D2526" s="132"/>
      <c r="E2526" s="92"/>
      <c r="F2526" s="93"/>
      <c r="G2526" s="93"/>
      <c r="H2526" s="93"/>
      <c r="I2526" s="93"/>
      <c r="J2526" s="93"/>
    </row>
    <row r="2527" spans="1:10" x14ac:dyDescent="0.25">
      <c r="A2527" s="93"/>
      <c r="B2527" s="93"/>
      <c r="C2527" s="93"/>
      <c r="D2527" s="132"/>
      <c r="E2527" s="92"/>
      <c r="F2527" s="93"/>
      <c r="G2527" s="93"/>
      <c r="H2527" s="93"/>
      <c r="I2527" s="93"/>
      <c r="J2527" s="93"/>
    </row>
    <row r="2528" spans="1:10" x14ac:dyDescent="0.25">
      <c r="A2528" s="93"/>
      <c r="B2528" s="93"/>
      <c r="C2528" s="93"/>
      <c r="D2528" s="132"/>
      <c r="E2528" s="92"/>
      <c r="F2528" s="93"/>
      <c r="G2528" s="93"/>
      <c r="H2528" s="93"/>
      <c r="I2528" s="93"/>
      <c r="J2528" s="93"/>
    </row>
    <row r="2529" spans="1:10" x14ac:dyDescent="0.25">
      <c r="A2529" s="93"/>
      <c r="B2529" s="93"/>
      <c r="C2529" s="93"/>
      <c r="D2529" s="132"/>
      <c r="E2529" s="92"/>
      <c r="F2529" s="93"/>
      <c r="G2529" s="93"/>
      <c r="H2529" s="93"/>
      <c r="I2529" s="93"/>
      <c r="J2529" s="93"/>
    </row>
    <row r="2530" spans="1:10" x14ac:dyDescent="0.25">
      <c r="A2530" s="93"/>
      <c r="B2530" s="93"/>
      <c r="C2530" s="93"/>
      <c r="D2530" s="132"/>
      <c r="E2530" s="92"/>
      <c r="F2530" s="93"/>
      <c r="G2530" s="93"/>
      <c r="H2530" s="93"/>
      <c r="I2530" s="93"/>
      <c r="J2530" s="93"/>
    </row>
    <row r="2531" spans="1:10" x14ac:dyDescent="0.25">
      <c r="A2531" s="93"/>
      <c r="B2531" s="93"/>
      <c r="C2531" s="93"/>
      <c r="D2531" s="132"/>
      <c r="E2531" s="92"/>
      <c r="F2531" s="93"/>
      <c r="G2531" s="93"/>
      <c r="H2531" s="93"/>
      <c r="I2531" s="93"/>
      <c r="J2531" s="93"/>
    </row>
    <row r="2532" spans="1:10" x14ac:dyDescent="0.25">
      <c r="A2532" s="93"/>
      <c r="B2532" s="93"/>
      <c r="C2532" s="93"/>
      <c r="D2532" s="132"/>
      <c r="E2532" s="92"/>
      <c r="F2532" s="93"/>
      <c r="G2532" s="93"/>
      <c r="H2532" s="93"/>
      <c r="I2532" s="93"/>
      <c r="J2532" s="93"/>
    </row>
    <row r="2533" spans="1:10" x14ac:dyDescent="0.25">
      <c r="A2533" s="93"/>
      <c r="B2533" s="93"/>
      <c r="C2533" s="93"/>
      <c r="D2533" s="132"/>
      <c r="E2533" s="92"/>
      <c r="F2533" s="93"/>
      <c r="G2533" s="93"/>
      <c r="H2533" s="93"/>
      <c r="I2533" s="93"/>
      <c r="J2533" s="93"/>
    </row>
    <row r="2534" spans="1:10" x14ac:dyDescent="0.25">
      <c r="A2534" s="93"/>
      <c r="B2534" s="93"/>
      <c r="C2534" s="93"/>
      <c r="D2534" s="132"/>
      <c r="E2534" s="92"/>
      <c r="F2534" s="93"/>
      <c r="G2534" s="93"/>
      <c r="H2534" s="93"/>
      <c r="I2534" s="93"/>
      <c r="J2534" s="93"/>
    </row>
    <row r="2535" spans="1:10" x14ac:dyDescent="0.25">
      <c r="A2535" s="93"/>
      <c r="B2535" s="93"/>
      <c r="C2535" s="93"/>
      <c r="D2535" s="132"/>
      <c r="E2535" s="92"/>
      <c r="F2535" s="93"/>
      <c r="G2535" s="93"/>
      <c r="H2535" s="93"/>
      <c r="I2535" s="93"/>
      <c r="J2535" s="93"/>
    </row>
    <row r="2536" spans="1:10" x14ac:dyDescent="0.25">
      <c r="A2536" s="93"/>
      <c r="B2536" s="93"/>
      <c r="C2536" s="93"/>
      <c r="D2536" s="132"/>
      <c r="E2536" s="92"/>
      <c r="F2536" s="93"/>
      <c r="G2536" s="93"/>
      <c r="H2536" s="93"/>
      <c r="I2536" s="93"/>
      <c r="J2536" s="93"/>
    </row>
    <row r="2537" spans="1:10" x14ac:dyDescent="0.25">
      <c r="A2537" s="93"/>
      <c r="B2537" s="93"/>
      <c r="C2537" s="93"/>
      <c r="D2537" s="132"/>
      <c r="E2537" s="92"/>
      <c r="F2537" s="93"/>
      <c r="G2537" s="93"/>
      <c r="H2537" s="93"/>
      <c r="I2537" s="93"/>
      <c r="J2537" s="93"/>
    </row>
    <row r="2538" spans="1:10" x14ac:dyDescent="0.25">
      <c r="A2538" s="93"/>
      <c r="B2538" s="93"/>
      <c r="C2538" s="93"/>
      <c r="D2538" s="132"/>
      <c r="E2538" s="92"/>
      <c r="F2538" s="93"/>
      <c r="G2538" s="93"/>
      <c r="H2538" s="93"/>
      <c r="I2538" s="93"/>
      <c r="J2538" s="93"/>
    </row>
    <row r="2539" spans="1:10" x14ac:dyDescent="0.25">
      <c r="A2539" s="93"/>
      <c r="B2539" s="93"/>
      <c r="C2539" s="93"/>
      <c r="D2539" s="132"/>
      <c r="E2539" s="92"/>
      <c r="F2539" s="93"/>
      <c r="G2539" s="93"/>
      <c r="H2539" s="93"/>
      <c r="I2539" s="93"/>
      <c r="J2539" s="93"/>
    </row>
    <row r="2540" spans="1:10" x14ac:dyDescent="0.25">
      <c r="A2540" s="93"/>
      <c r="B2540" s="93"/>
      <c r="C2540" s="93"/>
      <c r="D2540" s="132"/>
      <c r="E2540" s="92"/>
      <c r="F2540" s="93"/>
      <c r="G2540" s="93"/>
      <c r="H2540" s="93"/>
      <c r="I2540" s="93"/>
      <c r="J2540" s="93"/>
    </row>
    <row r="2541" spans="1:10" x14ac:dyDescent="0.25">
      <c r="A2541" s="93"/>
      <c r="B2541" s="93"/>
      <c r="C2541" s="93"/>
      <c r="D2541" s="132"/>
      <c r="E2541" s="92"/>
      <c r="F2541" s="93"/>
      <c r="G2541" s="93"/>
      <c r="H2541" s="93"/>
      <c r="I2541" s="93"/>
      <c r="J2541" s="93"/>
    </row>
    <row r="2542" spans="1:10" x14ac:dyDescent="0.25">
      <c r="A2542" s="93"/>
      <c r="B2542" s="93"/>
      <c r="C2542" s="93"/>
      <c r="D2542" s="132"/>
      <c r="E2542" s="92"/>
      <c r="F2542" s="93"/>
      <c r="G2542" s="93"/>
      <c r="H2542" s="93"/>
      <c r="I2542" s="93"/>
      <c r="J2542" s="93"/>
    </row>
    <row r="2543" spans="1:10" x14ac:dyDescent="0.25">
      <c r="A2543" s="93"/>
      <c r="B2543" s="93"/>
      <c r="C2543" s="93"/>
      <c r="D2543" s="132"/>
      <c r="E2543" s="92"/>
      <c r="F2543" s="93"/>
      <c r="G2543" s="93"/>
      <c r="H2543" s="93"/>
      <c r="I2543" s="93"/>
      <c r="J2543" s="93"/>
    </row>
    <row r="2544" spans="1:10" x14ac:dyDescent="0.25">
      <c r="A2544" s="93"/>
      <c r="B2544" s="93"/>
      <c r="C2544" s="93"/>
      <c r="D2544" s="132"/>
      <c r="E2544" s="92"/>
      <c r="F2544" s="93"/>
      <c r="G2544" s="93"/>
      <c r="H2544" s="93"/>
      <c r="I2544" s="93"/>
      <c r="J2544" s="93"/>
    </row>
    <row r="2545" spans="1:10" x14ac:dyDescent="0.25">
      <c r="A2545" s="93"/>
      <c r="B2545" s="93"/>
      <c r="C2545" s="93"/>
      <c r="D2545" s="132"/>
      <c r="E2545" s="92"/>
      <c r="F2545" s="93"/>
      <c r="G2545" s="93"/>
      <c r="H2545" s="93"/>
      <c r="I2545" s="93"/>
      <c r="J2545" s="93"/>
    </row>
    <row r="2546" spans="1:10" x14ac:dyDescent="0.25">
      <c r="A2546" s="93"/>
      <c r="B2546" s="93"/>
      <c r="C2546" s="93"/>
      <c r="D2546" s="132"/>
      <c r="E2546" s="92"/>
      <c r="F2546" s="93"/>
      <c r="G2546" s="93"/>
      <c r="H2546" s="93"/>
      <c r="I2546" s="93"/>
      <c r="J2546" s="93"/>
    </row>
    <row r="2547" spans="1:10" x14ac:dyDescent="0.25">
      <c r="A2547" s="93"/>
      <c r="B2547" s="93"/>
      <c r="C2547" s="93"/>
      <c r="D2547" s="132"/>
      <c r="E2547" s="92"/>
      <c r="F2547" s="93"/>
      <c r="G2547" s="93"/>
      <c r="H2547" s="93"/>
      <c r="I2547" s="93"/>
      <c r="J2547" s="93"/>
    </row>
    <row r="2548" spans="1:10" x14ac:dyDescent="0.25">
      <c r="A2548" s="93"/>
      <c r="B2548" s="93"/>
      <c r="C2548" s="93"/>
      <c r="D2548" s="132"/>
      <c r="E2548" s="92"/>
      <c r="F2548" s="93"/>
      <c r="G2548" s="93"/>
      <c r="H2548" s="93"/>
      <c r="I2548" s="93"/>
      <c r="J2548" s="93"/>
    </row>
    <row r="2549" spans="1:10" x14ac:dyDescent="0.25">
      <c r="A2549" s="93"/>
      <c r="B2549" s="93"/>
      <c r="C2549" s="93"/>
      <c r="D2549" s="132"/>
      <c r="E2549" s="92"/>
      <c r="F2549" s="93"/>
      <c r="G2549" s="93"/>
      <c r="H2549" s="93"/>
      <c r="I2549" s="93"/>
      <c r="J2549" s="93"/>
    </row>
    <row r="2550" spans="1:10" x14ac:dyDescent="0.25">
      <c r="A2550" s="93"/>
      <c r="B2550" s="93"/>
      <c r="C2550" s="93"/>
      <c r="D2550" s="132"/>
      <c r="E2550" s="92"/>
      <c r="F2550" s="93"/>
      <c r="G2550" s="93"/>
      <c r="H2550" s="93"/>
      <c r="I2550" s="93"/>
      <c r="J2550" s="93"/>
    </row>
    <row r="2551" spans="1:10" x14ac:dyDescent="0.25">
      <c r="A2551" s="93"/>
      <c r="B2551" s="93"/>
      <c r="C2551" s="93"/>
      <c r="D2551" s="132"/>
      <c r="E2551" s="92"/>
      <c r="F2551" s="93"/>
      <c r="G2551" s="93"/>
      <c r="H2551" s="93"/>
      <c r="I2551" s="93"/>
      <c r="J2551" s="93"/>
    </row>
    <row r="2552" spans="1:10" x14ac:dyDescent="0.25">
      <c r="A2552" s="93"/>
      <c r="B2552" s="93"/>
      <c r="C2552" s="93"/>
      <c r="D2552" s="132"/>
      <c r="E2552" s="92"/>
      <c r="F2552" s="93"/>
      <c r="G2552" s="93"/>
      <c r="H2552" s="93"/>
      <c r="I2552" s="93"/>
      <c r="J2552" s="93"/>
    </row>
    <row r="2553" spans="1:10" x14ac:dyDescent="0.25">
      <c r="A2553" s="93"/>
      <c r="B2553" s="93"/>
      <c r="C2553" s="93"/>
      <c r="D2553" s="132"/>
      <c r="E2553" s="92"/>
      <c r="F2553" s="93"/>
      <c r="G2553" s="93"/>
      <c r="H2553" s="93"/>
      <c r="I2553" s="93"/>
      <c r="J2553" s="93"/>
    </row>
    <row r="2554" spans="1:10" x14ac:dyDescent="0.25">
      <c r="A2554" s="93"/>
      <c r="B2554" s="93"/>
      <c r="C2554" s="93"/>
      <c r="D2554" s="132"/>
      <c r="E2554" s="92"/>
      <c r="F2554" s="93"/>
      <c r="G2554" s="93"/>
      <c r="H2554" s="93"/>
      <c r="I2554" s="93"/>
      <c r="J2554" s="93"/>
    </row>
    <row r="2555" spans="1:10" x14ac:dyDescent="0.25">
      <c r="A2555" s="93"/>
      <c r="B2555" s="93"/>
      <c r="C2555" s="93"/>
      <c r="D2555" s="132"/>
      <c r="E2555" s="92"/>
      <c r="F2555" s="93"/>
      <c r="G2555" s="93"/>
      <c r="H2555" s="93"/>
      <c r="I2555" s="93"/>
      <c r="J2555" s="93"/>
    </row>
    <row r="2556" spans="1:10" x14ac:dyDescent="0.25">
      <c r="A2556" s="93"/>
      <c r="B2556" s="93"/>
      <c r="C2556" s="93"/>
      <c r="D2556" s="132"/>
      <c r="E2556" s="92"/>
      <c r="F2556" s="93"/>
      <c r="G2556" s="93"/>
      <c r="H2556" s="93"/>
      <c r="I2556" s="93"/>
      <c r="J2556" s="93"/>
    </row>
    <row r="2557" spans="1:10" x14ac:dyDescent="0.25">
      <c r="A2557" s="93"/>
      <c r="B2557" s="93"/>
      <c r="C2557" s="93"/>
      <c r="D2557" s="132"/>
      <c r="E2557" s="92"/>
      <c r="F2557" s="93"/>
      <c r="G2557" s="93"/>
      <c r="H2557" s="93"/>
      <c r="I2557" s="93"/>
      <c r="J2557" s="93"/>
    </row>
    <row r="2558" spans="1:10" x14ac:dyDescent="0.25">
      <c r="A2558" s="93"/>
      <c r="B2558" s="93"/>
      <c r="C2558" s="93"/>
      <c r="D2558" s="132"/>
      <c r="E2558" s="92"/>
      <c r="F2558" s="93"/>
      <c r="G2558" s="93"/>
      <c r="H2558" s="93"/>
      <c r="I2558" s="93"/>
      <c r="J2558" s="93"/>
    </row>
    <row r="2559" spans="1:10" x14ac:dyDescent="0.25">
      <c r="A2559" s="93"/>
      <c r="B2559" s="93"/>
      <c r="C2559" s="93"/>
      <c r="D2559" s="132"/>
      <c r="E2559" s="92"/>
      <c r="F2559" s="93"/>
      <c r="G2559" s="93"/>
      <c r="H2559" s="93"/>
      <c r="I2559" s="93"/>
      <c r="J2559" s="93"/>
    </row>
    <row r="2560" spans="1:10" x14ac:dyDescent="0.25">
      <c r="A2560" s="93"/>
      <c r="B2560" s="93"/>
      <c r="C2560" s="93"/>
      <c r="D2560" s="132"/>
      <c r="E2560" s="92"/>
      <c r="F2560" s="93"/>
      <c r="G2560" s="93"/>
      <c r="H2560" s="93"/>
      <c r="I2560" s="93"/>
      <c r="J2560" s="93"/>
    </row>
    <row r="2561" spans="1:10" x14ac:dyDescent="0.25">
      <c r="A2561" s="93"/>
      <c r="B2561" s="93"/>
      <c r="C2561" s="93"/>
      <c r="D2561" s="132"/>
      <c r="E2561" s="92"/>
      <c r="F2561" s="93"/>
      <c r="G2561" s="93"/>
      <c r="H2561" s="93"/>
      <c r="I2561" s="93"/>
      <c r="J2561" s="93"/>
    </row>
    <row r="2562" spans="1:10" x14ac:dyDescent="0.25">
      <c r="A2562" s="93"/>
      <c r="B2562" s="93"/>
      <c r="C2562" s="93"/>
      <c r="D2562" s="132"/>
      <c r="E2562" s="92"/>
      <c r="F2562" s="93"/>
      <c r="G2562" s="93"/>
      <c r="H2562" s="93"/>
      <c r="I2562" s="93"/>
      <c r="J2562" s="93"/>
    </row>
    <row r="2563" spans="1:10" x14ac:dyDescent="0.25">
      <c r="A2563" s="93"/>
      <c r="B2563" s="93"/>
      <c r="C2563" s="93"/>
      <c r="D2563" s="132"/>
      <c r="E2563" s="92"/>
      <c r="F2563" s="93"/>
      <c r="G2563" s="93"/>
      <c r="H2563" s="93"/>
      <c r="I2563" s="93"/>
      <c r="J2563" s="93"/>
    </row>
    <row r="2564" spans="1:10" x14ac:dyDescent="0.25">
      <c r="A2564" s="93"/>
      <c r="B2564" s="93"/>
      <c r="C2564" s="93"/>
      <c r="D2564" s="132"/>
      <c r="E2564" s="92"/>
      <c r="F2564" s="93"/>
      <c r="G2564" s="93"/>
      <c r="H2564" s="93"/>
      <c r="I2564" s="93"/>
      <c r="J2564" s="93"/>
    </row>
    <row r="2565" spans="1:10" x14ac:dyDescent="0.25">
      <c r="A2565" s="93"/>
      <c r="B2565" s="93"/>
      <c r="C2565" s="93"/>
      <c r="D2565" s="132"/>
      <c r="E2565" s="92"/>
      <c r="F2565" s="93"/>
      <c r="G2565" s="93"/>
      <c r="H2565" s="93"/>
      <c r="I2565" s="93"/>
      <c r="J2565" s="93"/>
    </row>
    <row r="2566" spans="1:10" x14ac:dyDescent="0.25">
      <c r="A2566" s="93"/>
      <c r="B2566" s="93"/>
      <c r="C2566" s="93"/>
      <c r="D2566" s="132"/>
      <c r="E2566" s="92"/>
      <c r="F2566" s="93"/>
      <c r="G2566" s="93"/>
      <c r="H2566" s="93"/>
      <c r="I2566" s="93"/>
      <c r="J2566" s="93"/>
    </row>
    <row r="2567" spans="1:10" x14ac:dyDescent="0.25">
      <c r="A2567" s="93"/>
      <c r="B2567" s="93"/>
      <c r="C2567" s="93"/>
      <c r="D2567" s="132"/>
      <c r="E2567" s="92"/>
      <c r="F2567" s="93"/>
      <c r="G2567" s="93"/>
      <c r="H2567" s="93"/>
      <c r="I2567" s="93"/>
      <c r="J2567" s="93"/>
    </row>
    <row r="2568" spans="1:10" x14ac:dyDescent="0.25">
      <c r="A2568" s="93"/>
      <c r="B2568" s="93"/>
      <c r="C2568" s="93"/>
      <c r="D2568" s="132"/>
      <c r="E2568" s="92"/>
      <c r="F2568" s="93"/>
      <c r="G2568" s="93"/>
      <c r="H2568" s="93"/>
      <c r="I2568" s="93"/>
      <c r="J2568" s="93"/>
    </row>
    <row r="2569" spans="1:10" x14ac:dyDescent="0.25">
      <c r="A2569" s="93"/>
      <c r="B2569" s="93"/>
      <c r="C2569" s="93"/>
      <c r="D2569" s="132"/>
      <c r="E2569" s="92"/>
      <c r="F2569" s="93"/>
      <c r="G2569" s="93"/>
      <c r="H2569" s="93"/>
      <c r="I2569" s="93"/>
      <c r="J2569" s="93"/>
    </row>
    <row r="2570" spans="1:10" x14ac:dyDescent="0.25">
      <c r="A2570" s="93"/>
      <c r="B2570" s="93"/>
      <c r="C2570" s="93"/>
      <c r="D2570" s="132"/>
      <c r="E2570" s="92"/>
      <c r="F2570" s="93"/>
      <c r="G2570" s="93"/>
      <c r="H2570" s="93"/>
      <c r="I2570" s="93"/>
      <c r="J2570" s="93"/>
    </row>
    <row r="2571" spans="1:10" x14ac:dyDescent="0.25">
      <c r="A2571" s="93"/>
      <c r="B2571" s="93"/>
      <c r="C2571" s="93"/>
      <c r="D2571" s="132"/>
      <c r="E2571" s="92"/>
      <c r="F2571" s="93"/>
      <c r="G2571" s="93"/>
      <c r="H2571" s="93"/>
      <c r="I2571" s="93"/>
      <c r="J2571" s="93"/>
    </row>
    <row r="2572" spans="1:10" x14ac:dyDescent="0.25">
      <c r="A2572" s="93"/>
      <c r="B2572" s="93"/>
      <c r="C2572" s="93"/>
      <c r="D2572" s="132"/>
      <c r="E2572" s="92"/>
      <c r="F2572" s="93"/>
      <c r="G2572" s="93"/>
      <c r="H2572" s="93"/>
      <c r="I2572" s="93"/>
      <c r="J2572" s="93"/>
    </row>
    <row r="2573" spans="1:10" x14ac:dyDescent="0.25">
      <c r="A2573" s="93"/>
      <c r="B2573" s="93"/>
      <c r="C2573" s="93"/>
      <c r="D2573" s="132"/>
      <c r="E2573" s="92"/>
      <c r="F2573" s="93"/>
      <c r="G2573" s="93"/>
      <c r="H2573" s="93"/>
      <c r="I2573" s="93"/>
      <c r="J2573" s="93"/>
    </row>
    <row r="2574" spans="1:10" x14ac:dyDescent="0.25">
      <c r="A2574" s="93"/>
      <c r="B2574" s="93"/>
      <c r="C2574" s="93"/>
      <c r="D2574" s="132"/>
      <c r="E2574" s="92"/>
      <c r="F2574" s="93"/>
      <c r="G2574" s="93"/>
      <c r="H2574" s="93"/>
      <c r="I2574" s="93"/>
      <c r="J2574" s="93"/>
    </row>
    <row r="2575" spans="1:10" x14ac:dyDescent="0.25">
      <c r="A2575" s="93"/>
      <c r="B2575" s="93"/>
      <c r="C2575" s="93"/>
      <c r="D2575" s="132"/>
      <c r="E2575" s="92"/>
      <c r="F2575" s="93"/>
      <c r="G2575" s="93"/>
      <c r="H2575" s="93"/>
      <c r="I2575" s="93"/>
      <c r="J2575" s="93"/>
    </row>
    <row r="2576" spans="1:10" x14ac:dyDescent="0.25">
      <c r="A2576" s="93"/>
      <c r="B2576" s="93"/>
      <c r="C2576" s="93"/>
      <c r="D2576" s="132"/>
      <c r="E2576" s="92"/>
      <c r="F2576" s="93"/>
      <c r="G2576" s="93"/>
      <c r="H2576" s="93"/>
      <c r="I2576" s="93"/>
      <c r="J2576" s="93"/>
    </row>
    <row r="2577" spans="1:10" x14ac:dyDescent="0.25">
      <c r="A2577" s="93"/>
      <c r="B2577" s="93"/>
      <c r="C2577" s="93"/>
      <c r="D2577" s="132"/>
      <c r="E2577" s="92"/>
      <c r="F2577" s="93"/>
      <c r="G2577" s="93"/>
      <c r="H2577" s="93"/>
      <c r="I2577" s="93"/>
      <c r="J2577" s="93"/>
    </row>
    <row r="2578" spans="1:10" x14ac:dyDescent="0.25">
      <c r="A2578" s="93"/>
      <c r="B2578" s="93"/>
      <c r="C2578" s="93"/>
      <c r="D2578" s="132"/>
      <c r="E2578" s="92"/>
      <c r="F2578" s="93"/>
      <c r="G2578" s="93"/>
      <c r="H2578" s="93"/>
      <c r="I2578" s="93"/>
      <c r="J2578" s="93"/>
    </row>
    <row r="2579" spans="1:10" x14ac:dyDescent="0.25">
      <c r="A2579" s="93"/>
      <c r="B2579" s="93"/>
      <c r="C2579" s="93"/>
      <c r="D2579" s="132"/>
      <c r="E2579" s="92"/>
      <c r="F2579" s="93"/>
      <c r="G2579" s="93"/>
      <c r="H2579" s="93"/>
      <c r="I2579" s="93"/>
      <c r="J2579" s="93"/>
    </row>
    <row r="2580" spans="1:10" x14ac:dyDescent="0.25">
      <c r="A2580" s="93"/>
      <c r="B2580" s="93"/>
      <c r="C2580" s="93"/>
      <c r="D2580" s="132"/>
      <c r="E2580" s="92"/>
      <c r="F2580" s="93"/>
      <c r="G2580" s="93"/>
      <c r="H2580" s="93"/>
      <c r="I2580" s="93"/>
      <c r="J2580" s="93"/>
    </row>
    <row r="2581" spans="1:10" x14ac:dyDescent="0.25">
      <c r="A2581" s="93"/>
      <c r="B2581" s="93"/>
      <c r="C2581" s="93"/>
      <c r="D2581" s="132"/>
      <c r="E2581" s="92"/>
      <c r="F2581" s="93"/>
      <c r="G2581" s="93"/>
      <c r="H2581" s="93"/>
      <c r="I2581" s="93"/>
      <c r="J2581" s="93"/>
    </row>
    <row r="2582" spans="1:10" x14ac:dyDescent="0.25">
      <c r="A2582" s="93"/>
      <c r="B2582" s="93"/>
      <c r="C2582" s="93"/>
      <c r="D2582" s="132"/>
      <c r="E2582" s="92"/>
      <c r="F2582" s="93"/>
      <c r="G2582" s="93"/>
      <c r="H2582" s="93"/>
      <c r="I2582" s="93"/>
      <c r="J2582" s="93"/>
    </row>
    <row r="2583" spans="1:10" x14ac:dyDescent="0.25">
      <c r="A2583" s="93"/>
      <c r="B2583" s="93"/>
      <c r="C2583" s="93"/>
      <c r="D2583" s="132"/>
      <c r="E2583" s="92"/>
      <c r="F2583" s="93"/>
      <c r="G2583" s="93"/>
      <c r="H2583" s="93"/>
      <c r="I2583" s="93"/>
      <c r="J2583" s="93"/>
    </row>
    <row r="2584" spans="1:10" x14ac:dyDescent="0.25">
      <c r="A2584" s="93"/>
      <c r="B2584" s="93"/>
      <c r="C2584" s="93"/>
      <c r="D2584" s="132"/>
      <c r="E2584" s="92"/>
      <c r="F2584" s="93"/>
      <c r="G2584" s="93"/>
      <c r="H2584" s="93"/>
      <c r="I2584" s="93"/>
      <c r="J2584" s="93"/>
    </row>
    <row r="2585" spans="1:10" x14ac:dyDescent="0.25">
      <c r="A2585" s="93"/>
      <c r="B2585" s="93"/>
      <c r="C2585" s="93"/>
      <c r="D2585" s="132"/>
      <c r="E2585" s="92"/>
      <c r="F2585" s="93"/>
      <c r="G2585" s="93"/>
      <c r="H2585" s="93"/>
      <c r="I2585" s="93"/>
      <c r="J2585" s="93"/>
    </row>
    <row r="2586" spans="1:10" x14ac:dyDescent="0.25">
      <c r="A2586" s="93"/>
      <c r="B2586" s="93"/>
      <c r="C2586" s="93"/>
      <c r="D2586" s="132"/>
      <c r="E2586" s="92"/>
      <c r="F2586" s="93"/>
      <c r="G2586" s="93"/>
      <c r="H2586" s="93"/>
      <c r="I2586" s="93"/>
      <c r="J2586" s="93"/>
    </row>
    <row r="2587" spans="1:10" x14ac:dyDescent="0.25">
      <c r="A2587" s="93"/>
      <c r="B2587" s="93"/>
      <c r="C2587" s="93"/>
      <c r="D2587" s="132"/>
      <c r="E2587" s="92"/>
      <c r="F2587" s="93"/>
      <c r="G2587" s="93"/>
      <c r="H2587" s="93"/>
      <c r="I2587" s="93"/>
      <c r="J2587" s="93"/>
    </row>
    <row r="2588" spans="1:10" x14ac:dyDescent="0.25">
      <c r="A2588" s="93"/>
      <c r="B2588" s="93"/>
      <c r="C2588" s="93"/>
      <c r="D2588" s="132"/>
      <c r="E2588" s="92"/>
      <c r="F2588" s="93"/>
      <c r="G2588" s="93"/>
      <c r="H2588" s="93"/>
      <c r="I2588" s="93"/>
      <c r="J2588" s="93"/>
    </row>
    <row r="2589" spans="1:10" x14ac:dyDescent="0.25">
      <c r="A2589" s="93"/>
      <c r="B2589" s="93"/>
      <c r="C2589" s="93"/>
      <c r="D2589" s="132"/>
      <c r="E2589" s="92"/>
      <c r="F2589" s="93"/>
      <c r="G2589" s="93"/>
      <c r="H2589" s="93"/>
      <c r="I2589" s="93"/>
      <c r="J2589" s="93"/>
    </row>
    <row r="2590" spans="1:10" x14ac:dyDescent="0.25">
      <c r="A2590" s="93"/>
      <c r="B2590" s="93"/>
      <c r="C2590" s="93"/>
      <c r="D2590" s="132"/>
      <c r="E2590" s="92"/>
      <c r="F2590" s="93"/>
      <c r="G2590" s="93"/>
      <c r="H2590" s="93"/>
      <c r="I2590" s="93"/>
      <c r="J2590" s="93"/>
    </row>
    <row r="2591" spans="1:10" x14ac:dyDescent="0.25">
      <c r="A2591" s="93"/>
      <c r="B2591" s="93"/>
      <c r="C2591" s="93"/>
      <c r="D2591" s="132"/>
      <c r="E2591" s="92"/>
      <c r="F2591" s="93"/>
      <c r="G2591" s="93"/>
      <c r="H2591" s="93"/>
      <c r="I2591" s="93"/>
      <c r="J2591" s="93"/>
    </row>
    <row r="2592" spans="1:10" x14ac:dyDescent="0.25">
      <c r="A2592" s="93"/>
      <c r="B2592" s="93"/>
      <c r="C2592" s="93"/>
      <c r="D2592" s="132"/>
      <c r="E2592" s="92"/>
      <c r="F2592" s="93"/>
      <c r="G2592" s="93"/>
      <c r="H2592" s="93"/>
      <c r="I2592" s="93"/>
      <c r="J2592" s="93"/>
    </row>
    <row r="2593" spans="1:10" x14ac:dyDescent="0.25">
      <c r="A2593" s="93"/>
      <c r="B2593" s="93"/>
      <c r="C2593" s="93"/>
      <c r="D2593" s="132"/>
      <c r="E2593" s="92"/>
      <c r="F2593" s="93"/>
      <c r="G2593" s="93"/>
      <c r="H2593" s="93"/>
      <c r="I2593" s="93"/>
      <c r="J2593" s="93"/>
    </row>
    <row r="2594" spans="1:10" x14ac:dyDescent="0.25">
      <c r="A2594" s="93"/>
      <c r="B2594" s="93"/>
      <c r="C2594" s="93"/>
      <c r="D2594" s="132"/>
      <c r="E2594" s="92"/>
      <c r="F2594" s="93"/>
      <c r="G2594" s="93"/>
      <c r="H2594" s="93"/>
      <c r="I2594" s="93"/>
      <c r="J2594" s="93"/>
    </row>
    <row r="2595" spans="1:10" x14ac:dyDescent="0.25">
      <c r="A2595" s="93"/>
      <c r="B2595" s="93"/>
      <c r="C2595" s="93"/>
      <c r="D2595" s="132"/>
      <c r="E2595" s="92"/>
      <c r="F2595" s="93"/>
      <c r="G2595" s="93"/>
      <c r="H2595" s="93"/>
      <c r="I2595" s="93"/>
      <c r="J2595" s="93"/>
    </row>
    <row r="2596" spans="1:10" x14ac:dyDescent="0.25">
      <c r="A2596" s="93"/>
      <c r="B2596" s="93"/>
      <c r="C2596" s="93"/>
      <c r="D2596" s="132"/>
      <c r="E2596" s="92"/>
      <c r="F2596" s="93"/>
      <c r="G2596" s="93"/>
      <c r="H2596" s="93"/>
      <c r="I2596" s="93"/>
      <c r="J2596" s="93"/>
    </row>
    <row r="2597" spans="1:10" x14ac:dyDescent="0.25">
      <c r="A2597" s="93"/>
      <c r="B2597" s="93"/>
      <c r="C2597" s="93"/>
      <c r="D2597" s="132"/>
      <c r="E2597" s="92"/>
      <c r="F2597" s="93"/>
      <c r="G2597" s="93"/>
      <c r="H2597" s="93"/>
      <c r="I2597" s="93"/>
      <c r="J2597" s="93"/>
    </row>
    <row r="2598" spans="1:10" x14ac:dyDescent="0.25">
      <c r="A2598" s="93"/>
      <c r="B2598" s="93"/>
      <c r="C2598" s="93"/>
      <c r="D2598" s="132"/>
      <c r="E2598" s="92"/>
      <c r="F2598" s="93"/>
      <c r="G2598" s="93"/>
      <c r="H2598" s="93"/>
      <c r="I2598" s="93"/>
      <c r="J2598" s="93"/>
    </row>
    <row r="2599" spans="1:10" x14ac:dyDescent="0.25">
      <c r="A2599" s="93"/>
      <c r="B2599" s="93"/>
      <c r="C2599" s="93"/>
      <c r="D2599" s="132"/>
      <c r="E2599" s="92"/>
      <c r="F2599" s="93"/>
      <c r="G2599" s="93"/>
      <c r="H2599" s="93"/>
      <c r="I2599" s="93"/>
      <c r="J2599" s="93"/>
    </row>
    <row r="2600" spans="1:10" x14ac:dyDescent="0.25">
      <c r="A2600" s="93"/>
      <c r="B2600" s="93"/>
      <c r="C2600" s="93"/>
      <c r="D2600" s="132"/>
      <c r="E2600" s="92"/>
      <c r="F2600" s="93"/>
      <c r="G2600" s="93"/>
      <c r="H2600" s="93"/>
      <c r="I2600" s="93"/>
      <c r="J2600" s="93"/>
    </row>
    <row r="2601" spans="1:10" x14ac:dyDescent="0.25">
      <c r="A2601" s="93"/>
      <c r="B2601" s="93"/>
      <c r="C2601" s="93"/>
      <c r="D2601" s="132"/>
      <c r="E2601" s="92"/>
      <c r="F2601" s="93"/>
      <c r="G2601" s="93"/>
      <c r="H2601" s="93"/>
      <c r="I2601" s="93"/>
      <c r="J2601" s="93"/>
    </row>
    <row r="2602" spans="1:10" x14ac:dyDescent="0.25">
      <c r="A2602" s="93"/>
      <c r="B2602" s="93"/>
      <c r="C2602" s="93"/>
      <c r="D2602" s="132"/>
      <c r="E2602" s="92"/>
      <c r="F2602" s="93"/>
      <c r="G2602" s="93"/>
      <c r="H2602" s="93"/>
      <c r="I2602" s="93"/>
      <c r="J2602" s="93"/>
    </row>
    <row r="2603" spans="1:10" x14ac:dyDescent="0.25">
      <c r="A2603" s="93"/>
      <c r="B2603" s="93"/>
      <c r="C2603" s="93"/>
      <c r="D2603" s="132"/>
      <c r="E2603" s="92"/>
      <c r="F2603" s="93"/>
      <c r="G2603" s="93"/>
      <c r="H2603" s="93"/>
      <c r="I2603" s="93"/>
      <c r="J2603" s="93"/>
    </row>
    <row r="2604" spans="1:10" x14ac:dyDescent="0.25">
      <c r="A2604" s="93"/>
      <c r="B2604" s="93"/>
      <c r="C2604" s="93"/>
      <c r="D2604" s="132"/>
      <c r="E2604" s="92"/>
      <c r="F2604" s="93"/>
      <c r="G2604" s="93"/>
      <c r="H2604" s="93"/>
      <c r="I2604" s="93"/>
      <c r="J2604" s="93"/>
    </row>
    <row r="2605" spans="1:10" x14ac:dyDescent="0.25">
      <c r="A2605" s="93"/>
      <c r="B2605" s="93"/>
      <c r="C2605" s="93"/>
      <c r="D2605" s="132"/>
      <c r="E2605" s="92"/>
      <c r="F2605" s="93"/>
      <c r="G2605" s="93"/>
      <c r="H2605" s="93"/>
      <c r="I2605" s="93"/>
      <c r="J2605" s="93"/>
    </row>
    <row r="2606" spans="1:10" x14ac:dyDescent="0.25">
      <c r="A2606" s="93"/>
      <c r="B2606" s="93"/>
      <c r="C2606" s="93"/>
      <c r="D2606" s="132"/>
      <c r="E2606" s="92"/>
      <c r="F2606" s="93"/>
      <c r="G2606" s="93"/>
      <c r="H2606" s="93"/>
      <c r="I2606" s="93"/>
      <c r="J2606" s="93"/>
    </row>
    <row r="2607" spans="1:10" x14ac:dyDescent="0.25">
      <c r="A2607" s="93"/>
      <c r="B2607" s="93"/>
      <c r="C2607" s="93"/>
      <c r="D2607" s="132"/>
      <c r="E2607" s="92"/>
      <c r="F2607" s="93"/>
      <c r="G2607" s="93"/>
      <c r="H2607" s="93"/>
      <c r="I2607" s="93"/>
      <c r="J2607" s="93"/>
    </row>
    <row r="2608" spans="1:10" x14ac:dyDescent="0.25">
      <c r="A2608" s="93"/>
      <c r="B2608" s="93"/>
      <c r="C2608" s="93"/>
      <c r="D2608" s="132"/>
      <c r="E2608" s="92"/>
      <c r="F2608" s="93"/>
      <c r="G2608" s="93"/>
      <c r="H2608" s="93"/>
      <c r="I2608" s="93"/>
      <c r="J2608" s="93"/>
    </row>
    <row r="2609" spans="1:10" x14ac:dyDescent="0.25">
      <c r="A2609" s="93"/>
      <c r="B2609" s="93"/>
      <c r="C2609" s="93"/>
      <c r="D2609" s="132"/>
      <c r="E2609" s="92"/>
      <c r="F2609" s="93"/>
      <c r="G2609" s="93"/>
      <c r="H2609" s="93"/>
      <c r="I2609" s="93"/>
      <c r="J2609" s="93"/>
    </row>
    <row r="2610" spans="1:10" x14ac:dyDescent="0.25">
      <c r="A2610" s="93"/>
      <c r="B2610" s="93"/>
      <c r="C2610" s="93"/>
      <c r="D2610" s="132"/>
      <c r="E2610" s="92"/>
      <c r="F2610" s="93"/>
      <c r="G2610" s="93"/>
      <c r="H2610" s="93"/>
      <c r="I2610" s="93"/>
      <c r="J2610" s="93"/>
    </row>
    <row r="2611" spans="1:10" x14ac:dyDescent="0.25">
      <c r="A2611" s="93"/>
      <c r="B2611" s="93"/>
      <c r="C2611" s="93"/>
      <c r="D2611" s="132"/>
      <c r="E2611" s="92"/>
      <c r="F2611" s="93"/>
      <c r="G2611" s="93"/>
      <c r="H2611" s="93"/>
      <c r="I2611" s="93"/>
      <c r="J2611" s="93"/>
    </row>
    <row r="2612" spans="1:10" x14ac:dyDescent="0.25">
      <c r="A2612" s="93"/>
      <c r="B2612" s="93"/>
      <c r="C2612" s="93"/>
      <c r="D2612" s="132"/>
      <c r="E2612" s="92"/>
      <c r="F2612" s="93"/>
      <c r="G2612" s="93"/>
      <c r="H2612" s="93"/>
      <c r="I2612" s="93"/>
      <c r="J2612" s="93"/>
    </row>
    <row r="2613" spans="1:10" x14ac:dyDescent="0.25">
      <c r="A2613" s="93"/>
      <c r="B2613" s="93"/>
      <c r="C2613" s="93"/>
      <c r="D2613" s="132"/>
      <c r="E2613" s="92"/>
      <c r="F2613" s="93"/>
      <c r="G2613" s="93"/>
      <c r="H2613" s="93"/>
      <c r="I2613" s="93"/>
      <c r="J2613" s="93"/>
    </row>
    <row r="2614" spans="1:10" x14ac:dyDescent="0.25">
      <c r="A2614" s="93"/>
      <c r="B2614" s="93"/>
      <c r="C2614" s="93"/>
      <c r="D2614" s="132"/>
      <c r="E2614" s="92"/>
      <c r="F2614" s="93"/>
      <c r="G2614" s="93"/>
      <c r="H2614" s="93"/>
      <c r="I2614" s="93"/>
      <c r="J2614" s="93"/>
    </row>
    <row r="2615" spans="1:10" x14ac:dyDescent="0.25">
      <c r="A2615" s="93"/>
      <c r="B2615" s="93"/>
      <c r="C2615" s="93"/>
      <c r="D2615" s="132"/>
      <c r="E2615" s="92"/>
      <c r="F2615" s="93"/>
      <c r="G2615" s="93"/>
      <c r="H2615" s="93"/>
      <c r="I2615" s="93"/>
      <c r="J2615" s="93"/>
    </row>
    <row r="2616" spans="1:10" x14ac:dyDescent="0.25">
      <c r="A2616" s="93"/>
      <c r="B2616" s="93"/>
      <c r="C2616" s="93"/>
      <c r="D2616" s="132"/>
      <c r="E2616" s="92"/>
      <c r="F2616" s="93"/>
      <c r="G2616" s="93"/>
      <c r="H2616" s="93"/>
      <c r="I2616" s="93"/>
      <c r="J2616" s="93"/>
    </row>
    <row r="2617" spans="1:10" x14ac:dyDescent="0.25">
      <c r="A2617" s="93"/>
      <c r="B2617" s="93"/>
      <c r="C2617" s="93"/>
      <c r="D2617" s="132"/>
      <c r="E2617" s="92"/>
      <c r="F2617" s="93"/>
      <c r="G2617" s="93"/>
      <c r="H2617" s="93"/>
      <c r="I2617" s="93"/>
      <c r="J2617" s="93"/>
    </row>
    <row r="2618" spans="1:10" x14ac:dyDescent="0.25">
      <c r="A2618" s="93"/>
      <c r="B2618" s="93"/>
      <c r="C2618" s="93"/>
      <c r="D2618" s="132"/>
      <c r="E2618" s="92"/>
      <c r="F2618" s="93"/>
      <c r="G2618" s="93"/>
      <c r="H2618" s="93"/>
      <c r="I2618" s="93"/>
      <c r="J2618" s="93"/>
    </row>
    <row r="2619" spans="1:10" x14ac:dyDescent="0.25">
      <c r="A2619" s="93"/>
      <c r="B2619" s="93"/>
      <c r="C2619" s="93"/>
      <c r="D2619" s="132"/>
      <c r="E2619" s="92"/>
      <c r="F2619" s="93"/>
      <c r="G2619" s="93"/>
      <c r="H2619" s="93"/>
      <c r="I2619" s="93"/>
      <c r="J2619" s="93"/>
    </row>
    <row r="2620" spans="1:10" x14ac:dyDescent="0.25">
      <c r="A2620" s="93"/>
      <c r="B2620" s="93"/>
      <c r="C2620" s="93"/>
      <c r="D2620" s="132"/>
      <c r="E2620" s="92"/>
      <c r="F2620" s="93"/>
      <c r="G2620" s="93"/>
      <c r="H2620" s="93"/>
      <c r="I2620" s="93"/>
      <c r="J2620" s="93"/>
    </row>
    <row r="2621" spans="1:10" x14ac:dyDescent="0.25">
      <c r="A2621" s="93"/>
      <c r="B2621" s="93"/>
      <c r="C2621" s="93"/>
      <c r="D2621" s="132"/>
      <c r="E2621" s="92"/>
      <c r="F2621" s="93"/>
      <c r="G2621" s="93"/>
      <c r="H2621" s="93"/>
      <c r="I2621" s="93"/>
      <c r="J2621" s="93"/>
    </row>
    <row r="2622" spans="1:10" x14ac:dyDescent="0.25">
      <c r="A2622" s="93"/>
      <c r="B2622" s="93"/>
      <c r="C2622" s="93"/>
      <c r="D2622" s="132"/>
      <c r="E2622" s="92"/>
      <c r="F2622" s="93"/>
      <c r="G2622" s="93"/>
      <c r="H2622" s="93"/>
      <c r="I2622" s="93"/>
      <c r="J2622" s="93"/>
    </row>
    <row r="2623" spans="1:10" x14ac:dyDescent="0.25">
      <c r="A2623" s="93"/>
      <c r="B2623" s="93"/>
      <c r="C2623" s="93"/>
      <c r="D2623" s="132"/>
      <c r="E2623" s="92"/>
      <c r="F2623" s="93"/>
      <c r="G2623" s="93"/>
      <c r="H2623" s="93"/>
      <c r="I2623" s="93"/>
      <c r="J2623" s="93"/>
    </row>
    <row r="2624" spans="1:10" x14ac:dyDescent="0.25">
      <c r="A2624" s="93"/>
      <c r="B2624" s="93"/>
      <c r="C2624" s="93"/>
      <c r="D2624" s="132"/>
      <c r="E2624" s="92"/>
      <c r="F2624" s="93"/>
      <c r="G2624" s="93"/>
      <c r="H2624" s="93"/>
      <c r="I2624" s="93"/>
      <c r="J2624" s="93"/>
    </row>
    <row r="2625" spans="1:10" x14ac:dyDescent="0.25">
      <c r="A2625" s="93"/>
      <c r="B2625" s="93"/>
      <c r="C2625" s="93"/>
      <c r="D2625" s="132"/>
      <c r="E2625" s="92"/>
      <c r="F2625" s="93"/>
      <c r="G2625" s="93"/>
      <c r="H2625" s="93"/>
      <c r="I2625" s="93"/>
      <c r="J2625" s="93"/>
    </row>
    <row r="2626" spans="1:10" x14ac:dyDescent="0.25">
      <c r="A2626" s="93"/>
      <c r="B2626" s="93"/>
      <c r="C2626" s="93"/>
      <c r="D2626" s="132"/>
      <c r="E2626" s="92"/>
      <c r="F2626" s="93"/>
      <c r="G2626" s="93"/>
      <c r="H2626" s="93"/>
      <c r="I2626" s="93"/>
      <c r="J2626" s="93"/>
    </row>
    <row r="2627" spans="1:10" x14ac:dyDescent="0.25">
      <c r="A2627" s="93"/>
      <c r="B2627" s="93"/>
      <c r="C2627" s="93"/>
      <c r="D2627" s="132"/>
      <c r="E2627" s="92"/>
      <c r="F2627" s="93"/>
      <c r="G2627" s="93"/>
      <c r="H2627" s="93"/>
      <c r="I2627" s="93"/>
      <c r="J2627" s="93"/>
    </row>
    <row r="2628" spans="1:10" x14ac:dyDescent="0.25">
      <c r="A2628" s="93"/>
      <c r="B2628" s="93"/>
      <c r="C2628" s="93"/>
      <c r="D2628" s="132"/>
      <c r="E2628" s="92"/>
      <c r="F2628" s="93"/>
      <c r="G2628" s="93"/>
      <c r="H2628" s="93"/>
      <c r="I2628" s="93"/>
      <c r="J2628" s="93"/>
    </row>
    <row r="2629" spans="1:10" x14ac:dyDescent="0.25">
      <c r="A2629" s="93"/>
      <c r="B2629" s="93"/>
      <c r="C2629" s="93"/>
      <c r="D2629" s="132"/>
      <c r="E2629" s="92"/>
      <c r="F2629" s="93"/>
      <c r="G2629" s="93"/>
      <c r="H2629" s="93"/>
      <c r="I2629" s="93"/>
      <c r="J2629" s="93"/>
    </row>
    <row r="2630" spans="1:10" x14ac:dyDescent="0.25">
      <c r="A2630" s="93"/>
      <c r="B2630" s="93"/>
      <c r="C2630" s="93"/>
      <c r="D2630" s="132"/>
      <c r="E2630" s="92"/>
      <c r="F2630" s="93"/>
      <c r="G2630" s="93"/>
      <c r="H2630" s="93"/>
      <c r="I2630" s="93"/>
      <c r="J2630" s="93"/>
    </row>
    <row r="2631" spans="1:10" x14ac:dyDescent="0.25">
      <c r="A2631" s="93"/>
      <c r="B2631" s="93"/>
      <c r="C2631" s="93"/>
      <c r="D2631" s="132"/>
      <c r="E2631" s="92"/>
      <c r="F2631" s="93"/>
      <c r="G2631" s="93"/>
      <c r="H2631" s="93"/>
      <c r="I2631" s="93"/>
      <c r="J2631" s="93"/>
    </row>
    <row r="2632" spans="1:10" x14ac:dyDescent="0.25">
      <c r="A2632" s="93"/>
      <c r="B2632" s="93"/>
      <c r="C2632" s="93"/>
      <c r="D2632" s="132"/>
      <c r="E2632" s="92"/>
      <c r="F2632" s="93"/>
      <c r="G2632" s="93"/>
      <c r="H2632" s="93"/>
      <c r="I2632" s="93"/>
      <c r="J2632" s="93"/>
    </row>
    <row r="2633" spans="1:10" x14ac:dyDescent="0.25">
      <c r="A2633" s="93"/>
      <c r="B2633" s="93"/>
      <c r="C2633" s="93"/>
      <c r="D2633" s="132"/>
      <c r="E2633" s="92"/>
      <c r="F2633" s="93"/>
      <c r="G2633" s="93"/>
      <c r="H2633" s="93"/>
      <c r="I2633" s="93"/>
      <c r="J2633" s="93"/>
    </row>
    <row r="2634" spans="1:10" x14ac:dyDescent="0.25">
      <c r="A2634" s="93"/>
      <c r="B2634" s="93"/>
      <c r="C2634" s="93"/>
      <c r="D2634" s="132"/>
      <c r="E2634" s="92"/>
      <c r="F2634" s="93"/>
      <c r="G2634" s="93"/>
      <c r="H2634" s="93"/>
      <c r="I2634" s="93"/>
      <c r="J2634" s="93"/>
    </row>
    <row r="2635" spans="1:10" x14ac:dyDescent="0.25">
      <c r="A2635" s="93"/>
      <c r="B2635" s="93"/>
      <c r="C2635" s="93"/>
      <c r="D2635" s="132"/>
      <c r="E2635" s="92"/>
      <c r="F2635" s="93"/>
      <c r="G2635" s="93"/>
      <c r="H2635" s="93"/>
      <c r="I2635" s="93"/>
      <c r="J2635" s="93"/>
    </row>
    <row r="2636" spans="1:10" x14ac:dyDescent="0.25">
      <c r="A2636" s="93"/>
      <c r="B2636" s="93"/>
      <c r="C2636" s="93"/>
      <c r="D2636" s="132"/>
      <c r="E2636" s="92"/>
      <c r="F2636" s="93"/>
      <c r="G2636" s="93"/>
      <c r="H2636" s="93"/>
      <c r="I2636" s="93"/>
      <c r="J2636" s="93"/>
    </row>
    <row r="2637" spans="1:10" x14ac:dyDescent="0.25">
      <c r="A2637" s="93"/>
      <c r="B2637" s="93"/>
      <c r="C2637" s="93"/>
      <c r="D2637" s="132"/>
      <c r="E2637" s="92"/>
      <c r="F2637" s="93"/>
      <c r="G2637" s="93"/>
      <c r="H2637" s="93"/>
      <c r="I2637" s="93"/>
      <c r="J2637" s="93"/>
    </row>
    <row r="2638" spans="1:10" x14ac:dyDescent="0.25">
      <c r="A2638" s="93"/>
      <c r="B2638" s="93"/>
      <c r="C2638" s="93"/>
      <c r="D2638" s="132"/>
      <c r="E2638" s="92"/>
      <c r="F2638" s="93"/>
      <c r="G2638" s="93"/>
      <c r="H2638" s="93"/>
      <c r="I2638" s="93"/>
      <c r="J2638" s="93"/>
    </row>
    <row r="2639" spans="1:10" x14ac:dyDescent="0.25">
      <c r="A2639" s="93"/>
      <c r="B2639" s="93"/>
      <c r="C2639" s="93"/>
      <c r="D2639" s="132"/>
      <c r="E2639" s="92"/>
      <c r="F2639" s="93"/>
      <c r="G2639" s="93"/>
      <c r="H2639" s="93"/>
      <c r="I2639" s="93"/>
      <c r="J2639" s="93"/>
    </row>
    <row r="2640" spans="1:10" x14ac:dyDescent="0.25">
      <c r="A2640" s="93"/>
      <c r="B2640" s="93"/>
      <c r="C2640" s="93"/>
      <c r="D2640" s="132"/>
      <c r="E2640" s="92"/>
      <c r="F2640" s="93"/>
      <c r="G2640" s="93"/>
      <c r="H2640" s="93"/>
      <c r="I2640" s="93"/>
      <c r="J2640" s="93"/>
    </row>
    <row r="2641" spans="1:10" x14ac:dyDescent="0.25">
      <c r="A2641" s="93"/>
      <c r="B2641" s="93"/>
      <c r="C2641" s="93"/>
      <c r="D2641" s="132"/>
      <c r="E2641" s="92"/>
      <c r="F2641" s="93"/>
      <c r="G2641" s="93"/>
      <c r="H2641" s="93"/>
      <c r="I2641" s="93"/>
      <c r="J2641" s="93"/>
    </row>
    <row r="2642" spans="1:10" x14ac:dyDescent="0.25">
      <c r="A2642" s="93"/>
      <c r="B2642" s="93"/>
      <c r="C2642" s="93"/>
      <c r="D2642" s="132"/>
      <c r="E2642" s="92"/>
      <c r="F2642" s="93"/>
      <c r="G2642" s="93"/>
      <c r="H2642" s="93"/>
      <c r="I2642" s="93"/>
      <c r="J2642" s="93"/>
    </row>
    <row r="2643" spans="1:10" x14ac:dyDescent="0.25">
      <c r="A2643" s="93"/>
      <c r="B2643" s="93"/>
      <c r="C2643" s="93"/>
      <c r="D2643" s="132"/>
      <c r="E2643" s="92"/>
      <c r="F2643" s="93"/>
      <c r="G2643" s="93"/>
      <c r="H2643" s="93"/>
      <c r="I2643" s="93"/>
      <c r="J2643" s="93"/>
    </row>
    <row r="2644" spans="1:10" x14ac:dyDescent="0.25">
      <c r="A2644" s="93"/>
      <c r="B2644" s="93"/>
      <c r="C2644" s="93"/>
      <c r="D2644" s="132"/>
      <c r="E2644" s="92"/>
      <c r="F2644" s="93"/>
      <c r="G2644" s="93"/>
      <c r="H2644" s="93"/>
      <c r="I2644" s="93"/>
      <c r="J2644" s="93"/>
    </row>
    <row r="2645" spans="1:10" x14ac:dyDescent="0.25">
      <c r="A2645" s="93"/>
      <c r="B2645" s="93"/>
      <c r="C2645" s="93"/>
      <c r="D2645" s="132"/>
      <c r="E2645" s="92"/>
      <c r="F2645" s="93"/>
      <c r="G2645" s="93"/>
      <c r="H2645" s="93"/>
      <c r="I2645" s="93"/>
      <c r="J2645" s="93"/>
    </row>
    <row r="2646" spans="1:10" x14ac:dyDescent="0.25">
      <c r="A2646" s="93"/>
      <c r="B2646" s="93"/>
      <c r="C2646" s="93"/>
      <c r="D2646" s="132"/>
      <c r="E2646" s="92"/>
      <c r="F2646" s="93"/>
      <c r="G2646" s="93"/>
      <c r="H2646" s="93"/>
      <c r="I2646" s="93"/>
      <c r="J2646" s="93"/>
    </row>
    <row r="2647" spans="1:10" x14ac:dyDescent="0.25">
      <c r="A2647" s="93"/>
      <c r="B2647" s="93"/>
      <c r="C2647" s="93"/>
      <c r="D2647" s="132"/>
      <c r="E2647" s="92"/>
      <c r="F2647" s="93"/>
      <c r="G2647" s="93"/>
      <c r="H2647" s="93"/>
      <c r="I2647" s="93"/>
      <c r="J2647" s="93"/>
    </row>
    <row r="2648" spans="1:10" x14ac:dyDescent="0.25">
      <c r="A2648" s="93"/>
      <c r="B2648" s="93"/>
      <c r="C2648" s="93"/>
      <c r="D2648" s="132"/>
      <c r="E2648" s="92"/>
      <c r="F2648" s="93"/>
      <c r="G2648" s="93"/>
      <c r="H2648" s="93"/>
      <c r="I2648" s="93"/>
      <c r="J2648" s="93"/>
    </row>
    <row r="2649" spans="1:10" x14ac:dyDescent="0.25">
      <c r="A2649" s="93"/>
      <c r="B2649" s="93"/>
      <c r="C2649" s="93"/>
      <c r="D2649" s="132"/>
      <c r="E2649" s="92"/>
      <c r="F2649" s="93"/>
      <c r="G2649" s="93"/>
      <c r="H2649" s="93"/>
      <c r="I2649" s="93"/>
      <c r="J2649" s="93"/>
    </row>
    <row r="2650" spans="1:10" x14ac:dyDescent="0.25">
      <c r="A2650" s="93"/>
      <c r="B2650" s="93"/>
      <c r="C2650" s="93"/>
      <c r="D2650" s="132"/>
      <c r="E2650" s="92"/>
      <c r="F2650" s="93"/>
      <c r="G2650" s="93"/>
      <c r="H2650" s="93"/>
      <c r="I2650" s="93"/>
      <c r="J2650" s="93"/>
    </row>
    <row r="2651" spans="1:10" x14ac:dyDescent="0.25">
      <c r="A2651" s="93"/>
      <c r="B2651" s="93"/>
      <c r="C2651" s="93"/>
      <c r="D2651" s="132"/>
      <c r="E2651" s="92"/>
      <c r="F2651" s="93"/>
      <c r="G2651" s="93"/>
      <c r="H2651" s="93"/>
      <c r="I2651" s="93"/>
      <c r="J2651" s="93"/>
    </row>
    <row r="2652" spans="1:10" x14ac:dyDescent="0.25">
      <c r="A2652" s="93"/>
      <c r="B2652" s="93"/>
      <c r="C2652" s="93"/>
      <c r="D2652" s="132"/>
      <c r="E2652" s="92"/>
      <c r="F2652" s="93"/>
      <c r="G2652" s="93"/>
      <c r="H2652" s="93"/>
      <c r="I2652" s="93"/>
      <c r="J2652" s="93"/>
    </row>
    <row r="2653" spans="1:10" x14ac:dyDescent="0.25">
      <c r="A2653" s="93"/>
      <c r="B2653" s="93"/>
      <c r="C2653" s="93"/>
      <c r="D2653" s="132"/>
      <c r="E2653" s="92"/>
      <c r="F2653" s="93"/>
      <c r="G2653" s="93"/>
      <c r="H2653" s="93"/>
      <c r="I2653" s="93"/>
      <c r="J2653" s="93"/>
    </row>
    <row r="2654" spans="1:10" x14ac:dyDescent="0.25">
      <c r="A2654" s="93"/>
      <c r="B2654" s="93"/>
      <c r="C2654" s="93"/>
      <c r="D2654" s="132"/>
      <c r="E2654" s="92"/>
      <c r="F2654" s="93"/>
      <c r="G2654" s="93"/>
      <c r="H2654" s="93"/>
      <c r="I2654" s="93"/>
      <c r="J2654" s="93"/>
    </row>
    <row r="2655" spans="1:10" x14ac:dyDescent="0.25">
      <c r="A2655" s="93"/>
      <c r="B2655" s="93"/>
      <c r="C2655" s="93"/>
      <c r="D2655" s="132"/>
      <c r="E2655" s="92"/>
      <c r="F2655" s="93"/>
      <c r="G2655" s="93"/>
      <c r="H2655" s="93"/>
      <c r="I2655" s="93"/>
      <c r="J2655" s="93"/>
    </row>
    <row r="2656" spans="1:10" x14ac:dyDescent="0.25">
      <c r="A2656" s="93"/>
      <c r="B2656" s="93"/>
      <c r="C2656" s="93"/>
      <c r="D2656" s="132"/>
      <c r="E2656" s="92"/>
      <c r="F2656" s="93"/>
      <c r="G2656" s="93"/>
      <c r="H2656" s="93"/>
      <c r="I2656" s="93"/>
      <c r="J2656" s="93"/>
    </row>
    <row r="2657" spans="1:10" x14ac:dyDescent="0.25">
      <c r="A2657" s="93"/>
      <c r="B2657" s="93"/>
      <c r="C2657" s="93"/>
      <c r="D2657" s="132"/>
      <c r="E2657" s="92"/>
      <c r="F2657" s="93"/>
      <c r="G2657" s="93"/>
      <c r="H2657" s="93"/>
      <c r="I2657" s="93"/>
      <c r="J2657" s="93"/>
    </row>
    <row r="2658" spans="1:10" x14ac:dyDescent="0.25">
      <c r="A2658" s="93"/>
      <c r="B2658" s="93"/>
      <c r="C2658" s="93"/>
      <c r="D2658" s="132"/>
      <c r="E2658" s="92"/>
      <c r="F2658" s="93"/>
      <c r="G2658" s="93"/>
      <c r="H2658" s="93"/>
      <c r="I2658" s="93"/>
      <c r="J2658" s="93"/>
    </row>
    <row r="2659" spans="1:10" x14ac:dyDescent="0.25">
      <c r="A2659" s="93"/>
      <c r="B2659" s="93"/>
      <c r="C2659" s="93"/>
      <c r="D2659" s="132"/>
      <c r="E2659" s="92"/>
      <c r="F2659" s="93"/>
      <c r="G2659" s="93"/>
      <c r="H2659" s="93"/>
      <c r="I2659" s="93"/>
      <c r="J2659" s="93"/>
    </row>
    <row r="2660" spans="1:10" x14ac:dyDescent="0.25">
      <c r="A2660" s="93"/>
      <c r="B2660" s="93"/>
      <c r="C2660" s="93"/>
      <c r="D2660" s="132"/>
      <c r="E2660" s="92"/>
      <c r="F2660" s="93"/>
      <c r="G2660" s="93"/>
      <c r="H2660" s="93"/>
      <c r="I2660" s="93"/>
      <c r="J2660" s="93"/>
    </row>
    <row r="2661" spans="1:10" x14ac:dyDescent="0.25">
      <c r="A2661" s="93"/>
      <c r="B2661" s="93"/>
      <c r="C2661" s="93"/>
      <c r="D2661" s="132"/>
      <c r="E2661" s="92"/>
      <c r="F2661" s="93"/>
      <c r="G2661" s="93"/>
      <c r="H2661" s="93"/>
      <c r="I2661" s="93"/>
      <c r="J2661" s="93"/>
    </row>
    <row r="2662" spans="1:10" x14ac:dyDescent="0.25">
      <c r="A2662" s="93"/>
      <c r="B2662" s="93"/>
      <c r="C2662" s="93"/>
      <c r="D2662" s="132"/>
      <c r="E2662" s="92"/>
      <c r="F2662" s="93"/>
      <c r="G2662" s="93"/>
      <c r="H2662" s="93"/>
      <c r="I2662" s="93"/>
      <c r="J2662" s="93"/>
    </row>
    <row r="2663" spans="1:10" x14ac:dyDescent="0.25">
      <c r="A2663" s="93"/>
      <c r="B2663" s="93"/>
      <c r="C2663" s="93"/>
      <c r="D2663" s="132"/>
      <c r="E2663" s="92"/>
      <c r="F2663" s="93"/>
      <c r="G2663" s="93"/>
      <c r="H2663" s="93"/>
      <c r="I2663" s="93"/>
      <c r="J2663" s="93"/>
    </row>
    <row r="2664" spans="1:10" x14ac:dyDescent="0.25">
      <c r="A2664" s="93"/>
      <c r="B2664" s="93"/>
      <c r="C2664" s="93"/>
      <c r="D2664" s="132"/>
      <c r="E2664" s="92"/>
      <c r="F2664" s="93"/>
      <c r="G2664" s="93"/>
      <c r="H2664" s="93"/>
      <c r="I2664" s="93"/>
      <c r="J2664" s="93"/>
    </row>
    <row r="2665" spans="1:10" x14ac:dyDescent="0.25">
      <c r="A2665" s="93"/>
      <c r="B2665" s="93"/>
      <c r="C2665" s="93"/>
      <c r="D2665" s="132"/>
      <c r="E2665" s="92"/>
      <c r="F2665" s="93"/>
      <c r="G2665" s="93"/>
      <c r="H2665" s="93"/>
      <c r="I2665" s="93"/>
      <c r="J2665" s="93"/>
    </row>
    <row r="2666" spans="1:10" x14ac:dyDescent="0.25">
      <c r="A2666" s="93"/>
      <c r="B2666" s="93"/>
      <c r="C2666" s="93"/>
      <c r="D2666" s="132"/>
      <c r="E2666" s="92"/>
      <c r="F2666" s="93"/>
      <c r="G2666" s="93"/>
      <c r="H2666" s="93"/>
      <c r="I2666" s="93"/>
      <c r="J2666" s="93"/>
    </row>
    <row r="2667" spans="1:10" x14ac:dyDescent="0.25">
      <c r="A2667" s="93"/>
      <c r="B2667" s="93"/>
      <c r="C2667" s="93"/>
      <c r="D2667" s="132"/>
      <c r="E2667" s="92"/>
      <c r="F2667" s="93"/>
      <c r="G2667" s="93"/>
      <c r="H2667" s="93"/>
      <c r="I2667" s="93"/>
      <c r="J2667" s="93"/>
    </row>
    <row r="2668" spans="1:10" x14ac:dyDescent="0.25">
      <c r="A2668" s="93"/>
      <c r="B2668" s="93"/>
      <c r="C2668" s="93"/>
      <c r="D2668" s="132"/>
      <c r="E2668" s="92"/>
      <c r="F2668" s="93"/>
      <c r="G2668" s="93"/>
      <c r="H2668" s="93"/>
      <c r="I2668" s="93"/>
      <c r="J2668" s="93"/>
    </row>
    <row r="2669" spans="1:10" x14ac:dyDescent="0.25">
      <c r="A2669" s="93"/>
      <c r="B2669" s="93"/>
      <c r="C2669" s="93"/>
      <c r="D2669" s="132"/>
      <c r="E2669" s="92"/>
      <c r="F2669" s="93"/>
      <c r="G2669" s="93"/>
      <c r="H2669" s="93"/>
      <c r="I2669" s="93"/>
      <c r="J2669" s="93"/>
    </row>
    <row r="2670" spans="1:10" x14ac:dyDescent="0.25">
      <c r="A2670" s="93"/>
      <c r="B2670" s="93"/>
      <c r="C2670" s="93"/>
      <c r="D2670" s="132"/>
      <c r="E2670" s="92"/>
      <c r="F2670" s="93"/>
      <c r="G2670" s="93"/>
      <c r="H2670" s="93"/>
      <c r="I2670" s="93"/>
      <c r="J2670" s="93"/>
    </row>
    <row r="2671" spans="1:10" x14ac:dyDescent="0.25">
      <c r="A2671" s="93"/>
      <c r="B2671" s="93"/>
      <c r="C2671" s="93"/>
      <c r="D2671" s="132"/>
      <c r="E2671" s="92"/>
      <c r="F2671" s="93"/>
      <c r="G2671" s="93"/>
      <c r="H2671" s="93"/>
      <c r="I2671" s="93"/>
      <c r="J2671" s="93"/>
    </row>
    <row r="2672" spans="1:10" x14ac:dyDescent="0.25">
      <c r="A2672" s="93"/>
      <c r="B2672" s="93"/>
      <c r="C2672" s="93"/>
      <c r="D2672" s="132"/>
      <c r="E2672" s="92"/>
      <c r="F2672" s="93"/>
      <c r="G2672" s="93"/>
      <c r="H2672" s="93"/>
      <c r="I2672" s="93"/>
      <c r="J2672" s="93"/>
    </row>
    <row r="2673" spans="1:10" x14ac:dyDescent="0.25">
      <c r="A2673" s="93"/>
      <c r="B2673" s="93"/>
      <c r="C2673" s="93"/>
      <c r="D2673" s="132"/>
      <c r="E2673" s="92"/>
      <c r="F2673" s="93"/>
      <c r="G2673" s="93"/>
      <c r="H2673" s="93"/>
      <c r="I2673" s="93"/>
      <c r="J2673" s="93"/>
    </row>
    <row r="2674" spans="1:10" x14ac:dyDescent="0.25">
      <c r="A2674" s="93"/>
      <c r="B2674" s="93"/>
      <c r="C2674" s="93"/>
      <c r="D2674" s="132"/>
      <c r="E2674" s="92"/>
      <c r="F2674" s="93"/>
      <c r="G2674" s="93"/>
      <c r="H2674" s="93"/>
      <c r="I2674" s="93"/>
      <c r="J2674" s="93"/>
    </row>
    <row r="2675" spans="1:10" x14ac:dyDescent="0.25">
      <c r="A2675" s="93"/>
      <c r="B2675" s="93"/>
      <c r="C2675" s="93"/>
      <c r="D2675" s="132"/>
      <c r="E2675" s="92"/>
      <c r="F2675" s="93"/>
      <c r="G2675" s="93"/>
      <c r="H2675" s="93"/>
      <c r="I2675" s="93"/>
      <c r="J2675" s="93"/>
    </row>
    <row r="2676" spans="1:10" x14ac:dyDescent="0.25">
      <c r="A2676" s="93"/>
      <c r="B2676" s="93"/>
      <c r="C2676" s="93"/>
      <c r="D2676" s="132"/>
      <c r="E2676" s="92"/>
      <c r="F2676" s="93"/>
      <c r="G2676" s="93"/>
      <c r="H2676" s="93"/>
      <c r="I2676" s="93"/>
      <c r="J2676" s="93"/>
    </row>
    <row r="2677" spans="1:10" x14ac:dyDescent="0.25">
      <c r="A2677" s="93"/>
      <c r="B2677" s="93"/>
      <c r="C2677" s="93"/>
      <c r="D2677" s="132"/>
      <c r="E2677" s="92"/>
      <c r="F2677" s="93"/>
      <c r="G2677" s="93"/>
      <c r="H2677" s="93"/>
      <c r="I2677" s="93"/>
      <c r="J2677" s="93"/>
    </row>
    <row r="2678" spans="1:10" x14ac:dyDescent="0.25">
      <c r="A2678" s="93"/>
      <c r="B2678" s="93"/>
      <c r="C2678" s="93"/>
      <c r="D2678" s="132"/>
      <c r="E2678" s="92"/>
      <c r="F2678" s="93"/>
      <c r="G2678" s="93"/>
      <c r="H2678" s="93"/>
      <c r="I2678" s="93"/>
      <c r="J2678" s="93"/>
    </row>
    <row r="2679" spans="1:10" x14ac:dyDescent="0.25">
      <c r="A2679" s="93"/>
      <c r="B2679" s="93"/>
      <c r="C2679" s="93"/>
      <c r="D2679" s="132"/>
      <c r="E2679" s="92"/>
      <c r="F2679" s="93"/>
      <c r="G2679" s="93"/>
      <c r="H2679" s="93"/>
      <c r="I2679" s="93"/>
      <c r="J2679" s="93"/>
    </row>
    <row r="2680" spans="1:10" x14ac:dyDescent="0.25">
      <c r="A2680" s="93"/>
      <c r="B2680" s="93"/>
      <c r="C2680" s="93"/>
      <c r="D2680" s="132"/>
      <c r="E2680" s="92"/>
      <c r="F2680" s="93"/>
      <c r="G2680" s="93"/>
      <c r="H2680" s="93"/>
      <c r="I2680" s="93"/>
      <c r="J2680" s="93"/>
    </row>
    <row r="2681" spans="1:10" x14ac:dyDescent="0.25">
      <c r="A2681" s="93"/>
      <c r="B2681" s="93"/>
      <c r="C2681" s="93"/>
      <c r="D2681" s="132"/>
      <c r="E2681" s="92"/>
      <c r="F2681" s="93"/>
      <c r="G2681" s="93"/>
      <c r="H2681" s="93"/>
      <c r="I2681" s="93"/>
      <c r="J2681" s="93"/>
    </row>
    <row r="2682" spans="1:10" x14ac:dyDescent="0.25">
      <c r="A2682" s="93"/>
      <c r="B2682" s="93"/>
      <c r="C2682" s="93"/>
      <c r="D2682" s="132"/>
      <c r="E2682" s="92"/>
      <c r="F2682" s="93"/>
      <c r="G2682" s="93"/>
      <c r="H2682" s="93"/>
      <c r="I2682" s="93"/>
      <c r="J2682" s="93"/>
    </row>
    <row r="2683" spans="1:10" x14ac:dyDescent="0.25">
      <c r="A2683" s="93"/>
      <c r="B2683" s="93"/>
      <c r="C2683" s="93"/>
      <c r="D2683" s="132"/>
      <c r="E2683" s="92"/>
      <c r="F2683" s="93"/>
      <c r="G2683" s="93"/>
      <c r="H2683" s="93"/>
      <c r="I2683" s="93"/>
      <c r="J2683" s="93"/>
    </row>
    <row r="2684" spans="1:10" x14ac:dyDescent="0.25">
      <c r="A2684" s="93"/>
      <c r="B2684" s="93"/>
      <c r="C2684" s="93"/>
      <c r="D2684" s="132"/>
      <c r="E2684" s="92"/>
      <c r="F2684" s="93"/>
      <c r="G2684" s="93"/>
      <c r="H2684" s="93"/>
      <c r="I2684" s="93"/>
      <c r="J2684" s="93"/>
    </row>
    <row r="2685" spans="1:10" x14ac:dyDescent="0.25">
      <c r="A2685" s="93"/>
      <c r="B2685" s="93"/>
      <c r="C2685" s="93"/>
      <c r="D2685" s="132"/>
      <c r="E2685" s="92"/>
      <c r="F2685" s="93"/>
      <c r="G2685" s="93"/>
      <c r="H2685" s="93"/>
      <c r="I2685" s="93"/>
      <c r="J2685" s="93"/>
    </row>
    <row r="2686" spans="1:10" x14ac:dyDescent="0.25">
      <c r="A2686" s="93"/>
      <c r="B2686" s="93"/>
      <c r="C2686" s="93"/>
      <c r="D2686" s="132"/>
      <c r="E2686" s="92"/>
      <c r="F2686" s="93"/>
      <c r="G2686" s="93"/>
      <c r="H2686" s="93"/>
      <c r="I2686" s="93"/>
      <c r="J2686" s="93"/>
    </row>
    <row r="2687" spans="1:10" x14ac:dyDescent="0.25">
      <c r="A2687" s="93"/>
      <c r="B2687" s="93"/>
      <c r="C2687" s="93"/>
      <c r="D2687" s="132"/>
      <c r="E2687" s="92"/>
      <c r="F2687" s="93"/>
      <c r="G2687" s="93"/>
      <c r="H2687" s="93"/>
      <c r="I2687" s="93"/>
      <c r="J2687" s="93"/>
    </row>
    <row r="2688" spans="1:10" x14ac:dyDescent="0.25">
      <c r="A2688" s="93"/>
      <c r="B2688" s="93"/>
      <c r="C2688" s="93"/>
      <c r="D2688" s="132"/>
      <c r="E2688" s="92"/>
      <c r="F2688" s="93"/>
      <c r="G2688" s="93"/>
      <c r="H2688" s="93"/>
      <c r="I2688" s="93"/>
      <c r="J2688" s="93"/>
    </row>
    <row r="2689" spans="1:10" x14ac:dyDescent="0.25">
      <c r="A2689" s="93"/>
      <c r="B2689" s="93"/>
      <c r="C2689" s="93"/>
      <c r="D2689" s="132"/>
      <c r="E2689" s="92"/>
      <c r="F2689" s="93"/>
      <c r="G2689" s="93"/>
      <c r="H2689" s="93"/>
      <c r="I2689" s="93"/>
      <c r="J2689" s="93"/>
    </row>
    <row r="2690" spans="1:10" x14ac:dyDescent="0.25">
      <c r="A2690" s="93"/>
      <c r="B2690" s="93"/>
      <c r="C2690" s="93"/>
      <c r="D2690" s="132"/>
      <c r="E2690" s="92"/>
      <c r="F2690" s="93"/>
      <c r="G2690" s="93"/>
      <c r="H2690" s="93"/>
      <c r="I2690" s="93"/>
      <c r="J2690" s="93"/>
    </row>
    <row r="2691" spans="1:10" x14ac:dyDescent="0.25">
      <c r="A2691" s="93"/>
      <c r="B2691" s="93"/>
      <c r="C2691" s="93"/>
      <c r="D2691" s="132"/>
      <c r="E2691" s="92"/>
      <c r="F2691" s="93"/>
      <c r="G2691" s="93"/>
      <c r="H2691" s="93"/>
      <c r="I2691" s="93"/>
      <c r="J2691" s="93"/>
    </row>
    <row r="2692" spans="1:10" x14ac:dyDescent="0.25">
      <c r="A2692" s="93"/>
      <c r="B2692" s="93"/>
      <c r="C2692" s="93"/>
      <c r="D2692" s="132"/>
      <c r="E2692" s="92"/>
      <c r="F2692" s="93"/>
      <c r="G2692" s="93"/>
      <c r="H2692" s="93"/>
      <c r="I2692" s="93"/>
      <c r="J2692" s="93"/>
    </row>
    <row r="2693" spans="1:10" x14ac:dyDescent="0.25">
      <c r="A2693" s="93"/>
      <c r="B2693" s="93"/>
      <c r="C2693" s="93"/>
      <c r="D2693" s="132"/>
      <c r="E2693" s="92"/>
      <c r="F2693" s="93"/>
      <c r="G2693" s="93"/>
      <c r="H2693" s="93"/>
      <c r="I2693" s="93"/>
      <c r="J2693" s="93"/>
    </row>
    <row r="2694" spans="1:10" x14ac:dyDescent="0.25">
      <c r="A2694" s="93"/>
      <c r="B2694" s="93"/>
      <c r="C2694" s="93"/>
      <c r="D2694" s="132"/>
      <c r="E2694" s="92"/>
      <c r="F2694" s="93"/>
      <c r="G2694" s="93"/>
      <c r="H2694" s="93"/>
      <c r="I2694" s="93"/>
      <c r="J2694" s="93"/>
    </row>
    <row r="2695" spans="1:10" x14ac:dyDescent="0.25">
      <c r="A2695" s="93"/>
      <c r="B2695" s="93"/>
      <c r="C2695" s="93"/>
      <c r="D2695" s="132"/>
      <c r="E2695" s="92"/>
      <c r="F2695" s="93"/>
      <c r="G2695" s="93"/>
      <c r="H2695" s="93"/>
      <c r="I2695" s="93"/>
      <c r="J2695" s="93"/>
    </row>
    <row r="2696" spans="1:10" x14ac:dyDescent="0.25">
      <c r="A2696" s="93"/>
      <c r="B2696" s="93"/>
      <c r="C2696" s="93"/>
      <c r="D2696" s="132"/>
      <c r="E2696" s="92"/>
      <c r="F2696" s="93"/>
      <c r="G2696" s="93"/>
      <c r="H2696" s="93"/>
      <c r="I2696" s="93"/>
      <c r="J2696" s="93"/>
    </row>
    <row r="2697" spans="1:10" x14ac:dyDescent="0.25">
      <c r="A2697" s="93"/>
      <c r="B2697" s="93"/>
      <c r="C2697" s="93"/>
      <c r="D2697" s="132"/>
      <c r="E2697" s="92"/>
      <c r="F2697" s="93"/>
      <c r="G2697" s="93"/>
      <c r="H2697" s="93"/>
      <c r="I2697" s="93"/>
      <c r="J2697" s="93"/>
    </row>
    <row r="2698" spans="1:10" x14ac:dyDescent="0.25">
      <c r="A2698" s="93"/>
      <c r="B2698" s="93"/>
      <c r="C2698" s="93"/>
      <c r="D2698" s="132"/>
      <c r="E2698" s="92"/>
      <c r="F2698" s="93"/>
      <c r="G2698" s="93"/>
      <c r="H2698" s="93"/>
      <c r="I2698" s="93"/>
      <c r="J2698" s="93"/>
    </row>
    <row r="2699" spans="1:10" x14ac:dyDescent="0.25">
      <c r="A2699" s="93"/>
      <c r="B2699" s="93"/>
      <c r="C2699" s="93"/>
      <c r="D2699" s="132"/>
      <c r="E2699" s="92"/>
      <c r="F2699" s="93"/>
      <c r="G2699" s="93"/>
      <c r="H2699" s="93"/>
      <c r="I2699" s="93"/>
      <c r="J2699" s="93"/>
    </row>
    <row r="2700" spans="1:10" x14ac:dyDescent="0.25">
      <c r="A2700" s="93"/>
      <c r="B2700" s="93"/>
      <c r="C2700" s="93"/>
      <c r="D2700" s="132"/>
      <c r="E2700" s="92"/>
      <c r="F2700" s="93"/>
      <c r="G2700" s="93"/>
      <c r="H2700" s="93"/>
      <c r="I2700" s="93"/>
      <c r="J2700" s="93"/>
    </row>
    <row r="2701" spans="1:10" x14ac:dyDescent="0.25">
      <c r="A2701" s="93"/>
      <c r="B2701" s="93"/>
      <c r="C2701" s="93"/>
      <c r="D2701" s="132"/>
      <c r="E2701" s="92"/>
      <c r="F2701" s="93"/>
      <c r="G2701" s="93"/>
      <c r="H2701" s="93"/>
      <c r="I2701" s="93"/>
      <c r="J2701" s="93"/>
    </row>
    <row r="2702" spans="1:10" x14ac:dyDescent="0.25">
      <c r="A2702" s="93"/>
      <c r="B2702" s="93"/>
      <c r="C2702" s="93"/>
      <c r="D2702" s="132"/>
      <c r="E2702" s="92"/>
      <c r="F2702" s="93"/>
      <c r="G2702" s="93"/>
      <c r="H2702" s="93"/>
      <c r="I2702" s="93"/>
      <c r="J2702" s="93"/>
    </row>
    <row r="2703" spans="1:10" x14ac:dyDescent="0.25">
      <c r="A2703" s="93"/>
      <c r="B2703" s="93"/>
      <c r="C2703" s="93"/>
      <c r="D2703" s="132"/>
      <c r="E2703" s="92"/>
      <c r="F2703" s="93"/>
      <c r="G2703" s="93"/>
      <c r="H2703" s="93"/>
      <c r="I2703" s="93"/>
      <c r="J2703" s="93"/>
    </row>
    <row r="2704" spans="1:10" x14ac:dyDescent="0.25">
      <c r="A2704" s="93"/>
      <c r="B2704" s="93"/>
      <c r="C2704" s="93"/>
      <c r="D2704" s="132"/>
      <c r="E2704" s="92"/>
      <c r="F2704" s="93"/>
      <c r="G2704" s="93"/>
      <c r="H2704" s="93"/>
      <c r="I2704" s="93"/>
      <c r="J2704" s="93"/>
    </row>
    <row r="2705" spans="1:10" x14ac:dyDescent="0.25">
      <c r="A2705" s="93"/>
      <c r="B2705" s="93"/>
      <c r="C2705" s="93"/>
      <c r="D2705" s="132"/>
      <c r="E2705" s="92"/>
      <c r="F2705" s="93"/>
      <c r="G2705" s="93"/>
      <c r="H2705" s="93"/>
      <c r="I2705" s="93"/>
      <c r="J2705" s="93"/>
    </row>
    <row r="2706" spans="1:10" x14ac:dyDescent="0.25">
      <c r="A2706" s="93"/>
      <c r="B2706" s="93"/>
      <c r="C2706" s="93"/>
      <c r="D2706" s="132"/>
      <c r="E2706" s="92"/>
      <c r="F2706" s="93"/>
      <c r="G2706" s="93"/>
      <c r="H2706" s="93"/>
      <c r="I2706" s="93"/>
      <c r="J2706" s="93"/>
    </row>
    <row r="2707" spans="1:10" x14ac:dyDescent="0.25">
      <c r="A2707" s="93"/>
      <c r="B2707" s="93"/>
      <c r="C2707" s="93"/>
      <c r="D2707" s="132"/>
      <c r="E2707" s="92"/>
      <c r="F2707" s="93"/>
      <c r="G2707" s="93"/>
      <c r="H2707" s="93"/>
      <c r="I2707" s="93"/>
      <c r="J2707" s="93"/>
    </row>
    <row r="2708" spans="1:10" x14ac:dyDescent="0.25">
      <c r="A2708" s="93"/>
      <c r="B2708" s="93"/>
      <c r="C2708" s="93"/>
      <c r="D2708" s="132"/>
      <c r="E2708" s="92"/>
      <c r="F2708" s="93"/>
      <c r="G2708" s="93"/>
      <c r="H2708" s="93"/>
      <c r="I2708" s="93"/>
      <c r="J2708" s="93"/>
    </row>
    <row r="2709" spans="1:10" x14ac:dyDescent="0.25">
      <c r="A2709" s="93"/>
      <c r="B2709" s="93"/>
      <c r="C2709" s="93"/>
      <c r="D2709" s="132"/>
      <c r="E2709" s="92"/>
      <c r="F2709" s="93"/>
      <c r="G2709" s="93"/>
      <c r="H2709" s="93"/>
      <c r="I2709" s="93"/>
      <c r="J2709" s="93"/>
    </row>
    <row r="2710" spans="1:10" x14ac:dyDescent="0.25">
      <c r="A2710" s="93"/>
      <c r="B2710" s="93"/>
      <c r="C2710" s="93"/>
      <c r="D2710" s="132"/>
      <c r="E2710" s="92"/>
      <c r="F2710" s="93"/>
      <c r="G2710" s="93"/>
      <c r="H2710" s="93"/>
      <c r="I2710" s="93"/>
      <c r="J2710" s="93"/>
    </row>
    <row r="2711" spans="1:10" x14ac:dyDescent="0.25">
      <c r="A2711" s="93"/>
      <c r="B2711" s="93"/>
      <c r="C2711" s="93"/>
      <c r="D2711" s="132"/>
      <c r="E2711" s="92"/>
      <c r="F2711" s="93"/>
      <c r="G2711" s="93"/>
      <c r="H2711" s="93"/>
      <c r="I2711" s="93"/>
      <c r="J2711" s="93"/>
    </row>
    <row r="2712" spans="1:10" x14ac:dyDescent="0.25">
      <c r="A2712" s="93"/>
      <c r="B2712" s="93"/>
      <c r="C2712" s="93"/>
      <c r="D2712" s="132"/>
      <c r="E2712" s="92"/>
      <c r="F2712" s="93"/>
      <c r="G2712" s="93"/>
      <c r="H2712" s="93"/>
      <c r="I2712" s="93"/>
      <c r="J2712" s="93"/>
    </row>
    <row r="2713" spans="1:10" x14ac:dyDescent="0.25">
      <c r="A2713" s="93"/>
      <c r="B2713" s="93"/>
      <c r="C2713" s="93"/>
      <c r="D2713" s="132"/>
      <c r="E2713" s="92"/>
      <c r="F2713" s="93"/>
      <c r="G2713" s="93"/>
      <c r="H2713" s="93"/>
      <c r="I2713" s="93"/>
      <c r="J2713" s="93"/>
    </row>
    <row r="2714" spans="1:10" x14ac:dyDescent="0.25">
      <c r="A2714" s="93"/>
      <c r="B2714" s="93"/>
      <c r="C2714" s="93"/>
      <c r="D2714" s="132"/>
      <c r="E2714" s="92"/>
      <c r="F2714" s="93"/>
      <c r="G2714" s="93"/>
      <c r="H2714" s="93"/>
      <c r="I2714" s="93"/>
      <c r="J2714" s="93"/>
    </row>
    <row r="2715" spans="1:10" x14ac:dyDescent="0.25">
      <c r="A2715" s="93"/>
      <c r="B2715" s="93"/>
      <c r="C2715" s="93"/>
      <c r="D2715" s="132"/>
      <c r="E2715" s="92"/>
      <c r="F2715" s="93"/>
      <c r="G2715" s="93"/>
      <c r="H2715" s="93"/>
      <c r="I2715" s="93"/>
      <c r="J2715" s="93"/>
    </row>
    <row r="2716" spans="1:10" x14ac:dyDescent="0.25">
      <c r="A2716" s="93"/>
      <c r="B2716" s="93"/>
      <c r="C2716" s="93"/>
      <c r="D2716" s="132"/>
      <c r="E2716" s="92"/>
      <c r="F2716" s="93"/>
      <c r="G2716" s="93"/>
      <c r="H2716" s="93"/>
      <c r="I2716" s="93"/>
      <c r="J2716" s="93"/>
    </row>
    <row r="2717" spans="1:10" x14ac:dyDescent="0.25">
      <c r="A2717" s="93"/>
      <c r="B2717" s="93"/>
      <c r="C2717" s="93"/>
      <c r="D2717" s="132"/>
      <c r="E2717" s="92"/>
      <c r="F2717" s="93"/>
      <c r="G2717" s="93"/>
      <c r="H2717" s="93"/>
      <c r="I2717" s="93"/>
      <c r="J2717" s="93"/>
    </row>
    <row r="2718" spans="1:10" x14ac:dyDescent="0.25">
      <c r="A2718" s="93"/>
      <c r="B2718" s="93"/>
      <c r="C2718" s="93"/>
      <c r="D2718" s="132"/>
      <c r="E2718" s="92"/>
      <c r="F2718" s="93"/>
      <c r="G2718" s="93"/>
      <c r="H2718" s="93"/>
      <c r="I2718" s="93"/>
      <c r="J2718" s="93"/>
    </row>
    <row r="2719" spans="1:10" x14ac:dyDescent="0.25">
      <c r="A2719" s="93"/>
      <c r="B2719" s="93"/>
      <c r="C2719" s="93"/>
      <c r="D2719" s="132"/>
      <c r="E2719" s="92"/>
      <c r="F2719" s="93"/>
      <c r="G2719" s="93"/>
      <c r="H2719" s="93"/>
      <c r="I2719" s="93"/>
      <c r="J2719" s="93"/>
    </row>
    <row r="2720" spans="1:10" x14ac:dyDescent="0.25">
      <c r="A2720" s="93"/>
      <c r="B2720" s="93"/>
      <c r="C2720" s="93"/>
      <c r="D2720" s="132"/>
      <c r="E2720" s="92"/>
      <c r="F2720" s="93"/>
      <c r="G2720" s="93"/>
      <c r="H2720" s="93"/>
      <c r="I2720" s="93"/>
      <c r="J2720" s="93"/>
    </row>
    <row r="2721" spans="1:10" x14ac:dyDescent="0.25">
      <c r="A2721" s="93"/>
      <c r="B2721" s="93"/>
      <c r="C2721" s="93"/>
      <c r="D2721" s="132"/>
      <c r="E2721" s="92"/>
      <c r="F2721" s="93"/>
      <c r="G2721" s="93"/>
      <c r="H2721" s="93"/>
      <c r="I2721" s="93"/>
      <c r="J2721" s="93"/>
    </row>
    <row r="2722" spans="1:10" x14ac:dyDescent="0.25">
      <c r="A2722" s="93"/>
      <c r="B2722" s="93"/>
      <c r="C2722" s="93"/>
      <c r="D2722" s="132"/>
      <c r="E2722" s="92"/>
      <c r="F2722" s="93"/>
      <c r="G2722" s="93"/>
      <c r="H2722" s="93"/>
      <c r="I2722" s="93"/>
      <c r="J2722" s="93"/>
    </row>
    <row r="2723" spans="1:10" x14ac:dyDescent="0.25">
      <c r="A2723" s="93"/>
      <c r="B2723" s="93"/>
      <c r="C2723" s="93"/>
      <c r="D2723" s="132"/>
      <c r="E2723" s="92"/>
      <c r="F2723" s="93"/>
      <c r="G2723" s="93"/>
      <c r="H2723" s="93"/>
      <c r="I2723" s="93"/>
      <c r="J2723" s="93"/>
    </row>
    <row r="2724" spans="1:10" x14ac:dyDescent="0.25">
      <c r="A2724" s="93"/>
      <c r="B2724" s="93"/>
      <c r="C2724" s="93"/>
      <c r="D2724" s="132"/>
      <c r="E2724" s="92"/>
      <c r="F2724" s="93"/>
      <c r="G2724" s="93"/>
      <c r="H2724" s="93"/>
      <c r="I2724" s="93"/>
      <c r="J2724" s="93"/>
    </row>
    <row r="2725" spans="1:10" x14ac:dyDescent="0.25">
      <c r="A2725" s="93"/>
      <c r="B2725" s="93"/>
      <c r="C2725" s="93"/>
      <c r="D2725" s="132"/>
      <c r="E2725" s="92"/>
      <c r="F2725" s="93"/>
      <c r="G2725" s="93"/>
      <c r="H2725" s="93"/>
      <c r="I2725" s="93"/>
      <c r="J2725" s="93"/>
    </row>
    <row r="2726" spans="1:10" x14ac:dyDescent="0.25">
      <c r="A2726" s="93"/>
      <c r="B2726" s="93"/>
      <c r="C2726" s="93"/>
      <c r="D2726" s="132"/>
      <c r="E2726" s="92"/>
      <c r="F2726" s="93"/>
      <c r="G2726" s="93"/>
      <c r="H2726" s="93"/>
      <c r="I2726" s="93"/>
      <c r="J2726" s="93"/>
    </row>
    <row r="2727" spans="1:10" x14ac:dyDescent="0.25">
      <c r="A2727" s="93"/>
      <c r="B2727" s="93"/>
      <c r="C2727" s="93"/>
      <c r="D2727" s="132"/>
      <c r="E2727" s="92"/>
      <c r="F2727" s="93"/>
      <c r="G2727" s="93"/>
      <c r="H2727" s="93"/>
      <c r="I2727" s="93"/>
      <c r="J2727" s="93"/>
    </row>
    <row r="2728" spans="1:10" x14ac:dyDescent="0.25">
      <c r="A2728" s="93"/>
      <c r="B2728" s="93"/>
      <c r="C2728" s="93"/>
      <c r="D2728" s="132"/>
      <c r="E2728" s="92"/>
      <c r="F2728" s="93"/>
      <c r="G2728" s="93"/>
      <c r="H2728" s="93"/>
      <c r="I2728" s="93"/>
      <c r="J2728" s="93"/>
    </row>
    <row r="2729" spans="1:10" x14ac:dyDescent="0.25">
      <c r="A2729" s="93"/>
      <c r="B2729" s="93"/>
      <c r="C2729" s="93"/>
      <c r="D2729" s="132"/>
      <c r="E2729" s="92"/>
      <c r="F2729" s="93"/>
      <c r="G2729" s="93"/>
      <c r="H2729" s="93"/>
      <c r="I2729" s="93"/>
      <c r="J2729" s="93"/>
    </row>
    <row r="2730" spans="1:10" x14ac:dyDescent="0.25">
      <c r="A2730" s="93"/>
      <c r="B2730" s="93"/>
      <c r="C2730" s="93"/>
      <c r="D2730" s="132"/>
      <c r="E2730" s="92"/>
      <c r="F2730" s="93"/>
      <c r="G2730" s="93"/>
      <c r="H2730" s="93"/>
      <c r="I2730" s="93"/>
      <c r="J2730" s="93"/>
    </row>
    <row r="2731" spans="1:10" x14ac:dyDescent="0.25">
      <c r="A2731" s="93"/>
      <c r="B2731" s="93"/>
      <c r="C2731" s="93"/>
      <c r="D2731" s="132"/>
      <c r="E2731" s="92"/>
      <c r="F2731" s="93"/>
      <c r="G2731" s="93"/>
      <c r="H2731" s="93"/>
      <c r="I2731" s="93"/>
      <c r="J2731" s="93"/>
    </row>
    <row r="2732" spans="1:10" x14ac:dyDescent="0.25">
      <c r="A2732" s="93"/>
      <c r="B2732" s="93"/>
      <c r="C2732" s="93"/>
      <c r="D2732" s="132"/>
      <c r="E2732" s="92"/>
      <c r="F2732" s="93"/>
      <c r="G2732" s="93"/>
      <c r="H2732" s="93"/>
      <c r="I2732" s="93"/>
      <c r="J2732" s="93"/>
    </row>
    <row r="2733" spans="1:10" x14ac:dyDescent="0.25">
      <c r="A2733" s="93"/>
      <c r="B2733" s="93"/>
      <c r="C2733" s="93"/>
      <c r="D2733" s="132"/>
      <c r="E2733" s="92"/>
      <c r="F2733" s="93"/>
      <c r="G2733" s="93"/>
      <c r="H2733" s="93"/>
      <c r="I2733" s="93"/>
      <c r="J2733" s="93"/>
    </row>
    <row r="2734" spans="1:10" x14ac:dyDescent="0.25">
      <c r="A2734" s="93"/>
      <c r="B2734" s="93"/>
      <c r="C2734" s="93"/>
      <c r="D2734" s="132"/>
      <c r="E2734" s="92"/>
      <c r="F2734" s="93"/>
      <c r="G2734" s="93"/>
      <c r="H2734" s="93"/>
      <c r="I2734" s="93"/>
      <c r="J2734" s="93"/>
    </row>
    <row r="2735" spans="1:10" x14ac:dyDescent="0.25">
      <c r="A2735" s="93"/>
      <c r="B2735" s="93"/>
      <c r="C2735" s="93"/>
      <c r="D2735" s="132"/>
      <c r="E2735" s="92"/>
      <c r="F2735" s="93"/>
      <c r="G2735" s="93"/>
      <c r="H2735" s="93"/>
      <c r="I2735" s="93"/>
      <c r="J2735" s="93"/>
    </row>
    <row r="2736" spans="1:10" x14ac:dyDescent="0.25">
      <c r="A2736" s="93"/>
      <c r="B2736" s="93"/>
      <c r="C2736" s="93"/>
      <c r="D2736" s="132"/>
      <c r="E2736" s="92"/>
      <c r="F2736" s="93"/>
      <c r="G2736" s="93"/>
      <c r="H2736" s="93"/>
      <c r="I2736" s="93"/>
      <c r="J2736" s="93"/>
    </row>
    <row r="2737" spans="1:10" x14ac:dyDescent="0.25">
      <c r="A2737" s="93"/>
      <c r="B2737" s="93"/>
      <c r="C2737" s="93"/>
      <c r="D2737" s="132"/>
      <c r="E2737" s="92"/>
      <c r="F2737" s="93"/>
      <c r="G2737" s="93"/>
      <c r="H2737" s="93"/>
      <c r="I2737" s="93"/>
      <c r="J2737" s="93"/>
    </row>
    <row r="2738" spans="1:10" x14ac:dyDescent="0.25">
      <c r="A2738" s="93"/>
      <c r="B2738" s="93"/>
      <c r="C2738" s="93"/>
      <c r="D2738" s="132"/>
      <c r="E2738" s="92"/>
      <c r="F2738" s="93"/>
      <c r="G2738" s="93"/>
      <c r="H2738" s="93"/>
      <c r="I2738" s="93"/>
      <c r="J2738" s="93"/>
    </row>
    <row r="2739" spans="1:10" x14ac:dyDescent="0.25">
      <c r="A2739" s="93"/>
      <c r="B2739" s="93"/>
      <c r="C2739" s="93"/>
      <c r="D2739" s="132"/>
      <c r="E2739" s="92"/>
      <c r="F2739" s="93"/>
      <c r="G2739" s="93"/>
      <c r="H2739" s="93"/>
      <c r="I2739" s="93"/>
      <c r="J2739" s="93"/>
    </row>
    <row r="2740" spans="1:10" x14ac:dyDescent="0.25">
      <c r="A2740" s="93"/>
      <c r="B2740" s="93"/>
      <c r="C2740" s="93"/>
      <c r="D2740" s="132"/>
      <c r="E2740" s="92"/>
      <c r="F2740" s="93"/>
      <c r="G2740" s="93"/>
      <c r="H2740" s="93"/>
      <c r="I2740" s="93"/>
      <c r="J2740" s="93"/>
    </row>
    <row r="2741" spans="1:10" x14ac:dyDescent="0.25">
      <c r="A2741" s="93"/>
      <c r="B2741" s="93"/>
      <c r="C2741" s="93"/>
      <c r="D2741" s="132"/>
      <c r="E2741" s="92"/>
      <c r="F2741" s="93"/>
      <c r="G2741" s="93"/>
      <c r="H2741" s="93"/>
      <c r="I2741" s="93"/>
      <c r="J2741" s="93"/>
    </row>
    <row r="2742" spans="1:10" x14ac:dyDescent="0.25">
      <c r="A2742" s="93"/>
      <c r="B2742" s="93"/>
      <c r="C2742" s="93"/>
      <c r="D2742" s="132"/>
      <c r="E2742" s="92"/>
      <c r="F2742" s="93"/>
      <c r="G2742" s="93"/>
      <c r="H2742" s="93"/>
      <c r="I2742" s="93"/>
      <c r="J2742" s="93"/>
    </row>
    <row r="2743" spans="1:10" x14ac:dyDescent="0.25">
      <c r="A2743" s="93"/>
      <c r="B2743" s="93"/>
      <c r="C2743" s="93"/>
      <c r="D2743" s="132"/>
      <c r="E2743" s="92"/>
      <c r="F2743" s="93"/>
      <c r="G2743" s="93"/>
      <c r="H2743" s="93"/>
      <c r="I2743" s="93"/>
      <c r="J2743" s="93"/>
    </row>
    <row r="2744" spans="1:10" x14ac:dyDescent="0.25">
      <c r="A2744" s="93"/>
      <c r="B2744" s="93"/>
      <c r="C2744" s="93"/>
      <c r="D2744" s="132"/>
      <c r="E2744" s="92"/>
      <c r="F2744" s="93"/>
      <c r="G2744" s="93"/>
      <c r="H2744" s="93"/>
      <c r="I2744" s="93"/>
      <c r="J2744" s="93"/>
    </row>
    <row r="2745" spans="1:10" x14ac:dyDescent="0.25">
      <c r="A2745" s="93"/>
      <c r="B2745" s="93"/>
      <c r="C2745" s="93"/>
      <c r="D2745" s="132"/>
      <c r="E2745" s="92"/>
      <c r="F2745" s="93"/>
      <c r="G2745" s="93"/>
      <c r="H2745" s="93"/>
      <c r="I2745" s="93"/>
      <c r="J2745" s="93"/>
    </row>
    <row r="2746" spans="1:10" x14ac:dyDescent="0.25">
      <c r="A2746" s="93"/>
      <c r="B2746" s="93"/>
      <c r="C2746" s="93"/>
      <c r="D2746" s="132"/>
      <c r="E2746" s="92"/>
      <c r="F2746" s="93"/>
      <c r="G2746" s="93"/>
      <c r="H2746" s="93"/>
      <c r="I2746" s="93"/>
      <c r="J2746" s="93"/>
    </row>
    <row r="2747" spans="1:10" x14ac:dyDescent="0.25">
      <c r="A2747" s="93"/>
      <c r="B2747" s="93"/>
      <c r="C2747" s="93"/>
      <c r="D2747" s="132"/>
      <c r="E2747" s="92"/>
      <c r="F2747" s="93"/>
      <c r="G2747" s="93"/>
      <c r="H2747" s="93"/>
      <c r="I2747" s="93"/>
      <c r="J2747" s="93"/>
    </row>
    <row r="2748" spans="1:10" x14ac:dyDescent="0.25">
      <c r="A2748" s="93"/>
      <c r="B2748" s="93"/>
      <c r="C2748" s="93"/>
      <c r="D2748" s="132"/>
      <c r="E2748" s="92"/>
      <c r="F2748" s="93"/>
      <c r="G2748" s="93"/>
      <c r="H2748" s="93"/>
      <c r="I2748" s="93"/>
      <c r="J2748" s="93"/>
    </row>
    <row r="2749" spans="1:10" x14ac:dyDescent="0.25">
      <c r="A2749" s="93"/>
      <c r="B2749" s="93"/>
      <c r="C2749" s="93"/>
      <c r="D2749" s="132"/>
      <c r="E2749" s="92"/>
      <c r="F2749" s="93"/>
      <c r="G2749" s="93"/>
      <c r="H2749" s="93"/>
      <c r="I2749" s="93"/>
      <c r="J2749" s="93"/>
    </row>
    <row r="2750" spans="1:10" x14ac:dyDescent="0.25">
      <c r="A2750" s="93"/>
      <c r="B2750" s="93"/>
      <c r="C2750" s="93"/>
      <c r="D2750" s="132"/>
      <c r="E2750" s="92"/>
      <c r="F2750" s="93"/>
      <c r="G2750" s="93"/>
      <c r="H2750" s="93"/>
      <c r="I2750" s="93"/>
      <c r="J2750" s="93"/>
    </row>
    <row r="2751" spans="1:10" x14ac:dyDescent="0.25">
      <c r="A2751" s="93"/>
      <c r="B2751" s="93"/>
      <c r="C2751" s="93"/>
      <c r="D2751" s="132"/>
      <c r="E2751" s="92"/>
      <c r="F2751" s="93"/>
      <c r="G2751" s="93"/>
      <c r="H2751" s="93"/>
      <c r="I2751" s="93"/>
      <c r="J2751" s="93"/>
    </row>
    <row r="2752" spans="1:10" x14ac:dyDescent="0.25">
      <c r="A2752" s="93"/>
      <c r="B2752" s="93"/>
      <c r="C2752" s="93"/>
      <c r="D2752" s="132"/>
      <c r="E2752" s="92"/>
      <c r="F2752" s="93"/>
      <c r="G2752" s="93"/>
      <c r="H2752" s="93"/>
      <c r="I2752" s="93"/>
      <c r="J2752" s="93"/>
    </row>
    <row r="2753" spans="1:10" x14ac:dyDescent="0.25">
      <c r="A2753" s="93"/>
      <c r="B2753" s="93"/>
      <c r="C2753" s="93"/>
      <c r="D2753" s="132"/>
      <c r="E2753" s="92"/>
      <c r="F2753" s="93"/>
      <c r="G2753" s="93"/>
      <c r="H2753" s="93"/>
      <c r="I2753" s="93"/>
      <c r="J2753" s="93"/>
    </row>
    <row r="2754" spans="1:10" x14ac:dyDescent="0.25">
      <c r="A2754" s="93"/>
      <c r="B2754" s="93"/>
      <c r="C2754" s="93"/>
      <c r="D2754" s="132"/>
      <c r="E2754" s="92"/>
      <c r="F2754" s="93"/>
      <c r="G2754" s="93"/>
      <c r="H2754" s="93"/>
      <c r="I2754" s="93"/>
      <c r="J2754" s="93"/>
    </row>
    <row r="2755" spans="1:10" x14ac:dyDescent="0.25">
      <c r="A2755" s="93"/>
      <c r="B2755" s="93"/>
      <c r="C2755" s="93"/>
      <c r="D2755" s="132"/>
      <c r="E2755" s="92"/>
      <c r="F2755" s="93"/>
      <c r="G2755" s="93"/>
      <c r="H2755" s="93"/>
      <c r="I2755" s="93"/>
      <c r="J2755" s="93"/>
    </row>
    <row r="2756" spans="1:10" x14ac:dyDescent="0.25">
      <c r="A2756" s="93"/>
      <c r="B2756" s="93"/>
      <c r="C2756" s="93"/>
      <c r="D2756" s="132"/>
      <c r="E2756" s="92"/>
      <c r="F2756" s="93"/>
      <c r="G2756" s="93"/>
      <c r="H2756" s="93"/>
      <c r="I2756" s="93"/>
      <c r="J2756" s="93"/>
    </row>
    <row r="2757" spans="1:10" x14ac:dyDescent="0.25">
      <c r="A2757" s="93"/>
      <c r="B2757" s="93"/>
      <c r="C2757" s="93"/>
      <c r="D2757" s="132"/>
      <c r="E2757" s="92"/>
      <c r="F2757" s="93"/>
      <c r="G2757" s="93"/>
      <c r="H2757" s="93"/>
      <c r="I2757" s="93"/>
      <c r="J2757" s="93"/>
    </row>
    <row r="2758" spans="1:10" x14ac:dyDescent="0.25">
      <c r="A2758" s="93"/>
      <c r="B2758" s="93"/>
      <c r="C2758" s="93"/>
      <c r="D2758" s="132"/>
      <c r="E2758" s="92"/>
      <c r="F2758" s="93"/>
      <c r="G2758" s="93"/>
      <c r="H2758" s="93"/>
      <c r="I2758" s="93"/>
      <c r="J2758" s="93"/>
    </row>
    <row r="2759" spans="1:10" x14ac:dyDescent="0.25">
      <c r="A2759" s="93"/>
      <c r="B2759" s="93"/>
      <c r="C2759" s="93"/>
      <c r="D2759" s="132"/>
      <c r="E2759" s="92"/>
      <c r="F2759" s="93"/>
      <c r="G2759" s="93"/>
      <c r="H2759" s="93"/>
      <c r="I2759" s="93"/>
      <c r="J2759" s="93"/>
    </row>
    <row r="2760" spans="1:10" x14ac:dyDescent="0.25">
      <c r="A2760" s="93"/>
      <c r="B2760" s="93"/>
      <c r="C2760" s="93"/>
      <c r="D2760" s="132"/>
      <c r="E2760" s="92"/>
      <c r="F2760" s="93"/>
      <c r="G2760" s="93"/>
      <c r="H2760" s="93"/>
      <c r="I2760" s="93"/>
      <c r="J2760" s="93"/>
    </row>
    <row r="2761" spans="1:10" x14ac:dyDescent="0.25">
      <c r="A2761" s="93"/>
      <c r="B2761" s="93"/>
      <c r="C2761" s="93"/>
      <c r="D2761" s="132"/>
      <c r="E2761" s="92"/>
      <c r="F2761" s="93"/>
      <c r="G2761" s="93"/>
      <c r="H2761" s="93"/>
      <c r="I2761" s="93"/>
      <c r="J2761" s="93"/>
    </row>
    <row r="2762" spans="1:10" x14ac:dyDescent="0.25">
      <c r="A2762" s="93"/>
      <c r="B2762" s="93"/>
      <c r="C2762" s="93"/>
      <c r="D2762" s="132"/>
      <c r="E2762" s="92"/>
      <c r="F2762" s="93"/>
      <c r="G2762" s="93"/>
      <c r="H2762" s="93"/>
      <c r="I2762" s="93"/>
      <c r="J2762" s="93"/>
    </row>
    <row r="2763" spans="1:10" x14ac:dyDescent="0.25">
      <c r="A2763" s="93"/>
      <c r="B2763" s="93"/>
      <c r="C2763" s="93"/>
      <c r="D2763" s="132"/>
      <c r="E2763" s="92"/>
      <c r="F2763" s="93"/>
      <c r="G2763" s="93"/>
      <c r="H2763" s="93"/>
      <c r="I2763" s="93"/>
      <c r="J2763" s="93"/>
    </row>
    <row r="2764" spans="1:10" x14ac:dyDescent="0.25">
      <c r="A2764" s="93"/>
      <c r="B2764" s="93"/>
      <c r="C2764" s="93"/>
      <c r="D2764" s="132"/>
      <c r="E2764" s="92"/>
      <c r="F2764" s="93"/>
      <c r="G2764" s="93"/>
      <c r="H2764" s="93"/>
      <c r="I2764" s="93"/>
      <c r="J2764" s="93"/>
    </row>
    <row r="2765" spans="1:10" x14ac:dyDescent="0.25">
      <c r="A2765" s="93"/>
      <c r="B2765" s="93"/>
      <c r="C2765" s="93"/>
      <c r="D2765" s="132"/>
      <c r="E2765" s="92"/>
      <c r="F2765" s="93"/>
      <c r="G2765" s="93"/>
      <c r="H2765" s="93"/>
      <c r="I2765" s="93"/>
      <c r="J2765" s="93"/>
    </row>
    <row r="2766" spans="1:10" x14ac:dyDescent="0.25">
      <c r="A2766" s="93"/>
      <c r="B2766" s="93"/>
      <c r="C2766" s="93"/>
      <c r="D2766" s="132"/>
      <c r="E2766" s="92"/>
      <c r="F2766" s="93"/>
      <c r="G2766" s="93"/>
      <c r="H2766" s="93"/>
      <c r="I2766" s="93"/>
      <c r="J2766" s="93"/>
    </row>
    <row r="2767" spans="1:10" x14ac:dyDescent="0.25">
      <c r="A2767" s="93"/>
      <c r="B2767" s="93"/>
      <c r="C2767" s="93"/>
      <c r="D2767" s="132"/>
      <c r="E2767" s="92"/>
      <c r="F2767" s="93"/>
      <c r="G2767" s="93"/>
      <c r="H2767" s="93"/>
      <c r="I2767" s="93"/>
      <c r="J2767" s="93"/>
    </row>
    <row r="2768" spans="1:10" x14ac:dyDescent="0.25">
      <c r="A2768" s="93"/>
      <c r="B2768" s="93"/>
      <c r="C2768" s="93"/>
      <c r="D2768" s="132"/>
      <c r="E2768" s="92"/>
      <c r="F2768" s="93"/>
      <c r="G2768" s="93"/>
      <c r="H2768" s="93"/>
      <c r="I2768" s="93"/>
      <c r="J2768" s="93"/>
    </row>
    <row r="2769" spans="1:10" x14ac:dyDescent="0.25">
      <c r="A2769" s="93"/>
      <c r="B2769" s="93"/>
      <c r="C2769" s="93"/>
      <c r="D2769" s="132"/>
      <c r="E2769" s="92"/>
      <c r="F2769" s="93"/>
      <c r="G2769" s="93"/>
      <c r="H2769" s="93"/>
      <c r="I2769" s="93"/>
      <c r="J2769" s="93"/>
    </row>
    <row r="2770" spans="1:10" x14ac:dyDescent="0.25">
      <c r="A2770" s="93"/>
      <c r="B2770" s="93"/>
      <c r="C2770" s="93"/>
      <c r="D2770" s="132"/>
      <c r="E2770" s="92"/>
      <c r="F2770" s="93"/>
      <c r="G2770" s="93"/>
      <c r="H2770" s="93"/>
      <c r="I2770" s="93"/>
      <c r="J2770" s="93"/>
    </row>
    <row r="2771" spans="1:10" x14ac:dyDescent="0.25">
      <c r="A2771" s="93"/>
      <c r="B2771" s="93"/>
      <c r="C2771" s="93"/>
      <c r="D2771" s="132"/>
      <c r="E2771" s="92"/>
      <c r="F2771" s="93"/>
      <c r="G2771" s="93"/>
      <c r="H2771" s="93"/>
      <c r="I2771" s="93"/>
      <c r="J2771" s="93"/>
    </row>
    <row r="2772" spans="1:10" x14ac:dyDescent="0.25">
      <c r="A2772" s="93"/>
      <c r="B2772" s="93"/>
      <c r="C2772" s="93"/>
      <c r="D2772" s="132"/>
      <c r="E2772" s="92"/>
      <c r="F2772" s="93"/>
      <c r="G2772" s="93"/>
      <c r="H2772" s="93"/>
      <c r="I2772" s="93"/>
      <c r="J2772" s="93"/>
    </row>
    <row r="2773" spans="1:10" x14ac:dyDescent="0.25">
      <c r="A2773" s="93"/>
      <c r="B2773" s="93"/>
      <c r="C2773" s="93"/>
      <c r="D2773" s="132"/>
      <c r="E2773" s="92"/>
      <c r="F2773" s="93"/>
      <c r="G2773" s="93"/>
      <c r="H2773" s="93"/>
      <c r="I2773" s="93"/>
      <c r="J2773" s="93"/>
    </row>
    <row r="2774" spans="1:10" x14ac:dyDescent="0.25">
      <c r="A2774" s="93"/>
      <c r="B2774" s="93"/>
      <c r="C2774" s="93"/>
      <c r="D2774" s="132"/>
      <c r="E2774" s="92"/>
      <c r="F2774" s="93"/>
      <c r="G2774" s="93"/>
      <c r="H2774" s="93"/>
      <c r="I2774" s="93"/>
      <c r="J2774" s="93"/>
    </row>
    <row r="2775" spans="1:10" x14ac:dyDescent="0.25">
      <c r="A2775" s="93"/>
      <c r="B2775" s="93"/>
      <c r="C2775" s="93"/>
      <c r="D2775" s="132"/>
      <c r="E2775" s="92"/>
      <c r="F2775" s="93"/>
      <c r="G2775" s="93"/>
      <c r="H2775" s="93"/>
      <c r="I2775" s="93"/>
      <c r="J2775" s="93"/>
    </row>
    <row r="2776" spans="1:10" x14ac:dyDescent="0.25">
      <c r="A2776" s="93"/>
      <c r="B2776" s="93"/>
      <c r="C2776" s="93"/>
      <c r="D2776" s="132"/>
      <c r="E2776" s="92"/>
      <c r="F2776" s="93"/>
      <c r="G2776" s="93"/>
      <c r="H2776" s="93"/>
      <c r="I2776" s="93"/>
      <c r="J2776" s="93"/>
    </row>
    <row r="2777" spans="1:10" x14ac:dyDescent="0.25">
      <c r="A2777" s="93"/>
      <c r="B2777" s="93"/>
      <c r="C2777" s="93"/>
      <c r="D2777" s="132"/>
      <c r="E2777" s="92"/>
      <c r="F2777" s="93"/>
      <c r="G2777" s="93"/>
      <c r="H2777" s="93"/>
      <c r="I2777" s="93"/>
      <c r="J2777" s="93"/>
    </row>
    <row r="2778" spans="1:10" x14ac:dyDescent="0.25">
      <c r="A2778" s="93"/>
      <c r="B2778" s="93"/>
      <c r="C2778" s="93"/>
      <c r="D2778" s="132"/>
      <c r="E2778" s="92"/>
      <c r="F2778" s="93"/>
      <c r="G2778" s="93"/>
      <c r="H2778" s="93"/>
      <c r="I2778" s="93"/>
      <c r="J2778" s="93"/>
    </row>
    <row r="2779" spans="1:10" x14ac:dyDescent="0.25">
      <c r="A2779" s="93"/>
      <c r="B2779" s="93"/>
      <c r="C2779" s="93"/>
      <c r="D2779" s="132"/>
      <c r="E2779" s="92"/>
      <c r="F2779" s="93"/>
      <c r="G2779" s="93"/>
      <c r="H2779" s="93"/>
      <c r="I2779" s="93"/>
      <c r="J2779" s="93"/>
    </row>
    <row r="2780" spans="1:10" x14ac:dyDescent="0.25">
      <c r="A2780" s="93"/>
      <c r="B2780" s="93"/>
      <c r="C2780" s="93"/>
      <c r="D2780" s="132"/>
      <c r="E2780" s="92"/>
      <c r="F2780" s="93"/>
      <c r="G2780" s="93"/>
      <c r="H2780" s="93"/>
      <c r="I2780" s="93"/>
      <c r="J2780" s="93"/>
    </row>
    <row r="2781" spans="1:10" x14ac:dyDescent="0.25">
      <c r="A2781" s="93"/>
      <c r="B2781" s="93"/>
      <c r="C2781" s="93"/>
      <c r="D2781" s="132"/>
      <c r="E2781" s="92"/>
      <c r="F2781" s="93"/>
      <c r="G2781" s="93"/>
      <c r="H2781" s="93"/>
      <c r="I2781" s="93"/>
      <c r="J2781" s="93"/>
    </row>
    <row r="2782" spans="1:10" x14ac:dyDescent="0.25">
      <c r="A2782" s="93"/>
      <c r="B2782" s="93"/>
      <c r="C2782" s="93"/>
      <c r="D2782" s="132"/>
      <c r="E2782" s="92"/>
      <c r="F2782" s="93"/>
      <c r="G2782" s="93"/>
      <c r="H2782" s="93"/>
      <c r="I2782" s="93"/>
      <c r="J2782" s="93"/>
    </row>
    <row r="2783" spans="1:10" x14ac:dyDescent="0.25">
      <c r="A2783" s="93"/>
      <c r="B2783" s="93"/>
      <c r="C2783" s="93"/>
      <c r="D2783" s="132"/>
      <c r="E2783" s="92"/>
      <c r="F2783" s="93"/>
      <c r="G2783" s="93"/>
      <c r="H2783" s="93"/>
      <c r="I2783" s="93"/>
      <c r="J2783" s="93"/>
    </row>
    <row r="2784" spans="1:10" x14ac:dyDescent="0.25">
      <c r="A2784" s="93"/>
      <c r="B2784" s="93"/>
      <c r="C2784" s="93"/>
      <c r="D2784" s="132"/>
      <c r="E2784" s="92"/>
      <c r="F2784" s="93"/>
      <c r="G2784" s="93"/>
      <c r="H2784" s="93"/>
      <c r="I2784" s="93"/>
      <c r="J2784" s="93"/>
    </row>
    <row r="2785" spans="1:10" x14ac:dyDescent="0.25">
      <c r="A2785" s="93"/>
      <c r="B2785" s="93"/>
      <c r="C2785" s="93"/>
      <c r="D2785" s="132"/>
      <c r="E2785" s="92"/>
      <c r="F2785" s="93"/>
      <c r="G2785" s="93"/>
      <c r="H2785" s="93"/>
      <c r="I2785" s="93"/>
      <c r="J2785" s="93"/>
    </row>
    <row r="2786" spans="1:10" x14ac:dyDescent="0.25">
      <c r="A2786" s="93"/>
      <c r="B2786" s="93"/>
      <c r="C2786" s="93"/>
      <c r="D2786" s="132"/>
      <c r="E2786" s="92"/>
      <c r="F2786" s="93"/>
      <c r="G2786" s="93"/>
      <c r="H2786" s="93"/>
      <c r="I2786" s="93"/>
      <c r="J2786" s="93"/>
    </row>
  </sheetData>
  <sheetProtection selectLockedCells="1"/>
  <conditionalFormatting sqref="E3:E20">
    <cfRule type="expression" dxfId="38" priority="5">
      <formula>#REF!=1</formula>
    </cfRule>
  </conditionalFormatting>
  <conditionalFormatting sqref="E3:E20">
    <cfRule type="expression" dxfId="37" priority="6">
      <formula>AND(#REF!=1,#REF!=0)</formula>
    </cfRule>
  </conditionalFormatting>
  <conditionalFormatting sqref="E3:E20">
    <cfRule type="expression" dxfId="36" priority="4">
      <formula>#REF!=1</formula>
    </cfRule>
  </conditionalFormatting>
  <conditionalFormatting sqref="E21:E1183">
    <cfRule type="expression" dxfId="35" priority="2">
      <formula>#REF!=1</formula>
    </cfRule>
  </conditionalFormatting>
  <conditionalFormatting sqref="E21:E1183">
    <cfRule type="expression" dxfId="34" priority="3">
      <formula>AND(#REF!=1,#REF!=0)</formula>
    </cfRule>
  </conditionalFormatting>
  <conditionalFormatting sqref="E21:E1183">
    <cfRule type="expression" dxfId="33"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v>0</v>
      </c>
      <c r="B3" s="130">
        <v>0</v>
      </c>
    </row>
    <row r="4" spans="1:2" x14ac:dyDescent="0.25">
      <c r="A4" s="130">
        <v>0.1</v>
      </c>
      <c r="B4" s="130">
        <v>0</v>
      </c>
    </row>
    <row r="5" spans="1:2" x14ac:dyDescent="0.25">
      <c r="A5" s="130">
        <v>0.2</v>
      </c>
      <c r="B5" s="130">
        <v>0</v>
      </c>
    </row>
    <row r="6" spans="1:2" x14ac:dyDescent="0.25">
      <c r="A6" s="130">
        <v>0.3</v>
      </c>
      <c r="B6" s="130">
        <v>0</v>
      </c>
    </row>
    <row r="7" spans="1:2" x14ac:dyDescent="0.25">
      <c r="A7" s="130">
        <v>0.4</v>
      </c>
      <c r="B7" s="130">
        <v>0</v>
      </c>
    </row>
    <row r="8" spans="1:2" x14ac:dyDescent="0.25">
      <c r="A8" s="130">
        <v>0.5</v>
      </c>
      <c r="B8" s="130">
        <v>0</v>
      </c>
    </row>
    <row r="9" spans="1:2" x14ac:dyDescent="0.25">
      <c r="A9" s="130">
        <v>0.60000000000000009</v>
      </c>
      <c r="B9" s="130">
        <v>0</v>
      </c>
    </row>
    <row r="10" spans="1:2" x14ac:dyDescent="0.25">
      <c r="A10" s="130">
        <v>0.70000000000000007</v>
      </c>
      <c r="B10" s="130">
        <v>0</v>
      </c>
    </row>
    <row r="11" spans="1:2" x14ac:dyDescent="0.25">
      <c r="A11" s="130">
        <v>0.8</v>
      </c>
      <c r="B11" s="130">
        <v>0</v>
      </c>
    </row>
    <row r="12" spans="1:2" x14ac:dyDescent="0.25">
      <c r="A12" s="130">
        <v>0.9</v>
      </c>
      <c r="B12" s="130">
        <v>0</v>
      </c>
    </row>
    <row r="13" spans="1:2" x14ac:dyDescent="0.25">
      <c r="A13" s="130">
        <v>1</v>
      </c>
      <c r="B13" s="130">
        <v>0</v>
      </c>
    </row>
    <row r="14" spans="1:2" x14ac:dyDescent="0.25">
      <c r="A14" s="130">
        <v>1.1000000000000001</v>
      </c>
      <c r="B14" s="130">
        <v>0</v>
      </c>
    </row>
    <row r="15" spans="1:2" x14ac:dyDescent="0.25">
      <c r="A15" s="130">
        <v>1.2</v>
      </c>
      <c r="B15" s="130">
        <v>0</v>
      </c>
    </row>
    <row r="16" spans="1:2" x14ac:dyDescent="0.25">
      <c r="A16" s="130">
        <v>1.3</v>
      </c>
      <c r="B16" s="130">
        <v>0</v>
      </c>
    </row>
    <row r="17" spans="1:2" x14ac:dyDescent="0.25">
      <c r="A17" s="130">
        <v>1.4</v>
      </c>
      <c r="B17" s="130">
        <v>0</v>
      </c>
    </row>
    <row r="18" spans="1:2" x14ac:dyDescent="0.25">
      <c r="A18" s="130">
        <v>1.5</v>
      </c>
      <c r="B18" s="130">
        <v>0</v>
      </c>
    </row>
    <row r="19" spans="1:2" x14ac:dyDescent="0.25">
      <c r="A19" s="130">
        <v>1.6</v>
      </c>
      <c r="B19" s="130">
        <v>0</v>
      </c>
    </row>
    <row r="20" spans="1:2" x14ac:dyDescent="0.25">
      <c r="A20" s="130">
        <v>1.7</v>
      </c>
      <c r="B20" s="130">
        <v>0</v>
      </c>
    </row>
    <row r="21" spans="1:2" x14ac:dyDescent="0.25">
      <c r="A21" s="130">
        <v>1.8</v>
      </c>
      <c r="B21" s="130">
        <v>0</v>
      </c>
    </row>
    <row r="22" spans="1:2" x14ac:dyDescent="0.25">
      <c r="A22" s="130">
        <v>1.9</v>
      </c>
      <c r="B22" s="130">
        <v>0</v>
      </c>
    </row>
    <row r="23" spans="1:2" x14ac:dyDescent="0.25">
      <c r="A23" s="130">
        <v>2</v>
      </c>
      <c r="B23" s="130">
        <v>0</v>
      </c>
    </row>
    <row r="24" spans="1:2" x14ac:dyDescent="0.25">
      <c r="A24" s="130">
        <v>2.1</v>
      </c>
      <c r="B24" s="130">
        <v>0</v>
      </c>
    </row>
    <row r="25" spans="1:2" x14ac:dyDescent="0.25">
      <c r="A25" s="130">
        <v>2.2000000000000002</v>
      </c>
      <c r="B25" s="130">
        <v>0</v>
      </c>
    </row>
    <row r="26" spans="1:2" x14ac:dyDescent="0.25">
      <c r="A26" s="130">
        <v>2.2999999999999998</v>
      </c>
      <c r="B26" s="130">
        <v>0</v>
      </c>
    </row>
    <row r="27" spans="1:2" x14ac:dyDescent="0.25">
      <c r="A27" s="130">
        <v>2.4</v>
      </c>
      <c r="B27" s="130">
        <v>0</v>
      </c>
    </row>
    <row r="28" spans="1:2" x14ac:dyDescent="0.25">
      <c r="A28" s="130">
        <v>2.5</v>
      </c>
      <c r="B28" s="130">
        <v>0</v>
      </c>
    </row>
    <row r="29" spans="1:2" x14ac:dyDescent="0.25">
      <c r="A29" s="130">
        <v>2.6</v>
      </c>
      <c r="B29" s="130">
        <v>0</v>
      </c>
    </row>
    <row r="30" spans="1:2" x14ac:dyDescent="0.25">
      <c r="A30" s="130">
        <v>2.7</v>
      </c>
      <c r="B30" s="130">
        <v>0</v>
      </c>
    </row>
    <row r="31" spans="1:2" x14ac:dyDescent="0.25">
      <c r="A31" s="130">
        <v>2.8</v>
      </c>
      <c r="B31" s="130">
        <v>0</v>
      </c>
    </row>
    <row r="32" spans="1:2" x14ac:dyDescent="0.25">
      <c r="A32" s="130">
        <v>2.9</v>
      </c>
      <c r="B32" s="130">
        <v>0</v>
      </c>
    </row>
    <row r="33" spans="1:2" x14ac:dyDescent="0.25">
      <c r="A33" s="130">
        <v>3</v>
      </c>
      <c r="B33" s="130">
        <v>0</v>
      </c>
    </row>
    <row r="34" spans="1:2" x14ac:dyDescent="0.25">
      <c r="A34" s="130">
        <v>3.1</v>
      </c>
      <c r="B34" s="130">
        <v>0</v>
      </c>
    </row>
    <row r="35" spans="1:2" x14ac:dyDescent="0.25">
      <c r="A35" s="130">
        <v>3.2</v>
      </c>
      <c r="B35" s="130">
        <v>0</v>
      </c>
    </row>
    <row r="36" spans="1:2" x14ac:dyDescent="0.25">
      <c r="A36" s="130">
        <v>3.3</v>
      </c>
      <c r="B36" s="130">
        <v>0</v>
      </c>
    </row>
    <row r="37" spans="1:2" x14ac:dyDescent="0.25">
      <c r="A37" s="130">
        <v>3.4</v>
      </c>
      <c r="B37" s="130">
        <v>0</v>
      </c>
    </row>
    <row r="38" spans="1:2" x14ac:dyDescent="0.25">
      <c r="A38" s="130">
        <v>3.5</v>
      </c>
      <c r="B38" s="130">
        <v>0</v>
      </c>
    </row>
    <row r="39" spans="1:2" x14ac:dyDescent="0.25">
      <c r="A39" s="130">
        <v>3.6</v>
      </c>
      <c r="B39" s="130">
        <v>0</v>
      </c>
    </row>
    <row r="40" spans="1:2" x14ac:dyDescent="0.25">
      <c r="A40" s="130">
        <v>3.7</v>
      </c>
      <c r="B40" s="130">
        <v>0</v>
      </c>
    </row>
    <row r="41" spans="1:2" x14ac:dyDescent="0.25">
      <c r="A41" s="130">
        <v>3.8</v>
      </c>
      <c r="B41" s="130">
        <v>0</v>
      </c>
    </row>
    <row r="42" spans="1:2" x14ac:dyDescent="0.25">
      <c r="A42" s="130">
        <v>3.9</v>
      </c>
      <c r="B42" s="130">
        <v>0</v>
      </c>
    </row>
    <row r="43" spans="1:2" x14ac:dyDescent="0.25">
      <c r="A43" s="130">
        <v>4</v>
      </c>
      <c r="B43" s="130">
        <v>0</v>
      </c>
    </row>
    <row r="44" spans="1:2" x14ac:dyDescent="0.25">
      <c r="A44" s="130">
        <v>4.1000000000000014</v>
      </c>
      <c r="B44" s="130">
        <v>0</v>
      </c>
    </row>
    <row r="45" spans="1:2" x14ac:dyDescent="0.25">
      <c r="A45" s="130">
        <v>4.2</v>
      </c>
      <c r="B45" s="130">
        <v>0</v>
      </c>
    </row>
    <row r="46" spans="1:2" x14ac:dyDescent="0.25">
      <c r="A46" s="130">
        <v>4.3</v>
      </c>
      <c r="B46" s="130">
        <v>0</v>
      </c>
    </row>
    <row r="47" spans="1:2" x14ac:dyDescent="0.25">
      <c r="A47" s="130">
        <v>4.4000000000000004</v>
      </c>
      <c r="B47" s="130">
        <v>0</v>
      </c>
    </row>
    <row r="48" spans="1:2" x14ac:dyDescent="0.25">
      <c r="A48" s="130">
        <v>4.5</v>
      </c>
      <c r="B48" s="130">
        <v>0</v>
      </c>
    </row>
    <row r="49" spans="1:2" x14ac:dyDescent="0.25">
      <c r="A49" s="130">
        <v>4.6000000000000014</v>
      </c>
      <c r="B49" s="130">
        <v>0</v>
      </c>
    </row>
    <row r="50" spans="1:2" x14ac:dyDescent="0.25">
      <c r="A50" s="130">
        <v>4.7</v>
      </c>
      <c r="B50" s="130">
        <v>0</v>
      </c>
    </row>
    <row r="51" spans="1:2" x14ac:dyDescent="0.25">
      <c r="A51" s="130">
        <v>4.8000000000000007</v>
      </c>
      <c r="B51" s="130">
        <v>0</v>
      </c>
    </row>
    <row r="52" spans="1:2" x14ac:dyDescent="0.25">
      <c r="A52" s="130">
        <v>4.9000000000000004</v>
      </c>
      <c r="B52" s="130">
        <v>0</v>
      </c>
    </row>
    <row r="53" spans="1:2" x14ac:dyDescent="0.25">
      <c r="A53" s="130">
        <v>5</v>
      </c>
      <c r="B53" s="130">
        <v>0</v>
      </c>
    </row>
    <row r="54" spans="1:2" x14ac:dyDescent="0.25">
      <c r="A54" s="130">
        <v>5.1000000000000014</v>
      </c>
      <c r="B54" s="130">
        <v>0</v>
      </c>
    </row>
    <row r="55" spans="1:2" x14ac:dyDescent="0.25">
      <c r="A55" s="130">
        <v>5.2</v>
      </c>
      <c r="B55" s="130">
        <v>0</v>
      </c>
    </row>
    <row r="56" spans="1:2" x14ac:dyDescent="0.25">
      <c r="A56" s="130">
        <v>5.3000000000000007</v>
      </c>
      <c r="B56" s="130">
        <v>0</v>
      </c>
    </row>
    <row r="57" spans="1:2" x14ac:dyDescent="0.25">
      <c r="A57" s="130">
        <v>5.4</v>
      </c>
      <c r="B57" s="130">
        <v>0</v>
      </c>
    </row>
    <row r="58" spans="1:2" x14ac:dyDescent="0.25">
      <c r="A58" s="130">
        <v>5.5</v>
      </c>
      <c r="B58" s="130">
        <v>0</v>
      </c>
    </row>
    <row r="59" spans="1:2" x14ac:dyDescent="0.25">
      <c r="A59" s="130">
        <v>5.6000000000000014</v>
      </c>
      <c r="B59" s="130">
        <v>0</v>
      </c>
    </row>
    <row r="60" spans="1:2" x14ac:dyDescent="0.25">
      <c r="A60" s="130">
        <v>5.7</v>
      </c>
      <c r="B60" s="130">
        <v>0</v>
      </c>
    </row>
    <row r="61" spans="1:2" x14ac:dyDescent="0.25">
      <c r="A61" s="130">
        <v>5.8000000000000007</v>
      </c>
      <c r="B61" s="130">
        <v>0</v>
      </c>
    </row>
    <row r="62" spans="1:2" x14ac:dyDescent="0.25">
      <c r="A62" s="130">
        <v>5.9</v>
      </c>
      <c r="B62" s="130">
        <v>0</v>
      </c>
    </row>
    <row r="63" spans="1:2" x14ac:dyDescent="0.25">
      <c r="A63" s="130">
        <v>6</v>
      </c>
      <c r="B63" s="130">
        <v>0</v>
      </c>
    </row>
    <row r="64" spans="1:2" x14ac:dyDescent="0.25">
      <c r="A64" s="130">
        <v>6.1000000000000014</v>
      </c>
      <c r="B64" s="130">
        <v>0</v>
      </c>
    </row>
    <row r="65" spans="1:2" x14ac:dyDescent="0.25">
      <c r="A65" s="130">
        <v>6.2</v>
      </c>
      <c r="B65" s="130">
        <v>0</v>
      </c>
    </row>
    <row r="66" spans="1:2" x14ac:dyDescent="0.25">
      <c r="A66" s="130">
        <v>6.3000000000000007</v>
      </c>
      <c r="B66" s="130">
        <v>0</v>
      </c>
    </row>
    <row r="67" spans="1:2" x14ac:dyDescent="0.25">
      <c r="A67" s="130">
        <v>6.4</v>
      </c>
      <c r="B67" s="130">
        <v>0</v>
      </c>
    </row>
    <row r="68" spans="1:2" x14ac:dyDescent="0.25">
      <c r="A68" s="130">
        <v>6.5</v>
      </c>
      <c r="B68" s="130">
        <v>0</v>
      </c>
    </row>
    <row r="69" spans="1:2" x14ac:dyDescent="0.25">
      <c r="A69" s="130">
        <v>6.6000000000000014</v>
      </c>
      <c r="B69" s="130">
        <v>0</v>
      </c>
    </row>
    <row r="70" spans="1:2" x14ac:dyDescent="0.25">
      <c r="A70" s="130">
        <v>6.7</v>
      </c>
      <c r="B70" s="130">
        <v>0</v>
      </c>
    </row>
    <row r="71" spans="1:2" x14ac:dyDescent="0.25">
      <c r="A71" s="130">
        <v>6.8000000000000007</v>
      </c>
      <c r="B71" s="130">
        <v>0</v>
      </c>
    </row>
    <row r="72" spans="1:2" x14ac:dyDescent="0.25">
      <c r="A72" s="130">
        <v>6.9</v>
      </c>
      <c r="B72" s="130">
        <v>0</v>
      </c>
    </row>
    <row r="73" spans="1:2" x14ac:dyDescent="0.25">
      <c r="A73" s="130">
        <v>7</v>
      </c>
      <c r="B73" s="130">
        <v>0</v>
      </c>
    </row>
    <row r="74" spans="1:2" x14ac:dyDescent="0.25">
      <c r="A74" s="130">
        <v>7.1000000000000014</v>
      </c>
      <c r="B74" s="130">
        <v>0</v>
      </c>
    </row>
    <row r="75" spans="1:2" x14ac:dyDescent="0.25">
      <c r="A75" s="130">
        <v>7.2</v>
      </c>
      <c r="B75" s="130">
        <v>0</v>
      </c>
    </row>
    <row r="76" spans="1:2" x14ac:dyDescent="0.25">
      <c r="A76" s="130">
        <v>7.3000000000000007</v>
      </c>
      <c r="B76" s="130">
        <v>0</v>
      </c>
    </row>
    <row r="77" spans="1:2" x14ac:dyDescent="0.25">
      <c r="A77" s="130">
        <v>7.4</v>
      </c>
      <c r="B77" s="130">
        <v>0</v>
      </c>
    </row>
    <row r="78" spans="1:2" x14ac:dyDescent="0.25">
      <c r="A78" s="130">
        <v>7.5</v>
      </c>
      <c r="B78" s="130">
        <v>0</v>
      </c>
    </row>
    <row r="79" spans="1:2" x14ac:dyDescent="0.25">
      <c r="A79" s="130">
        <v>7.6000000000000014</v>
      </c>
      <c r="B79" s="130">
        <v>0</v>
      </c>
    </row>
    <row r="80" spans="1:2" x14ac:dyDescent="0.25">
      <c r="A80" s="130">
        <v>7.7</v>
      </c>
      <c r="B80" s="130">
        <v>0</v>
      </c>
    </row>
    <row r="81" spans="1:2" x14ac:dyDescent="0.25">
      <c r="A81" s="130">
        <v>7.8000000000000007</v>
      </c>
      <c r="B81" s="130">
        <v>0</v>
      </c>
    </row>
    <row r="82" spans="1:2" x14ac:dyDescent="0.25">
      <c r="A82" s="130">
        <v>7.9</v>
      </c>
      <c r="B82" s="130">
        <v>0</v>
      </c>
    </row>
    <row r="83" spans="1:2" x14ac:dyDescent="0.25">
      <c r="A83" s="130">
        <v>8</v>
      </c>
      <c r="B83" s="130">
        <v>0</v>
      </c>
    </row>
    <row r="84" spans="1:2" x14ac:dyDescent="0.25">
      <c r="A84" s="130">
        <v>8.1</v>
      </c>
      <c r="B84" s="130">
        <v>0</v>
      </c>
    </row>
    <row r="85" spans="1:2" x14ac:dyDescent="0.25">
      <c r="A85" s="130">
        <v>8.2000000000000011</v>
      </c>
      <c r="B85" s="130">
        <v>0</v>
      </c>
    </row>
    <row r="86" spans="1:2" x14ac:dyDescent="0.25">
      <c r="A86" s="130">
        <v>8.3000000000000007</v>
      </c>
      <c r="B86" s="130">
        <v>0</v>
      </c>
    </row>
    <row r="87" spans="1:2" x14ac:dyDescent="0.25">
      <c r="A87" s="130">
        <v>8.4</v>
      </c>
      <c r="B87" s="130">
        <v>0</v>
      </c>
    </row>
    <row r="88" spans="1:2" x14ac:dyDescent="0.25">
      <c r="A88" s="130">
        <v>8.5</v>
      </c>
      <c r="B88" s="130">
        <v>0</v>
      </c>
    </row>
    <row r="89" spans="1:2" x14ac:dyDescent="0.25">
      <c r="A89" s="130">
        <v>8.6</v>
      </c>
      <c r="B89" s="130">
        <v>0</v>
      </c>
    </row>
    <row r="90" spans="1:2" x14ac:dyDescent="0.25">
      <c r="A90" s="130">
        <v>8.7000000000000011</v>
      </c>
      <c r="B90" s="130">
        <v>0</v>
      </c>
    </row>
    <row r="91" spans="1:2" x14ac:dyDescent="0.25">
      <c r="A91" s="130">
        <v>8.8000000000000007</v>
      </c>
      <c r="B91" s="130">
        <v>0</v>
      </c>
    </row>
    <row r="92" spans="1:2" x14ac:dyDescent="0.25">
      <c r="A92" s="130">
        <v>8.9</v>
      </c>
      <c r="B92" s="130">
        <v>0</v>
      </c>
    </row>
    <row r="93" spans="1:2" x14ac:dyDescent="0.25">
      <c r="A93" s="130">
        <v>9</v>
      </c>
      <c r="B93" s="130">
        <v>0</v>
      </c>
    </row>
    <row r="94" spans="1:2" x14ac:dyDescent="0.25">
      <c r="A94" s="130">
        <v>9.1</v>
      </c>
      <c r="B94" s="130">
        <v>0</v>
      </c>
    </row>
    <row r="95" spans="1:2" x14ac:dyDescent="0.25">
      <c r="A95" s="130">
        <v>9.2000000000000011</v>
      </c>
      <c r="B95" s="130">
        <v>0</v>
      </c>
    </row>
    <row r="96" spans="1:2" x14ac:dyDescent="0.25">
      <c r="A96" s="130">
        <v>9.3000000000000007</v>
      </c>
      <c r="B96" s="130">
        <v>0</v>
      </c>
    </row>
    <row r="97" spans="1:2" x14ac:dyDescent="0.25">
      <c r="A97" s="130">
        <v>9.4</v>
      </c>
      <c r="B97" s="130">
        <v>0</v>
      </c>
    </row>
    <row r="98" spans="1:2" x14ac:dyDescent="0.25">
      <c r="A98" s="130">
        <v>9.5</v>
      </c>
      <c r="B98" s="130">
        <v>0</v>
      </c>
    </row>
    <row r="99" spans="1:2" x14ac:dyDescent="0.25">
      <c r="A99" s="130">
        <v>9.6000000000000014</v>
      </c>
      <c r="B99" s="130">
        <v>0</v>
      </c>
    </row>
    <row r="100" spans="1:2" x14ac:dyDescent="0.25">
      <c r="A100" s="130">
        <v>9.7000000000000011</v>
      </c>
      <c r="B100" s="130">
        <v>0</v>
      </c>
    </row>
    <row r="101" spans="1:2" x14ac:dyDescent="0.25">
      <c r="A101" s="130">
        <v>9.8000000000000007</v>
      </c>
      <c r="B101" s="130">
        <v>0</v>
      </c>
    </row>
    <row r="102" spans="1:2" x14ac:dyDescent="0.25">
      <c r="A102" s="130">
        <v>9.9</v>
      </c>
      <c r="B102" s="130">
        <v>0</v>
      </c>
    </row>
    <row r="103" spans="1:2" x14ac:dyDescent="0.25">
      <c r="A103" s="130">
        <v>10</v>
      </c>
      <c r="B103" s="130">
        <v>0</v>
      </c>
    </row>
    <row r="104" spans="1:2" x14ac:dyDescent="0.25">
      <c r="A104" s="130">
        <v>10.1</v>
      </c>
      <c r="B104" s="130">
        <v>0</v>
      </c>
    </row>
    <row r="105" spans="1:2" x14ac:dyDescent="0.25">
      <c r="A105" s="130">
        <v>10.199999999999999</v>
      </c>
      <c r="B105" s="130">
        <v>0</v>
      </c>
    </row>
    <row r="106" spans="1:2" x14ac:dyDescent="0.25">
      <c r="A106" s="130">
        <v>10.3</v>
      </c>
      <c r="B106" s="130">
        <v>0</v>
      </c>
    </row>
    <row r="107" spans="1:2" x14ac:dyDescent="0.25">
      <c r="A107" s="130">
        <v>10.4</v>
      </c>
      <c r="B107" s="130">
        <v>0</v>
      </c>
    </row>
    <row r="108" spans="1:2" x14ac:dyDescent="0.25">
      <c r="A108" s="130">
        <v>10.5</v>
      </c>
      <c r="B108" s="130">
        <v>0</v>
      </c>
    </row>
    <row r="109" spans="1:2" x14ac:dyDescent="0.25">
      <c r="A109" s="130">
        <v>10.6</v>
      </c>
      <c r="B109" s="130">
        <v>0</v>
      </c>
    </row>
    <row r="110" spans="1:2" x14ac:dyDescent="0.25">
      <c r="A110" s="130">
        <v>10.7</v>
      </c>
      <c r="B110" s="130">
        <v>0</v>
      </c>
    </row>
    <row r="111" spans="1:2" x14ac:dyDescent="0.25">
      <c r="A111" s="130">
        <v>10.8</v>
      </c>
      <c r="B111" s="130">
        <v>0</v>
      </c>
    </row>
    <row r="112" spans="1:2" x14ac:dyDescent="0.25">
      <c r="A112" s="130">
        <v>10.9</v>
      </c>
      <c r="B112" s="130">
        <v>0</v>
      </c>
    </row>
    <row r="113" spans="1:2" x14ac:dyDescent="0.25">
      <c r="A113" s="130">
        <v>11</v>
      </c>
      <c r="B113" s="130">
        <v>0</v>
      </c>
    </row>
    <row r="114" spans="1:2" x14ac:dyDescent="0.25">
      <c r="A114" s="130">
        <v>11.1</v>
      </c>
      <c r="B114" s="130">
        <v>0</v>
      </c>
    </row>
    <row r="115" spans="1:2" x14ac:dyDescent="0.25">
      <c r="A115" s="130">
        <v>11.2</v>
      </c>
      <c r="B115" s="130">
        <v>0</v>
      </c>
    </row>
    <row r="116" spans="1:2" x14ac:dyDescent="0.25">
      <c r="A116" s="130">
        <v>11.3</v>
      </c>
      <c r="B116" s="130">
        <v>0</v>
      </c>
    </row>
    <row r="117" spans="1:2" x14ac:dyDescent="0.25">
      <c r="A117" s="130">
        <v>11.4</v>
      </c>
      <c r="B117" s="130">
        <v>0</v>
      </c>
    </row>
    <row r="118" spans="1:2" x14ac:dyDescent="0.25">
      <c r="A118" s="130">
        <v>11.5</v>
      </c>
      <c r="B118" s="130">
        <v>0</v>
      </c>
    </row>
    <row r="119" spans="1:2" x14ac:dyDescent="0.25">
      <c r="A119" s="130">
        <v>11.6</v>
      </c>
      <c r="B119" s="130">
        <v>0</v>
      </c>
    </row>
    <row r="120" spans="1:2" x14ac:dyDescent="0.25">
      <c r="A120" s="130">
        <v>11.7</v>
      </c>
      <c r="B120" s="130">
        <v>0</v>
      </c>
    </row>
    <row r="121" spans="1:2" x14ac:dyDescent="0.25">
      <c r="A121" s="130">
        <v>11.8</v>
      </c>
      <c r="B121" s="130">
        <v>0</v>
      </c>
    </row>
    <row r="122" spans="1:2" x14ac:dyDescent="0.25">
      <c r="A122" s="130">
        <v>11.9</v>
      </c>
      <c r="B122" s="130">
        <v>0</v>
      </c>
    </row>
    <row r="123" spans="1:2" x14ac:dyDescent="0.25">
      <c r="A123" s="130">
        <v>12</v>
      </c>
      <c r="B123" s="130">
        <v>0</v>
      </c>
    </row>
    <row r="124" spans="1:2" x14ac:dyDescent="0.25">
      <c r="A124" s="130">
        <v>12.1</v>
      </c>
      <c r="B124" s="130">
        <v>0.13341656661781351</v>
      </c>
    </row>
    <row r="125" spans="1:2" x14ac:dyDescent="0.25">
      <c r="A125" s="130">
        <v>12.2</v>
      </c>
      <c r="B125" s="130">
        <v>0.26683313323562458</v>
      </c>
    </row>
    <row r="126" spans="1:2" x14ac:dyDescent="0.25">
      <c r="A126" s="130">
        <v>12.3</v>
      </c>
      <c r="B126" s="130">
        <v>0.40024969985343578</v>
      </c>
    </row>
    <row r="127" spans="1:2" x14ac:dyDescent="0.25">
      <c r="A127" s="130">
        <v>12.4</v>
      </c>
      <c r="B127" s="130">
        <v>0.53366626647124693</v>
      </c>
    </row>
    <row r="128" spans="1:2" x14ac:dyDescent="0.25">
      <c r="A128" s="130">
        <v>12.5</v>
      </c>
      <c r="B128" s="130">
        <v>0.66708283308905802</v>
      </c>
    </row>
    <row r="129" spans="1:2" x14ac:dyDescent="0.25">
      <c r="A129" s="130">
        <v>12.6</v>
      </c>
      <c r="B129" s="130">
        <v>0.80049939970687156</v>
      </c>
    </row>
    <row r="130" spans="1:2" x14ac:dyDescent="0.25">
      <c r="A130" s="130">
        <v>12.7</v>
      </c>
      <c r="B130" s="130">
        <v>0.93391596632468266</v>
      </c>
    </row>
    <row r="131" spans="1:2" x14ac:dyDescent="0.25">
      <c r="A131" s="130">
        <v>12.8</v>
      </c>
      <c r="B131" s="130">
        <v>1.0673325329424941</v>
      </c>
    </row>
    <row r="132" spans="1:2" x14ac:dyDescent="0.25">
      <c r="A132" s="130">
        <v>12.9</v>
      </c>
      <c r="B132" s="130">
        <v>1.200749099560305</v>
      </c>
    </row>
    <row r="133" spans="1:2" x14ac:dyDescent="0.25">
      <c r="A133" s="130">
        <v>13</v>
      </c>
      <c r="B133" s="130">
        <v>1.334165666178116</v>
      </c>
    </row>
    <row r="134" spans="1:2" x14ac:dyDescent="0.25">
      <c r="A134" s="130">
        <v>13.1</v>
      </c>
      <c r="B134" s="130">
        <v>1.59078869881632</v>
      </c>
    </row>
    <row r="135" spans="1:2" x14ac:dyDescent="0.25">
      <c r="A135" s="130">
        <v>13.2</v>
      </c>
      <c r="B135" s="130">
        <v>1.8474117314545191</v>
      </c>
    </row>
    <row r="136" spans="1:2" x14ac:dyDescent="0.25">
      <c r="A136" s="130">
        <v>13.3</v>
      </c>
      <c r="B136" s="130">
        <v>2.1040347640927179</v>
      </c>
    </row>
    <row r="137" spans="1:2" x14ac:dyDescent="0.25">
      <c r="A137" s="130">
        <v>13.4</v>
      </c>
      <c r="B137" s="130">
        <v>2.360657796730917</v>
      </c>
    </row>
    <row r="138" spans="1:2" x14ac:dyDescent="0.25">
      <c r="A138" s="130">
        <v>13.5</v>
      </c>
      <c r="B138" s="130">
        <v>2.6172808293691161</v>
      </c>
    </row>
    <row r="139" spans="1:2" x14ac:dyDescent="0.25">
      <c r="A139" s="130">
        <v>13.6</v>
      </c>
      <c r="B139" s="130">
        <v>2.8739038620073192</v>
      </c>
    </row>
    <row r="140" spans="1:2" x14ac:dyDescent="0.25">
      <c r="A140" s="130">
        <v>13.7</v>
      </c>
      <c r="B140" s="130">
        <v>3.1305268946455178</v>
      </c>
    </row>
    <row r="141" spans="1:2" x14ac:dyDescent="0.25">
      <c r="A141" s="130">
        <v>13.8</v>
      </c>
      <c r="B141" s="130">
        <v>3.3871499272837169</v>
      </c>
    </row>
    <row r="142" spans="1:2" x14ac:dyDescent="0.25">
      <c r="A142" s="130">
        <v>13.9</v>
      </c>
      <c r="B142" s="130">
        <v>3.643772959921916</v>
      </c>
    </row>
    <row r="143" spans="1:2" x14ac:dyDescent="0.25">
      <c r="A143" s="130">
        <v>14</v>
      </c>
      <c r="B143" s="130">
        <v>3.9003959925601159</v>
      </c>
    </row>
    <row r="144" spans="1:2" x14ac:dyDescent="0.25">
      <c r="A144" s="130">
        <v>14.1</v>
      </c>
      <c r="B144" s="130">
        <v>4.257753696513058</v>
      </c>
    </row>
    <row r="145" spans="1:2" x14ac:dyDescent="0.25">
      <c r="A145" s="130">
        <v>14.2</v>
      </c>
      <c r="B145" s="130">
        <v>4.6151114004659943</v>
      </c>
    </row>
    <row r="146" spans="1:2" x14ac:dyDescent="0.25">
      <c r="A146" s="130">
        <v>14.3</v>
      </c>
      <c r="B146" s="130">
        <v>4.9724691044189306</v>
      </c>
    </row>
    <row r="147" spans="1:2" x14ac:dyDescent="0.25">
      <c r="A147" s="130">
        <v>14.4</v>
      </c>
      <c r="B147" s="130">
        <v>5.329826808371867</v>
      </c>
    </row>
    <row r="148" spans="1:2" x14ac:dyDescent="0.25">
      <c r="A148" s="130">
        <v>14.5</v>
      </c>
      <c r="B148" s="130">
        <v>5.6871845123248033</v>
      </c>
    </row>
    <row r="149" spans="1:2" x14ac:dyDescent="0.25">
      <c r="A149" s="130">
        <v>14.6</v>
      </c>
      <c r="B149" s="130">
        <v>6.0445422162777458</v>
      </c>
    </row>
    <row r="150" spans="1:2" x14ac:dyDescent="0.25">
      <c r="A150" s="130">
        <v>14.7</v>
      </c>
      <c r="B150" s="130">
        <v>6.4018999202306812</v>
      </c>
    </row>
    <row r="151" spans="1:2" x14ac:dyDescent="0.25">
      <c r="A151" s="130">
        <v>14.8</v>
      </c>
      <c r="B151" s="130">
        <v>6.7592576241836184</v>
      </c>
    </row>
    <row r="152" spans="1:2" x14ac:dyDescent="0.25">
      <c r="A152" s="130">
        <v>14.9</v>
      </c>
      <c r="B152" s="130">
        <v>7.1166153281365538</v>
      </c>
    </row>
    <row r="153" spans="1:2" x14ac:dyDescent="0.25">
      <c r="A153" s="130">
        <v>15</v>
      </c>
      <c r="B153" s="130">
        <v>7.4739730320894902</v>
      </c>
    </row>
    <row r="154" spans="1:2" x14ac:dyDescent="0.25">
      <c r="A154" s="130">
        <v>15.1</v>
      </c>
      <c r="B154" s="130">
        <v>7.917055950313947</v>
      </c>
    </row>
    <row r="155" spans="1:2" x14ac:dyDescent="0.25">
      <c r="A155" s="130">
        <v>15.2</v>
      </c>
      <c r="B155" s="130">
        <v>8.3601388685383959</v>
      </c>
    </row>
    <row r="156" spans="1:2" x14ac:dyDescent="0.25">
      <c r="A156" s="130">
        <v>15.3</v>
      </c>
      <c r="B156" s="130">
        <v>8.8032217867628457</v>
      </c>
    </row>
    <row r="157" spans="1:2" x14ac:dyDescent="0.25">
      <c r="A157" s="130">
        <v>15.4</v>
      </c>
      <c r="B157" s="130">
        <v>9.2463047049872955</v>
      </c>
    </row>
    <row r="158" spans="1:2" x14ac:dyDescent="0.25">
      <c r="A158" s="130">
        <v>15.5</v>
      </c>
      <c r="B158" s="130">
        <v>9.6893876232117453</v>
      </c>
    </row>
    <row r="159" spans="1:2" x14ac:dyDescent="0.25">
      <c r="A159" s="130">
        <v>15.6</v>
      </c>
      <c r="B159" s="130">
        <v>10.1324705414362</v>
      </c>
    </row>
    <row r="160" spans="1:2" x14ac:dyDescent="0.25">
      <c r="A160" s="130">
        <v>15.7</v>
      </c>
      <c r="B160" s="130">
        <v>10.57555345966065</v>
      </c>
    </row>
    <row r="161" spans="1:2" x14ac:dyDescent="0.25">
      <c r="A161" s="130">
        <v>15.8</v>
      </c>
      <c r="B161" s="130">
        <v>11.0186363778851</v>
      </c>
    </row>
    <row r="162" spans="1:2" x14ac:dyDescent="0.25">
      <c r="A162" s="130">
        <v>15.9</v>
      </c>
      <c r="B162" s="130">
        <v>11.46171929610955</v>
      </c>
    </row>
    <row r="163" spans="1:2" x14ac:dyDescent="0.25">
      <c r="A163" s="130">
        <v>16</v>
      </c>
      <c r="B163" s="130">
        <v>11.904802214334</v>
      </c>
    </row>
    <row r="164" spans="1:2" x14ac:dyDescent="0.25">
      <c r="A164" s="130">
        <v>16.100000000000001</v>
      </c>
      <c r="B164" s="130">
        <v>12.332770421369689</v>
      </c>
    </row>
    <row r="165" spans="1:2" x14ac:dyDescent="0.25">
      <c r="A165" s="130">
        <v>16.2</v>
      </c>
      <c r="B165" s="130">
        <v>12.76073862840537</v>
      </c>
    </row>
    <row r="166" spans="1:2" x14ac:dyDescent="0.25">
      <c r="A166" s="130">
        <v>16.3</v>
      </c>
      <c r="B166" s="130">
        <v>13.18870683544106</v>
      </c>
    </row>
    <row r="167" spans="1:2" x14ac:dyDescent="0.25">
      <c r="A167" s="130">
        <v>16.399999999999999</v>
      </c>
      <c r="B167" s="130">
        <v>13.61667504247675</v>
      </c>
    </row>
    <row r="168" spans="1:2" x14ac:dyDescent="0.25">
      <c r="A168" s="130">
        <v>16.5</v>
      </c>
      <c r="B168" s="130">
        <v>14.044643249512429</v>
      </c>
    </row>
    <row r="169" spans="1:2" x14ac:dyDescent="0.25">
      <c r="A169" s="130">
        <v>16.600000000000001</v>
      </c>
      <c r="B169" s="130">
        <v>14.472611456548121</v>
      </c>
    </row>
    <row r="170" spans="1:2" x14ac:dyDescent="0.25">
      <c r="A170" s="130">
        <v>16.7</v>
      </c>
      <c r="B170" s="130">
        <v>14.900579663583789</v>
      </c>
    </row>
    <row r="171" spans="1:2" x14ac:dyDescent="0.25">
      <c r="A171" s="130">
        <v>16.8</v>
      </c>
      <c r="B171" s="130">
        <v>15.328547870619481</v>
      </c>
    </row>
    <row r="172" spans="1:2" x14ac:dyDescent="0.25">
      <c r="A172" s="130">
        <v>16.899999999999999</v>
      </c>
      <c r="B172" s="130">
        <v>15.756516077655171</v>
      </c>
    </row>
    <row r="173" spans="1:2" x14ac:dyDescent="0.25">
      <c r="A173" s="130">
        <v>17</v>
      </c>
      <c r="B173" s="130">
        <v>16.18448428469085</v>
      </c>
    </row>
    <row r="174" spans="1:2" x14ac:dyDescent="0.25">
      <c r="A174" s="130">
        <v>17.100000000000001</v>
      </c>
      <c r="B174" s="130">
        <v>16.458275523577971</v>
      </c>
    </row>
    <row r="175" spans="1:2" x14ac:dyDescent="0.25">
      <c r="A175" s="130">
        <v>17.2</v>
      </c>
      <c r="B175" s="130">
        <v>16.732066762465092</v>
      </c>
    </row>
    <row r="176" spans="1:2" x14ac:dyDescent="0.25">
      <c r="A176" s="130">
        <v>17.3</v>
      </c>
      <c r="B176" s="130">
        <v>17.005858001352209</v>
      </c>
    </row>
    <row r="177" spans="1:2" x14ac:dyDescent="0.25">
      <c r="A177" s="130">
        <v>17.399999999999999</v>
      </c>
      <c r="B177" s="130">
        <v>17.27964924023934</v>
      </c>
    </row>
    <row r="178" spans="1:2" x14ac:dyDescent="0.25">
      <c r="A178" s="130">
        <v>17.5</v>
      </c>
      <c r="B178" s="130">
        <v>17.553440479126451</v>
      </c>
    </row>
    <row r="179" spans="1:2" x14ac:dyDescent="0.25">
      <c r="A179" s="130">
        <v>17.600000000000001</v>
      </c>
      <c r="B179" s="130">
        <v>17.827231718013579</v>
      </c>
    </row>
    <row r="180" spans="1:2" x14ac:dyDescent="0.25">
      <c r="A180" s="130">
        <v>17.7</v>
      </c>
      <c r="B180" s="130">
        <v>18.101022956900689</v>
      </c>
    </row>
    <row r="181" spans="1:2" x14ac:dyDescent="0.25">
      <c r="A181" s="130">
        <v>17.8</v>
      </c>
      <c r="B181" s="130">
        <v>18.37481419578781</v>
      </c>
    </row>
    <row r="182" spans="1:2" x14ac:dyDescent="0.25">
      <c r="A182" s="130">
        <v>17.899999999999999</v>
      </c>
      <c r="B182" s="130">
        <v>18.648605434674941</v>
      </c>
    </row>
    <row r="183" spans="1:2" x14ac:dyDescent="0.25">
      <c r="A183" s="130">
        <v>18</v>
      </c>
      <c r="B183" s="130">
        <v>18.922396673562051</v>
      </c>
    </row>
    <row r="184" spans="1:2" x14ac:dyDescent="0.25">
      <c r="A184" s="130">
        <v>18.100000000000001</v>
      </c>
      <c r="B184" s="130">
        <v>19.434329213062639</v>
      </c>
    </row>
    <row r="185" spans="1:2" x14ac:dyDescent="0.25">
      <c r="A185" s="130">
        <v>18.2</v>
      </c>
      <c r="B185" s="130">
        <v>19.94626175256321</v>
      </c>
    </row>
    <row r="186" spans="1:2" x14ac:dyDescent="0.25">
      <c r="A186" s="130">
        <v>18.3</v>
      </c>
      <c r="B186" s="130">
        <v>20.458194292063791</v>
      </c>
    </row>
    <row r="187" spans="1:2" x14ac:dyDescent="0.25">
      <c r="A187" s="130">
        <v>18.399999999999999</v>
      </c>
      <c r="B187" s="130">
        <v>20.970126831564379</v>
      </c>
    </row>
    <row r="188" spans="1:2" x14ac:dyDescent="0.25">
      <c r="A188" s="130">
        <v>18.5</v>
      </c>
      <c r="B188" s="130">
        <v>21.482059371064949</v>
      </c>
    </row>
    <row r="189" spans="1:2" x14ac:dyDescent="0.25">
      <c r="A189" s="130">
        <v>18.600000000000001</v>
      </c>
      <c r="B189" s="130">
        <v>21.99399191056553</v>
      </c>
    </row>
    <row r="190" spans="1:2" x14ac:dyDescent="0.25">
      <c r="A190" s="130">
        <v>18.7</v>
      </c>
      <c r="B190" s="130">
        <v>22.5059244500661</v>
      </c>
    </row>
    <row r="191" spans="1:2" x14ac:dyDescent="0.25">
      <c r="A191" s="130">
        <v>18.8</v>
      </c>
      <c r="B191" s="130">
        <v>23.017856989566681</v>
      </c>
    </row>
    <row r="192" spans="1:2" x14ac:dyDescent="0.25">
      <c r="A192" s="130">
        <v>18.899999999999999</v>
      </c>
      <c r="B192" s="130">
        <v>23.529789529067269</v>
      </c>
    </row>
    <row r="193" spans="1:2" x14ac:dyDescent="0.25">
      <c r="A193" s="130">
        <v>19</v>
      </c>
      <c r="B193" s="130">
        <v>24.041722068567839</v>
      </c>
    </row>
    <row r="194" spans="1:2" x14ac:dyDescent="0.25">
      <c r="A194" s="130">
        <v>19.100000000000001</v>
      </c>
      <c r="B194" s="130">
        <v>24.349820845257611</v>
      </c>
    </row>
    <row r="195" spans="1:2" x14ac:dyDescent="0.25">
      <c r="A195" s="130">
        <v>19.2</v>
      </c>
      <c r="B195" s="130">
        <v>24.657919621947389</v>
      </c>
    </row>
    <row r="196" spans="1:2" x14ac:dyDescent="0.25">
      <c r="A196" s="130">
        <v>19.3</v>
      </c>
      <c r="B196" s="130">
        <v>24.966018398637161</v>
      </c>
    </row>
    <row r="197" spans="1:2" x14ac:dyDescent="0.25">
      <c r="A197" s="130">
        <v>19.399999999999999</v>
      </c>
      <c r="B197" s="130">
        <v>25.274117175326939</v>
      </c>
    </row>
    <row r="198" spans="1:2" x14ac:dyDescent="0.25">
      <c r="A198" s="130">
        <v>19.5</v>
      </c>
      <c r="B198" s="130">
        <v>25.5822159520167</v>
      </c>
    </row>
    <row r="199" spans="1:2" x14ac:dyDescent="0.25">
      <c r="A199" s="130">
        <v>19.600000000000001</v>
      </c>
      <c r="B199" s="130">
        <v>25.890314728706471</v>
      </c>
    </row>
    <row r="200" spans="1:2" x14ac:dyDescent="0.25">
      <c r="A200" s="130">
        <v>19.7</v>
      </c>
      <c r="B200" s="130">
        <v>26.19841350539625</v>
      </c>
    </row>
    <row r="201" spans="1:2" x14ac:dyDescent="0.25">
      <c r="A201" s="130">
        <v>19.8</v>
      </c>
      <c r="B201" s="130">
        <v>26.506512282086021</v>
      </c>
    </row>
    <row r="202" spans="1:2" x14ac:dyDescent="0.25">
      <c r="A202" s="130">
        <v>19.899999999999999</v>
      </c>
      <c r="B202" s="130">
        <v>26.8146110587758</v>
      </c>
    </row>
    <row r="203" spans="1:2" x14ac:dyDescent="0.25">
      <c r="A203" s="130">
        <v>20</v>
      </c>
      <c r="B203" s="130">
        <v>27.12270983546556</v>
      </c>
    </row>
    <row r="204" spans="1:2" x14ac:dyDescent="0.25">
      <c r="A204" s="130">
        <v>20.100000000000001</v>
      </c>
      <c r="B204" s="130">
        <v>27.232649276901888</v>
      </c>
    </row>
    <row r="205" spans="1:2" x14ac:dyDescent="0.25">
      <c r="A205" s="130">
        <v>20.2</v>
      </c>
      <c r="B205" s="130">
        <v>27.34258871833822</v>
      </c>
    </row>
    <row r="206" spans="1:2" x14ac:dyDescent="0.25">
      <c r="A206" s="130">
        <v>20.3</v>
      </c>
      <c r="B206" s="130">
        <v>27.452528159774541</v>
      </c>
    </row>
    <row r="207" spans="1:2" x14ac:dyDescent="0.25">
      <c r="A207" s="130">
        <v>20.399999999999999</v>
      </c>
      <c r="B207" s="130">
        <v>27.562467601210869</v>
      </c>
    </row>
    <row r="208" spans="1:2" x14ac:dyDescent="0.25">
      <c r="A208" s="130">
        <v>20.5</v>
      </c>
      <c r="B208" s="130">
        <v>27.67240704264719</v>
      </c>
    </row>
    <row r="209" spans="1:2" x14ac:dyDescent="0.25">
      <c r="A209" s="130">
        <v>20.6</v>
      </c>
      <c r="B209" s="130">
        <v>27.782346484083519</v>
      </c>
    </row>
    <row r="210" spans="1:2" x14ac:dyDescent="0.25">
      <c r="A210" s="130">
        <v>20.7</v>
      </c>
      <c r="B210" s="130">
        <v>27.89228592551985</v>
      </c>
    </row>
    <row r="211" spans="1:2" x14ac:dyDescent="0.25">
      <c r="A211" s="130">
        <v>20.8</v>
      </c>
      <c r="B211" s="130">
        <v>28.002225366956171</v>
      </c>
    </row>
    <row r="212" spans="1:2" x14ac:dyDescent="0.25">
      <c r="A212" s="130">
        <v>20.9</v>
      </c>
      <c r="B212" s="130">
        <v>28.1121648083925</v>
      </c>
    </row>
    <row r="213" spans="1:2" x14ac:dyDescent="0.25">
      <c r="A213" s="130">
        <v>21</v>
      </c>
      <c r="B213" s="130">
        <v>28.222104249828821</v>
      </c>
    </row>
    <row r="214" spans="1:2" x14ac:dyDescent="0.25">
      <c r="A214" s="130">
        <v>21.1</v>
      </c>
      <c r="B214" s="130">
        <v>28.205705316458548</v>
      </c>
    </row>
    <row r="215" spans="1:2" x14ac:dyDescent="0.25">
      <c r="A215" s="130">
        <v>21.2</v>
      </c>
      <c r="B215" s="130">
        <v>28.18930638308828</v>
      </c>
    </row>
    <row r="216" spans="1:2" x14ac:dyDescent="0.25">
      <c r="A216" s="130">
        <v>21.3</v>
      </c>
      <c r="B216" s="130">
        <v>28.172907449718011</v>
      </c>
    </row>
    <row r="217" spans="1:2" x14ac:dyDescent="0.25">
      <c r="A217" s="130">
        <v>21.4</v>
      </c>
      <c r="B217" s="130">
        <v>28.156508516347738</v>
      </c>
    </row>
    <row r="218" spans="1:2" x14ac:dyDescent="0.25">
      <c r="A218" s="130">
        <v>21.5</v>
      </c>
      <c r="B218" s="130">
        <v>28.14010958297747</v>
      </c>
    </row>
    <row r="219" spans="1:2" x14ac:dyDescent="0.25">
      <c r="A219" s="130">
        <v>21.6</v>
      </c>
      <c r="B219" s="130">
        <v>28.123710649607201</v>
      </c>
    </row>
    <row r="220" spans="1:2" x14ac:dyDescent="0.25">
      <c r="A220" s="130">
        <v>21.7</v>
      </c>
      <c r="B220" s="130">
        <v>28.107311716236929</v>
      </c>
    </row>
    <row r="221" spans="1:2" x14ac:dyDescent="0.25">
      <c r="A221" s="130">
        <v>21.8</v>
      </c>
      <c r="B221" s="130">
        <v>28.09091278286666</v>
      </c>
    </row>
    <row r="222" spans="1:2" x14ac:dyDescent="0.25">
      <c r="A222" s="130">
        <v>21.9</v>
      </c>
      <c r="B222" s="130">
        <v>28.074513849496391</v>
      </c>
    </row>
    <row r="223" spans="1:2" x14ac:dyDescent="0.25">
      <c r="A223" s="130">
        <v>22</v>
      </c>
      <c r="B223" s="130">
        <v>28.058114916126119</v>
      </c>
    </row>
    <row r="224" spans="1:2" x14ac:dyDescent="0.25">
      <c r="A224" s="130">
        <v>22.1</v>
      </c>
      <c r="B224" s="130">
        <v>28.032117685548439</v>
      </c>
    </row>
    <row r="225" spans="1:2" x14ac:dyDescent="0.25">
      <c r="A225" s="130">
        <v>22.2</v>
      </c>
      <c r="B225" s="130">
        <v>28.006120454970759</v>
      </c>
    </row>
    <row r="226" spans="1:2" x14ac:dyDescent="0.25">
      <c r="A226" s="130">
        <v>22.3</v>
      </c>
      <c r="B226" s="130">
        <v>27.980123224393079</v>
      </c>
    </row>
    <row r="227" spans="1:2" x14ac:dyDescent="0.25">
      <c r="A227" s="130">
        <v>22.4</v>
      </c>
      <c r="B227" s="130">
        <v>27.954125993815399</v>
      </c>
    </row>
    <row r="228" spans="1:2" x14ac:dyDescent="0.25">
      <c r="A228" s="130">
        <v>22.5</v>
      </c>
      <c r="B228" s="130">
        <v>27.928128763237719</v>
      </c>
    </row>
    <row r="229" spans="1:2" x14ac:dyDescent="0.25">
      <c r="A229" s="130">
        <v>22.6</v>
      </c>
      <c r="B229" s="130">
        <v>27.90213153266005</v>
      </c>
    </row>
    <row r="230" spans="1:2" x14ac:dyDescent="0.25">
      <c r="A230" s="130">
        <v>22.7</v>
      </c>
      <c r="B230" s="130">
        <v>27.87613430208237</v>
      </c>
    </row>
    <row r="231" spans="1:2" x14ac:dyDescent="0.25">
      <c r="A231" s="130">
        <v>22.8</v>
      </c>
      <c r="B231" s="130">
        <v>27.85013707150469</v>
      </c>
    </row>
    <row r="232" spans="1:2" x14ac:dyDescent="0.25">
      <c r="A232" s="130">
        <v>22.9</v>
      </c>
      <c r="B232" s="130">
        <v>27.82413984092701</v>
      </c>
    </row>
    <row r="233" spans="1:2" x14ac:dyDescent="0.25">
      <c r="A233" s="130">
        <v>23</v>
      </c>
      <c r="B233" s="130">
        <v>27.798142610349331</v>
      </c>
    </row>
    <row r="234" spans="1:2" x14ac:dyDescent="0.25">
      <c r="A234" s="130">
        <v>23.1</v>
      </c>
      <c r="B234" s="130">
        <v>27.969602329790909</v>
      </c>
    </row>
    <row r="235" spans="1:2" x14ac:dyDescent="0.25">
      <c r="A235" s="130">
        <v>23.2</v>
      </c>
      <c r="B235" s="130">
        <v>28.141062049232499</v>
      </c>
    </row>
    <row r="236" spans="1:2" x14ac:dyDescent="0.25">
      <c r="A236" s="130">
        <v>23.3</v>
      </c>
      <c r="B236" s="130">
        <v>28.31252176867407</v>
      </c>
    </row>
    <row r="237" spans="1:2" x14ac:dyDescent="0.25">
      <c r="A237" s="130">
        <v>23.4</v>
      </c>
      <c r="B237" s="130">
        <v>28.483981488115649</v>
      </c>
    </row>
    <row r="238" spans="1:2" x14ac:dyDescent="0.25">
      <c r="A238" s="130">
        <v>23.5</v>
      </c>
      <c r="B238" s="130">
        <v>28.655441207557232</v>
      </c>
    </row>
    <row r="239" spans="1:2" x14ac:dyDescent="0.25">
      <c r="A239" s="130">
        <v>23.6</v>
      </c>
      <c r="B239" s="130">
        <v>28.82690092699881</v>
      </c>
    </row>
    <row r="240" spans="1:2" x14ac:dyDescent="0.25">
      <c r="A240" s="130">
        <v>23.7</v>
      </c>
      <c r="B240" s="130">
        <v>28.9983606464404</v>
      </c>
    </row>
    <row r="241" spans="1:2" x14ac:dyDescent="0.25">
      <c r="A241" s="130">
        <v>23.8</v>
      </c>
      <c r="B241" s="130">
        <v>29.169820365881971</v>
      </c>
    </row>
    <row r="242" spans="1:2" x14ac:dyDescent="0.25">
      <c r="A242" s="130">
        <v>23.9</v>
      </c>
      <c r="B242" s="130">
        <v>29.34128008532355</v>
      </c>
    </row>
    <row r="243" spans="1:2" x14ac:dyDescent="0.25">
      <c r="A243" s="130">
        <v>24</v>
      </c>
      <c r="B243" s="130">
        <v>29.512739804765129</v>
      </c>
    </row>
    <row r="244" spans="1:2" x14ac:dyDescent="0.25">
      <c r="A244" s="130">
        <v>24.1</v>
      </c>
      <c r="B244" s="130">
        <v>29.623459871874509</v>
      </c>
    </row>
    <row r="245" spans="1:2" x14ac:dyDescent="0.25">
      <c r="A245" s="130">
        <v>24.2</v>
      </c>
      <c r="B245" s="130">
        <v>29.734179938983889</v>
      </c>
    </row>
    <row r="246" spans="1:2" x14ac:dyDescent="0.25">
      <c r="A246" s="130">
        <v>24.3</v>
      </c>
      <c r="B246" s="130">
        <v>29.844900006093269</v>
      </c>
    </row>
    <row r="247" spans="1:2" x14ac:dyDescent="0.25">
      <c r="A247" s="130">
        <v>24.4</v>
      </c>
      <c r="B247" s="130">
        <v>29.95562007320266</v>
      </c>
    </row>
    <row r="248" spans="1:2" x14ac:dyDescent="0.25">
      <c r="A248" s="130">
        <v>24.5</v>
      </c>
      <c r="B248" s="130">
        <v>30.06634014031204</v>
      </c>
    </row>
    <row r="249" spans="1:2" x14ac:dyDescent="0.25">
      <c r="A249" s="130">
        <v>24.6</v>
      </c>
      <c r="B249" s="130">
        <v>30.17706020742142</v>
      </c>
    </row>
    <row r="250" spans="1:2" x14ac:dyDescent="0.25">
      <c r="A250" s="130">
        <v>24.7</v>
      </c>
      <c r="B250" s="130">
        <v>30.2877802745308</v>
      </c>
    </row>
    <row r="251" spans="1:2" x14ac:dyDescent="0.25">
      <c r="A251" s="130">
        <v>24.8</v>
      </c>
      <c r="B251" s="130">
        <v>30.39850034164018</v>
      </c>
    </row>
    <row r="252" spans="1:2" x14ac:dyDescent="0.25">
      <c r="A252" s="130">
        <v>24.9</v>
      </c>
      <c r="B252" s="130">
        <v>30.50922040874956</v>
      </c>
    </row>
    <row r="253" spans="1:2" x14ac:dyDescent="0.25">
      <c r="A253" s="130">
        <v>25</v>
      </c>
      <c r="B253" s="130">
        <v>30.61994047585894</v>
      </c>
    </row>
    <row r="254" spans="1:2" x14ac:dyDescent="0.25">
      <c r="A254" s="130">
        <v>25.1</v>
      </c>
      <c r="B254" s="130">
        <v>30.61584996428703</v>
      </c>
    </row>
    <row r="255" spans="1:2" x14ac:dyDescent="0.25">
      <c r="A255" s="130">
        <v>25.2</v>
      </c>
      <c r="B255" s="130">
        <v>30.61175945271513</v>
      </c>
    </row>
    <row r="256" spans="1:2" x14ac:dyDescent="0.25">
      <c r="A256" s="130">
        <v>25.3</v>
      </c>
      <c r="B256" s="130">
        <v>30.607668941143221</v>
      </c>
    </row>
    <row r="257" spans="1:2" x14ac:dyDescent="0.25">
      <c r="A257" s="130">
        <v>25.4</v>
      </c>
      <c r="B257" s="130">
        <v>30.603578429571311</v>
      </c>
    </row>
    <row r="258" spans="1:2" x14ac:dyDescent="0.25">
      <c r="A258" s="130">
        <v>25.5</v>
      </c>
      <c r="B258" s="130">
        <v>30.599487917999411</v>
      </c>
    </row>
    <row r="259" spans="1:2" x14ac:dyDescent="0.25">
      <c r="A259" s="130">
        <v>25.6</v>
      </c>
      <c r="B259" s="130">
        <v>30.595397406427509</v>
      </c>
    </row>
    <row r="260" spans="1:2" x14ac:dyDescent="0.25">
      <c r="A260" s="130">
        <v>25.7</v>
      </c>
      <c r="B260" s="130">
        <v>30.591306894855599</v>
      </c>
    </row>
    <row r="261" spans="1:2" x14ac:dyDescent="0.25">
      <c r="A261" s="130">
        <v>25.8</v>
      </c>
      <c r="B261" s="130">
        <v>30.587216383283689</v>
      </c>
    </row>
    <row r="262" spans="1:2" x14ac:dyDescent="0.25">
      <c r="A262" s="130">
        <v>25.9</v>
      </c>
      <c r="B262" s="130">
        <v>30.58312587171179</v>
      </c>
    </row>
    <row r="263" spans="1:2" x14ac:dyDescent="0.25">
      <c r="A263" s="130">
        <v>26</v>
      </c>
      <c r="B263" s="130">
        <v>30.57903536013988</v>
      </c>
    </row>
    <row r="264" spans="1:2" x14ac:dyDescent="0.25">
      <c r="A264" s="130">
        <v>26.1</v>
      </c>
      <c r="B264" s="130">
        <v>30.855467223212699</v>
      </c>
    </row>
    <row r="265" spans="1:2" x14ac:dyDescent="0.25">
      <c r="A265" s="130">
        <v>26.2</v>
      </c>
      <c r="B265" s="130">
        <v>31.131899086285511</v>
      </c>
    </row>
    <row r="266" spans="1:2" x14ac:dyDescent="0.25">
      <c r="A266" s="130">
        <v>26.3</v>
      </c>
      <c r="B266" s="130">
        <v>31.408330949358319</v>
      </c>
    </row>
    <row r="267" spans="1:2" x14ac:dyDescent="0.25">
      <c r="A267" s="130">
        <v>26.4</v>
      </c>
      <c r="B267" s="130">
        <v>31.684762812431138</v>
      </c>
    </row>
    <row r="268" spans="1:2" x14ac:dyDescent="0.25">
      <c r="A268" s="130">
        <v>26.5</v>
      </c>
      <c r="B268" s="130">
        <v>31.96119467550395</v>
      </c>
    </row>
    <row r="269" spans="1:2" x14ac:dyDescent="0.25">
      <c r="A269" s="130">
        <v>26.6</v>
      </c>
      <c r="B269" s="130">
        <v>32.237626538576762</v>
      </c>
    </row>
    <row r="270" spans="1:2" x14ac:dyDescent="0.25">
      <c r="A270" s="130">
        <v>26.7</v>
      </c>
      <c r="B270" s="130">
        <v>32.514058401649578</v>
      </c>
    </row>
    <row r="271" spans="1:2" x14ac:dyDescent="0.25">
      <c r="A271" s="130">
        <v>26.8</v>
      </c>
      <c r="B271" s="130">
        <v>32.790490264722393</v>
      </c>
    </row>
    <row r="272" spans="1:2" x14ac:dyDescent="0.25">
      <c r="A272" s="130">
        <v>26.9</v>
      </c>
      <c r="B272" s="130">
        <v>33.066922127795202</v>
      </c>
    </row>
    <row r="273" spans="1:2" x14ac:dyDescent="0.25">
      <c r="A273" s="130">
        <v>27</v>
      </c>
      <c r="B273" s="130">
        <v>33.34335399086801</v>
      </c>
    </row>
    <row r="274" spans="1:2" x14ac:dyDescent="0.25">
      <c r="A274" s="130">
        <v>27.1</v>
      </c>
      <c r="B274" s="130">
        <v>33.579665040236982</v>
      </c>
    </row>
    <row r="275" spans="1:2" x14ac:dyDescent="0.25">
      <c r="A275" s="130">
        <v>27.2</v>
      </c>
      <c r="B275" s="130">
        <v>33.815976089605947</v>
      </c>
    </row>
    <row r="276" spans="1:2" x14ac:dyDescent="0.25">
      <c r="A276" s="130">
        <v>27.3</v>
      </c>
      <c r="B276" s="130">
        <v>34.052287138974918</v>
      </c>
    </row>
    <row r="277" spans="1:2" x14ac:dyDescent="0.25">
      <c r="A277" s="130">
        <v>27.4</v>
      </c>
      <c r="B277" s="130">
        <v>34.28859818834389</v>
      </c>
    </row>
    <row r="278" spans="1:2" x14ac:dyDescent="0.25">
      <c r="A278" s="130">
        <v>27.5</v>
      </c>
      <c r="B278" s="130">
        <v>34.524909237712848</v>
      </c>
    </row>
    <row r="279" spans="1:2" x14ac:dyDescent="0.25">
      <c r="A279" s="130">
        <v>27.6</v>
      </c>
      <c r="B279" s="130">
        <v>34.761220287081819</v>
      </c>
    </row>
    <row r="280" spans="1:2" x14ac:dyDescent="0.25">
      <c r="A280" s="130">
        <v>27.7</v>
      </c>
      <c r="B280" s="130">
        <v>34.997531336450791</v>
      </c>
    </row>
    <row r="281" spans="1:2" x14ac:dyDescent="0.25">
      <c r="A281" s="130">
        <v>27.8</v>
      </c>
      <c r="B281" s="130">
        <v>35.233842385819763</v>
      </c>
    </row>
    <row r="282" spans="1:2" x14ac:dyDescent="0.25">
      <c r="A282" s="130">
        <v>27.9</v>
      </c>
      <c r="B282" s="130">
        <v>35.470153435188728</v>
      </c>
    </row>
    <row r="283" spans="1:2" x14ac:dyDescent="0.25">
      <c r="A283" s="130">
        <v>28</v>
      </c>
      <c r="B283" s="130">
        <v>35.706464484557692</v>
      </c>
    </row>
    <row r="284" spans="1:2" x14ac:dyDescent="0.25">
      <c r="A284" s="130">
        <v>28.1</v>
      </c>
      <c r="B284" s="130">
        <v>35.99732218690405</v>
      </c>
    </row>
    <row r="285" spans="1:2" x14ac:dyDescent="0.25">
      <c r="A285" s="130">
        <v>28.2</v>
      </c>
      <c r="B285" s="130">
        <v>36.288179889250422</v>
      </c>
    </row>
    <row r="286" spans="1:2" x14ac:dyDescent="0.25">
      <c r="A286" s="130">
        <v>28.3</v>
      </c>
      <c r="B286" s="130">
        <v>36.579037591596773</v>
      </c>
    </row>
    <row r="287" spans="1:2" x14ac:dyDescent="0.25">
      <c r="A287" s="130">
        <v>28.4</v>
      </c>
      <c r="B287" s="130">
        <v>36.869895293943117</v>
      </c>
    </row>
    <row r="288" spans="1:2" x14ac:dyDescent="0.25">
      <c r="A288" s="130">
        <v>28.5</v>
      </c>
      <c r="B288" s="130">
        <v>37.160752996289467</v>
      </c>
    </row>
    <row r="289" spans="1:2" x14ac:dyDescent="0.25">
      <c r="A289" s="130">
        <v>28.6</v>
      </c>
      <c r="B289" s="130">
        <v>37.451610698635832</v>
      </c>
    </row>
    <row r="290" spans="1:2" x14ac:dyDescent="0.25">
      <c r="A290" s="130">
        <v>28.7</v>
      </c>
      <c r="B290" s="130">
        <v>37.742468400982197</v>
      </c>
    </row>
    <row r="291" spans="1:2" x14ac:dyDescent="0.25">
      <c r="A291" s="130">
        <v>28.8</v>
      </c>
      <c r="B291" s="130">
        <v>38.033326103328548</v>
      </c>
    </row>
    <row r="292" spans="1:2" x14ac:dyDescent="0.25">
      <c r="A292" s="130">
        <v>28.9</v>
      </c>
      <c r="B292" s="130">
        <v>38.324183805674913</v>
      </c>
    </row>
    <row r="293" spans="1:2" x14ac:dyDescent="0.25">
      <c r="A293" s="130">
        <v>29</v>
      </c>
      <c r="B293" s="130">
        <v>38.615041508021257</v>
      </c>
    </row>
    <row r="294" spans="1:2" x14ac:dyDescent="0.25">
      <c r="A294" s="130">
        <v>29.1</v>
      </c>
      <c r="B294" s="130">
        <v>38.826081160394608</v>
      </c>
    </row>
    <row r="295" spans="1:2" x14ac:dyDescent="0.25">
      <c r="A295" s="130">
        <v>29.2</v>
      </c>
      <c r="B295" s="130">
        <v>39.037120812767959</v>
      </c>
    </row>
    <row r="296" spans="1:2" x14ac:dyDescent="0.25">
      <c r="A296" s="130">
        <v>29.3</v>
      </c>
      <c r="B296" s="130">
        <v>39.248160465141297</v>
      </c>
    </row>
    <row r="297" spans="1:2" x14ac:dyDescent="0.25">
      <c r="A297" s="130">
        <v>29.4</v>
      </c>
      <c r="B297" s="130">
        <v>39.459200117514648</v>
      </c>
    </row>
    <row r="298" spans="1:2" x14ac:dyDescent="0.25">
      <c r="A298" s="130">
        <v>29.5</v>
      </c>
      <c r="B298" s="130">
        <v>39.670239769887999</v>
      </c>
    </row>
    <row r="299" spans="1:2" x14ac:dyDescent="0.25">
      <c r="A299" s="130">
        <v>29.6</v>
      </c>
      <c r="B299" s="130">
        <v>39.881279422261358</v>
      </c>
    </row>
    <row r="300" spans="1:2" x14ac:dyDescent="0.25">
      <c r="A300" s="130">
        <v>29.7</v>
      </c>
      <c r="B300" s="130">
        <v>40.092319074634709</v>
      </c>
    </row>
    <row r="301" spans="1:2" x14ac:dyDescent="0.25">
      <c r="A301" s="130">
        <v>29.8</v>
      </c>
      <c r="B301" s="130">
        <v>40.303358727008053</v>
      </c>
    </row>
    <row r="302" spans="1:2" x14ac:dyDescent="0.25">
      <c r="A302" s="130">
        <v>29.9</v>
      </c>
      <c r="B302" s="130">
        <v>40.514398379381397</v>
      </c>
    </row>
    <row r="303" spans="1:2" x14ac:dyDescent="0.25">
      <c r="A303" s="130">
        <v>30</v>
      </c>
      <c r="B303" s="130">
        <v>40.725438031754749</v>
      </c>
    </row>
    <row r="304" spans="1:2" x14ac:dyDescent="0.25">
      <c r="A304" s="130">
        <v>30.1</v>
      </c>
      <c r="B304" s="130">
        <v>40.917508026765262</v>
      </c>
    </row>
    <row r="305" spans="1:2" x14ac:dyDescent="0.25">
      <c r="A305" s="130">
        <v>30.2</v>
      </c>
      <c r="B305" s="130">
        <v>41.109578021775782</v>
      </c>
    </row>
    <row r="306" spans="1:2" x14ac:dyDescent="0.25">
      <c r="A306" s="130">
        <v>30.3</v>
      </c>
      <c r="B306" s="130">
        <v>41.301648016786288</v>
      </c>
    </row>
    <row r="307" spans="1:2" x14ac:dyDescent="0.25">
      <c r="A307" s="130">
        <v>30.4</v>
      </c>
      <c r="B307" s="130">
        <v>41.493718011796808</v>
      </c>
    </row>
    <row r="308" spans="1:2" x14ac:dyDescent="0.25">
      <c r="A308" s="130">
        <v>30.5</v>
      </c>
      <c r="B308" s="130">
        <v>41.685788006807307</v>
      </c>
    </row>
    <row r="309" spans="1:2" x14ac:dyDescent="0.25">
      <c r="A309" s="130">
        <v>30.6</v>
      </c>
      <c r="B309" s="130">
        <v>41.877858001817827</v>
      </c>
    </row>
    <row r="310" spans="1:2" x14ac:dyDescent="0.25">
      <c r="A310" s="130">
        <v>30.7</v>
      </c>
      <c r="B310" s="130">
        <v>42.069927996828348</v>
      </c>
    </row>
    <row r="311" spans="1:2" x14ac:dyDescent="0.25">
      <c r="A311" s="130">
        <v>30.8</v>
      </c>
      <c r="B311" s="130">
        <v>42.261997991838847</v>
      </c>
    </row>
    <row r="312" spans="1:2" x14ac:dyDescent="0.25">
      <c r="A312" s="130">
        <v>30.9</v>
      </c>
      <c r="B312" s="130">
        <v>42.454067986849367</v>
      </c>
    </row>
    <row r="313" spans="1:2" x14ac:dyDescent="0.25">
      <c r="A313" s="130">
        <v>31</v>
      </c>
      <c r="B313" s="130">
        <v>42.64613798185988</v>
      </c>
    </row>
    <row r="314" spans="1:2" x14ac:dyDescent="0.25">
      <c r="A314" s="130">
        <v>31.1</v>
      </c>
      <c r="B314" s="130">
        <v>42.640575032299132</v>
      </c>
    </row>
    <row r="315" spans="1:2" x14ac:dyDescent="0.25">
      <c r="A315" s="130">
        <v>31.2</v>
      </c>
      <c r="B315" s="130">
        <v>42.635012082738378</v>
      </c>
    </row>
    <row r="316" spans="1:2" x14ac:dyDescent="0.25">
      <c r="A316" s="130">
        <v>31.3</v>
      </c>
      <c r="B316" s="130">
        <v>42.629449133177623</v>
      </c>
    </row>
    <row r="317" spans="1:2" x14ac:dyDescent="0.25">
      <c r="A317" s="130">
        <v>31.4</v>
      </c>
      <c r="B317" s="130">
        <v>42.623886183616882</v>
      </c>
    </row>
    <row r="318" spans="1:2" x14ac:dyDescent="0.25">
      <c r="A318" s="130">
        <v>31.5</v>
      </c>
      <c r="B318" s="130">
        <v>42.61832323405612</v>
      </c>
    </row>
    <row r="319" spans="1:2" x14ac:dyDescent="0.25">
      <c r="A319" s="130">
        <v>31.6</v>
      </c>
      <c r="B319" s="130">
        <v>42.612760284495373</v>
      </c>
    </row>
    <row r="320" spans="1:2" x14ac:dyDescent="0.25">
      <c r="A320" s="130">
        <v>31.7</v>
      </c>
      <c r="B320" s="130">
        <v>42.607197334934618</v>
      </c>
    </row>
    <row r="321" spans="1:2" x14ac:dyDescent="0.25">
      <c r="A321" s="130">
        <v>31.8</v>
      </c>
      <c r="B321" s="130">
        <v>42.60163438537387</v>
      </c>
    </row>
    <row r="322" spans="1:2" x14ac:dyDescent="0.25">
      <c r="A322" s="130">
        <v>31.9</v>
      </c>
      <c r="B322" s="130">
        <v>42.596071435813123</v>
      </c>
    </row>
    <row r="323" spans="1:2" x14ac:dyDescent="0.25">
      <c r="A323" s="130">
        <v>32</v>
      </c>
      <c r="B323" s="130">
        <v>42.590508486252368</v>
      </c>
    </row>
    <row r="324" spans="1:2" x14ac:dyDescent="0.25">
      <c r="A324" s="130">
        <v>32.1</v>
      </c>
      <c r="B324" s="130">
        <v>42.588602877663057</v>
      </c>
    </row>
    <row r="325" spans="1:2" x14ac:dyDescent="0.25">
      <c r="A325" s="130">
        <v>32.200000000000003</v>
      </c>
      <c r="B325" s="130">
        <v>42.586697269073738</v>
      </c>
    </row>
    <row r="326" spans="1:2" x14ac:dyDescent="0.25">
      <c r="A326" s="130">
        <v>32.299999999999997</v>
      </c>
      <c r="B326" s="130">
        <v>42.584791660484427</v>
      </c>
    </row>
    <row r="327" spans="1:2" x14ac:dyDescent="0.25">
      <c r="A327" s="130">
        <v>32.4</v>
      </c>
      <c r="B327" s="130">
        <v>42.582886051895109</v>
      </c>
    </row>
    <row r="328" spans="1:2" x14ac:dyDescent="0.25">
      <c r="A328" s="130">
        <v>32.5</v>
      </c>
      <c r="B328" s="130">
        <v>42.580980443305798</v>
      </c>
    </row>
    <row r="329" spans="1:2" x14ac:dyDescent="0.25">
      <c r="A329" s="130">
        <v>32.6</v>
      </c>
      <c r="B329" s="130">
        <v>42.579074834716486</v>
      </c>
    </row>
    <row r="330" spans="1:2" x14ac:dyDescent="0.25">
      <c r="A330" s="130">
        <v>32.700000000000003</v>
      </c>
      <c r="B330" s="130">
        <v>42.577169226127168</v>
      </c>
    </row>
    <row r="331" spans="1:2" x14ac:dyDescent="0.25">
      <c r="A331" s="130">
        <v>32.799999999999997</v>
      </c>
      <c r="B331" s="130">
        <v>42.575263617537857</v>
      </c>
    </row>
    <row r="332" spans="1:2" x14ac:dyDescent="0.25">
      <c r="A332" s="130">
        <v>32.9</v>
      </c>
      <c r="B332" s="130">
        <v>42.573358008948539</v>
      </c>
    </row>
    <row r="333" spans="1:2" x14ac:dyDescent="0.25">
      <c r="A333" s="130">
        <v>33</v>
      </c>
      <c r="B333" s="130">
        <v>42.571452400359227</v>
      </c>
    </row>
    <row r="334" spans="1:2" x14ac:dyDescent="0.25">
      <c r="A334" s="130">
        <v>33.1</v>
      </c>
      <c r="B334" s="130">
        <v>42.681005673754854</v>
      </c>
    </row>
    <row r="335" spans="1:2" x14ac:dyDescent="0.25">
      <c r="A335" s="130">
        <v>33.200000000000003</v>
      </c>
      <c r="B335" s="130">
        <v>42.790558947150473</v>
      </c>
    </row>
    <row r="336" spans="1:2" x14ac:dyDescent="0.25">
      <c r="A336" s="130">
        <v>33.299999999999997</v>
      </c>
      <c r="B336" s="130">
        <v>42.900112220546092</v>
      </c>
    </row>
    <row r="337" spans="1:2" x14ac:dyDescent="0.25">
      <c r="A337" s="130">
        <v>33.4</v>
      </c>
      <c r="B337" s="130">
        <v>43.009665493941696</v>
      </c>
    </row>
    <row r="338" spans="1:2" x14ac:dyDescent="0.25">
      <c r="A338" s="130">
        <v>33.5</v>
      </c>
      <c r="B338" s="130">
        <v>43.119218767337323</v>
      </c>
    </row>
    <row r="339" spans="1:2" x14ac:dyDescent="0.25">
      <c r="A339" s="130">
        <v>33.6</v>
      </c>
      <c r="B339" s="130">
        <v>43.228772040732942</v>
      </c>
    </row>
    <row r="340" spans="1:2" x14ac:dyDescent="0.25">
      <c r="A340" s="130">
        <v>33.700000000000003</v>
      </c>
      <c r="B340" s="130">
        <v>43.338325314128561</v>
      </c>
    </row>
    <row r="341" spans="1:2" x14ac:dyDescent="0.25">
      <c r="A341" s="130">
        <v>33.799999999999997</v>
      </c>
      <c r="B341" s="130">
        <v>43.447878587524187</v>
      </c>
    </row>
    <row r="342" spans="1:2" x14ac:dyDescent="0.25">
      <c r="A342" s="130">
        <v>33.9</v>
      </c>
      <c r="B342" s="130">
        <v>43.557431860919799</v>
      </c>
    </row>
    <row r="343" spans="1:2" x14ac:dyDescent="0.25">
      <c r="A343" s="130">
        <v>34</v>
      </c>
      <c r="B343" s="130">
        <v>43.666985134315418</v>
      </c>
    </row>
    <row r="344" spans="1:2" x14ac:dyDescent="0.25">
      <c r="A344" s="130">
        <v>34.1</v>
      </c>
      <c r="B344" s="130">
        <v>43.850014534729247</v>
      </c>
    </row>
    <row r="345" spans="1:2" x14ac:dyDescent="0.25">
      <c r="A345" s="130">
        <v>34.200000000000003</v>
      </c>
      <c r="B345" s="130">
        <v>44.033043935143098</v>
      </c>
    </row>
    <row r="346" spans="1:2" x14ac:dyDescent="0.25">
      <c r="A346" s="130">
        <v>34.299999999999997</v>
      </c>
      <c r="B346" s="130">
        <v>44.216073335556928</v>
      </c>
    </row>
    <row r="347" spans="1:2" x14ac:dyDescent="0.25">
      <c r="A347" s="130">
        <v>34.4</v>
      </c>
      <c r="B347" s="130">
        <v>44.399102735970757</v>
      </c>
    </row>
    <row r="348" spans="1:2" x14ac:dyDescent="0.25">
      <c r="A348" s="130">
        <v>34.5</v>
      </c>
      <c r="B348" s="130">
        <v>44.582132136384601</v>
      </c>
    </row>
    <row r="349" spans="1:2" x14ac:dyDescent="0.25">
      <c r="A349" s="130">
        <v>34.6</v>
      </c>
      <c r="B349" s="130">
        <v>44.765161536798438</v>
      </c>
    </row>
    <row r="350" spans="1:2" x14ac:dyDescent="0.25">
      <c r="A350" s="130">
        <v>34.700000000000003</v>
      </c>
      <c r="B350" s="130">
        <v>44.948190937212281</v>
      </c>
    </row>
    <row r="351" spans="1:2" x14ac:dyDescent="0.25">
      <c r="A351" s="130">
        <v>34.799999999999997</v>
      </c>
      <c r="B351" s="130">
        <v>45.131220337626132</v>
      </c>
    </row>
    <row r="352" spans="1:2" x14ac:dyDescent="0.25">
      <c r="A352" s="130">
        <v>34.9</v>
      </c>
      <c r="B352" s="130">
        <v>45.314249738039948</v>
      </c>
    </row>
    <row r="353" spans="1:2" x14ac:dyDescent="0.25">
      <c r="A353" s="130">
        <v>35</v>
      </c>
      <c r="B353" s="130">
        <v>45.497279138453791</v>
      </c>
    </row>
    <row r="354" spans="1:2" x14ac:dyDescent="0.25">
      <c r="A354" s="130">
        <v>35.1</v>
      </c>
      <c r="B354" s="130">
        <v>45.407654457638152</v>
      </c>
    </row>
    <row r="355" spans="1:2" x14ac:dyDescent="0.25">
      <c r="A355" s="130">
        <v>35.200000000000003</v>
      </c>
      <c r="B355" s="130">
        <v>45.318029776822492</v>
      </c>
    </row>
    <row r="356" spans="1:2" x14ac:dyDescent="0.25">
      <c r="A356" s="130">
        <v>35.299999999999997</v>
      </c>
      <c r="B356" s="130">
        <v>45.228405096006853</v>
      </c>
    </row>
    <row r="357" spans="1:2" x14ac:dyDescent="0.25">
      <c r="A357" s="130">
        <v>35.4</v>
      </c>
      <c r="B357" s="130">
        <v>45.138780415191199</v>
      </c>
    </row>
    <row r="358" spans="1:2" x14ac:dyDescent="0.25">
      <c r="A358" s="130">
        <v>35.5</v>
      </c>
      <c r="B358" s="130">
        <v>45.049155734375553</v>
      </c>
    </row>
    <row r="359" spans="1:2" x14ac:dyDescent="0.25">
      <c r="A359" s="130">
        <v>35.6</v>
      </c>
      <c r="B359" s="130">
        <v>44.9595310535599</v>
      </c>
    </row>
    <row r="360" spans="1:2" x14ac:dyDescent="0.25">
      <c r="A360" s="130">
        <v>35.700000000000003</v>
      </c>
      <c r="B360" s="130">
        <v>44.869906372744254</v>
      </c>
    </row>
    <row r="361" spans="1:2" x14ac:dyDescent="0.25">
      <c r="A361" s="130">
        <v>35.799999999999997</v>
      </c>
      <c r="B361" s="130">
        <v>44.7802816919286</v>
      </c>
    </row>
    <row r="362" spans="1:2" x14ac:dyDescent="0.25">
      <c r="A362" s="130">
        <v>35.9</v>
      </c>
      <c r="B362" s="130">
        <v>44.690657011112947</v>
      </c>
    </row>
    <row r="363" spans="1:2" x14ac:dyDescent="0.25">
      <c r="A363" s="130">
        <v>36</v>
      </c>
      <c r="B363" s="130">
        <v>44.601032330297308</v>
      </c>
    </row>
    <row r="364" spans="1:2" x14ac:dyDescent="0.25">
      <c r="A364" s="130">
        <v>36.1</v>
      </c>
      <c r="B364" s="130">
        <v>44.403668388772722</v>
      </c>
    </row>
    <row r="365" spans="1:2" x14ac:dyDescent="0.25">
      <c r="A365" s="130">
        <v>36.200000000000003</v>
      </c>
      <c r="B365" s="130">
        <v>44.206304447248137</v>
      </c>
    </row>
    <row r="366" spans="1:2" x14ac:dyDescent="0.25">
      <c r="A366" s="130">
        <v>36.299999999999997</v>
      </c>
      <c r="B366" s="130">
        <v>44.008940505723551</v>
      </c>
    </row>
    <row r="367" spans="1:2" x14ac:dyDescent="0.25">
      <c r="A367" s="130">
        <v>36.4</v>
      </c>
      <c r="B367" s="130">
        <v>43.81157656419898</v>
      </c>
    </row>
    <row r="368" spans="1:2" x14ac:dyDescent="0.25">
      <c r="A368" s="130">
        <v>36.5</v>
      </c>
      <c r="B368" s="130">
        <v>43.614212622674401</v>
      </c>
    </row>
    <row r="369" spans="1:2" x14ac:dyDescent="0.25">
      <c r="A369" s="130">
        <v>36.6</v>
      </c>
      <c r="B369" s="130">
        <v>43.416848681149823</v>
      </c>
    </row>
    <row r="370" spans="1:2" x14ac:dyDescent="0.25">
      <c r="A370" s="130">
        <v>36.700000000000003</v>
      </c>
      <c r="B370" s="130">
        <v>43.21948473962523</v>
      </c>
    </row>
    <row r="371" spans="1:2" x14ac:dyDescent="0.25">
      <c r="A371" s="130">
        <v>36.799999999999997</v>
      </c>
      <c r="B371" s="130">
        <v>43.022120798100637</v>
      </c>
    </row>
    <row r="372" spans="1:2" x14ac:dyDescent="0.25">
      <c r="A372" s="130">
        <v>36.9</v>
      </c>
      <c r="B372" s="130">
        <v>42.824756856576073</v>
      </c>
    </row>
    <row r="373" spans="1:2" x14ac:dyDescent="0.25">
      <c r="A373" s="130">
        <v>37</v>
      </c>
      <c r="B373" s="130">
        <v>42.627392915051487</v>
      </c>
    </row>
    <row r="374" spans="1:2" x14ac:dyDescent="0.25">
      <c r="A374" s="130">
        <v>37.1</v>
      </c>
      <c r="B374" s="130">
        <v>42.544917901457538</v>
      </c>
    </row>
    <row r="375" spans="1:2" x14ac:dyDescent="0.25">
      <c r="A375" s="130">
        <v>37.200000000000003</v>
      </c>
      <c r="B375" s="130">
        <v>42.462442887863602</v>
      </c>
    </row>
    <row r="376" spans="1:2" x14ac:dyDescent="0.25">
      <c r="A376" s="130">
        <v>37.299999999999997</v>
      </c>
      <c r="B376" s="130">
        <v>42.379967874269667</v>
      </c>
    </row>
    <row r="377" spans="1:2" x14ac:dyDescent="0.25">
      <c r="A377" s="130">
        <v>37.4</v>
      </c>
      <c r="B377" s="130">
        <v>42.297492860675732</v>
      </c>
    </row>
    <row r="378" spans="1:2" x14ac:dyDescent="0.25">
      <c r="A378" s="130">
        <v>37.5</v>
      </c>
      <c r="B378" s="130">
        <v>42.215017847081789</v>
      </c>
    </row>
    <row r="379" spans="1:2" x14ac:dyDescent="0.25">
      <c r="A379" s="130">
        <v>37.6</v>
      </c>
      <c r="B379" s="130">
        <v>42.132542833487847</v>
      </c>
    </row>
    <row r="380" spans="1:2" x14ac:dyDescent="0.25">
      <c r="A380" s="130">
        <v>37.700000000000003</v>
      </c>
      <c r="B380" s="130">
        <v>42.050067819893897</v>
      </c>
    </row>
    <row r="381" spans="1:2" x14ac:dyDescent="0.25">
      <c r="A381" s="130">
        <v>37.799999999999997</v>
      </c>
      <c r="B381" s="130">
        <v>41.967592806299969</v>
      </c>
    </row>
    <row r="382" spans="1:2" x14ac:dyDescent="0.25">
      <c r="A382" s="130">
        <v>37.9</v>
      </c>
      <c r="B382" s="130">
        <v>41.885117792706033</v>
      </c>
    </row>
    <row r="383" spans="1:2" x14ac:dyDescent="0.25">
      <c r="A383" s="130">
        <v>38</v>
      </c>
      <c r="B383" s="130">
        <v>41.802642779112091</v>
      </c>
    </row>
    <row r="384" spans="1:2" x14ac:dyDescent="0.25">
      <c r="A384" s="130">
        <v>38.1</v>
      </c>
      <c r="B384" s="130">
        <v>41.569210729001959</v>
      </c>
    </row>
    <row r="385" spans="1:2" x14ac:dyDescent="0.25">
      <c r="A385" s="130">
        <v>38.200000000000003</v>
      </c>
      <c r="B385" s="130">
        <v>41.33577867889182</v>
      </c>
    </row>
    <row r="386" spans="1:2" x14ac:dyDescent="0.25">
      <c r="A386" s="130">
        <v>38.299999999999997</v>
      </c>
      <c r="B386" s="130">
        <v>41.102346628781689</v>
      </c>
    </row>
    <row r="387" spans="1:2" x14ac:dyDescent="0.25">
      <c r="A387" s="130">
        <v>38.400000000000013</v>
      </c>
      <c r="B387" s="130">
        <v>40.868914578671557</v>
      </c>
    </row>
    <row r="388" spans="1:2" x14ac:dyDescent="0.25">
      <c r="A388" s="130">
        <v>38.5</v>
      </c>
      <c r="B388" s="130">
        <v>40.63548252856144</v>
      </c>
    </row>
    <row r="389" spans="1:2" x14ac:dyDescent="0.25">
      <c r="A389" s="130">
        <v>38.6</v>
      </c>
      <c r="B389" s="130">
        <v>40.402050478451308</v>
      </c>
    </row>
    <row r="390" spans="1:2" x14ac:dyDescent="0.25">
      <c r="A390" s="130">
        <v>38.700000000000003</v>
      </c>
      <c r="B390" s="130">
        <v>40.168618428341169</v>
      </c>
    </row>
    <row r="391" spans="1:2" x14ac:dyDescent="0.25">
      <c r="A391" s="130">
        <v>38.799999999999997</v>
      </c>
      <c r="B391" s="130">
        <v>39.935186378231037</v>
      </c>
    </row>
    <row r="392" spans="1:2" x14ac:dyDescent="0.25">
      <c r="A392" s="130">
        <v>38.900000000000013</v>
      </c>
      <c r="B392" s="130">
        <v>39.701754328120913</v>
      </c>
    </row>
    <row r="393" spans="1:2" x14ac:dyDescent="0.25">
      <c r="A393" s="130">
        <v>39</v>
      </c>
      <c r="B393" s="130">
        <v>39.468322278010788</v>
      </c>
    </row>
    <row r="394" spans="1:2" x14ac:dyDescent="0.25">
      <c r="A394" s="130">
        <v>39.1</v>
      </c>
      <c r="B394" s="130">
        <v>39.114844132565501</v>
      </c>
    </row>
    <row r="395" spans="1:2" x14ac:dyDescent="0.25">
      <c r="A395" s="130">
        <v>39.200000000000003</v>
      </c>
      <c r="B395" s="130">
        <v>38.761365987120207</v>
      </c>
    </row>
    <row r="396" spans="1:2" x14ac:dyDescent="0.25">
      <c r="A396" s="130">
        <v>39.299999999999997</v>
      </c>
      <c r="B396" s="130">
        <v>38.407887841674928</v>
      </c>
    </row>
    <row r="397" spans="1:2" x14ac:dyDescent="0.25">
      <c r="A397" s="130">
        <v>39.400000000000013</v>
      </c>
      <c r="B397" s="130">
        <v>38.054409696229648</v>
      </c>
    </row>
    <row r="398" spans="1:2" x14ac:dyDescent="0.25">
      <c r="A398" s="130">
        <v>39.5</v>
      </c>
      <c r="B398" s="130">
        <v>37.700931550784389</v>
      </c>
    </row>
    <row r="399" spans="1:2" x14ac:dyDescent="0.25">
      <c r="A399" s="130">
        <v>39.6</v>
      </c>
      <c r="B399" s="130">
        <v>37.347453405339103</v>
      </c>
    </row>
    <row r="400" spans="1:2" x14ac:dyDescent="0.25">
      <c r="A400" s="130">
        <v>39.700000000000003</v>
      </c>
      <c r="B400" s="130">
        <v>36.993975259893823</v>
      </c>
    </row>
    <row r="401" spans="1:2" x14ac:dyDescent="0.25">
      <c r="A401" s="130">
        <v>39.799999999999997</v>
      </c>
      <c r="B401" s="130">
        <v>36.640497114448529</v>
      </c>
    </row>
    <row r="402" spans="1:2" x14ac:dyDescent="0.25">
      <c r="A402" s="130">
        <v>39.900000000000013</v>
      </c>
      <c r="B402" s="130">
        <v>36.287018969003242</v>
      </c>
    </row>
    <row r="403" spans="1:2" x14ac:dyDescent="0.25">
      <c r="A403" s="130">
        <v>40</v>
      </c>
      <c r="B403" s="130">
        <v>35.933540823557983</v>
      </c>
    </row>
    <row r="404" spans="1:2" x14ac:dyDescent="0.25">
      <c r="A404" s="130">
        <v>40.1</v>
      </c>
      <c r="B404" s="130">
        <v>35.64511222774027</v>
      </c>
    </row>
    <row r="405" spans="1:2" x14ac:dyDescent="0.25">
      <c r="A405" s="130">
        <v>40.200000000000003</v>
      </c>
      <c r="B405" s="130">
        <v>35.35668363192255</v>
      </c>
    </row>
    <row r="406" spans="1:2" x14ac:dyDescent="0.25">
      <c r="A406" s="130">
        <v>40.299999999999997</v>
      </c>
      <c r="B406" s="130">
        <v>35.068255036104837</v>
      </c>
    </row>
    <row r="407" spans="1:2" x14ac:dyDescent="0.25">
      <c r="A407" s="130">
        <v>40.400000000000013</v>
      </c>
      <c r="B407" s="130">
        <v>34.779826440287117</v>
      </c>
    </row>
    <row r="408" spans="1:2" x14ac:dyDescent="0.25">
      <c r="A408" s="130">
        <v>40.5</v>
      </c>
      <c r="B408" s="130">
        <v>34.491397844469432</v>
      </c>
    </row>
    <row r="409" spans="1:2" x14ac:dyDescent="0.25">
      <c r="A409" s="130">
        <v>40.6</v>
      </c>
      <c r="B409" s="130">
        <v>34.202969248651712</v>
      </c>
    </row>
    <row r="410" spans="1:2" x14ac:dyDescent="0.25">
      <c r="A410" s="130">
        <v>40.700000000000003</v>
      </c>
      <c r="B410" s="130">
        <v>33.914540652833992</v>
      </c>
    </row>
    <row r="411" spans="1:2" x14ac:dyDescent="0.25">
      <c r="A411" s="130">
        <v>40.799999999999997</v>
      </c>
      <c r="B411" s="130">
        <v>33.626112057016279</v>
      </c>
    </row>
    <row r="412" spans="1:2" x14ac:dyDescent="0.25">
      <c r="A412" s="130">
        <v>40.900000000000013</v>
      </c>
      <c r="B412" s="130">
        <v>33.337683461198573</v>
      </c>
    </row>
    <row r="413" spans="1:2" x14ac:dyDescent="0.25">
      <c r="A413" s="130">
        <v>41</v>
      </c>
      <c r="B413" s="130">
        <v>33.049254865380867</v>
      </c>
    </row>
    <row r="414" spans="1:2" x14ac:dyDescent="0.25">
      <c r="A414" s="130">
        <v>41.1</v>
      </c>
      <c r="B414" s="130">
        <v>32.661246107301039</v>
      </c>
    </row>
    <row r="415" spans="1:2" x14ac:dyDescent="0.25">
      <c r="A415" s="130">
        <v>41.2</v>
      </c>
      <c r="B415" s="130">
        <v>32.273237349221198</v>
      </c>
    </row>
    <row r="416" spans="1:2" x14ac:dyDescent="0.25">
      <c r="A416" s="130">
        <v>41.3</v>
      </c>
      <c r="B416" s="130">
        <v>31.885228591141381</v>
      </c>
    </row>
    <row r="417" spans="1:2" x14ac:dyDescent="0.25">
      <c r="A417" s="130">
        <v>41.400000000000013</v>
      </c>
      <c r="B417" s="130">
        <v>31.49721983306155</v>
      </c>
    </row>
    <row r="418" spans="1:2" x14ac:dyDescent="0.25">
      <c r="A418" s="130">
        <v>41.5</v>
      </c>
      <c r="B418" s="130">
        <v>31.10921107498174</v>
      </c>
    </row>
    <row r="419" spans="1:2" x14ac:dyDescent="0.25">
      <c r="A419" s="130">
        <v>41.6</v>
      </c>
      <c r="B419" s="130">
        <v>30.721202316901909</v>
      </c>
    </row>
    <row r="420" spans="1:2" x14ac:dyDescent="0.25">
      <c r="A420" s="130">
        <v>41.7</v>
      </c>
      <c r="B420" s="130">
        <v>30.333193558822082</v>
      </c>
    </row>
    <row r="421" spans="1:2" x14ac:dyDescent="0.25">
      <c r="A421" s="130">
        <v>41.8</v>
      </c>
      <c r="B421" s="130">
        <v>29.945184800742251</v>
      </c>
    </row>
    <row r="422" spans="1:2" x14ac:dyDescent="0.25">
      <c r="A422" s="130">
        <v>41.900000000000013</v>
      </c>
      <c r="B422" s="130">
        <v>29.557176042662419</v>
      </c>
    </row>
    <row r="423" spans="1:2" x14ac:dyDescent="0.25">
      <c r="A423" s="130">
        <v>42</v>
      </c>
      <c r="B423" s="130">
        <v>29.16916728458262</v>
      </c>
    </row>
    <row r="424" spans="1:2" x14ac:dyDescent="0.25">
      <c r="A424" s="130">
        <v>42.1</v>
      </c>
      <c r="B424" s="130">
        <v>28.85973899661214</v>
      </c>
    </row>
    <row r="425" spans="1:2" x14ac:dyDescent="0.25">
      <c r="A425" s="130">
        <v>42.2</v>
      </c>
      <c r="B425" s="130">
        <v>28.550310708641671</v>
      </c>
    </row>
    <row r="426" spans="1:2" x14ac:dyDescent="0.25">
      <c r="A426" s="130">
        <v>42.3</v>
      </c>
      <c r="B426" s="130">
        <v>28.240882420671191</v>
      </c>
    </row>
    <row r="427" spans="1:2" x14ac:dyDescent="0.25">
      <c r="A427" s="130">
        <v>42.400000000000013</v>
      </c>
      <c r="B427" s="130">
        <v>27.931454132700711</v>
      </c>
    </row>
    <row r="428" spans="1:2" x14ac:dyDescent="0.25">
      <c r="A428" s="130">
        <v>42.5</v>
      </c>
      <c r="B428" s="130">
        <v>27.62202584473026</v>
      </c>
    </row>
    <row r="429" spans="1:2" x14ac:dyDescent="0.25">
      <c r="A429" s="130">
        <v>42.6</v>
      </c>
      <c r="B429" s="130">
        <v>27.31259755675978</v>
      </c>
    </row>
    <row r="430" spans="1:2" x14ac:dyDescent="0.25">
      <c r="A430" s="130">
        <v>42.7</v>
      </c>
      <c r="B430" s="130">
        <v>27.003169268789311</v>
      </c>
    </row>
    <row r="431" spans="1:2" x14ac:dyDescent="0.25">
      <c r="A431" s="130">
        <v>42.8</v>
      </c>
      <c r="B431" s="130">
        <v>26.693740980818831</v>
      </c>
    </row>
    <row r="432" spans="1:2" x14ac:dyDescent="0.25">
      <c r="A432" s="130">
        <v>42.900000000000013</v>
      </c>
      <c r="B432" s="130">
        <v>26.384312692848351</v>
      </c>
    </row>
    <row r="433" spans="1:2" x14ac:dyDescent="0.25">
      <c r="A433" s="130">
        <v>43</v>
      </c>
      <c r="B433" s="130">
        <v>26.074884404877899</v>
      </c>
    </row>
    <row r="434" spans="1:2" x14ac:dyDescent="0.25">
      <c r="A434" s="130">
        <v>43.1</v>
      </c>
      <c r="B434" s="130">
        <v>25.792129410748959</v>
      </c>
    </row>
    <row r="435" spans="1:2" x14ac:dyDescent="0.25">
      <c r="A435" s="130">
        <v>43.2</v>
      </c>
      <c r="B435" s="130">
        <v>25.50937441662002</v>
      </c>
    </row>
    <row r="436" spans="1:2" x14ac:dyDescent="0.25">
      <c r="A436" s="130">
        <v>43.3</v>
      </c>
      <c r="B436" s="130">
        <v>25.226619422491069</v>
      </c>
    </row>
    <row r="437" spans="1:2" x14ac:dyDescent="0.25">
      <c r="A437" s="130">
        <v>43.400000000000013</v>
      </c>
      <c r="B437" s="130">
        <v>24.943864428362129</v>
      </c>
    </row>
    <row r="438" spans="1:2" x14ac:dyDescent="0.25">
      <c r="A438" s="130">
        <v>43.5</v>
      </c>
      <c r="B438" s="130">
        <v>24.661109434233211</v>
      </c>
    </row>
    <row r="439" spans="1:2" x14ac:dyDescent="0.25">
      <c r="A439" s="130">
        <v>43.6</v>
      </c>
      <c r="B439" s="130">
        <v>24.378354440104271</v>
      </c>
    </row>
    <row r="440" spans="1:2" x14ac:dyDescent="0.25">
      <c r="A440" s="130">
        <v>43.7</v>
      </c>
      <c r="B440" s="130">
        <v>24.095599445975321</v>
      </c>
    </row>
    <row r="441" spans="1:2" x14ac:dyDescent="0.25">
      <c r="A441" s="130">
        <v>43.8</v>
      </c>
      <c r="B441" s="130">
        <v>23.812844451846381</v>
      </c>
    </row>
    <row r="442" spans="1:2" x14ac:dyDescent="0.25">
      <c r="A442" s="130">
        <v>43.900000000000013</v>
      </c>
      <c r="B442" s="130">
        <v>23.530089457717441</v>
      </c>
    </row>
    <row r="443" spans="1:2" x14ac:dyDescent="0.25">
      <c r="A443" s="130">
        <v>44</v>
      </c>
      <c r="B443" s="130">
        <v>23.247334463588519</v>
      </c>
    </row>
    <row r="444" spans="1:2" x14ac:dyDescent="0.25">
      <c r="A444" s="130">
        <v>44.1</v>
      </c>
      <c r="B444" s="130">
        <v>23.115844003050601</v>
      </c>
    </row>
    <row r="445" spans="1:2" x14ac:dyDescent="0.25">
      <c r="A445" s="130">
        <v>44.2</v>
      </c>
      <c r="B445" s="130">
        <v>22.984353542512689</v>
      </c>
    </row>
    <row r="446" spans="1:2" x14ac:dyDescent="0.25">
      <c r="A446" s="130">
        <v>44.3</v>
      </c>
      <c r="B446" s="130">
        <v>22.852863081974771</v>
      </c>
    </row>
    <row r="447" spans="1:2" x14ac:dyDescent="0.25">
      <c r="A447" s="130">
        <v>44.400000000000013</v>
      </c>
      <c r="B447" s="130">
        <v>22.721372621436849</v>
      </c>
    </row>
    <row r="448" spans="1:2" x14ac:dyDescent="0.25">
      <c r="A448" s="130">
        <v>44.5</v>
      </c>
      <c r="B448" s="130">
        <v>22.589882160898949</v>
      </c>
    </row>
    <row r="449" spans="1:2" x14ac:dyDescent="0.25">
      <c r="A449" s="130">
        <v>44.6</v>
      </c>
      <c r="B449" s="130">
        <v>22.45839170036103</v>
      </c>
    </row>
    <row r="450" spans="1:2" x14ac:dyDescent="0.25">
      <c r="A450" s="130">
        <v>44.7</v>
      </c>
      <c r="B450" s="130">
        <v>22.326901239823108</v>
      </c>
    </row>
    <row r="451" spans="1:2" x14ac:dyDescent="0.25">
      <c r="A451" s="130">
        <v>44.8</v>
      </c>
      <c r="B451" s="130">
        <v>22.19541077928519</v>
      </c>
    </row>
    <row r="452" spans="1:2" x14ac:dyDescent="0.25">
      <c r="A452" s="130">
        <v>44.900000000000013</v>
      </c>
      <c r="B452" s="130">
        <v>22.063920318747279</v>
      </c>
    </row>
    <row r="453" spans="1:2" x14ac:dyDescent="0.25">
      <c r="A453" s="130">
        <v>45</v>
      </c>
      <c r="B453" s="130">
        <v>21.932429858209371</v>
      </c>
    </row>
    <row r="454" spans="1:2" x14ac:dyDescent="0.25">
      <c r="A454" s="130">
        <v>45.1</v>
      </c>
      <c r="B454" s="130">
        <v>21.755344070641879</v>
      </c>
    </row>
    <row r="455" spans="1:2" x14ac:dyDescent="0.25">
      <c r="A455" s="130">
        <v>45.2</v>
      </c>
      <c r="B455" s="130">
        <v>21.57825828307438</v>
      </c>
    </row>
    <row r="456" spans="1:2" x14ac:dyDescent="0.25">
      <c r="A456" s="130">
        <v>45.3</v>
      </c>
      <c r="B456" s="130">
        <v>21.401172495506881</v>
      </c>
    </row>
    <row r="457" spans="1:2" x14ac:dyDescent="0.25">
      <c r="A457" s="130">
        <v>45.400000000000013</v>
      </c>
      <c r="B457" s="130">
        <v>21.224086707939389</v>
      </c>
    </row>
    <row r="458" spans="1:2" x14ac:dyDescent="0.25">
      <c r="A458" s="130">
        <v>45.5</v>
      </c>
      <c r="B458" s="130">
        <v>21.0470009203719</v>
      </c>
    </row>
    <row r="459" spans="1:2" x14ac:dyDescent="0.25">
      <c r="A459" s="130">
        <v>45.6</v>
      </c>
      <c r="B459" s="130">
        <v>20.869915132804401</v>
      </c>
    </row>
    <row r="460" spans="1:2" x14ac:dyDescent="0.25">
      <c r="A460" s="130">
        <v>45.7</v>
      </c>
      <c r="B460" s="130">
        <v>20.692829345236909</v>
      </c>
    </row>
    <row r="461" spans="1:2" x14ac:dyDescent="0.25">
      <c r="A461" s="130">
        <v>45.8</v>
      </c>
      <c r="B461" s="130">
        <v>20.51574355766941</v>
      </c>
    </row>
    <row r="462" spans="1:2" x14ac:dyDescent="0.25">
      <c r="A462" s="130">
        <v>45.900000000000013</v>
      </c>
      <c r="B462" s="130">
        <v>20.338657770101911</v>
      </c>
    </row>
    <row r="463" spans="1:2" x14ac:dyDescent="0.25">
      <c r="A463" s="130">
        <v>46</v>
      </c>
      <c r="B463" s="130">
        <v>20.161571982534429</v>
      </c>
    </row>
    <row r="464" spans="1:2" x14ac:dyDescent="0.25">
      <c r="A464" s="130">
        <v>46.1</v>
      </c>
      <c r="B464" s="130">
        <v>20.061306411523219</v>
      </c>
    </row>
    <row r="465" spans="1:2" x14ac:dyDescent="0.25">
      <c r="A465" s="130">
        <v>46.2</v>
      </c>
      <c r="B465" s="130">
        <v>19.96104084051202</v>
      </c>
    </row>
    <row r="466" spans="1:2" x14ac:dyDescent="0.25">
      <c r="A466" s="130">
        <v>46.3</v>
      </c>
      <c r="B466" s="130">
        <v>19.86077526950081</v>
      </c>
    </row>
    <row r="467" spans="1:2" x14ac:dyDescent="0.25">
      <c r="A467" s="130">
        <v>46.400000000000013</v>
      </c>
      <c r="B467" s="130">
        <v>19.76050969848961</v>
      </c>
    </row>
    <row r="468" spans="1:2" x14ac:dyDescent="0.25">
      <c r="A468" s="130">
        <v>46.5</v>
      </c>
      <c r="B468" s="130">
        <v>19.660244127478411</v>
      </c>
    </row>
    <row r="469" spans="1:2" x14ac:dyDescent="0.25">
      <c r="A469" s="130">
        <v>46.6</v>
      </c>
      <c r="B469" s="130">
        <v>19.5599785564672</v>
      </c>
    </row>
    <row r="470" spans="1:2" x14ac:dyDescent="0.25">
      <c r="A470" s="130">
        <v>46.7</v>
      </c>
      <c r="B470" s="130">
        <v>19.459712985456001</v>
      </c>
    </row>
    <row r="471" spans="1:2" x14ac:dyDescent="0.25">
      <c r="A471" s="130">
        <v>46.8</v>
      </c>
      <c r="B471" s="130">
        <v>19.359447414444791</v>
      </c>
    </row>
    <row r="472" spans="1:2" x14ac:dyDescent="0.25">
      <c r="A472" s="130">
        <v>46.900000000000013</v>
      </c>
      <c r="B472" s="130">
        <v>19.259181843433591</v>
      </c>
    </row>
    <row r="473" spans="1:2" x14ac:dyDescent="0.25">
      <c r="A473" s="130">
        <v>47</v>
      </c>
      <c r="B473" s="130">
        <v>19.158916272422388</v>
      </c>
    </row>
    <row r="474" spans="1:2" x14ac:dyDescent="0.25">
      <c r="A474" s="130">
        <v>47.1</v>
      </c>
      <c r="B474" s="130">
        <v>19.053542695077031</v>
      </c>
    </row>
    <row r="475" spans="1:2" x14ac:dyDescent="0.25">
      <c r="A475" s="130">
        <v>47.2</v>
      </c>
      <c r="B475" s="130">
        <v>18.94816911773167</v>
      </c>
    </row>
    <row r="476" spans="1:2" x14ac:dyDescent="0.25">
      <c r="A476" s="130">
        <v>47.3</v>
      </c>
      <c r="B476" s="130">
        <v>18.842795540386309</v>
      </c>
    </row>
    <row r="477" spans="1:2" x14ac:dyDescent="0.25">
      <c r="A477" s="130">
        <v>47.400000000000013</v>
      </c>
      <c r="B477" s="130">
        <v>18.737421963040951</v>
      </c>
    </row>
    <row r="478" spans="1:2" x14ac:dyDescent="0.25">
      <c r="A478" s="130">
        <v>47.5</v>
      </c>
      <c r="B478" s="130">
        <v>18.632048385695601</v>
      </c>
    </row>
    <row r="479" spans="1:2" x14ac:dyDescent="0.25">
      <c r="A479" s="130">
        <v>47.6</v>
      </c>
      <c r="B479" s="130">
        <v>18.52667480835024</v>
      </c>
    </row>
    <row r="480" spans="1:2" x14ac:dyDescent="0.25">
      <c r="A480" s="130">
        <v>47.7</v>
      </c>
      <c r="B480" s="130">
        <v>18.421301231004879</v>
      </c>
    </row>
    <row r="481" spans="1:2" x14ac:dyDescent="0.25">
      <c r="A481" s="130">
        <v>47.8</v>
      </c>
      <c r="B481" s="130">
        <v>18.315927653659521</v>
      </c>
    </row>
    <row r="482" spans="1:2" x14ac:dyDescent="0.25">
      <c r="A482" s="130">
        <v>47.900000000000013</v>
      </c>
      <c r="B482" s="130">
        <v>18.21055407631416</v>
      </c>
    </row>
    <row r="483" spans="1:2" x14ac:dyDescent="0.25">
      <c r="A483" s="130">
        <v>48</v>
      </c>
      <c r="B483" s="130">
        <v>18.10518049896881</v>
      </c>
    </row>
    <row r="484" spans="1:2" x14ac:dyDescent="0.25">
      <c r="A484" s="130">
        <v>48.1</v>
      </c>
      <c r="B484" s="130">
        <v>18.09815841468539</v>
      </c>
    </row>
    <row r="485" spans="1:2" x14ac:dyDescent="0.25">
      <c r="A485" s="130">
        <v>48.2</v>
      </c>
      <c r="B485" s="130">
        <v>18.091136330401959</v>
      </c>
    </row>
    <row r="486" spans="1:2" x14ac:dyDescent="0.25">
      <c r="A486" s="130">
        <v>48.3</v>
      </c>
      <c r="B486" s="130">
        <v>18.084114246118531</v>
      </c>
    </row>
    <row r="487" spans="1:2" x14ac:dyDescent="0.25">
      <c r="A487" s="130">
        <v>48.400000000000013</v>
      </c>
      <c r="B487" s="130">
        <v>18.077092161835111</v>
      </c>
    </row>
    <row r="488" spans="1:2" x14ac:dyDescent="0.25">
      <c r="A488" s="130">
        <v>48.5</v>
      </c>
      <c r="B488" s="130">
        <v>18.07007007755168</v>
      </c>
    </row>
    <row r="489" spans="1:2" x14ac:dyDescent="0.25">
      <c r="A489" s="130">
        <v>48.6</v>
      </c>
      <c r="B489" s="130">
        <v>18.06304799326826</v>
      </c>
    </row>
    <row r="490" spans="1:2" x14ac:dyDescent="0.25">
      <c r="A490" s="130">
        <v>48.7</v>
      </c>
      <c r="B490" s="130">
        <v>18.056025908984839</v>
      </c>
    </row>
    <row r="491" spans="1:2" x14ac:dyDescent="0.25">
      <c r="A491" s="130">
        <v>48.8</v>
      </c>
      <c r="B491" s="130">
        <v>18.049003824701408</v>
      </c>
    </row>
    <row r="492" spans="1:2" x14ac:dyDescent="0.25">
      <c r="A492" s="130">
        <v>48.900000000000013</v>
      </c>
      <c r="B492" s="130">
        <v>18.041981740417981</v>
      </c>
    </row>
    <row r="493" spans="1:2" x14ac:dyDescent="0.25">
      <c r="A493" s="130">
        <v>49</v>
      </c>
      <c r="B493" s="130">
        <v>18.034959656134561</v>
      </c>
    </row>
    <row r="494" spans="1:2" x14ac:dyDescent="0.25">
      <c r="A494" s="130">
        <v>49.1</v>
      </c>
      <c r="B494" s="130">
        <v>17.94522469127201</v>
      </c>
    </row>
    <row r="495" spans="1:2" x14ac:dyDescent="0.25">
      <c r="A495" s="130">
        <v>49.2</v>
      </c>
      <c r="B495" s="130">
        <v>17.855489726409449</v>
      </c>
    </row>
    <row r="496" spans="1:2" x14ac:dyDescent="0.25">
      <c r="A496" s="130">
        <v>49.3</v>
      </c>
      <c r="B496" s="130">
        <v>17.765754761546891</v>
      </c>
    </row>
    <row r="497" spans="1:2" x14ac:dyDescent="0.25">
      <c r="A497" s="130">
        <v>49.400000000000013</v>
      </c>
      <c r="B497" s="130">
        <v>17.67601979668434</v>
      </c>
    </row>
    <row r="498" spans="1:2" x14ac:dyDescent="0.25">
      <c r="A498" s="130">
        <v>49.5</v>
      </c>
      <c r="B498" s="130">
        <v>17.586284831821789</v>
      </c>
    </row>
    <row r="499" spans="1:2" x14ac:dyDescent="0.25">
      <c r="A499" s="130">
        <v>49.6</v>
      </c>
      <c r="B499" s="130">
        <v>17.496549866959231</v>
      </c>
    </row>
    <row r="500" spans="1:2" x14ac:dyDescent="0.25">
      <c r="A500" s="130">
        <v>49.7</v>
      </c>
      <c r="B500" s="130">
        <v>17.406814902096681</v>
      </c>
    </row>
    <row r="501" spans="1:2" x14ac:dyDescent="0.25">
      <c r="A501" s="130">
        <v>49.8</v>
      </c>
      <c r="B501" s="130">
        <v>17.31707993723413</v>
      </c>
    </row>
    <row r="502" spans="1:2" x14ac:dyDescent="0.25">
      <c r="A502" s="130">
        <v>49.900000000000013</v>
      </c>
      <c r="B502" s="130">
        <v>17.227344972371569</v>
      </c>
    </row>
    <row r="503" spans="1:2" x14ac:dyDescent="0.25">
      <c r="A503" s="130">
        <v>50</v>
      </c>
      <c r="B503" s="130">
        <v>17.137610007509021</v>
      </c>
    </row>
    <row r="504" spans="1:2" x14ac:dyDescent="0.25">
      <c r="A504" s="130">
        <v>50.1</v>
      </c>
      <c r="B504" s="130">
        <v>17.096890640147251</v>
      </c>
    </row>
    <row r="505" spans="1:2" x14ac:dyDescent="0.25">
      <c r="A505" s="130">
        <v>50.2</v>
      </c>
      <c r="B505" s="130">
        <v>17.056171272785491</v>
      </c>
    </row>
    <row r="506" spans="1:2" x14ac:dyDescent="0.25">
      <c r="A506" s="130">
        <v>50.3</v>
      </c>
      <c r="B506" s="130">
        <v>17.015451905423721</v>
      </c>
    </row>
    <row r="507" spans="1:2" x14ac:dyDescent="0.25">
      <c r="A507" s="130">
        <v>50.400000000000013</v>
      </c>
      <c r="B507" s="130">
        <v>16.97473253806195</v>
      </c>
    </row>
    <row r="508" spans="1:2" x14ac:dyDescent="0.25">
      <c r="A508" s="130">
        <v>50.5</v>
      </c>
      <c r="B508" s="130">
        <v>16.93401317070019</v>
      </c>
    </row>
    <row r="509" spans="1:2" x14ac:dyDescent="0.25">
      <c r="A509" s="130">
        <v>50.6</v>
      </c>
      <c r="B509" s="130">
        <v>16.89329380333842</v>
      </c>
    </row>
    <row r="510" spans="1:2" x14ac:dyDescent="0.25">
      <c r="A510" s="130">
        <v>50.7</v>
      </c>
      <c r="B510" s="130">
        <v>16.85257443597666</v>
      </c>
    </row>
    <row r="511" spans="1:2" x14ac:dyDescent="0.25">
      <c r="A511" s="130">
        <v>50.8</v>
      </c>
      <c r="B511" s="130">
        <v>16.811855068614889</v>
      </c>
    </row>
    <row r="512" spans="1:2" x14ac:dyDescent="0.25">
      <c r="A512" s="130">
        <v>50.900000000000013</v>
      </c>
      <c r="B512" s="130">
        <v>16.771135701253119</v>
      </c>
    </row>
    <row r="513" spans="1:2" x14ac:dyDescent="0.25">
      <c r="A513" s="130">
        <v>51</v>
      </c>
      <c r="B513" s="130">
        <v>16.730416333891359</v>
      </c>
    </row>
    <row r="514" spans="1:2" x14ac:dyDescent="0.25">
      <c r="A514" s="130">
        <v>51.1</v>
      </c>
      <c r="B514" s="130">
        <v>16.639027450448609</v>
      </c>
    </row>
    <row r="515" spans="1:2" x14ac:dyDescent="0.25">
      <c r="A515" s="130">
        <v>51.2</v>
      </c>
      <c r="B515" s="130">
        <v>16.547638567005869</v>
      </c>
    </row>
    <row r="516" spans="1:2" x14ac:dyDescent="0.25">
      <c r="A516" s="130">
        <v>51.3</v>
      </c>
      <c r="B516" s="130">
        <v>16.456249683563119</v>
      </c>
    </row>
    <row r="517" spans="1:2" x14ac:dyDescent="0.25">
      <c r="A517" s="130">
        <v>51.400000000000013</v>
      </c>
      <c r="B517" s="130">
        <v>16.364860800120379</v>
      </c>
    </row>
    <row r="518" spans="1:2" x14ac:dyDescent="0.25">
      <c r="A518" s="130">
        <v>51.5</v>
      </c>
      <c r="B518" s="130">
        <v>16.273471916677639</v>
      </c>
    </row>
    <row r="519" spans="1:2" x14ac:dyDescent="0.25">
      <c r="A519" s="130">
        <v>51.6</v>
      </c>
      <c r="B519" s="130">
        <v>16.182083033234889</v>
      </c>
    </row>
    <row r="520" spans="1:2" x14ac:dyDescent="0.25">
      <c r="A520" s="130">
        <v>51.7</v>
      </c>
      <c r="B520" s="130">
        <v>16.090694149792139</v>
      </c>
    </row>
    <row r="521" spans="1:2" x14ac:dyDescent="0.25">
      <c r="A521" s="130">
        <v>51.8</v>
      </c>
      <c r="B521" s="130">
        <v>15.999305266349401</v>
      </c>
    </row>
    <row r="522" spans="1:2" x14ac:dyDescent="0.25">
      <c r="A522" s="130">
        <v>51.900000000000013</v>
      </c>
      <c r="B522" s="130">
        <v>15.907916382906651</v>
      </c>
    </row>
    <row r="523" spans="1:2" x14ac:dyDescent="0.25">
      <c r="A523" s="130">
        <v>52</v>
      </c>
      <c r="B523" s="130">
        <v>15.816527499463909</v>
      </c>
    </row>
    <row r="524" spans="1:2" x14ac:dyDescent="0.25">
      <c r="A524" s="130">
        <v>52.1</v>
      </c>
      <c r="B524" s="130">
        <v>15.66402579877559</v>
      </c>
    </row>
    <row r="525" spans="1:2" x14ac:dyDescent="0.25">
      <c r="A525" s="130">
        <v>52.2</v>
      </c>
      <c r="B525" s="130">
        <v>15.51152409808727</v>
      </c>
    </row>
    <row r="526" spans="1:2" x14ac:dyDescent="0.25">
      <c r="A526" s="130">
        <v>52.3</v>
      </c>
      <c r="B526" s="130">
        <v>15.359022397398959</v>
      </c>
    </row>
    <row r="527" spans="1:2" x14ac:dyDescent="0.25">
      <c r="A527" s="130">
        <v>52.400000000000013</v>
      </c>
      <c r="B527" s="130">
        <v>15.206520696710641</v>
      </c>
    </row>
    <row r="528" spans="1:2" x14ac:dyDescent="0.25">
      <c r="A528" s="130">
        <v>52.5</v>
      </c>
      <c r="B528" s="130">
        <v>15.054018996022339</v>
      </c>
    </row>
    <row r="529" spans="1:2" x14ac:dyDescent="0.25">
      <c r="A529" s="130">
        <v>52.6</v>
      </c>
      <c r="B529" s="130">
        <v>14.90151729533402</v>
      </c>
    </row>
    <row r="530" spans="1:2" x14ac:dyDescent="0.25">
      <c r="A530" s="130">
        <v>52.7</v>
      </c>
      <c r="B530" s="130">
        <v>14.7490155946457</v>
      </c>
    </row>
    <row r="531" spans="1:2" x14ac:dyDescent="0.25">
      <c r="A531" s="130">
        <v>52.8</v>
      </c>
      <c r="B531" s="130">
        <v>14.596513893957381</v>
      </c>
    </row>
    <row r="532" spans="1:2" x14ac:dyDescent="0.25">
      <c r="A532" s="130">
        <v>52.900000000000013</v>
      </c>
      <c r="B532" s="130">
        <v>14.444012193269071</v>
      </c>
    </row>
    <row r="533" spans="1:2" x14ac:dyDescent="0.25">
      <c r="A533" s="130">
        <v>53</v>
      </c>
      <c r="B533" s="130">
        <v>14.291510492580761</v>
      </c>
    </row>
    <row r="534" spans="1:2" x14ac:dyDescent="0.25">
      <c r="A534" s="130">
        <v>53.1</v>
      </c>
      <c r="B534" s="130">
        <v>14.08114467321519</v>
      </c>
    </row>
    <row r="535" spans="1:2" x14ac:dyDescent="0.25">
      <c r="A535" s="130">
        <v>53.2</v>
      </c>
      <c r="B535" s="130">
        <v>13.870778853849609</v>
      </c>
    </row>
    <row r="536" spans="1:2" x14ac:dyDescent="0.25">
      <c r="A536" s="130">
        <v>53.3</v>
      </c>
      <c r="B536" s="130">
        <v>13.66041303448403</v>
      </c>
    </row>
    <row r="537" spans="1:2" x14ac:dyDescent="0.25">
      <c r="A537" s="130">
        <v>53.400000000000013</v>
      </c>
      <c r="B537" s="130">
        <v>13.45004721511846</v>
      </c>
    </row>
    <row r="538" spans="1:2" x14ac:dyDescent="0.25">
      <c r="A538" s="130">
        <v>53.5</v>
      </c>
      <c r="B538" s="130">
        <v>13.2396813957529</v>
      </c>
    </row>
    <row r="539" spans="1:2" x14ac:dyDescent="0.25">
      <c r="A539" s="130">
        <v>53.6</v>
      </c>
      <c r="B539" s="130">
        <v>13.029315576387321</v>
      </c>
    </row>
    <row r="540" spans="1:2" x14ac:dyDescent="0.25">
      <c r="A540" s="130">
        <v>53.7</v>
      </c>
      <c r="B540" s="130">
        <v>12.818949757021739</v>
      </c>
    </row>
    <row r="541" spans="1:2" x14ac:dyDescent="0.25">
      <c r="A541" s="130">
        <v>53.8</v>
      </c>
      <c r="B541" s="130">
        <v>12.608583937656171</v>
      </c>
    </row>
    <row r="542" spans="1:2" x14ac:dyDescent="0.25">
      <c r="A542" s="130">
        <v>53.900000000000013</v>
      </c>
      <c r="B542" s="130">
        <v>12.39821811829059</v>
      </c>
    </row>
    <row r="543" spans="1:2" x14ac:dyDescent="0.25">
      <c r="A543" s="130">
        <v>54</v>
      </c>
      <c r="B543" s="130">
        <v>12.18785229892503</v>
      </c>
    </row>
    <row r="544" spans="1:2" x14ac:dyDescent="0.25">
      <c r="A544" s="130">
        <v>54.1</v>
      </c>
      <c r="B544" s="130">
        <v>12.1589455646813</v>
      </c>
    </row>
    <row r="545" spans="1:2" x14ac:dyDescent="0.25">
      <c r="A545" s="130">
        <v>54.2</v>
      </c>
      <c r="B545" s="130">
        <v>12.13003883043757</v>
      </c>
    </row>
    <row r="546" spans="1:2" x14ac:dyDescent="0.25">
      <c r="A546" s="130">
        <v>54.3</v>
      </c>
      <c r="B546" s="130">
        <v>12.10113209619384</v>
      </c>
    </row>
    <row r="547" spans="1:2" x14ac:dyDescent="0.25">
      <c r="A547" s="130">
        <v>54.400000000000013</v>
      </c>
      <c r="B547" s="130">
        <v>12.0722253619501</v>
      </c>
    </row>
    <row r="548" spans="1:2" x14ac:dyDescent="0.25">
      <c r="A548" s="130">
        <v>54.5</v>
      </c>
      <c r="B548" s="130">
        <v>12.04331862770638</v>
      </c>
    </row>
    <row r="549" spans="1:2" x14ac:dyDescent="0.25">
      <c r="A549" s="130">
        <v>54.6</v>
      </c>
      <c r="B549" s="130">
        <v>12.01441189346264</v>
      </c>
    </row>
    <row r="550" spans="1:2" x14ac:dyDescent="0.25">
      <c r="A550" s="130">
        <v>54.7</v>
      </c>
      <c r="B550" s="130">
        <v>11.98550515921891</v>
      </c>
    </row>
    <row r="551" spans="1:2" x14ac:dyDescent="0.25">
      <c r="A551" s="130">
        <v>54.8</v>
      </c>
      <c r="B551" s="130">
        <v>11.95659842497518</v>
      </c>
    </row>
    <row r="552" spans="1:2" x14ac:dyDescent="0.25">
      <c r="A552" s="130">
        <v>54.900000000000013</v>
      </c>
      <c r="B552" s="130">
        <v>11.92769169073145</v>
      </c>
    </row>
    <row r="553" spans="1:2" x14ac:dyDescent="0.25">
      <c r="A553" s="130">
        <v>55</v>
      </c>
      <c r="B553" s="130">
        <v>11.89878495648772</v>
      </c>
    </row>
    <row r="554" spans="1:2" x14ac:dyDescent="0.25">
      <c r="A554" s="130">
        <v>55.1</v>
      </c>
      <c r="B554" s="130">
        <v>11.92090432543953</v>
      </c>
    </row>
    <row r="555" spans="1:2" x14ac:dyDescent="0.25">
      <c r="A555" s="130">
        <v>55.2</v>
      </c>
      <c r="B555" s="130">
        <v>11.943023694391339</v>
      </c>
    </row>
    <row r="556" spans="1:2" x14ac:dyDescent="0.25">
      <c r="A556" s="130">
        <v>55.3</v>
      </c>
      <c r="B556" s="130">
        <v>11.965143063343151</v>
      </c>
    </row>
    <row r="557" spans="1:2" x14ac:dyDescent="0.25">
      <c r="A557" s="130">
        <v>55.400000000000013</v>
      </c>
      <c r="B557" s="130">
        <v>11.987262432294971</v>
      </c>
    </row>
    <row r="558" spans="1:2" x14ac:dyDescent="0.25">
      <c r="A558" s="130">
        <v>55.5</v>
      </c>
      <c r="B558" s="130">
        <v>12.00938180124678</v>
      </c>
    </row>
    <row r="559" spans="1:2" x14ac:dyDescent="0.25">
      <c r="A559" s="130">
        <v>55.6</v>
      </c>
      <c r="B559" s="130">
        <v>12.03150117019859</v>
      </c>
    </row>
    <row r="560" spans="1:2" x14ac:dyDescent="0.25">
      <c r="A560" s="130">
        <v>55.7</v>
      </c>
      <c r="B560" s="130">
        <v>12.053620539150399</v>
      </c>
    </row>
    <row r="561" spans="1:2" x14ac:dyDescent="0.25">
      <c r="A561" s="130">
        <v>55.8</v>
      </c>
      <c r="B561" s="130">
        <v>12.075739908102211</v>
      </c>
    </row>
    <row r="562" spans="1:2" x14ac:dyDescent="0.25">
      <c r="A562" s="130">
        <v>55.900000000000013</v>
      </c>
      <c r="B562" s="130">
        <v>12.09785927705402</v>
      </c>
    </row>
    <row r="563" spans="1:2" x14ac:dyDescent="0.25">
      <c r="A563" s="130">
        <v>56</v>
      </c>
      <c r="B563" s="130">
        <v>12.11997864600583</v>
      </c>
    </row>
    <row r="564" spans="1:2" x14ac:dyDescent="0.25">
      <c r="A564" s="130">
        <v>56.1</v>
      </c>
      <c r="B564" s="130">
        <v>12.09872795204577</v>
      </c>
    </row>
    <row r="565" spans="1:2" x14ac:dyDescent="0.25">
      <c r="A565" s="130">
        <v>56.2</v>
      </c>
      <c r="B565" s="130">
        <v>12.077477258085709</v>
      </c>
    </row>
    <row r="566" spans="1:2" x14ac:dyDescent="0.25">
      <c r="A566" s="130">
        <v>56.3</v>
      </c>
      <c r="B566" s="130">
        <v>12.05622656412565</v>
      </c>
    </row>
    <row r="567" spans="1:2" x14ac:dyDescent="0.25">
      <c r="A567" s="130">
        <v>56.400000000000013</v>
      </c>
      <c r="B567" s="130">
        <v>12.03497587016559</v>
      </c>
    </row>
    <row r="568" spans="1:2" x14ac:dyDescent="0.25">
      <c r="A568" s="130">
        <v>56.5</v>
      </c>
      <c r="B568" s="130">
        <v>12.013725176205529</v>
      </c>
    </row>
    <row r="569" spans="1:2" x14ac:dyDescent="0.25">
      <c r="A569" s="130">
        <v>56.6</v>
      </c>
      <c r="B569" s="130">
        <v>11.99247448224547</v>
      </c>
    </row>
    <row r="570" spans="1:2" x14ac:dyDescent="0.25">
      <c r="A570" s="130">
        <v>56.7</v>
      </c>
      <c r="B570" s="130">
        <v>11.97122378828541</v>
      </c>
    </row>
    <row r="571" spans="1:2" x14ac:dyDescent="0.25">
      <c r="A571" s="130">
        <v>56.8</v>
      </c>
      <c r="B571" s="130">
        <v>11.949973094325349</v>
      </c>
    </row>
    <row r="572" spans="1:2" x14ac:dyDescent="0.25">
      <c r="A572" s="130">
        <v>56.900000000000013</v>
      </c>
      <c r="B572" s="130">
        <v>11.92872240036529</v>
      </c>
    </row>
    <row r="573" spans="1:2" x14ac:dyDescent="0.25">
      <c r="A573" s="130">
        <v>57</v>
      </c>
      <c r="B573" s="130">
        <v>11.90747170640523</v>
      </c>
    </row>
    <row r="574" spans="1:2" x14ac:dyDescent="0.25">
      <c r="A574" s="130">
        <v>57.1</v>
      </c>
      <c r="B574" s="130">
        <v>11.918739136930119</v>
      </c>
    </row>
    <row r="575" spans="1:2" x14ac:dyDescent="0.25">
      <c r="A575" s="130">
        <v>57.2</v>
      </c>
      <c r="B575" s="130">
        <v>11.93000656745501</v>
      </c>
    </row>
    <row r="576" spans="1:2" x14ac:dyDescent="0.25">
      <c r="A576" s="130">
        <v>57.3</v>
      </c>
      <c r="B576" s="130">
        <v>11.9412739979799</v>
      </c>
    </row>
    <row r="577" spans="1:2" x14ac:dyDescent="0.25">
      <c r="A577" s="130">
        <v>57.400000000000013</v>
      </c>
      <c r="B577" s="130">
        <v>11.952541428504791</v>
      </c>
    </row>
    <row r="578" spans="1:2" x14ac:dyDescent="0.25">
      <c r="A578" s="130">
        <v>57.5</v>
      </c>
      <c r="B578" s="130">
        <v>11.96380885902968</v>
      </c>
    </row>
    <row r="579" spans="1:2" x14ac:dyDescent="0.25">
      <c r="A579" s="130">
        <v>57.6</v>
      </c>
      <c r="B579" s="130">
        <v>11.975076289554559</v>
      </c>
    </row>
    <row r="580" spans="1:2" x14ac:dyDescent="0.25">
      <c r="A580" s="130">
        <v>57.7</v>
      </c>
      <c r="B580" s="130">
        <v>11.98634372007945</v>
      </c>
    </row>
    <row r="581" spans="1:2" x14ac:dyDescent="0.25">
      <c r="A581" s="130">
        <v>57.8</v>
      </c>
      <c r="B581" s="130">
        <v>11.997611150604341</v>
      </c>
    </row>
    <row r="582" spans="1:2" x14ac:dyDescent="0.25">
      <c r="A582" s="130">
        <v>57.900000000000013</v>
      </c>
      <c r="B582" s="130">
        <v>12.008878581129229</v>
      </c>
    </row>
    <row r="583" spans="1:2" x14ac:dyDescent="0.25">
      <c r="A583" s="130">
        <v>58</v>
      </c>
      <c r="B583" s="130">
        <v>12.02014601165412</v>
      </c>
    </row>
    <row r="584" spans="1:2" x14ac:dyDescent="0.25">
      <c r="A584" s="130">
        <v>58.1</v>
      </c>
      <c r="B584" s="130">
        <v>12.131217351904731</v>
      </c>
    </row>
    <row r="585" spans="1:2" x14ac:dyDescent="0.25">
      <c r="A585" s="130">
        <v>58.2</v>
      </c>
      <c r="B585" s="130">
        <v>12.242288692155331</v>
      </c>
    </row>
    <row r="586" spans="1:2" x14ac:dyDescent="0.25">
      <c r="A586" s="130">
        <v>58.3</v>
      </c>
      <c r="B586" s="130">
        <v>12.353360032405931</v>
      </c>
    </row>
    <row r="587" spans="1:2" x14ac:dyDescent="0.25">
      <c r="A587" s="130">
        <v>58.400000000000013</v>
      </c>
      <c r="B587" s="130">
        <v>12.46443137265654</v>
      </c>
    </row>
    <row r="588" spans="1:2" x14ac:dyDescent="0.25">
      <c r="A588" s="130">
        <v>58.5</v>
      </c>
      <c r="B588" s="130">
        <v>12.575502712907131</v>
      </c>
    </row>
    <row r="589" spans="1:2" x14ac:dyDescent="0.25">
      <c r="A589" s="130">
        <v>58.6</v>
      </c>
      <c r="B589" s="130">
        <v>12.68657405315774</v>
      </c>
    </row>
    <row r="590" spans="1:2" x14ac:dyDescent="0.25">
      <c r="A590" s="130">
        <v>58.7</v>
      </c>
      <c r="B590" s="130">
        <v>12.797645393408351</v>
      </c>
    </row>
    <row r="591" spans="1:2" x14ac:dyDescent="0.25">
      <c r="A591" s="130">
        <v>58.8</v>
      </c>
      <c r="B591" s="130">
        <v>12.908716733658951</v>
      </c>
    </row>
    <row r="592" spans="1:2" x14ac:dyDescent="0.25">
      <c r="A592" s="130">
        <v>58.900000000000013</v>
      </c>
      <c r="B592" s="130">
        <v>13.019788073909551</v>
      </c>
    </row>
    <row r="593" spans="1:2" x14ac:dyDescent="0.25">
      <c r="A593" s="130">
        <v>59</v>
      </c>
      <c r="B593" s="130">
        <v>13.130859414160151</v>
      </c>
    </row>
    <row r="594" spans="1:2" x14ac:dyDescent="0.25">
      <c r="A594" s="130">
        <v>59.1</v>
      </c>
      <c r="B594" s="130">
        <v>13.114974450575851</v>
      </c>
    </row>
    <row r="595" spans="1:2" x14ac:dyDescent="0.25">
      <c r="A595" s="130">
        <v>59.2</v>
      </c>
      <c r="B595" s="130">
        <v>13.09908948699155</v>
      </c>
    </row>
    <row r="596" spans="1:2" x14ac:dyDescent="0.25">
      <c r="A596" s="130">
        <v>59.3</v>
      </c>
      <c r="B596" s="130">
        <v>13.083204523407259</v>
      </c>
    </row>
    <row r="597" spans="1:2" x14ac:dyDescent="0.25">
      <c r="A597" s="130">
        <v>59.400000000000013</v>
      </c>
      <c r="B597" s="130">
        <v>13.067319559822961</v>
      </c>
    </row>
    <row r="598" spans="1:2" x14ac:dyDescent="0.25">
      <c r="A598" s="130">
        <v>59.5</v>
      </c>
      <c r="B598" s="130">
        <v>13.051434596238661</v>
      </c>
    </row>
    <row r="599" spans="1:2" x14ac:dyDescent="0.25">
      <c r="A599" s="130">
        <v>59.6</v>
      </c>
      <c r="B599" s="130">
        <v>13.035549632654361</v>
      </c>
    </row>
    <row r="600" spans="1:2" x14ac:dyDescent="0.25">
      <c r="A600" s="130">
        <v>59.7</v>
      </c>
      <c r="B600" s="130">
        <v>13.01966466907006</v>
      </c>
    </row>
    <row r="601" spans="1:2" x14ac:dyDescent="0.25">
      <c r="A601" s="130">
        <v>59.8</v>
      </c>
      <c r="B601" s="130">
        <v>13.003779705485769</v>
      </c>
    </row>
    <row r="602" spans="1:2" x14ac:dyDescent="0.25">
      <c r="A602" s="130">
        <v>59.900000000000013</v>
      </c>
      <c r="B602" s="130">
        <v>12.987894741901471</v>
      </c>
    </row>
    <row r="603" spans="1:2" x14ac:dyDescent="0.25">
      <c r="A603" s="130">
        <v>60</v>
      </c>
      <c r="B603" s="130">
        <v>12.972009778317171</v>
      </c>
    </row>
    <row r="604" spans="1:2" x14ac:dyDescent="0.25">
      <c r="A604" s="130">
        <v>60.1</v>
      </c>
      <c r="B604" s="130">
        <v>13.05957407224699</v>
      </c>
    </row>
    <row r="605" spans="1:2" x14ac:dyDescent="0.25">
      <c r="A605" s="130">
        <v>60.2</v>
      </c>
      <c r="B605" s="130">
        <v>13.14713836617682</v>
      </c>
    </row>
    <row r="606" spans="1:2" x14ac:dyDescent="0.25">
      <c r="A606" s="130">
        <v>60.3</v>
      </c>
      <c r="B606" s="130">
        <v>13.23470266010664</v>
      </c>
    </row>
    <row r="607" spans="1:2" x14ac:dyDescent="0.25">
      <c r="A607" s="130">
        <v>60.400000000000013</v>
      </c>
      <c r="B607" s="130">
        <v>13.32226695403646</v>
      </c>
    </row>
    <row r="608" spans="1:2" x14ac:dyDescent="0.25">
      <c r="A608" s="130">
        <v>60.5</v>
      </c>
      <c r="B608" s="130">
        <v>13.409831247966279</v>
      </c>
    </row>
    <row r="609" spans="1:2" x14ac:dyDescent="0.25">
      <c r="A609" s="130">
        <v>60.6</v>
      </c>
      <c r="B609" s="130">
        <v>13.4973955418961</v>
      </c>
    </row>
    <row r="610" spans="1:2" x14ac:dyDescent="0.25">
      <c r="A610" s="130">
        <v>60.7</v>
      </c>
      <c r="B610" s="130">
        <v>13.58495983582592</v>
      </c>
    </row>
    <row r="611" spans="1:2" x14ac:dyDescent="0.25">
      <c r="A611" s="130">
        <v>60.8</v>
      </c>
      <c r="B611" s="130">
        <v>13.67252412975574</v>
      </c>
    </row>
    <row r="612" spans="1:2" x14ac:dyDescent="0.25">
      <c r="A612" s="130">
        <v>60.900000000000013</v>
      </c>
      <c r="B612" s="130">
        <v>13.760088423685559</v>
      </c>
    </row>
    <row r="613" spans="1:2" x14ac:dyDescent="0.25">
      <c r="A613" s="130">
        <v>61</v>
      </c>
      <c r="B613" s="130">
        <v>13.847652717615381</v>
      </c>
    </row>
    <row r="614" spans="1:2" x14ac:dyDescent="0.25">
      <c r="A614" s="130">
        <v>61.1</v>
      </c>
      <c r="B614" s="130">
        <v>13.952229697040851</v>
      </c>
    </row>
    <row r="615" spans="1:2" x14ac:dyDescent="0.25">
      <c r="A615" s="130">
        <v>61.2</v>
      </c>
      <c r="B615" s="130">
        <v>14.05680667646633</v>
      </c>
    </row>
    <row r="616" spans="1:2" x14ac:dyDescent="0.25">
      <c r="A616" s="130">
        <v>61.3</v>
      </c>
      <c r="B616" s="130">
        <v>14.1613836558918</v>
      </c>
    </row>
    <row r="617" spans="1:2" x14ac:dyDescent="0.25">
      <c r="A617" s="130">
        <v>61.400000000000013</v>
      </c>
      <c r="B617" s="130">
        <v>14.265960635317279</v>
      </c>
    </row>
    <row r="618" spans="1:2" x14ac:dyDescent="0.25">
      <c r="A618" s="130">
        <v>61.5</v>
      </c>
      <c r="B618" s="130">
        <v>14.370537614742741</v>
      </c>
    </row>
    <row r="619" spans="1:2" x14ac:dyDescent="0.25">
      <c r="A619" s="130">
        <v>61.6</v>
      </c>
      <c r="B619" s="130">
        <v>14.47511459416822</v>
      </c>
    </row>
    <row r="620" spans="1:2" x14ac:dyDescent="0.25">
      <c r="A620" s="130">
        <v>61.7</v>
      </c>
      <c r="B620" s="130">
        <v>14.57969157359369</v>
      </c>
    </row>
    <row r="621" spans="1:2" x14ac:dyDescent="0.25">
      <c r="A621" s="130">
        <v>61.8</v>
      </c>
      <c r="B621" s="130">
        <v>14.684268553019169</v>
      </c>
    </row>
    <row r="622" spans="1:2" x14ac:dyDescent="0.25">
      <c r="A622" s="130">
        <v>61.900000000000013</v>
      </c>
      <c r="B622" s="130">
        <v>14.78884553244464</v>
      </c>
    </row>
    <row r="623" spans="1:2" x14ac:dyDescent="0.25">
      <c r="A623" s="130">
        <v>62</v>
      </c>
      <c r="B623" s="130">
        <v>14.89342251187011</v>
      </c>
    </row>
    <row r="624" spans="1:2" x14ac:dyDescent="0.25">
      <c r="A624" s="130">
        <v>62.1</v>
      </c>
      <c r="B624" s="130">
        <v>14.94460608886369</v>
      </c>
    </row>
    <row r="625" spans="1:2" x14ac:dyDescent="0.25">
      <c r="A625" s="130">
        <v>62.2</v>
      </c>
      <c r="B625" s="130">
        <v>14.995789665857259</v>
      </c>
    </row>
    <row r="626" spans="1:2" x14ac:dyDescent="0.25">
      <c r="A626" s="130">
        <v>62.3</v>
      </c>
      <c r="B626" s="130">
        <v>15.046973242850839</v>
      </c>
    </row>
    <row r="627" spans="1:2" x14ac:dyDescent="0.25">
      <c r="A627" s="130">
        <v>62.400000000000013</v>
      </c>
      <c r="B627" s="130">
        <v>15.098156819844419</v>
      </c>
    </row>
    <row r="628" spans="1:2" x14ac:dyDescent="0.25">
      <c r="A628" s="130">
        <v>62.5</v>
      </c>
      <c r="B628" s="130">
        <v>15.149340396837999</v>
      </c>
    </row>
    <row r="629" spans="1:2" x14ac:dyDescent="0.25">
      <c r="A629" s="130">
        <v>62.6</v>
      </c>
      <c r="B629" s="130">
        <v>15.200523973831571</v>
      </c>
    </row>
    <row r="630" spans="1:2" x14ac:dyDescent="0.25">
      <c r="A630" s="130">
        <v>62.7</v>
      </c>
      <c r="B630" s="130">
        <v>15.251707550825151</v>
      </c>
    </row>
    <row r="631" spans="1:2" x14ac:dyDescent="0.25">
      <c r="A631" s="130">
        <v>62.8</v>
      </c>
      <c r="B631" s="130">
        <v>15.302891127818731</v>
      </c>
    </row>
    <row r="632" spans="1:2" x14ac:dyDescent="0.25">
      <c r="A632" s="130">
        <v>62.900000000000013</v>
      </c>
      <c r="B632" s="130">
        <v>15.354074704812311</v>
      </c>
    </row>
    <row r="633" spans="1:2" x14ac:dyDescent="0.25">
      <c r="A633" s="130">
        <v>63</v>
      </c>
      <c r="B633" s="130">
        <v>15.40525828180588</v>
      </c>
    </row>
    <row r="634" spans="1:2" x14ac:dyDescent="0.25">
      <c r="A634" s="130">
        <v>63.1</v>
      </c>
      <c r="B634" s="130">
        <v>15.44861196055621</v>
      </c>
    </row>
    <row r="635" spans="1:2" x14ac:dyDescent="0.25">
      <c r="A635" s="130">
        <v>63.2</v>
      </c>
      <c r="B635" s="130">
        <v>15.491965639306541</v>
      </c>
    </row>
    <row r="636" spans="1:2" x14ac:dyDescent="0.25">
      <c r="A636" s="130">
        <v>63.3</v>
      </c>
      <c r="B636" s="130">
        <v>15.535319318056869</v>
      </c>
    </row>
    <row r="637" spans="1:2" x14ac:dyDescent="0.25">
      <c r="A637" s="130">
        <v>63.400000000000013</v>
      </c>
      <c r="B637" s="130">
        <v>15.57867299680721</v>
      </c>
    </row>
    <row r="638" spans="1:2" x14ac:dyDescent="0.25">
      <c r="A638" s="130">
        <v>63.5</v>
      </c>
      <c r="B638" s="130">
        <v>15.622026675557541</v>
      </c>
    </row>
    <row r="639" spans="1:2" x14ac:dyDescent="0.25">
      <c r="A639" s="130">
        <v>63.6</v>
      </c>
      <c r="B639" s="130">
        <v>15.665380354307869</v>
      </c>
    </row>
    <row r="640" spans="1:2" x14ac:dyDescent="0.25">
      <c r="A640" s="130">
        <v>63.7</v>
      </c>
      <c r="B640" s="130">
        <v>15.708734033058199</v>
      </c>
    </row>
    <row r="641" spans="1:2" x14ac:dyDescent="0.25">
      <c r="A641" s="130">
        <v>63.8</v>
      </c>
      <c r="B641" s="130">
        <v>15.75208771180853</v>
      </c>
    </row>
    <row r="642" spans="1:2" x14ac:dyDescent="0.25">
      <c r="A642" s="130">
        <v>63.900000000000013</v>
      </c>
      <c r="B642" s="130">
        <v>15.79544139055886</v>
      </c>
    </row>
    <row r="643" spans="1:2" x14ac:dyDescent="0.25">
      <c r="A643" s="130">
        <v>64</v>
      </c>
      <c r="B643" s="130">
        <v>15.838795069309191</v>
      </c>
    </row>
    <row r="644" spans="1:2" x14ac:dyDescent="0.25">
      <c r="A644" s="130">
        <v>64.100000000000009</v>
      </c>
      <c r="B644" s="130">
        <v>15.97074071911109</v>
      </c>
    </row>
    <row r="645" spans="1:2" x14ac:dyDescent="0.25">
      <c r="A645" s="130">
        <v>64.2</v>
      </c>
      <c r="B645" s="130">
        <v>16.102686368912959</v>
      </c>
    </row>
    <row r="646" spans="1:2" x14ac:dyDescent="0.25">
      <c r="A646" s="130">
        <v>64.3</v>
      </c>
      <c r="B646" s="130">
        <v>16.234632018714841</v>
      </c>
    </row>
    <row r="647" spans="1:2" x14ac:dyDescent="0.25">
      <c r="A647" s="130">
        <v>64.400000000000006</v>
      </c>
      <c r="B647" s="130">
        <v>16.366577668516729</v>
      </c>
    </row>
    <row r="648" spans="1:2" x14ac:dyDescent="0.25">
      <c r="A648" s="130">
        <v>64.5</v>
      </c>
      <c r="B648" s="130">
        <v>16.498523318318611</v>
      </c>
    </row>
    <row r="649" spans="1:2" x14ac:dyDescent="0.25">
      <c r="A649" s="130">
        <v>64.600000000000009</v>
      </c>
      <c r="B649" s="130">
        <v>16.63046896812051</v>
      </c>
    </row>
    <row r="650" spans="1:2" x14ac:dyDescent="0.25">
      <c r="A650" s="130">
        <v>64.7</v>
      </c>
      <c r="B650" s="130">
        <v>16.762414617922381</v>
      </c>
    </row>
    <row r="651" spans="1:2" x14ac:dyDescent="0.25">
      <c r="A651" s="130">
        <v>64.8</v>
      </c>
      <c r="B651" s="130">
        <v>16.894360267724259</v>
      </c>
    </row>
    <row r="652" spans="1:2" x14ac:dyDescent="0.25">
      <c r="A652" s="130">
        <v>64.900000000000006</v>
      </c>
      <c r="B652" s="130">
        <v>17.026305917526152</v>
      </c>
    </row>
    <row r="653" spans="1:2" x14ac:dyDescent="0.25">
      <c r="A653" s="130">
        <v>65</v>
      </c>
      <c r="B653" s="130">
        <v>17.15825156732803</v>
      </c>
    </row>
    <row r="654" spans="1:2" x14ac:dyDescent="0.25">
      <c r="A654" s="130">
        <v>65.100000000000009</v>
      </c>
      <c r="B654" s="130">
        <v>17.152148307300742</v>
      </c>
    </row>
    <row r="655" spans="1:2" x14ac:dyDescent="0.25">
      <c r="A655" s="130">
        <v>65.2</v>
      </c>
      <c r="B655" s="130">
        <v>17.14604504727345</v>
      </c>
    </row>
    <row r="656" spans="1:2" x14ac:dyDescent="0.25">
      <c r="A656" s="130">
        <v>65.3</v>
      </c>
      <c r="B656" s="130">
        <v>17.139941787246158</v>
      </c>
    </row>
    <row r="657" spans="1:2" x14ac:dyDescent="0.25">
      <c r="A657" s="130">
        <v>65.400000000000006</v>
      </c>
      <c r="B657" s="130">
        <v>17.13383852721887</v>
      </c>
    </row>
    <row r="658" spans="1:2" x14ac:dyDescent="0.25">
      <c r="A658" s="130">
        <v>65.5</v>
      </c>
      <c r="B658" s="130">
        <v>17.127735267191589</v>
      </c>
    </row>
    <row r="659" spans="1:2" x14ac:dyDescent="0.25">
      <c r="A659" s="130">
        <v>65.600000000000009</v>
      </c>
      <c r="B659" s="130">
        <v>17.121632007164301</v>
      </c>
    </row>
    <row r="660" spans="1:2" x14ac:dyDescent="0.25">
      <c r="A660" s="130">
        <v>65.7</v>
      </c>
      <c r="B660" s="130">
        <v>17.115528747137009</v>
      </c>
    </row>
    <row r="661" spans="1:2" x14ac:dyDescent="0.25">
      <c r="A661" s="130">
        <v>65.8</v>
      </c>
      <c r="B661" s="130">
        <v>17.109425487109721</v>
      </c>
    </row>
    <row r="662" spans="1:2" x14ac:dyDescent="0.25">
      <c r="A662" s="130">
        <v>65.900000000000006</v>
      </c>
      <c r="B662" s="130">
        <v>17.10332222708243</v>
      </c>
    </row>
    <row r="663" spans="1:2" x14ac:dyDescent="0.25">
      <c r="A663" s="130">
        <v>66</v>
      </c>
      <c r="B663" s="130">
        <v>17.097218967055142</v>
      </c>
    </row>
    <row r="664" spans="1:2" x14ac:dyDescent="0.25">
      <c r="A664" s="130">
        <v>66.100000000000009</v>
      </c>
      <c r="B664" s="130">
        <v>17.12032298285537</v>
      </c>
    </row>
    <row r="665" spans="1:2" x14ac:dyDescent="0.25">
      <c r="A665" s="130">
        <v>66.2</v>
      </c>
      <c r="B665" s="130">
        <v>17.143426998655599</v>
      </c>
    </row>
    <row r="666" spans="1:2" x14ac:dyDescent="0.25">
      <c r="A666" s="130">
        <v>66.3</v>
      </c>
      <c r="B666" s="130">
        <v>17.166531014455831</v>
      </c>
    </row>
    <row r="667" spans="1:2" x14ac:dyDescent="0.25">
      <c r="A667" s="130">
        <v>66.400000000000006</v>
      </c>
      <c r="B667" s="130">
        <v>17.189635030256071</v>
      </c>
    </row>
    <row r="668" spans="1:2" x14ac:dyDescent="0.25">
      <c r="A668" s="130">
        <v>66.5</v>
      </c>
      <c r="B668" s="130">
        <v>17.212739046056299</v>
      </c>
    </row>
    <row r="669" spans="1:2" x14ac:dyDescent="0.25">
      <c r="A669" s="130">
        <v>66.600000000000009</v>
      </c>
      <c r="B669" s="130">
        <v>17.235843061856531</v>
      </c>
    </row>
    <row r="670" spans="1:2" x14ac:dyDescent="0.25">
      <c r="A670" s="130">
        <v>66.7</v>
      </c>
      <c r="B670" s="130">
        <v>17.25894707765676</v>
      </c>
    </row>
    <row r="671" spans="1:2" x14ac:dyDescent="0.25">
      <c r="A671" s="130">
        <v>66.8</v>
      </c>
      <c r="B671" s="130">
        <v>17.282051093456989</v>
      </c>
    </row>
    <row r="672" spans="1:2" x14ac:dyDescent="0.25">
      <c r="A672" s="130">
        <v>66.900000000000006</v>
      </c>
      <c r="B672" s="130">
        <v>17.305155109257221</v>
      </c>
    </row>
    <row r="673" spans="1:2" x14ac:dyDescent="0.25">
      <c r="A673" s="130">
        <v>67</v>
      </c>
      <c r="B673" s="130">
        <v>17.32825912505745</v>
      </c>
    </row>
    <row r="674" spans="1:2" x14ac:dyDescent="0.25">
      <c r="A674" s="130">
        <v>67.100000000000009</v>
      </c>
      <c r="B674" s="130">
        <v>17.493068529955579</v>
      </c>
    </row>
    <row r="675" spans="1:2" x14ac:dyDescent="0.25">
      <c r="A675" s="130">
        <v>67.2</v>
      </c>
      <c r="B675" s="130">
        <v>17.65787793485368</v>
      </c>
    </row>
    <row r="676" spans="1:2" x14ac:dyDescent="0.25">
      <c r="A676" s="130">
        <v>67.3</v>
      </c>
      <c r="B676" s="130">
        <v>17.822687339751791</v>
      </c>
    </row>
    <row r="677" spans="1:2" x14ac:dyDescent="0.25">
      <c r="A677" s="130">
        <v>67.400000000000006</v>
      </c>
      <c r="B677" s="130">
        <v>17.98749674464991</v>
      </c>
    </row>
    <row r="678" spans="1:2" x14ac:dyDescent="0.25">
      <c r="A678" s="130">
        <v>67.5</v>
      </c>
      <c r="B678" s="130">
        <v>18.152306149548021</v>
      </c>
    </row>
    <row r="679" spans="1:2" x14ac:dyDescent="0.25">
      <c r="A679" s="130">
        <v>67.600000000000009</v>
      </c>
      <c r="B679" s="130">
        <v>18.317115554446151</v>
      </c>
    </row>
    <row r="680" spans="1:2" x14ac:dyDescent="0.25">
      <c r="A680" s="130">
        <v>67.7</v>
      </c>
      <c r="B680" s="130">
        <v>18.481924959344251</v>
      </c>
    </row>
    <row r="681" spans="1:2" x14ac:dyDescent="0.25">
      <c r="A681" s="130">
        <v>67.8</v>
      </c>
      <c r="B681" s="130">
        <v>18.646734364242359</v>
      </c>
    </row>
    <row r="682" spans="1:2" x14ac:dyDescent="0.25">
      <c r="A682" s="130">
        <v>67.900000000000006</v>
      </c>
      <c r="B682" s="130">
        <v>18.811543769140481</v>
      </c>
    </row>
    <row r="683" spans="1:2" x14ac:dyDescent="0.25">
      <c r="A683" s="130">
        <v>68</v>
      </c>
      <c r="B683" s="130">
        <v>18.976353174038589</v>
      </c>
    </row>
    <row r="684" spans="1:2" x14ac:dyDescent="0.25">
      <c r="A684" s="130">
        <v>68.100000000000009</v>
      </c>
      <c r="B684" s="130">
        <v>19.31693517856483</v>
      </c>
    </row>
    <row r="685" spans="1:2" x14ac:dyDescent="0.25">
      <c r="A685" s="130">
        <v>68.2</v>
      </c>
      <c r="B685" s="130">
        <v>19.65751718309102</v>
      </c>
    </row>
    <row r="686" spans="1:2" x14ac:dyDescent="0.25">
      <c r="A686" s="130">
        <v>68.3</v>
      </c>
      <c r="B686" s="130">
        <v>19.998099187617211</v>
      </c>
    </row>
    <row r="687" spans="1:2" x14ac:dyDescent="0.25">
      <c r="A687" s="130">
        <v>68.400000000000006</v>
      </c>
      <c r="B687" s="130">
        <v>20.338681192143451</v>
      </c>
    </row>
    <row r="688" spans="1:2" x14ac:dyDescent="0.25">
      <c r="A688" s="130">
        <v>68.5</v>
      </c>
      <c r="B688" s="130">
        <v>20.679263196669641</v>
      </c>
    </row>
    <row r="689" spans="1:2" x14ac:dyDescent="0.25">
      <c r="A689" s="130">
        <v>68.600000000000009</v>
      </c>
      <c r="B689" s="130">
        <v>21.019845201195881</v>
      </c>
    </row>
    <row r="690" spans="1:2" x14ac:dyDescent="0.25">
      <c r="A690" s="130">
        <v>68.7</v>
      </c>
      <c r="B690" s="130">
        <v>21.360427205722079</v>
      </c>
    </row>
    <row r="691" spans="1:2" x14ac:dyDescent="0.25">
      <c r="A691" s="130">
        <v>68.8</v>
      </c>
      <c r="B691" s="130">
        <v>21.701009210248269</v>
      </c>
    </row>
    <row r="692" spans="1:2" x14ac:dyDescent="0.25">
      <c r="A692" s="130">
        <v>68.900000000000006</v>
      </c>
      <c r="B692" s="130">
        <v>22.04159121477451</v>
      </c>
    </row>
    <row r="693" spans="1:2" x14ac:dyDescent="0.25">
      <c r="A693" s="130">
        <v>69</v>
      </c>
      <c r="B693" s="130">
        <v>22.3821732193007</v>
      </c>
    </row>
    <row r="694" spans="1:2" x14ac:dyDescent="0.25">
      <c r="A694" s="130">
        <v>69.100000000000009</v>
      </c>
      <c r="B694" s="130">
        <v>22.698797865345771</v>
      </c>
    </row>
    <row r="695" spans="1:2" x14ac:dyDescent="0.25">
      <c r="A695" s="130">
        <v>69.2</v>
      </c>
      <c r="B695" s="130">
        <v>23.015422511390799</v>
      </c>
    </row>
    <row r="696" spans="1:2" x14ac:dyDescent="0.25">
      <c r="A696" s="130">
        <v>69.3</v>
      </c>
      <c r="B696" s="130">
        <v>23.332047157435831</v>
      </c>
    </row>
    <row r="697" spans="1:2" x14ac:dyDescent="0.25">
      <c r="A697" s="130">
        <v>69.400000000000006</v>
      </c>
      <c r="B697" s="130">
        <v>23.648671803480902</v>
      </c>
    </row>
    <row r="698" spans="1:2" x14ac:dyDescent="0.25">
      <c r="A698" s="130">
        <v>69.5</v>
      </c>
      <c r="B698" s="130">
        <v>23.96529644952593</v>
      </c>
    </row>
    <row r="699" spans="1:2" x14ac:dyDescent="0.25">
      <c r="A699" s="130">
        <v>69.600000000000009</v>
      </c>
      <c r="B699" s="130">
        <v>24.281921095571001</v>
      </c>
    </row>
    <row r="700" spans="1:2" x14ac:dyDescent="0.25">
      <c r="A700" s="130">
        <v>69.7</v>
      </c>
      <c r="B700" s="130">
        <v>24.598545741616029</v>
      </c>
    </row>
    <row r="701" spans="1:2" x14ac:dyDescent="0.25">
      <c r="A701" s="130">
        <v>69.8</v>
      </c>
      <c r="B701" s="130">
        <v>24.91517038766106</v>
      </c>
    </row>
    <row r="702" spans="1:2" x14ac:dyDescent="0.25">
      <c r="A702" s="130">
        <v>69.900000000000006</v>
      </c>
      <c r="B702" s="130">
        <v>25.231795033706131</v>
      </c>
    </row>
    <row r="703" spans="1:2" x14ac:dyDescent="0.25">
      <c r="A703" s="130">
        <v>70</v>
      </c>
      <c r="B703" s="130">
        <v>25.548419679751159</v>
      </c>
    </row>
    <row r="704" spans="1:2" x14ac:dyDescent="0.25">
      <c r="A704" s="130">
        <v>70.100000000000009</v>
      </c>
      <c r="B704" s="130">
        <v>25.920086860505059</v>
      </c>
    </row>
    <row r="705" spans="1:2" x14ac:dyDescent="0.25">
      <c r="A705" s="130">
        <v>70.2</v>
      </c>
      <c r="B705" s="130">
        <v>26.291754041258901</v>
      </c>
    </row>
    <row r="706" spans="1:2" x14ac:dyDescent="0.25">
      <c r="A706" s="130">
        <v>70.3</v>
      </c>
      <c r="B706" s="130">
        <v>26.66342122201274</v>
      </c>
    </row>
    <row r="707" spans="1:2" x14ac:dyDescent="0.25">
      <c r="A707" s="130">
        <v>70.400000000000006</v>
      </c>
      <c r="B707" s="130">
        <v>27.035088402766629</v>
      </c>
    </row>
    <row r="708" spans="1:2" x14ac:dyDescent="0.25">
      <c r="A708" s="130">
        <v>70.5</v>
      </c>
      <c r="B708" s="130">
        <v>27.406755583520479</v>
      </c>
    </row>
    <row r="709" spans="1:2" x14ac:dyDescent="0.25">
      <c r="A709" s="130">
        <v>70.600000000000009</v>
      </c>
      <c r="B709" s="130">
        <v>27.778422764274371</v>
      </c>
    </row>
    <row r="710" spans="1:2" x14ac:dyDescent="0.25">
      <c r="A710" s="130">
        <v>70.7</v>
      </c>
      <c r="B710" s="130">
        <v>28.15008994502821</v>
      </c>
    </row>
    <row r="711" spans="1:2" x14ac:dyDescent="0.25">
      <c r="A711" s="130">
        <v>70.8</v>
      </c>
      <c r="B711" s="130">
        <v>28.521757125782049</v>
      </c>
    </row>
    <row r="712" spans="1:2" x14ac:dyDescent="0.25">
      <c r="A712" s="130">
        <v>70.900000000000006</v>
      </c>
      <c r="B712" s="130">
        <v>28.893424306535952</v>
      </c>
    </row>
    <row r="713" spans="1:2" x14ac:dyDescent="0.25">
      <c r="A713" s="130">
        <v>71</v>
      </c>
      <c r="B713" s="130">
        <v>29.265091487289791</v>
      </c>
    </row>
    <row r="714" spans="1:2" x14ac:dyDescent="0.25">
      <c r="A714" s="130">
        <v>71.100000000000009</v>
      </c>
      <c r="B714" s="130">
        <v>29.55421703180474</v>
      </c>
    </row>
    <row r="715" spans="1:2" x14ac:dyDescent="0.25">
      <c r="A715" s="130">
        <v>71.2</v>
      </c>
      <c r="B715" s="130">
        <v>29.84334257631965</v>
      </c>
    </row>
    <row r="716" spans="1:2" x14ac:dyDescent="0.25">
      <c r="A716" s="130">
        <v>71.3</v>
      </c>
      <c r="B716" s="130">
        <v>30.132468120834549</v>
      </c>
    </row>
    <row r="717" spans="1:2" x14ac:dyDescent="0.25">
      <c r="A717" s="130">
        <v>71.400000000000006</v>
      </c>
      <c r="B717" s="130">
        <v>30.421593665349501</v>
      </c>
    </row>
    <row r="718" spans="1:2" x14ac:dyDescent="0.25">
      <c r="A718" s="130">
        <v>71.5</v>
      </c>
      <c r="B718" s="130">
        <v>30.710719209864411</v>
      </c>
    </row>
    <row r="719" spans="1:2" x14ac:dyDescent="0.25">
      <c r="A719" s="130">
        <v>71.600000000000009</v>
      </c>
      <c r="B719" s="130">
        <v>30.99984475437935</v>
      </c>
    </row>
    <row r="720" spans="1:2" x14ac:dyDescent="0.25">
      <c r="A720" s="130">
        <v>71.7</v>
      </c>
      <c r="B720" s="130">
        <v>31.28897029889426</v>
      </c>
    </row>
    <row r="721" spans="1:2" x14ac:dyDescent="0.25">
      <c r="A721" s="130">
        <v>71.8</v>
      </c>
      <c r="B721" s="130">
        <v>31.578095843409169</v>
      </c>
    </row>
    <row r="722" spans="1:2" x14ac:dyDescent="0.25">
      <c r="A722" s="130">
        <v>71.900000000000006</v>
      </c>
      <c r="B722" s="130">
        <v>31.867221387924111</v>
      </c>
    </row>
    <row r="723" spans="1:2" x14ac:dyDescent="0.25">
      <c r="A723" s="130">
        <v>72</v>
      </c>
      <c r="B723" s="130">
        <v>32.156346932439021</v>
      </c>
    </row>
    <row r="724" spans="1:2" x14ac:dyDescent="0.25">
      <c r="A724" s="130">
        <v>72.100000000000009</v>
      </c>
      <c r="B724" s="130">
        <v>32.322194898588279</v>
      </c>
    </row>
    <row r="725" spans="1:2" x14ac:dyDescent="0.25">
      <c r="A725" s="130">
        <v>72.2</v>
      </c>
      <c r="B725" s="130">
        <v>32.488042864737523</v>
      </c>
    </row>
    <row r="726" spans="1:2" x14ac:dyDescent="0.25">
      <c r="A726" s="130">
        <v>72.3</v>
      </c>
      <c r="B726" s="130">
        <v>32.653890830886752</v>
      </c>
    </row>
    <row r="727" spans="1:2" x14ac:dyDescent="0.25">
      <c r="A727" s="130">
        <v>72.400000000000006</v>
      </c>
      <c r="B727" s="130">
        <v>32.81973879703601</v>
      </c>
    </row>
    <row r="728" spans="1:2" x14ac:dyDescent="0.25">
      <c r="A728" s="130">
        <v>72.5</v>
      </c>
      <c r="B728" s="130">
        <v>32.985586763185253</v>
      </c>
    </row>
    <row r="729" spans="1:2" x14ac:dyDescent="0.25">
      <c r="A729" s="130">
        <v>72.600000000000009</v>
      </c>
      <c r="B729" s="130">
        <v>33.151434729334497</v>
      </c>
    </row>
    <row r="730" spans="1:2" x14ac:dyDescent="0.25">
      <c r="A730" s="130">
        <v>72.7</v>
      </c>
      <c r="B730" s="130">
        <v>33.31728269548374</v>
      </c>
    </row>
    <row r="731" spans="1:2" x14ac:dyDescent="0.25">
      <c r="A731" s="130">
        <v>72.8</v>
      </c>
      <c r="B731" s="130">
        <v>33.483130661632977</v>
      </c>
    </row>
    <row r="732" spans="1:2" x14ac:dyDescent="0.25">
      <c r="A732" s="130">
        <v>72.900000000000006</v>
      </c>
      <c r="B732" s="130">
        <v>33.648978627782228</v>
      </c>
    </row>
    <row r="733" spans="1:2" x14ac:dyDescent="0.25">
      <c r="A733" s="130">
        <v>73</v>
      </c>
      <c r="B733" s="130">
        <v>33.814826593931471</v>
      </c>
    </row>
    <row r="734" spans="1:2" x14ac:dyDescent="0.25">
      <c r="A734" s="130">
        <v>73.100000000000009</v>
      </c>
      <c r="B734" s="130">
        <v>34.031091609498183</v>
      </c>
    </row>
    <row r="735" spans="1:2" x14ac:dyDescent="0.25">
      <c r="A735" s="130">
        <v>73.2</v>
      </c>
      <c r="B735" s="130">
        <v>34.247356625064867</v>
      </c>
    </row>
    <row r="736" spans="1:2" x14ac:dyDescent="0.25">
      <c r="A736" s="130">
        <v>73.3</v>
      </c>
      <c r="B736" s="130">
        <v>34.463621640631551</v>
      </c>
    </row>
    <row r="737" spans="1:2" x14ac:dyDescent="0.25">
      <c r="A737" s="130">
        <v>73.400000000000006</v>
      </c>
      <c r="B737" s="130">
        <v>34.679886656198271</v>
      </c>
    </row>
    <row r="738" spans="1:2" x14ac:dyDescent="0.25">
      <c r="A738" s="130">
        <v>73.5</v>
      </c>
      <c r="B738" s="130">
        <v>34.896151671764947</v>
      </c>
    </row>
    <row r="739" spans="1:2" x14ac:dyDescent="0.25">
      <c r="A739" s="130">
        <v>73.600000000000009</v>
      </c>
      <c r="B739" s="130">
        <v>35.112416687331667</v>
      </c>
    </row>
    <row r="740" spans="1:2" x14ac:dyDescent="0.25">
      <c r="A740" s="130">
        <v>73.7</v>
      </c>
      <c r="B740" s="130">
        <v>35.328681702898351</v>
      </c>
    </row>
    <row r="741" spans="1:2" x14ac:dyDescent="0.25">
      <c r="A741" s="130">
        <v>73.8</v>
      </c>
      <c r="B741" s="130">
        <v>35.544946718465027</v>
      </c>
    </row>
    <row r="742" spans="1:2" x14ac:dyDescent="0.25">
      <c r="A742" s="130">
        <v>73.900000000000006</v>
      </c>
      <c r="B742" s="130">
        <v>35.761211734031747</v>
      </c>
    </row>
    <row r="743" spans="1:2" x14ac:dyDescent="0.25">
      <c r="A743" s="130">
        <v>74</v>
      </c>
      <c r="B743" s="130">
        <v>35.977476749598431</v>
      </c>
    </row>
    <row r="744" spans="1:2" x14ac:dyDescent="0.25">
      <c r="A744" s="130">
        <v>74.100000000000009</v>
      </c>
      <c r="B744" s="130">
        <v>36.117194556883938</v>
      </c>
    </row>
    <row r="745" spans="1:2" x14ac:dyDescent="0.25">
      <c r="A745" s="130">
        <v>74.2</v>
      </c>
      <c r="B745" s="130">
        <v>36.256912364169423</v>
      </c>
    </row>
    <row r="746" spans="1:2" x14ac:dyDescent="0.25">
      <c r="A746" s="130">
        <v>74.3</v>
      </c>
      <c r="B746" s="130">
        <v>36.396630171454923</v>
      </c>
    </row>
    <row r="747" spans="1:2" x14ac:dyDescent="0.25">
      <c r="A747" s="130">
        <v>74.400000000000006</v>
      </c>
      <c r="B747" s="130">
        <v>36.536347978740423</v>
      </c>
    </row>
    <row r="748" spans="1:2" x14ac:dyDescent="0.25">
      <c r="A748" s="130">
        <v>74.5</v>
      </c>
      <c r="B748" s="130">
        <v>36.676065786025909</v>
      </c>
    </row>
    <row r="749" spans="1:2" x14ac:dyDescent="0.25">
      <c r="A749" s="130">
        <v>74.600000000000009</v>
      </c>
      <c r="B749" s="130">
        <v>36.815783593311423</v>
      </c>
    </row>
    <row r="750" spans="1:2" x14ac:dyDescent="0.25">
      <c r="A750" s="130">
        <v>74.7</v>
      </c>
      <c r="B750" s="130">
        <v>36.955501400596901</v>
      </c>
    </row>
    <row r="751" spans="1:2" x14ac:dyDescent="0.25">
      <c r="A751" s="130">
        <v>74.8</v>
      </c>
      <c r="B751" s="130">
        <v>37.095219207882387</v>
      </c>
    </row>
    <row r="752" spans="1:2" x14ac:dyDescent="0.25">
      <c r="A752" s="130">
        <v>74.900000000000006</v>
      </c>
      <c r="B752" s="130">
        <v>37.234937015167901</v>
      </c>
    </row>
    <row r="753" spans="1:2" x14ac:dyDescent="0.25">
      <c r="A753" s="130">
        <v>75</v>
      </c>
      <c r="B753" s="130">
        <v>37.374654822453387</v>
      </c>
    </row>
    <row r="754" spans="1:2" x14ac:dyDescent="0.25">
      <c r="A754" s="130">
        <v>75.100000000000009</v>
      </c>
      <c r="B754" s="130">
        <v>37.413952666604523</v>
      </c>
    </row>
    <row r="755" spans="1:2" x14ac:dyDescent="0.25">
      <c r="A755" s="130">
        <v>75.2</v>
      </c>
      <c r="B755" s="130">
        <v>37.453250510755652</v>
      </c>
    </row>
    <row r="756" spans="1:2" x14ac:dyDescent="0.25">
      <c r="A756" s="130">
        <v>75.3</v>
      </c>
      <c r="B756" s="130">
        <v>37.492548354906774</v>
      </c>
    </row>
    <row r="757" spans="1:2" x14ac:dyDescent="0.25">
      <c r="A757" s="130">
        <v>75.400000000000006</v>
      </c>
      <c r="B757" s="130">
        <v>37.53184619905791</v>
      </c>
    </row>
    <row r="758" spans="1:2" x14ac:dyDescent="0.25">
      <c r="A758" s="130">
        <v>75.5</v>
      </c>
      <c r="B758" s="130">
        <v>37.571144043209038</v>
      </c>
    </row>
    <row r="759" spans="1:2" x14ac:dyDescent="0.25">
      <c r="A759" s="130">
        <v>75.600000000000009</v>
      </c>
      <c r="B759" s="130">
        <v>37.610441887360167</v>
      </c>
    </row>
    <row r="760" spans="1:2" x14ac:dyDescent="0.25">
      <c r="A760" s="130">
        <v>75.7</v>
      </c>
      <c r="B760" s="130">
        <v>37.649739731511303</v>
      </c>
    </row>
    <row r="761" spans="1:2" x14ac:dyDescent="0.25">
      <c r="A761" s="130">
        <v>75.8</v>
      </c>
      <c r="B761" s="130">
        <v>37.689037575662432</v>
      </c>
    </row>
    <row r="762" spans="1:2" x14ac:dyDescent="0.25">
      <c r="A762" s="130">
        <v>75.900000000000006</v>
      </c>
      <c r="B762" s="130">
        <v>37.728335419813561</v>
      </c>
    </row>
    <row r="763" spans="1:2" x14ac:dyDescent="0.25">
      <c r="A763" s="130">
        <v>76</v>
      </c>
      <c r="B763" s="130">
        <v>37.76763326396469</v>
      </c>
    </row>
    <row r="764" spans="1:2" x14ac:dyDescent="0.25">
      <c r="A764" s="130">
        <v>76.100000000000009</v>
      </c>
      <c r="B764" s="130">
        <v>37.93397776145509</v>
      </c>
    </row>
    <row r="765" spans="1:2" x14ac:dyDescent="0.25">
      <c r="A765" s="130">
        <v>76.2</v>
      </c>
      <c r="B765" s="130">
        <v>38.100322258945468</v>
      </c>
    </row>
    <row r="766" spans="1:2" x14ac:dyDescent="0.25">
      <c r="A766" s="130">
        <v>76.3</v>
      </c>
      <c r="B766" s="130">
        <v>38.266666756435853</v>
      </c>
    </row>
    <row r="767" spans="1:2" x14ac:dyDescent="0.25">
      <c r="A767" s="130">
        <v>76.400000000000006</v>
      </c>
      <c r="B767" s="130">
        <v>38.433011253926253</v>
      </c>
    </row>
    <row r="768" spans="1:2" x14ac:dyDescent="0.25">
      <c r="A768" s="130">
        <v>76.5</v>
      </c>
      <c r="B768" s="130">
        <v>38.599355751416631</v>
      </c>
    </row>
    <row r="769" spans="1:2" x14ac:dyDescent="0.25">
      <c r="A769" s="130">
        <v>76.600000000000009</v>
      </c>
      <c r="B769" s="130">
        <v>38.765700248907031</v>
      </c>
    </row>
    <row r="770" spans="1:2" x14ac:dyDescent="0.25">
      <c r="A770" s="130">
        <v>76.7</v>
      </c>
      <c r="B770" s="130">
        <v>38.932044746397409</v>
      </c>
    </row>
    <row r="771" spans="1:2" x14ac:dyDescent="0.25">
      <c r="A771" s="130">
        <v>76.800000000000011</v>
      </c>
      <c r="B771" s="130">
        <v>39.098389243887823</v>
      </c>
    </row>
    <row r="772" spans="1:2" x14ac:dyDescent="0.25">
      <c r="A772" s="130">
        <v>76.900000000000006</v>
      </c>
      <c r="B772" s="130">
        <v>39.264733741378187</v>
      </c>
    </row>
    <row r="773" spans="1:2" x14ac:dyDescent="0.25">
      <c r="A773" s="130">
        <v>77</v>
      </c>
      <c r="B773" s="130">
        <v>39.431078238868572</v>
      </c>
    </row>
    <row r="774" spans="1:2" x14ac:dyDescent="0.25">
      <c r="A774" s="130">
        <v>77.100000000000009</v>
      </c>
      <c r="B774" s="130">
        <v>39.378331043876649</v>
      </c>
    </row>
    <row r="775" spans="1:2" x14ac:dyDescent="0.25">
      <c r="A775" s="130">
        <v>77.2</v>
      </c>
      <c r="B775" s="130">
        <v>39.325583848884733</v>
      </c>
    </row>
    <row r="776" spans="1:2" x14ac:dyDescent="0.25">
      <c r="A776" s="130">
        <v>77.300000000000011</v>
      </c>
      <c r="B776" s="130">
        <v>39.27283665389281</v>
      </c>
    </row>
    <row r="777" spans="1:2" x14ac:dyDescent="0.25">
      <c r="A777" s="130">
        <v>77.400000000000006</v>
      </c>
      <c r="B777" s="130">
        <v>39.220089458900887</v>
      </c>
    </row>
    <row r="778" spans="1:2" x14ac:dyDescent="0.25">
      <c r="A778" s="130">
        <v>77.5</v>
      </c>
      <c r="B778" s="130">
        <v>39.167342263908978</v>
      </c>
    </row>
    <row r="779" spans="1:2" x14ac:dyDescent="0.25">
      <c r="A779" s="130">
        <v>77.600000000000009</v>
      </c>
      <c r="B779" s="130">
        <v>39.114595068917062</v>
      </c>
    </row>
    <row r="780" spans="1:2" x14ac:dyDescent="0.25">
      <c r="A780" s="130">
        <v>77.7</v>
      </c>
      <c r="B780" s="130">
        <v>39.061847873925153</v>
      </c>
    </row>
    <row r="781" spans="1:2" x14ac:dyDescent="0.25">
      <c r="A781" s="130">
        <v>77.800000000000011</v>
      </c>
      <c r="B781" s="130">
        <v>39.009100678933223</v>
      </c>
    </row>
    <row r="782" spans="1:2" x14ac:dyDescent="0.25">
      <c r="A782" s="130">
        <v>77.900000000000006</v>
      </c>
      <c r="B782" s="130">
        <v>38.956353483941307</v>
      </c>
    </row>
    <row r="783" spans="1:2" x14ac:dyDescent="0.25">
      <c r="A783" s="130">
        <v>78</v>
      </c>
      <c r="B783" s="130">
        <v>38.903606288949391</v>
      </c>
    </row>
    <row r="784" spans="1:2" x14ac:dyDescent="0.25">
      <c r="A784" s="130">
        <v>78.100000000000009</v>
      </c>
      <c r="B784" s="130">
        <v>38.965073944557993</v>
      </c>
    </row>
    <row r="785" spans="1:2" x14ac:dyDescent="0.25">
      <c r="A785" s="130">
        <v>78.2</v>
      </c>
      <c r="B785" s="130">
        <v>39.026541600166567</v>
      </c>
    </row>
    <row r="786" spans="1:2" x14ac:dyDescent="0.25">
      <c r="A786" s="130">
        <v>78.300000000000011</v>
      </c>
      <c r="B786" s="130">
        <v>39.088009255775169</v>
      </c>
    </row>
    <row r="787" spans="1:2" x14ac:dyDescent="0.25">
      <c r="A787" s="130">
        <v>78.400000000000006</v>
      </c>
      <c r="B787" s="130">
        <v>39.149476911383751</v>
      </c>
    </row>
    <row r="788" spans="1:2" x14ac:dyDescent="0.25">
      <c r="A788" s="130">
        <v>78.5</v>
      </c>
      <c r="B788" s="130">
        <v>39.210944566992339</v>
      </c>
    </row>
    <row r="789" spans="1:2" x14ac:dyDescent="0.25">
      <c r="A789" s="130">
        <v>78.600000000000009</v>
      </c>
      <c r="B789" s="130">
        <v>39.272412222600927</v>
      </c>
    </row>
    <row r="790" spans="1:2" x14ac:dyDescent="0.25">
      <c r="A790" s="130">
        <v>78.7</v>
      </c>
      <c r="B790" s="130">
        <v>39.333879878209522</v>
      </c>
    </row>
    <row r="791" spans="1:2" x14ac:dyDescent="0.25">
      <c r="A791" s="130">
        <v>78.800000000000011</v>
      </c>
      <c r="B791" s="130">
        <v>39.395347533818118</v>
      </c>
    </row>
    <row r="792" spans="1:2" x14ac:dyDescent="0.25">
      <c r="A792" s="130">
        <v>78.900000000000006</v>
      </c>
      <c r="B792" s="130">
        <v>39.456815189426699</v>
      </c>
    </row>
    <row r="793" spans="1:2" x14ac:dyDescent="0.25">
      <c r="A793" s="130">
        <v>79</v>
      </c>
      <c r="B793" s="130">
        <v>39.518282845035287</v>
      </c>
    </row>
    <row r="794" spans="1:2" x14ac:dyDescent="0.25">
      <c r="A794" s="130">
        <v>79.100000000000009</v>
      </c>
      <c r="B794" s="130">
        <v>39.437555843047257</v>
      </c>
    </row>
    <row r="795" spans="1:2" x14ac:dyDescent="0.25">
      <c r="A795" s="130">
        <v>79.2</v>
      </c>
      <c r="B795" s="130">
        <v>39.356828841059247</v>
      </c>
    </row>
    <row r="796" spans="1:2" x14ac:dyDescent="0.25">
      <c r="A796" s="130">
        <v>79.300000000000011</v>
      </c>
      <c r="B796" s="130">
        <v>39.276101839071217</v>
      </c>
    </row>
    <row r="797" spans="1:2" x14ac:dyDescent="0.25">
      <c r="A797" s="130">
        <v>79.400000000000006</v>
      </c>
      <c r="B797" s="130">
        <v>39.1953748370832</v>
      </c>
    </row>
    <row r="798" spans="1:2" x14ac:dyDescent="0.25">
      <c r="A798" s="130">
        <v>79.5</v>
      </c>
      <c r="B798" s="130">
        <v>39.114647835095177</v>
      </c>
    </row>
    <row r="799" spans="1:2" x14ac:dyDescent="0.25">
      <c r="A799" s="130">
        <v>79.600000000000009</v>
      </c>
      <c r="B799" s="130">
        <v>39.03392083310716</v>
      </c>
    </row>
    <row r="800" spans="1:2" x14ac:dyDescent="0.25">
      <c r="A800" s="130">
        <v>79.7</v>
      </c>
      <c r="B800" s="130">
        <v>38.953193831119137</v>
      </c>
    </row>
    <row r="801" spans="1:2" x14ac:dyDescent="0.25">
      <c r="A801" s="130">
        <v>79.800000000000011</v>
      </c>
      <c r="B801" s="130">
        <v>38.87246682913112</v>
      </c>
    </row>
    <row r="802" spans="1:2" x14ac:dyDescent="0.25">
      <c r="A802" s="130">
        <v>79.900000000000006</v>
      </c>
      <c r="B802" s="130">
        <v>38.791739827143097</v>
      </c>
    </row>
    <row r="803" spans="1:2" x14ac:dyDescent="0.25">
      <c r="A803" s="130">
        <v>80</v>
      </c>
      <c r="B803" s="130">
        <v>38.711012825155088</v>
      </c>
    </row>
    <row r="804" spans="1:2" x14ac:dyDescent="0.25">
      <c r="A804" s="130">
        <v>80.100000000000009</v>
      </c>
      <c r="B804" s="130">
        <v>38.764521276810939</v>
      </c>
    </row>
    <row r="805" spans="1:2" x14ac:dyDescent="0.25">
      <c r="A805" s="130">
        <v>80.2</v>
      </c>
      <c r="B805" s="130">
        <v>38.818029728466783</v>
      </c>
    </row>
    <row r="806" spans="1:2" x14ac:dyDescent="0.25">
      <c r="A806" s="130">
        <v>80.300000000000011</v>
      </c>
      <c r="B806" s="130">
        <v>38.871538180122627</v>
      </c>
    </row>
    <row r="807" spans="1:2" x14ac:dyDescent="0.25">
      <c r="A807" s="130">
        <v>80.400000000000006</v>
      </c>
      <c r="B807" s="130">
        <v>38.925046631778457</v>
      </c>
    </row>
    <row r="808" spans="1:2" x14ac:dyDescent="0.25">
      <c r="A808" s="130">
        <v>80.5</v>
      </c>
      <c r="B808" s="130">
        <v>38.978555083434301</v>
      </c>
    </row>
    <row r="809" spans="1:2" x14ac:dyDescent="0.25">
      <c r="A809" s="130">
        <v>80.600000000000009</v>
      </c>
      <c r="B809" s="130">
        <v>39.032063535090153</v>
      </c>
    </row>
    <row r="810" spans="1:2" x14ac:dyDescent="0.25">
      <c r="A810" s="130">
        <v>80.7</v>
      </c>
      <c r="B810" s="130">
        <v>39.085571986745997</v>
      </c>
    </row>
    <row r="811" spans="1:2" x14ac:dyDescent="0.25">
      <c r="A811" s="130">
        <v>80.800000000000011</v>
      </c>
      <c r="B811" s="130">
        <v>39.139080438401841</v>
      </c>
    </row>
    <row r="812" spans="1:2" x14ac:dyDescent="0.25">
      <c r="A812" s="130">
        <v>80.900000000000006</v>
      </c>
      <c r="B812" s="130">
        <v>39.192588890057692</v>
      </c>
    </row>
    <row r="813" spans="1:2" x14ac:dyDescent="0.25">
      <c r="A813" s="130">
        <v>81</v>
      </c>
      <c r="B813" s="130">
        <v>39.246097341713522</v>
      </c>
    </row>
    <row r="814" spans="1:2" x14ac:dyDescent="0.25">
      <c r="A814" s="130">
        <v>81.100000000000009</v>
      </c>
      <c r="B814" s="130">
        <v>39.159005177599411</v>
      </c>
    </row>
    <row r="815" spans="1:2" x14ac:dyDescent="0.25">
      <c r="A815" s="130">
        <v>81.2</v>
      </c>
      <c r="B815" s="130">
        <v>39.071913013485307</v>
      </c>
    </row>
    <row r="816" spans="1:2" x14ac:dyDescent="0.25">
      <c r="A816" s="130">
        <v>81.300000000000011</v>
      </c>
      <c r="B816" s="130">
        <v>38.984820849371197</v>
      </c>
    </row>
    <row r="817" spans="1:2" x14ac:dyDescent="0.25">
      <c r="A817" s="130">
        <v>81.400000000000006</v>
      </c>
      <c r="B817" s="130">
        <v>38.897728685257107</v>
      </c>
    </row>
    <row r="818" spans="1:2" x14ac:dyDescent="0.25">
      <c r="A818" s="130">
        <v>81.5</v>
      </c>
      <c r="B818" s="130">
        <v>38.81063652114301</v>
      </c>
    </row>
    <row r="819" spans="1:2" x14ac:dyDescent="0.25">
      <c r="A819" s="130">
        <v>81.600000000000009</v>
      </c>
      <c r="B819" s="130">
        <v>38.723544357028899</v>
      </c>
    </row>
    <row r="820" spans="1:2" x14ac:dyDescent="0.25">
      <c r="A820" s="130">
        <v>81.7</v>
      </c>
      <c r="B820" s="130">
        <v>38.636452192914803</v>
      </c>
    </row>
    <row r="821" spans="1:2" x14ac:dyDescent="0.25">
      <c r="A821" s="130">
        <v>81.800000000000011</v>
      </c>
      <c r="B821" s="130">
        <v>38.549360028800677</v>
      </c>
    </row>
    <row r="822" spans="1:2" x14ac:dyDescent="0.25">
      <c r="A822" s="130">
        <v>81.900000000000006</v>
      </c>
      <c r="B822" s="130">
        <v>38.462267864686588</v>
      </c>
    </row>
    <row r="823" spans="1:2" x14ac:dyDescent="0.25">
      <c r="A823" s="130">
        <v>82</v>
      </c>
      <c r="B823" s="130">
        <v>38.375175700572491</v>
      </c>
    </row>
    <row r="824" spans="1:2" x14ac:dyDescent="0.25">
      <c r="A824" s="130">
        <v>82.100000000000009</v>
      </c>
      <c r="B824" s="130">
        <v>38.19819806857376</v>
      </c>
    </row>
    <row r="825" spans="1:2" x14ac:dyDescent="0.25">
      <c r="A825" s="130">
        <v>82.2</v>
      </c>
      <c r="B825" s="130">
        <v>38.021220436575049</v>
      </c>
    </row>
    <row r="826" spans="1:2" x14ac:dyDescent="0.25">
      <c r="A826" s="130">
        <v>82.300000000000011</v>
      </c>
      <c r="B826" s="130">
        <v>37.844242804576311</v>
      </c>
    </row>
    <row r="827" spans="1:2" x14ac:dyDescent="0.25">
      <c r="A827" s="130">
        <v>82.4</v>
      </c>
      <c r="B827" s="130">
        <v>37.667265172577601</v>
      </c>
    </row>
    <row r="828" spans="1:2" x14ac:dyDescent="0.25">
      <c r="A828" s="130">
        <v>82.5</v>
      </c>
      <c r="B828" s="130">
        <v>37.49028754057889</v>
      </c>
    </row>
    <row r="829" spans="1:2" x14ac:dyDescent="0.25">
      <c r="A829" s="130">
        <v>82.600000000000009</v>
      </c>
      <c r="B829" s="130">
        <v>37.313309908580159</v>
      </c>
    </row>
    <row r="830" spans="1:2" x14ac:dyDescent="0.25">
      <c r="A830" s="130">
        <v>82.7</v>
      </c>
      <c r="B830" s="130">
        <v>37.136332276581449</v>
      </c>
    </row>
    <row r="831" spans="1:2" x14ac:dyDescent="0.25">
      <c r="A831" s="130">
        <v>82.800000000000011</v>
      </c>
      <c r="B831" s="130">
        <v>36.959354644582717</v>
      </c>
    </row>
    <row r="832" spans="1:2" x14ac:dyDescent="0.25">
      <c r="A832" s="130">
        <v>82.9</v>
      </c>
      <c r="B832" s="130">
        <v>36.782377012584007</v>
      </c>
    </row>
    <row r="833" spans="1:2" x14ac:dyDescent="0.25">
      <c r="A833" s="130">
        <v>83</v>
      </c>
      <c r="B833" s="130">
        <v>36.605399380585297</v>
      </c>
    </row>
    <row r="834" spans="1:2" x14ac:dyDescent="0.25">
      <c r="A834" s="130">
        <v>83.100000000000009</v>
      </c>
      <c r="B834" s="130">
        <v>36.59158144488628</v>
      </c>
    </row>
    <row r="835" spans="1:2" x14ac:dyDescent="0.25">
      <c r="A835" s="130">
        <v>83.2</v>
      </c>
      <c r="B835" s="130">
        <v>36.577763509187271</v>
      </c>
    </row>
    <row r="836" spans="1:2" x14ac:dyDescent="0.25">
      <c r="A836" s="130">
        <v>83.300000000000011</v>
      </c>
      <c r="B836" s="130">
        <v>36.563945573488247</v>
      </c>
    </row>
    <row r="837" spans="1:2" x14ac:dyDescent="0.25">
      <c r="A837" s="130">
        <v>83.4</v>
      </c>
      <c r="B837" s="130">
        <v>36.550127637789252</v>
      </c>
    </row>
    <row r="838" spans="1:2" x14ac:dyDescent="0.25">
      <c r="A838" s="130">
        <v>83.5</v>
      </c>
      <c r="B838" s="130">
        <v>36.536309702090243</v>
      </c>
    </row>
    <row r="839" spans="1:2" x14ac:dyDescent="0.25">
      <c r="A839" s="130">
        <v>83.600000000000009</v>
      </c>
      <c r="B839" s="130">
        <v>36.522491766391219</v>
      </c>
    </row>
    <row r="840" spans="1:2" x14ac:dyDescent="0.25">
      <c r="A840" s="130">
        <v>83.7</v>
      </c>
      <c r="B840" s="130">
        <v>36.508673830692203</v>
      </c>
    </row>
    <row r="841" spans="1:2" x14ac:dyDescent="0.25">
      <c r="A841" s="130">
        <v>83.800000000000011</v>
      </c>
      <c r="B841" s="130">
        <v>36.494855894993186</v>
      </c>
    </row>
    <row r="842" spans="1:2" x14ac:dyDescent="0.25">
      <c r="A842" s="130">
        <v>83.9</v>
      </c>
      <c r="B842" s="130">
        <v>36.481037959294177</v>
      </c>
    </row>
    <row r="843" spans="1:2" x14ac:dyDescent="0.25">
      <c r="A843" s="130">
        <v>84</v>
      </c>
      <c r="B843" s="130">
        <v>36.467220023595168</v>
      </c>
    </row>
    <row r="844" spans="1:2" x14ac:dyDescent="0.25">
      <c r="A844" s="130">
        <v>84.100000000000009</v>
      </c>
      <c r="B844" s="130">
        <v>36.350744696799708</v>
      </c>
    </row>
    <row r="845" spans="1:2" x14ac:dyDescent="0.25">
      <c r="A845" s="130">
        <v>84.2</v>
      </c>
      <c r="B845" s="130">
        <v>36.23426937000427</v>
      </c>
    </row>
    <row r="846" spans="1:2" x14ac:dyDescent="0.25">
      <c r="A846" s="130">
        <v>84.300000000000011</v>
      </c>
      <c r="B846" s="130">
        <v>36.117794043208818</v>
      </c>
    </row>
    <row r="847" spans="1:2" x14ac:dyDescent="0.25">
      <c r="A847" s="130">
        <v>84.4</v>
      </c>
      <c r="B847" s="130">
        <v>36.001318716413373</v>
      </c>
    </row>
    <row r="848" spans="1:2" x14ac:dyDescent="0.25">
      <c r="A848" s="130">
        <v>84.5</v>
      </c>
      <c r="B848" s="130">
        <v>35.884843389617927</v>
      </c>
    </row>
    <row r="849" spans="1:2" x14ac:dyDescent="0.25">
      <c r="A849" s="130">
        <v>84.600000000000009</v>
      </c>
      <c r="B849" s="130">
        <v>35.768368062822468</v>
      </c>
    </row>
    <row r="850" spans="1:2" x14ac:dyDescent="0.25">
      <c r="A850" s="130">
        <v>84.7</v>
      </c>
      <c r="B850" s="130">
        <v>35.651892736027037</v>
      </c>
    </row>
    <row r="851" spans="1:2" x14ac:dyDescent="0.25">
      <c r="A851" s="130">
        <v>84.800000000000011</v>
      </c>
      <c r="B851" s="130">
        <v>35.535417409231577</v>
      </c>
    </row>
    <row r="852" spans="1:2" x14ac:dyDescent="0.25">
      <c r="A852" s="130">
        <v>84.9</v>
      </c>
      <c r="B852" s="130">
        <v>35.418942082436139</v>
      </c>
    </row>
    <row r="853" spans="1:2" x14ac:dyDescent="0.25">
      <c r="A853" s="130">
        <v>85</v>
      </c>
      <c r="B853" s="130">
        <v>35.302466755640701</v>
      </c>
    </row>
    <row r="854" spans="1:2" x14ac:dyDescent="0.25">
      <c r="A854" s="130">
        <v>85.100000000000009</v>
      </c>
      <c r="B854" s="130">
        <v>35.250721923379579</v>
      </c>
    </row>
    <row r="855" spans="1:2" x14ac:dyDescent="0.25">
      <c r="A855" s="130">
        <v>85.2</v>
      </c>
      <c r="B855" s="130">
        <v>35.198977091118472</v>
      </c>
    </row>
    <row r="856" spans="1:2" x14ac:dyDescent="0.25">
      <c r="A856" s="130">
        <v>85.300000000000011</v>
      </c>
      <c r="B856" s="130">
        <v>35.14723225885735</v>
      </c>
    </row>
    <row r="857" spans="1:2" x14ac:dyDescent="0.25">
      <c r="A857" s="130">
        <v>85.4</v>
      </c>
      <c r="B857" s="130">
        <v>35.095487426596243</v>
      </c>
    </row>
    <row r="858" spans="1:2" x14ac:dyDescent="0.25">
      <c r="A858" s="130">
        <v>85.5</v>
      </c>
      <c r="B858" s="130">
        <v>35.043742594335129</v>
      </c>
    </row>
    <row r="859" spans="1:2" x14ac:dyDescent="0.25">
      <c r="A859" s="130">
        <v>85.600000000000009</v>
      </c>
      <c r="B859" s="130">
        <v>34.991997762074007</v>
      </c>
    </row>
    <row r="860" spans="1:2" x14ac:dyDescent="0.25">
      <c r="A860" s="130">
        <v>85.7</v>
      </c>
      <c r="B860" s="130">
        <v>34.9402529298129</v>
      </c>
    </row>
    <row r="861" spans="1:2" x14ac:dyDescent="0.25">
      <c r="A861" s="130">
        <v>85.800000000000011</v>
      </c>
      <c r="B861" s="130">
        <v>34.888508097551792</v>
      </c>
    </row>
    <row r="862" spans="1:2" x14ac:dyDescent="0.25">
      <c r="A862" s="130">
        <v>85.9</v>
      </c>
      <c r="B862" s="130">
        <v>34.836763265290671</v>
      </c>
    </row>
    <row r="863" spans="1:2" x14ac:dyDescent="0.25">
      <c r="A863" s="130">
        <v>86</v>
      </c>
      <c r="B863" s="130">
        <v>34.785018433029563</v>
      </c>
    </row>
    <row r="864" spans="1:2" x14ac:dyDescent="0.25">
      <c r="A864" s="130">
        <v>86.100000000000009</v>
      </c>
      <c r="B864" s="130">
        <v>34.745830844705559</v>
      </c>
    </row>
    <row r="865" spans="1:2" x14ac:dyDescent="0.25">
      <c r="A865" s="130">
        <v>86.2</v>
      </c>
      <c r="B865" s="130">
        <v>34.706643256381547</v>
      </c>
    </row>
    <row r="866" spans="1:2" x14ac:dyDescent="0.25">
      <c r="A866" s="130">
        <v>86.300000000000011</v>
      </c>
      <c r="B866" s="130">
        <v>34.667455668057549</v>
      </c>
    </row>
    <row r="867" spans="1:2" x14ac:dyDescent="0.25">
      <c r="A867" s="130">
        <v>86.4</v>
      </c>
      <c r="B867" s="130">
        <v>34.628268079733552</v>
      </c>
    </row>
    <row r="868" spans="1:2" x14ac:dyDescent="0.25">
      <c r="A868" s="130">
        <v>86.5</v>
      </c>
      <c r="B868" s="130">
        <v>34.589080491409547</v>
      </c>
    </row>
    <row r="869" spans="1:2" x14ac:dyDescent="0.25">
      <c r="A869" s="130">
        <v>86.600000000000009</v>
      </c>
      <c r="B869" s="130">
        <v>34.549892903085542</v>
      </c>
    </row>
    <row r="870" spans="1:2" x14ac:dyDescent="0.25">
      <c r="A870" s="130">
        <v>86.7</v>
      </c>
      <c r="B870" s="130">
        <v>34.510705314761537</v>
      </c>
    </row>
    <row r="871" spans="1:2" x14ac:dyDescent="0.25">
      <c r="A871" s="130">
        <v>86.800000000000011</v>
      </c>
      <c r="B871" s="130">
        <v>34.47151772643754</v>
      </c>
    </row>
    <row r="872" spans="1:2" x14ac:dyDescent="0.25">
      <c r="A872" s="130">
        <v>86.9</v>
      </c>
      <c r="B872" s="130">
        <v>34.432330138113542</v>
      </c>
    </row>
    <row r="873" spans="1:2" x14ac:dyDescent="0.25">
      <c r="A873" s="130">
        <v>87</v>
      </c>
      <c r="B873" s="130">
        <v>34.393142549789538</v>
      </c>
    </row>
    <row r="874" spans="1:2" x14ac:dyDescent="0.25">
      <c r="A874" s="130">
        <v>87.100000000000009</v>
      </c>
      <c r="B874" s="130">
        <v>34.350754516389962</v>
      </c>
    </row>
    <row r="875" spans="1:2" x14ac:dyDescent="0.25">
      <c r="A875" s="130">
        <v>87.2</v>
      </c>
      <c r="B875" s="130">
        <v>34.30836648299038</v>
      </c>
    </row>
    <row r="876" spans="1:2" x14ac:dyDescent="0.25">
      <c r="A876" s="130">
        <v>87.300000000000011</v>
      </c>
      <c r="B876" s="130">
        <v>34.265978449590797</v>
      </c>
    </row>
    <row r="877" spans="1:2" x14ac:dyDescent="0.25">
      <c r="A877" s="130">
        <v>87.4</v>
      </c>
      <c r="B877" s="130">
        <v>34.223590416191222</v>
      </c>
    </row>
    <row r="878" spans="1:2" x14ac:dyDescent="0.25">
      <c r="A878" s="130">
        <v>87.5</v>
      </c>
      <c r="B878" s="130">
        <v>34.181202382791639</v>
      </c>
    </row>
    <row r="879" spans="1:2" x14ac:dyDescent="0.25">
      <c r="A879" s="130">
        <v>87.600000000000009</v>
      </c>
      <c r="B879" s="130">
        <v>34.138814349392057</v>
      </c>
    </row>
    <row r="880" spans="1:2" x14ac:dyDescent="0.25">
      <c r="A880" s="130">
        <v>87.7</v>
      </c>
      <c r="B880" s="130">
        <v>34.096426315992481</v>
      </c>
    </row>
    <row r="881" spans="1:2" x14ac:dyDescent="0.25">
      <c r="A881" s="130">
        <v>87.800000000000011</v>
      </c>
      <c r="B881" s="130">
        <v>34.054038282592899</v>
      </c>
    </row>
    <row r="882" spans="1:2" x14ac:dyDescent="0.25">
      <c r="A882" s="130">
        <v>87.9</v>
      </c>
      <c r="B882" s="130">
        <v>34.011650249193323</v>
      </c>
    </row>
    <row r="883" spans="1:2" x14ac:dyDescent="0.25">
      <c r="A883" s="130">
        <v>88</v>
      </c>
      <c r="B883" s="130">
        <v>33.969262215793748</v>
      </c>
    </row>
    <row r="884" spans="1:2" x14ac:dyDescent="0.25">
      <c r="A884" s="130">
        <v>88.100000000000009</v>
      </c>
      <c r="B884" s="130">
        <v>33.836738897167393</v>
      </c>
    </row>
    <row r="885" spans="1:2" x14ac:dyDescent="0.25">
      <c r="A885" s="130">
        <v>88.2</v>
      </c>
      <c r="B885" s="130">
        <v>33.704215578541039</v>
      </c>
    </row>
    <row r="886" spans="1:2" x14ac:dyDescent="0.25">
      <c r="A886" s="130">
        <v>88.300000000000011</v>
      </c>
      <c r="B886" s="130">
        <v>33.571692259914677</v>
      </c>
    </row>
    <row r="887" spans="1:2" x14ac:dyDescent="0.25">
      <c r="A887" s="130">
        <v>88.4</v>
      </c>
      <c r="B887" s="130">
        <v>33.439168941288337</v>
      </c>
    </row>
    <row r="888" spans="1:2" x14ac:dyDescent="0.25">
      <c r="A888" s="130">
        <v>88.5</v>
      </c>
      <c r="B888" s="130">
        <v>33.306645622661989</v>
      </c>
    </row>
    <row r="889" spans="1:2" x14ac:dyDescent="0.25">
      <c r="A889" s="130">
        <v>88.600000000000009</v>
      </c>
      <c r="B889" s="130">
        <v>33.174122304035627</v>
      </c>
    </row>
    <row r="890" spans="1:2" x14ac:dyDescent="0.25">
      <c r="A890" s="130">
        <v>88.7</v>
      </c>
      <c r="B890" s="130">
        <v>33.04159898540928</v>
      </c>
    </row>
    <row r="891" spans="1:2" x14ac:dyDescent="0.25">
      <c r="A891" s="130">
        <v>88.800000000000011</v>
      </c>
      <c r="B891" s="130">
        <v>32.909075666782918</v>
      </c>
    </row>
    <row r="892" spans="1:2" x14ac:dyDescent="0.25">
      <c r="A892" s="130">
        <v>88.9</v>
      </c>
      <c r="B892" s="130">
        <v>32.776552348156578</v>
      </c>
    </row>
    <row r="893" spans="1:2" x14ac:dyDescent="0.25">
      <c r="A893" s="130">
        <v>89</v>
      </c>
      <c r="B893" s="130">
        <v>32.64402902953023</v>
      </c>
    </row>
    <row r="894" spans="1:2" x14ac:dyDescent="0.25">
      <c r="A894" s="130">
        <v>89.100000000000009</v>
      </c>
      <c r="B894" s="130">
        <v>32.313813887553337</v>
      </c>
    </row>
    <row r="895" spans="1:2" x14ac:dyDescent="0.25">
      <c r="A895" s="130">
        <v>89.2</v>
      </c>
      <c r="B895" s="130">
        <v>31.98359874557649</v>
      </c>
    </row>
    <row r="896" spans="1:2" x14ac:dyDescent="0.25">
      <c r="A896" s="130">
        <v>89.300000000000011</v>
      </c>
      <c r="B896" s="130">
        <v>31.6533836035996</v>
      </c>
    </row>
    <row r="897" spans="1:2" x14ac:dyDescent="0.25">
      <c r="A897" s="130">
        <v>89.4</v>
      </c>
      <c r="B897" s="130">
        <v>31.32316846162276</v>
      </c>
    </row>
    <row r="898" spans="1:2" x14ac:dyDescent="0.25">
      <c r="A898" s="130">
        <v>89.5</v>
      </c>
      <c r="B898" s="130">
        <v>30.99295331964591</v>
      </c>
    </row>
    <row r="899" spans="1:2" x14ac:dyDescent="0.25">
      <c r="A899" s="130">
        <v>89.600000000000009</v>
      </c>
      <c r="B899" s="130">
        <v>30.66273817766902</v>
      </c>
    </row>
    <row r="900" spans="1:2" x14ac:dyDescent="0.25">
      <c r="A900" s="130">
        <v>89.7</v>
      </c>
      <c r="B900" s="130">
        <v>30.332523035692169</v>
      </c>
    </row>
    <row r="901" spans="1:2" x14ac:dyDescent="0.25">
      <c r="A901" s="130">
        <v>89.800000000000011</v>
      </c>
      <c r="B901" s="130">
        <v>30.00230789371528</v>
      </c>
    </row>
    <row r="902" spans="1:2" x14ac:dyDescent="0.25">
      <c r="A902" s="130">
        <v>89.9</v>
      </c>
      <c r="B902" s="130">
        <v>29.672092751738429</v>
      </c>
    </row>
    <row r="903" spans="1:2" x14ac:dyDescent="0.25">
      <c r="A903" s="130">
        <v>90</v>
      </c>
      <c r="B903" s="130">
        <v>29.341877609761589</v>
      </c>
    </row>
    <row r="904" spans="1:2" x14ac:dyDescent="0.25">
      <c r="A904" s="130">
        <v>90.100000000000009</v>
      </c>
      <c r="B904" s="130">
        <v>28.902777893240749</v>
      </c>
    </row>
    <row r="905" spans="1:2" x14ac:dyDescent="0.25">
      <c r="A905" s="130">
        <v>90.2</v>
      </c>
      <c r="B905" s="130">
        <v>28.463678176719981</v>
      </c>
    </row>
    <row r="906" spans="1:2" x14ac:dyDescent="0.25">
      <c r="A906" s="130">
        <v>90.300000000000011</v>
      </c>
      <c r="B906" s="130">
        <v>28.024578460199141</v>
      </c>
    </row>
    <row r="907" spans="1:2" x14ac:dyDescent="0.25">
      <c r="A907" s="130">
        <v>90.4</v>
      </c>
      <c r="B907" s="130">
        <v>27.585478743678369</v>
      </c>
    </row>
    <row r="908" spans="1:2" x14ac:dyDescent="0.25">
      <c r="A908" s="130">
        <v>90.5</v>
      </c>
      <c r="B908" s="130">
        <v>27.14637902715759</v>
      </c>
    </row>
    <row r="909" spans="1:2" x14ac:dyDescent="0.25">
      <c r="A909" s="130">
        <v>90.600000000000009</v>
      </c>
      <c r="B909" s="130">
        <v>26.707279310636761</v>
      </c>
    </row>
    <row r="910" spans="1:2" x14ac:dyDescent="0.25">
      <c r="A910" s="130">
        <v>90.7</v>
      </c>
      <c r="B910" s="130">
        <v>26.268179594115981</v>
      </c>
    </row>
    <row r="911" spans="1:2" x14ac:dyDescent="0.25">
      <c r="A911" s="130">
        <v>90.800000000000011</v>
      </c>
      <c r="B911" s="130">
        <v>25.829079877595149</v>
      </c>
    </row>
    <row r="912" spans="1:2" x14ac:dyDescent="0.25">
      <c r="A912" s="130">
        <v>90.9</v>
      </c>
      <c r="B912" s="130">
        <v>25.38998016107438</v>
      </c>
    </row>
    <row r="913" spans="1:2" x14ac:dyDescent="0.25">
      <c r="A913" s="130">
        <v>91</v>
      </c>
      <c r="B913" s="130">
        <v>24.950880444553601</v>
      </c>
    </row>
    <row r="914" spans="1:2" x14ac:dyDescent="0.25">
      <c r="A914" s="130">
        <v>91.100000000000009</v>
      </c>
      <c r="B914" s="130">
        <v>24.35728139075206</v>
      </c>
    </row>
    <row r="915" spans="1:2" x14ac:dyDescent="0.25">
      <c r="A915" s="130">
        <v>91.2</v>
      </c>
      <c r="B915" s="130">
        <v>23.763682336950591</v>
      </c>
    </row>
    <row r="916" spans="1:2" x14ac:dyDescent="0.25">
      <c r="A916" s="130">
        <v>91.300000000000011</v>
      </c>
      <c r="B916" s="130">
        <v>23.170083283149051</v>
      </c>
    </row>
    <row r="917" spans="1:2" x14ac:dyDescent="0.25">
      <c r="A917" s="130">
        <v>91.4</v>
      </c>
      <c r="B917" s="130">
        <v>22.576484229347589</v>
      </c>
    </row>
    <row r="918" spans="1:2" x14ac:dyDescent="0.25">
      <c r="A918" s="130">
        <v>91.5</v>
      </c>
      <c r="B918" s="130">
        <v>21.98288517554613</v>
      </c>
    </row>
    <row r="919" spans="1:2" x14ac:dyDescent="0.25">
      <c r="A919" s="130">
        <v>91.600000000000009</v>
      </c>
      <c r="B919" s="130">
        <v>21.38928612174459</v>
      </c>
    </row>
    <row r="920" spans="1:2" x14ac:dyDescent="0.25">
      <c r="A920" s="130">
        <v>91.7</v>
      </c>
      <c r="B920" s="130">
        <v>20.79568706794312</v>
      </c>
    </row>
    <row r="921" spans="1:2" x14ac:dyDescent="0.25">
      <c r="A921" s="130">
        <v>91.800000000000011</v>
      </c>
      <c r="B921" s="130">
        <v>20.20208801414158</v>
      </c>
    </row>
    <row r="922" spans="1:2" x14ac:dyDescent="0.25">
      <c r="A922" s="130">
        <v>91.9</v>
      </c>
      <c r="B922" s="130">
        <v>19.608488960340122</v>
      </c>
    </row>
    <row r="923" spans="1:2" x14ac:dyDescent="0.25">
      <c r="A923" s="130">
        <v>92</v>
      </c>
      <c r="B923" s="130">
        <v>19.014889906538659</v>
      </c>
    </row>
    <row r="924" spans="1:2" x14ac:dyDescent="0.25">
      <c r="A924" s="130">
        <v>92.100000000000009</v>
      </c>
      <c r="B924" s="130">
        <v>18.63730465463075</v>
      </c>
    </row>
    <row r="925" spans="1:2" x14ac:dyDescent="0.25">
      <c r="A925" s="130">
        <v>92.2</v>
      </c>
      <c r="B925" s="130">
        <v>18.25971940272289</v>
      </c>
    </row>
    <row r="926" spans="1:2" x14ac:dyDescent="0.25">
      <c r="A926" s="130">
        <v>92.300000000000011</v>
      </c>
      <c r="B926" s="130">
        <v>17.882134150814981</v>
      </c>
    </row>
    <row r="927" spans="1:2" x14ac:dyDescent="0.25">
      <c r="A927" s="130">
        <v>92.4</v>
      </c>
      <c r="B927" s="130">
        <v>17.504548898907132</v>
      </c>
    </row>
    <row r="928" spans="1:2" x14ac:dyDescent="0.25">
      <c r="A928" s="130">
        <v>92.5</v>
      </c>
      <c r="B928" s="130">
        <v>17.126963646999279</v>
      </c>
    </row>
    <row r="929" spans="1:2" x14ac:dyDescent="0.25">
      <c r="A929" s="130">
        <v>92.600000000000009</v>
      </c>
      <c r="B929" s="130">
        <v>16.749378395091369</v>
      </c>
    </row>
    <row r="930" spans="1:2" x14ac:dyDescent="0.25">
      <c r="A930" s="130">
        <v>92.7</v>
      </c>
      <c r="B930" s="130">
        <v>16.37179314318351</v>
      </c>
    </row>
    <row r="931" spans="1:2" x14ac:dyDescent="0.25">
      <c r="A931" s="130">
        <v>92.800000000000011</v>
      </c>
      <c r="B931" s="130">
        <v>15.9942078912756</v>
      </c>
    </row>
    <row r="932" spans="1:2" x14ac:dyDescent="0.25">
      <c r="A932" s="130">
        <v>92.9</v>
      </c>
      <c r="B932" s="130">
        <v>15.616622639367741</v>
      </c>
    </row>
    <row r="933" spans="1:2" x14ac:dyDescent="0.25">
      <c r="A933" s="130">
        <v>93</v>
      </c>
      <c r="B933" s="130">
        <v>15.23903738745989</v>
      </c>
    </row>
    <row r="934" spans="1:2" x14ac:dyDescent="0.25">
      <c r="A934" s="130">
        <v>93.100000000000009</v>
      </c>
      <c r="B934" s="130">
        <v>14.99728419785745</v>
      </c>
    </row>
    <row r="935" spans="1:2" x14ac:dyDescent="0.25">
      <c r="A935" s="130">
        <v>93.2</v>
      </c>
      <c r="B935" s="130">
        <v>14.755531008255041</v>
      </c>
    </row>
    <row r="936" spans="1:2" x14ac:dyDescent="0.25">
      <c r="A936" s="130">
        <v>93.300000000000011</v>
      </c>
      <c r="B936" s="130">
        <v>14.51377781865259</v>
      </c>
    </row>
    <row r="937" spans="1:2" x14ac:dyDescent="0.25">
      <c r="A937" s="130">
        <v>93.4</v>
      </c>
      <c r="B937" s="130">
        <v>14.272024629050181</v>
      </c>
    </row>
    <row r="938" spans="1:2" x14ac:dyDescent="0.25">
      <c r="A938" s="130">
        <v>93.5</v>
      </c>
      <c r="B938" s="130">
        <v>14.03027143944777</v>
      </c>
    </row>
    <row r="939" spans="1:2" x14ac:dyDescent="0.25">
      <c r="A939" s="130">
        <v>93.600000000000009</v>
      </c>
      <c r="B939" s="130">
        <v>13.78851824984533</v>
      </c>
    </row>
    <row r="940" spans="1:2" x14ac:dyDescent="0.25">
      <c r="A940" s="130">
        <v>93.7</v>
      </c>
      <c r="B940" s="130">
        <v>13.546765060242921</v>
      </c>
    </row>
    <row r="941" spans="1:2" x14ac:dyDescent="0.25">
      <c r="A941" s="130">
        <v>93.800000000000011</v>
      </c>
      <c r="B941" s="130">
        <v>13.305011870640479</v>
      </c>
    </row>
    <row r="942" spans="1:2" x14ac:dyDescent="0.25">
      <c r="A942" s="130">
        <v>93.9</v>
      </c>
      <c r="B942" s="130">
        <v>13.06325868103807</v>
      </c>
    </row>
    <row r="943" spans="1:2" x14ac:dyDescent="0.25">
      <c r="A943" s="130">
        <v>94</v>
      </c>
      <c r="B943" s="130">
        <v>12.82150549143566</v>
      </c>
    </row>
    <row r="944" spans="1:2" x14ac:dyDescent="0.25">
      <c r="A944" s="130">
        <v>94.100000000000009</v>
      </c>
      <c r="B944" s="130">
        <v>12.55424336858349</v>
      </c>
    </row>
    <row r="945" spans="1:2" x14ac:dyDescent="0.25">
      <c r="A945" s="130">
        <v>94.2</v>
      </c>
      <c r="B945" s="130">
        <v>12.286981245731351</v>
      </c>
    </row>
    <row r="946" spans="1:2" x14ac:dyDescent="0.25">
      <c r="A946" s="130">
        <v>94.300000000000011</v>
      </c>
      <c r="B946" s="130">
        <v>12.019719122879181</v>
      </c>
    </row>
    <row r="947" spans="1:2" x14ac:dyDescent="0.25">
      <c r="A947" s="130">
        <v>94.4</v>
      </c>
      <c r="B947" s="130">
        <v>11.752457000027039</v>
      </c>
    </row>
    <row r="948" spans="1:2" x14ac:dyDescent="0.25">
      <c r="A948" s="130">
        <v>94.5</v>
      </c>
      <c r="B948" s="130">
        <v>11.48519487717491</v>
      </c>
    </row>
    <row r="949" spans="1:2" x14ac:dyDescent="0.25">
      <c r="A949" s="130">
        <v>94.600000000000009</v>
      </c>
      <c r="B949" s="130">
        <v>11.21793275432273</v>
      </c>
    </row>
    <row r="950" spans="1:2" x14ac:dyDescent="0.25">
      <c r="A950" s="130">
        <v>94.7</v>
      </c>
      <c r="B950" s="130">
        <v>10.950670631470601</v>
      </c>
    </row>
    <row r="951" spans="1:2" x14ac:dyDescent="0.25">
      <c r="A951" s="130">
        <v>94.800000000000011</v>
      </c>
      <c r="B951" s="130">
        <v>10.68340850861842</v>
      </c>
    </row>
    <row r="952" spans="1:2" x14ac:dyDescent="0.25">
      <c r="A952" s="130">
        <v>94.9</v>
      </c>
      <c r="B952" s="130">
        <v>10.416146385766289</v>
      </c>
    </row>
    <row r="953" spans="1:2" x14ac:dyDescent="0.25">
      <c r="A953" s="130">
        <v>95</v>
      </c>
      <c r="B953" s="130">
        <v>10.14888426291415</v>
      </c>
    </row>
    <row r="954" spans="1:2" x14ac:dyDescent="0.25">
      <c r="A954" s="130">
        <v>95.100000000000009</v>
      </c>
      <c r="B954" s="130">
        <v>9.7305994139617482</v>
      </c>
    </row>
    <row r="955" spans="1:2" x14ac:dyDescent="0.25">
      <c r="A955" s="130">
        <v>95.2</v>
      </c>
      <c r="B955" s="130">
        <v>9.312314565009407</v>
      </c>
    </row>
    <row r="956" spans="1:2" x14ac:dyDescent="0.25">
      <c r="A956" s="130">
        <v>95.300000000000011</v>
      </c>
      <c r="B956" s="130">
        <v>8.8940297160570054</v>
      </c>
    </row>
    <row r="957" spans="1:2" x14ac:dyDescent="0.25">
      <c r="A957" s="130">
        <v>95.4</v>
      </c>
      <c r="B957" s="130">
        <v>8.4757448671046625</v>
      </c>
    </row>
    <row r="958" spans="1:2" x14ac:dyDescent="0.25">
      <c r="A958" s="130">
        <v>95.5</v>
      </c>
      <c r="B958" s="130">
        <v>8.0574600181523213</v>
      </c>
    </row>
    <row r="959" spans="1:2" x14ac:dyDescent="0.25">
      <c r="A959" s="130">
        <v>95.600000000000009</v>
      </c>
      <c r="B959" s="130">
        <v>7.6391751691999197</v>
      </c>
    </row>
    <row r="960" spans="1:2" x14ac:dyDescent="0.25">
      <c r="A960" s="130">
        <v>95.7</v>
      </c>
      <c r="B960" s="130">
        <v>7.2208903202475776</v>
      </c>
    </row>
    <row r="961" spans="1:2" x14ac:dyDescent="0.25">
      <c r="A961" s="130">
        <v>95.800000000000011</v>
      </c>
      <c r="B961" s="130">
        <v>6.8026054712951769</v>
      </c>
    </row>
    <row r="962" spans="1:2" x14ac:dyDescent="0.25">
      <c r="A962" s="130">
        <v>95.9</v>
      </c>
      <c r="B962" s="130">
        <v>6.3843206223428348</v>
      </c>
    </row>
    <row r="963" spans="1:2" x14ac:dyDescent="0.25">
      <c r="A963" s="130">
        <v>96</v>
      </c>
      <c r="B963" s="130">
        <v>5.9660357733904927</v>
      </c>
    </row>
    <row r="964" spans="1:2" x14ac:dyDescent="0.25">
      <c r="A964" s="130">
        <v>96.100000000000009</v>
      </c>
      <c r="B964" s="130">
        <v>5.7698050801630583</v>
      </c>
    </row>
    <row r="965" spans="1:2" x14ac:dyDescent="0.25">
      <c r="A965" s="130">
        <v>96.2</v>
      </c>
      <c r="B965" s="130">
        <v>5.5735743869356504</v>
      </c>
    </row>
    <row r="966" spans="1:2" x14ac:dyDescent="0.25">
      <c r="A966" s="130">
        <v>96.300000000000011</v>
      </c>
      <c r="B966" s="130">
        <v>5.377343693708216</v>
      </c>
    </row>
    <row r="967" spans="1:2" x14ac:dyDescent="0.25">
      <c r="A967" s="130">
        <v>96.4</v>
      </c>
      <c r="B967" s="130">
        <v>5.181113000480809</v>
      </c>
    </row>
    <row r="968" spans="1:2" x14ac:dyDescent="0.25">
      <c r="A968" s="130">
        <v>96.5</v>
      </c>
      <c r="B968" s="130">
        <v>4.9848823072534021</v>
      </c>
    </row>
    <row r="969" spans="1:2" x14ac:dyDescent="0.25">
      <c r="A969" s="130">
        <v>96.600000000000009</v>
      </c>
      <c r="B969" s="130">
        <v>4.7886516140259676</v>
      </c>
    </row>
    <row r="970" spans="1:2" x14ac:dyDescent="0.25">
      <c r="A970" s="130">
        <v>96.7</v>
      </c>
      <c r="B970" s="130">
        <v>4.5924209207985598</v>
      </c>
    </row>
    <row r="971" spans="1:2" x14ac:dyDescent="0.25">
      <c r="A971" s="130">
        <v>96.800000000000011</v>
      </c>
      <c r="B971" s="130">
        <v>4.3961902275711253</v>
      </c>
    </row>
    <row r="972" spans="1:2" x14ac:dyDescent="0.25">
      <c r="A972" s="130">
        <v>96.9</v>
      </c>
      <c r="B972" s="130">
        <v>4.1999595343437184</v>
      </c>
    </row>
    <row r="973" spans="1:2" x14ac:dyDescent="0.25">
      <c r="A973" s="130">
        <v>97</v>
      </c>
      <c r="B973" s="130">
        <v>4.0037288411163114</v>
      </c>
    </row>
    <row r="974" spans="1:2" x14ac:dyDescent="0.25">
      <c r="A974" s="130">
        <v>97.100000000000009</v>
      </c>
      <c r="B974" s="130">
        <v>3.8014507492289149</v>
      </c>
    </row>
    <row r="975" spans="1:2" x14ac:dyDescent="0.25">
      <c r="A975" s="130">
        <v>97.2</v>
      </c>
      <c r="B975" s="130">
        <v>3.5991726573415481</v>
      </c>
    </row>
    <row r="976" spans="1:2" x14ac:dyDescent="0.25">
      <c r="A976" s="130">
        <v>97.300000000000011</v>
      </c>
      <c r="B976" s="130">
        <v>3.396894565454152</v>
      </c>
    </row>
    <row r="977" spans="1:2" x14ac:dyDescent="0.25">
      <c r="A977" s="130">
        <v>97.4</v>
      </c>
      <c r="B977" s="130">
        <v>3.1946164735667839</v>
      </c>
    </row>
    <row r="978" spans="1:2" x14ac:dyDescent="0.25">
      <c r="A978" s="130">
        <v>97.5</v>
      </c>
      <c r="B978" s="130">
        <v>2.9923383816794171</v>
      </c>
    </row>
    <row r="979" spans="1:2" x14ac:dyDescent="0.25">
      <c r="A979" s="130">
        <v>97.600000000000009</v>
      </c>
      <c r="B979" s="130">
        <v>2.790060289792021</v>
      </c>
    </row>
    <row r="980" spans="1:2" x14ac:dyDescent="0.25">
      <c r="A980" s="130">
        <v>97.7</v>
      </c>
      <c r="B980" s="130">
        <v>2.5877821979046529</v>
      </c>
    </row>
    <row r="981" spans="1:2" x14ac:dyDescent="0.25">
      <c r="A981" s="130">
        <v>97.800000000000011</v>
      </c>
      <c r="B981" s="130">
        <v>2.3855041060172568</v>
      </c>
    </row>
    <row r="982" spans="1:2" x14ac:dyDescent="0.25">
      <c r="A982" s="130">
        <v>97.9</v>
      </c>
      <c r="B982" s="130">
        <v>2.18322601412989</v>
      </c>
    </row>
    <row r="983" spans="1:2" x14ac:dyDescent="0.25">
      <c r="A983" s="130">
        <v>98</v>
      </c>
      <c r="B983" s="130">
        <v>1.9809479222425219</v>
      </c>
    </row>
    <row r="984" spans="1:2" x14ac:dyDescent="0.25">
      <c r="A984" s="130">
        <v>98.100000000000009</v>
      </c>
      <c r="B984" s="130">
        <v>1.7828531300182531</v>
      </c>
    </row>
    <row r="985" spans="1:2" x14ac:dyDescent="0.25">
      <c r="A985" s="130">
        <v>98.2</v>
      </c>
      <c r="B985" s="130">
        <v>1.584758337794012</v>
      </c>
    </row>
    <row r="986" spans="1:2" x14ac:dyDescent="0.25">
      <c r="A986" s="130">
        <v>98.300000000000011</v>
      </c>
      <c r="B986" s="130">
        <v>1.3866635455697429</v>
      </c>
    </row>
    <row r="987" spans="1:2" x14ac:dyDescent="0.25">
      <c r="A987" s="130">
        <v>98.4</v>
      </c>
      <c r="B987" s="130">
        <v>1.188568753345502</v>
      </c>
    </row>
    <row r="988" spans="1:2" x14ac:dyDescent="0.25">
      <c r="A988" s="130">
        <v>98.5</v>
      </c>
      <c r="B988" s="130">
        <v>0.99047396112126096</v>
      </c>
    </row>
    <row r="989" spans="1:2" x14ac:dyDescent="0.25">
      <c r="A989" s="130">
        <v>98.600000000000009</v>
      </c>
      <c r="B989" s="130">
        <v>0.79237916889699189</v>
      </c>
    </row>
    <row r="990" spans="1:2" x14ac:dyDescent="0.25">
      <c r="A990" s="130">
        <v>98.7</v>
      </c>
      <c r="B990" s="130">
        <v>0.59428437667275102</v>
      </c>
    </row>
    <row r="991" spans="1:2" x14ac:dyDescent="0.25">
      <c r="A991" s="130">
        <v>98.800000000000011</v>
      </c>
      <c r="B991" s="130">
        <v>0.39618958444848201</v>
      </c>
    </row>
    <row r="992" spans="1:2" x14ac:dyDescent="0.25">
      <c r="A992" s="130">
        <v>98.9</v>
      </c>
      <c r="B992" s="130">
        <v>0.1980947922242409</v>
      </c>
    </row>
    <row r="993" spans="1:2" x14ac:dyDescent="0.25">
      <c r="A993" s="130">
        <v>99</v>
      </c>
      <c r="B993" s="130">
        <v>0</v>
      </c>
    </row>
    <row r="994" spans="1:2" x14ac:dyDescent="0.25">
      <c r="A994" s="130">
        <v>99.100000000000009</v>
      </c>
      <c r="B994" s="130">
        <v>0</v>
      </c>
    </row>
    <row r="995" spans="1:2" x14ac:dyDescent="0.25">
      <c r="A995" s="130">
        <v>99.2</v>
      </c>
      <c r="B995" s="130">
        <v>0</v>
      </c>
    </row>
    <row r="996" spans="1:2" x14ac:dyDescent="0.25">
      <c r="A996" s="130">
        <v>99.300000000000011</v>
      </c>
      <c r="B996" s="130">
        <v>0</v>
      </c>
    </row>
    <row r="997" spans="1:2" x14ac:dyDescent="0.25">
      <c r="A997" s="130">
        <v>99.4</v>
      </c>
      <c r="B997" s="130">
        <v>0</v>
      </c>
    </row>
    <row r="998" spans="1:2" x14ac:dyDescent="0.25">
      <c r="A998" s="130">
        <v>99.5</v>
      </c>
      <c r="B998" s="130">
        <v>0</v>
      </c>
    </row>
    <row r="999" spans="1:2" x14ac:dyDescent="0.25">
      <c r="A999" s="130">
        <v>99.600000000000009</v>
      </c>
      <c r="B999" s="130">
        <v>0</v>
      </c>
    </row>
    <row r="1000" spans="1:2" x14ac:dyDescent="0.25">
      <c r="A1000" s="130">
        <v>99.7</v>
      </c>
      <c r="B1000" s="130">
        <v>0</v>
      </c>
    </row>
    <row r="1001" spans="1:2" x14ac:dyDescent="0.25">
      <c r="A1001" s="130">
        <v>99.800000000000011</v>
      </c>
      <c r="B1001" s="130">
        <v>0</v>
      </c>
    </row>
    <row r="1002" spans="1:2" x14ac:dyDescent="0.25">
      <c r="A1002" s="130">
        <v>99.9</v>
      </c>
      <c r="B1002" s="130">
        <v>0</v>
      </c>
    </row>
    <row r="1003" spans="1:2" x14ac:dyDescent="0.25">
      <c r="A1003" s="130">
        <v>100</v>
      </c>
      <c r="B1003" s="130">
        <v>0</v>
      </c>
    </row>
    <row r="1004" spans="1:2" x14ac:dyDescent="0.25">
      <c r="A1004" s="130">
        <v>100.1</v>
      </c>
      <c r="B1004" s="130">
        <v>0</v>
      </c>
    </row>
    <row r="1005" spans="1:2" x14ac:dyDescent="0.25">
      <c r="A1005" s="130">
        <v>100.2</v>
      </c>
      <c r="B1005" s="130">
        <v>0</v>
      </c>
    </row>
    <row r="1006" spans="1:2" x14ac:dyDescent="0.25">
      <c r="A1006" s="130">
        <v>100.3</v>
      </c>
      <c r="B1006" s="130">
        <v>0</v>
      </c>
    </row>
    <row r="1007" spans="1:2" x14ac:dyDescent="0.25">
      <c r="A1007" s="130">
        <v>100.4</v>
      </c>
      <c r="B1007" s="130">
        <v>0</v>
      </c>
    </row>
    <row r="1008" spans="1:2" x14ac:dyDescent="0.25">
      <c r="A1008" s="130">
        <v>100.5</v>
      </c>
      <c r="B1008" s="130">
        <v>0</v>
      </c>
    </row>
    <row r="1009" spans="1:2" x14ac:dyDescent="0.25">
      <c r="A1009" s="130">
        <v>100.6</v>
      </c>
      <c r="B1009" s="130">
        <v>0</v>
      </c>
    </row>
    <row r="1010" spans="1:2" x14ac:dyDescent="0.25">
      <c r="A1010" s="130">
        <v>100.7</v>
      </c>
      <c r="B1010" s="130">
        <v>0</v>
      </c>
    </row>
    <row r="1011" spans="1:2" x14ac:dyDescent="0.25">
      <c r="A1011" s="130">
        <v>100.8</v>
      </c>
      <c r="B1011" s="130">
        <v>0</v>
      </c>
    </row>
    <row r="1012" spans="1:2" x14ac:dyDescent="0.25">
      <c r="A1012" s="130">
        <v>100.9</v>
      </c>
      <c r="B1012" s="130">
        <v>0</v>
      </c>
    </row>
    <row r="1013" spans="1:2" x14ac:dyDescent="0.25">
      <c r="A1013" s="130">
        <v>101</v>
      </c>
      <c r="B1013" s="130">
        <v>0</v>
      </c>
    </row>
    <row r="1014" spans="1:2" x14ac:dyDescent="0.25">
      <c r="A1014" s="130">
        <v>101.1</v>
      </c>
      <c r="B1014" s="130">
        <v>0</v>
      </c>
    </row>
    <row r="1015" spans="1:2" x14ac:dyDescent="0.25">
      <c r="A1015" s="130">
        <v>101.2</v>
      </c>
      <c r="B1015" s="130">
        <v>0</v>
      </c>
    </row>
    <row r="1016" spans="1:2" x14ac:dyDescent="0.25">
      <c r="A1016" s="130">
        <v>101.3</v>
      </c>
      <c r="B1016" s="130">
        <v>0</v>
      </c>
    </row>
    <row r="1017" spans="1:2" x14ac:dyDescent="0.25">
      <c r="A1017" s="130">
        <v>101.4</v>
      </c>
      <c r="B1017" s="130">
        <v>0</v>
      </c>
    </row>
    <row r="1018" spans="1:2" x14ac:dyDescent="0.25">
      <c r="A1018" s="130">
        <v>101.5</v>
      </c>
      <c r="B1018" s="130">
        <v>0</v>
      </c>
    </row>
    <row r="1019" spans="1:2" x14ac:dyDescent="0.25">
      <c r="A1019" s="130">
        <v>101.6</v>
      </c>
      <c r="B1019" s="130">
        <v>0</v>
      </c>
    </row>
    <row r="1020" spans="1:2" x14ac:dyDescent="0.25">
      <c r="A1020" s="130">
        <v>101.7</v>
      </c>
      <c r="B1020" s="130">
        <v>0</v>
      </c>
    </row>
    <row r="1021" spans="1:2" x14ac:dyDescent="0.25">
      <c r="A1021" s="130">
        <v>101.8</v>
      </c>
      <c r="B1021" s="130">
        <v>0</v>
      </c>
    </row>
    <row r="1022" spans="1:2" x14ac:dyDescent="0.25">
      <c r="A1022" s="130">
        <v>101.9</v>
      </c>
      <c r="B1022" s="130">
        <v>0</v>
      </c>
    </row>
    <row r="1023" spans="1:2" x14ac:dyDescent="0.25">
      <c r="A1023" s="130">
        <v>102</v>
      </c>
      <c r="B1023" s="130">
        <v>0</v>
      </c>
    </row>
    <row r="1024" spans="1:2" x14ac:dyDescent="0.25">
      <c r="A1024" s="130">
        <v>102.1</v>
      </c>
      <c r="B1024" s="130">
        <v>0</v>
      </c>
    </row>
    <row r="1025" spans="1:2" x14ac:dyDescent="0.25">
      <c r="A1025" s="130">
        <v>102.2</v>
      </c>
      <c r="B1025" s="130">
        <v>0</v>
      </c>
    </row>
    <row r="1026" spans="1:2" x14ac:dyDescent="0.25">
      <c r="A1026" s="130">
        <v>102.3</v>
      </c>
      <c r="B1026" s="130">
        <v>0</v>
      </c>
    </row>
    <row r="1027" spans="1:2" x14ac:dyDescent="0.25">
      <c r="A1027" s="130">
        <v>102.4</v>
      </c>
      <c r="B1027" s="130">
        <v>0</v>
      </c>
    </row>
    <row r="1028" spans="1:2" x14ac:dyDescent="0.25">
      <c r="A1028" s="130">
        <v>102.5</v>
      </c>
      <c r="B1028" s="130">
        <v>0</v>
      </c>
    </row>
    <row r="1029" spans="1:2" x14ac:dyDescent="0.25">
      <c r="A1029" s="130">
        <v>102.6</v>
      </c>
      <c r="B1029" s="130">
        <v>0</v>
      </c>
    </row>
    <row r="1030" spans="1:2" x14ac:dyDescent="0.25">
      <c r="A1030" s="130">
        <v>102.7</v>
      </c>
      <c r="B1030" s="130">
        <v>0</v>
      </c>
    </row>
    <row r="1031" spans="1:2" x14ac:dyDescent="0.25">
      <c r="A1031" s="130">
        <v>102.8</v>
      </c>
      <c r="B1031" s="130">
        <v>0</v>
      </c>
    </row>
    <row r="1032" spans="1:2" x14ac:dyDescent="0.25">
      <c r="A1032" s="130">
        <v>102.9</v>
      </c>
      <c r="B1032" s="130">
        <v>0</v>
      </c>
    </row>
    <row r="1033" spans="1:2" x14ac:dyDescent="0.25">
      <c r="A1033" s="130">
        <v>103</v>
      </c>
      <c r="B1033" s="130">
        <v>0</v>
      </c>
    </row>
    <row r="1034" spans="1:2" x14ac:dyDescent="0.25">
      <c r="A1034" s="130">
        <v>103.1</v>
      </c>
      <c r="B1034" s="130">
        <v>0</v>
      </c>
    </row>
    <row r="1035" spans="1:2" x14ac:dyDescent="0.25">
      <c r="A1035" s="130">
        <v>103.2</v>
      </c>
      <c r="B1035" s="130">
        <v>0</v>
      </c>
    </row>
    <row r="1036" spans="1:2" x14ac:dyDescent="0.25">
      <c r="A1036" s="130">
        <v>103.3</v>
      </c>
      <c r="B1036" s="130">
        <v>0</v>
      </c>
    </row>
    <row r="1037" spans="1:2" x14ac:dyDescent="0.25">
      <c r="A1037" s="130">
        <v>103.4</v>
      </c>
      <c r="B1037" s="130">
        <v>0</v>
      </c>
    </row>
    <row r="1038" spans="1:2" x14ac:dyDescent="0.25">
      <c r="A1038" s="130">
        <v>103.5</v>
      </c>
      <c r="B1038" s="130">
        <v>0</v>
      </c>
    </row>
    <row r="1039" spans="1:2" x14ac:dyDescent="0.25">
      <c r="A1039" s="130">
        <v>103.6</v>
      </c>
      <c r="B1039" s="130">
        <v>0</v>
      </c>
    </row>
    <row r="1040" spans="1:2" x14ac:dyDescent="0.25">
      <c r="A1040" s="130">
        <v>103.7</v>
      </c>
      <c r="B1040" s="130">
        <v>0</v>
      </c>
    </row>
    <row r="1041" spans="1:2" x14ac:dyDescent="0.25">
      <c r="A1041" s="130">
        <v>103.8</v>
      </c>
      <c r="B1041" s="130">
        <v>0</v>
      </c>
    </row>
    <row r="1042" spans="1:2" x14ac:dyDescent="0.25">
      <c r="A1042" s="130">
        <v>103.9</v>
      </c>
      <c r="B1042" s="130">
        <v>0</v>
      </c>
    </row>
    <row r="1043" spans="1:2" x14ac:dyDescent="0.25">
      <c r="A1043" s="130">
        <v>104</v>
      </c>
      <c r="B1043" s="130">
        <v>0</v>
      </c>
    </row>
    <row r="1044" spans="1:2" x14ac:dyDescent="0.25">
      <c r="A1044" s="130">
        <v>104.1</v>
      </c>
      <c r="B1044" s="130">
        <v>0</v>
      </c>
    </row>
    <row r="1045" spans="1:2" x14ac:dyDescent="0.25">
      <c r="A1045" s="130">
        <v>104.2</v>
      </c>
      <c r="B1045" s="130">
        <v>0</v>
      </c>
    </row>
    <row r="1046" spans="1:2" x14ac:dyDescent="0.25">
      <c r="A1046" s="130">
        <v>104.3</v>
      </c>
      <c r="B1046" s="130">
        <v>0</v>
      </c>
    </row>
    <row r="1047" spans="1:2" x14ac:dyDescent="0.25">
      <c r="A1047" s="130">
        <v>104.4</v>
      </c>
      <c r="B1047" s="130">
        <v>0</v>
      </c>
    </row>
    <row r="1048" spans="1:2" x14ac:dyDescent="0.25">
      <c r="A1048" s="130">
        <v>104.5</v>
      </c>
      <c r="B1048" s="130">
        <v>0</v>
      </c>
    </row>
    <row r="1049" spans="1:2" x14ac:dyDescent="0.25">
      <c r="A1049" s="130">
        <v>104.6</v>
      </c>
      <c r="B1049" s="130">
        <v>0</v>
      </c>
    </row>
    <row r="1050" spans="1:2" x14ac:dyDescent="0.25">
      <c r="A1050" s="130">
        <v>104.7</v>
      </c>
      <c r="B1050" s="130">
        <v>0</v>
      </c>
    </row>
    <row r="1051" spans="1:2" x14ac:dyDescent="0.25">
      <c r="A1051" s="130">
        <v>104.8</v>
      </c>
      <c r="B1051" s="130">
        <v>0</v>
      </c>
    </row>
    <row r="1052" spans="1:2" x14ac:dyDescent="0.25">
      <c r="A1052" s="130">
        <v>104.9</v>
      </c>
      <c r="B1052" s="130">
        <v>0</v>
      </c>
    </row>
    <row r="1053" spans="1:2" x14ac:dyDescent="0.25">
      <c r="A1053" s="130">
        <v>105</v>
      </c>
      <c r="B1053" s="130">
        <v>0</v>
      </c>
    </row>
    <row r="1054" spans="1:2" x14ac:dyDescent="0.25">
      <c r="A1054" s="130">
        <v>105.1</v>
      </c>
      <c r="B1054" s="130">
        <v>0</v>
      </c>
    </row>
    <row r="1055" spans="1:2" x14ac:dyDescent="0.25">
      <c r="A1055" s="130">
        <v>105.2</v>
      </c>
      <c r="B1055" s="130">
        <v>0</v>
      </c>
    </row>
    <row r="1056" spans="1:2" x14ac:dyDescent="0.25">
      <c r="A1056" s="130">
        <v>105.3</v>
      </c>
      <c r="B1056" s="130">
        <v>0</v>
      </c>
    </row>
    <row r="1057" spans="1:2" x14ac:dyDescent="0.25">
      <c r="A1057" s="130">
        <v>105.4</v>
      </c>
      <c r="B1057" s="130">
        <v>0</v>
      </c>
    </row>
    <row r="1058" spans="1:2" x14ac:dyDescent="0.25">
      <c r="A1058" s="130">
        <v>105.5</v>
      </c>
      <c r="B1058" s="130">
        <v>0</v>
      </c>
    </row>
    <row r="1059" spans="1:2" x14ac:dyDescent="0.25">
      <c r="A1059" s="130">
        <v>105.6</v>
      </c>
      <c r="B1059" s="130">
        <v>0</v>
      </c>
    </row>
    <row r="1060" spans="1:2" x14ac:dyDescent="0.25">
      <c r="A1060" s="130">
        <v>105.7</v>
      </c>
      <c r="B1060" s="130">
        <v>0</v>
      </c>
    </row>
    <row r="1061" spans="1:2" x14ac:dyDescent="0.25">
      <c r="A1061" s="130">
        <v>105.8</v>
      </c>
      <c r="B1061" s="130">
        <v>0</v>
      </c>
    </row>
    <row r="1062" spans="1:2" x14ac:dyDescent="0.25">
      <c r="A1062" s="130">
        <v>105.9</v>
      </c>
      <c r="B1062" s="130">
        <v>0</v>
      </c>
    </row>
    <row r="1063" spans="1:2" x14ac:dyDescent="0.25">
      <c r="A1063" s="130">
        <v>106</v>
      </c>
      <c r="B1063" s="130">
        <v>0</v>
      </c>
    </row>
    <row r="1064" spans="1:2" x14ac:dyDescent="0.25">
      <c r="A1064" s="130">
        <v>106.1</v>
      </c>
      <c r="B1064" s="130">
        <v>0</v>
      </c>
    </row>
    <row r="1065" spans="1:2" x14ac:dyDescent="0.25">
      <c r="A1065" s="130">
        <v>106.2</v>
      </c>
      <c r="B1065" s="130">
        <v>0</v>
      </c>
    </row>
    <row r="1066" spans="1:2" x14ac:dyDescent="0.25">
      <c r="A1066" s="130">
        <v>106.3</v>
      </c>
      <c r="B1066" s="130">
        <v>0</v>
      </c>
    </row>
    <row r="1067" spans="1:2" x14ac:dyDescent="0.25">
      <c r="A1067" s="130">
        <v>106.4</v>
      </c>
      <c r="B1067" s="130">
        <v>0</v>
      </c>
    </row>
    <row r="1068" spans="1:2" x14ac:dyDescent="0.25">
      <c r="A1068" s="130">
        <v>106.5</v>
      </c>
      <c r="B1068" s="130">
        <v>0</v>
      </c>
    </row>
    <row r="1069" spans="1:2" x14ac:dyDescent="0.25">
      <c r="A1069" s="130">
        <v>106.6</v>
      </c>
      <c r="B1069" s="130">
        <v>0</v>
      </c>
    </row>
    <row r="1070" spans="1:2" x14ac:dyDescent="0.25">
      <c r="A1070" s="130">
        <v>106.7</v>
      </c>
      <c r="B1070" s="130">
        <v>0</v>
      </c>
    </row>
    <row r="1071" spans="1:2" x14ac:dyDescent="0.25">
      <c r="A1071" s="130">
        <v>106.8</v>
      </c>
      <c r="B1071" s="130">
        <v>0</v>
      </c>
    </row>
    <row r="1072" spans="1:2" x14ac:dyDescent="0.25">
      <c r="A1072" s="130">
        <v>106.9</v>
      </c>
      <c r="B1072" s="130">
        <v>0</v>
      </c>
    </row>
    <row r="1073" spans="1:2" x14ac:dyDescent="0.25">
      <c r="A1073" s="130">
        <v>107</v>
      </c>
      <c r="B1073" s="130">
        <v>0</v>
      </c>
    </row>
    <row r="1074" spans="1:2" x14ac:dyDescent="0.25">
      <c r="A1074" s="130">
        <v>107.1</v>
      </c>
      <c r="B1074" s="130">
        <v>0</v>
      </c>
    </row>
    <row r="1075" spans="1:2" x14ac:dyDescent="0.25">
      <c r="A1075" s="130">
        <v>107.2</v>
      </c>
      <c r="B1075" s="130">
        <v>0</v>
      </c>
    </row>
    <row r="1076" spans="1:2" x14ac:dyDescent="0.25">
      <c r="A1076" s="130">
        <v>107.3</v>
      </c>
      <c r="B1076" s="130">
        <v>0</v>
      </c>
    </row>
    <row r="1077" spans="1:2" x14ac:dyDescent="0.25">
      <c r="A1077" s="130">
        <v>107.4</v>
      </c>
      <c r="B1077" s="130">
        <v>0</v>
      </c>
    </row>
    <row r="1078" spans="1:2" x14ac:dyDescent="0.25">
      <c r="A1078" s="130">
        <v>107.5</v>
      </c>
      <c r="B1078" s="130">
        <v>0</v>
      </c>
    </row>
    <row r="1079" spans="1:2" x14ac:dyDescent="0.25">
      <c r="A1079" s="130">
        <v>107.6</v>
      </c>
      <c r="B1079" s="130">
        <v>0</v>
      </c>
    </row>
    <row r="1080" spans="1:2" x14ac:dyDescent="0.25">
      <c r="A1080" s="130">
        <v>107.7</v>
      </c>
      <c r="B1080" s="130">
        <v>0</v>
      </c>
    </row>
    <row r="1081" spans="1:2" x14ac:dyDescent="0.25">
      <c r="A1081" s="130">
        <v>107.8</v>
      </c>
      <c r="B1081" s="130">
        <v>0</v>
      </c>
    </row>
    <row r="1082" spans="1:2" x14ac:dyDescent="0.25">
      <c r="A1082" s="130">
        <v>107.9</v>
      </c>
      <c r="B1082" s="130">
        <v>0</v>
      </c>
    </row>
    <row r="1083" spans="1:2" x14ac:dyDescent="0.25">
      <c r="A1083" s="130">
        <v>108</v>
      </c>
      <c r="B1083" s="130">
        <v>0</v>
      </c>
    </row>
    <row r="1084" spans="1:2" x14ac:dyDescent="0.25">
      <c r="A1084" s="130">
        <v>108.1</v>
      </c>
      <c r="B1084" s="130">
        <v>0</v>
      </c>
    </row>
    <row r="1085" spans="1:2" x14ac:dyDescent="0.25">
      <c r="A1085" s="130">
        <v>108.2</v>
      </c>
      <c r="B1085" s="130">
        <v>0</v>
      </c>
    </row>
    <row r="1086" spans="1:2" x14ac:dyDescent="0.25">
      <c r="A1086" s="130">
        <v>108.3</v>
      </c>
      <c r="B1086" s="130">
        <v>0</v>
      </c>
    </row>
    <row r="1087" spans="1:2" x14ac:dyDescent="0.25">
      <c r="A1087" s="130">
        <v>108.4</v>
      </c>
      <c r="B1087" s="130">
        <v>0</v>
      </c>
    </row>
    <row r="1088" spans="1:2" x14ac:dyDescent="0.25">
      <c r="A1088" s="130">
        <v>108.5</v>
      </c>
      <c r="B1088" s="130">
        <v>0</v>
      </c>
    </row>
    <row r="1089" spans="1:2" x14ac:dyDescent="0.25">
      <c r="A1089" s="130">
        <v>108.6</v>
      </c>
      <c r="B1089" s="130">
        <v>0</v>
      </c>
    </row>
    <row r="1090" spans="1:2" x14ac:dyDescent="0.25">
      <c r="A1090" s="130">
        <v>108.7</v>
      </c>
      <c r="B1090" s="130">
        <v>0</v>
      </c>
    </row>
    <row r="1091" spans="1:2" x14ac:dyDescent="0.25">
      <c r="A1091" s="130">
        <v>108.8</v>
      </c>
      <c r="B1091" s="130">
        <v>0</v>
      </c>
    </row>
    <row r="1092" spans="1:2" x14ac:dyDescent="0.25">
      <c r="A1092" s="130">
        <v>108.9</v>
      </c>
      <c r="B1092" s="130">
        <v>0</v>
      </c>
    </row>
    <row r="1093" spans="1:2" x14ac:dyDescent="0.25">
      <c r="A1093" s="130">
        <v>109</v>
      </c>
      <c r="B1093" s="130">
        <v>0</v>
      </c>
    </row>
    <row r="1094" spans="1:2" x14ac:dyDescent="0.25">
      <c r="A1094" s="130">
        <v>109.1</v>
      </c>
      <c r="B1094" s="130">
        <v>0</v>
      </c>
    </row>
    <row r="1095" spans="1:2" x14ac:dyDescent="0.25">
      <c r="A1095" s="130">
        <v>109.2</v>
      </c>
      <c r="B1095" s="130">
        <v>0</v>
      </c>
    </row>
    <row r="1096" spans="1:2" x14ac:dyDescent="0.25">
      <c r="A1096" s="130">
        <v>109.3</v>
      </c>
      <c r="B1096" s="130">
        <v>0</v>
      </c>
    </row>
    <row r="1097" spans="1:2" x14ac:dyDescent="0.25">
      <c r="A1097" s="130">
        <v>109.4</v>
      </c>
      <c r="B1097" s="130">
        <v>0</v>
      </c>
    </row>
    <row r="1098" spans="1:2" x14ac:dyDescent="0.25">
      <c r="A1098" s="130">
        <v>109.5</v>
      </c>
      <c r="B1098" s="130">
        <v>0</v>
      </c>
    </row>
    <row r="1099" spans="1:2" x14ac:dyDescent="0.25">
      <c r="A1099" s="130">
        <v>109.6</v>
      </c>
      <c r="B1099" s="130">
        <v>0</v>
      </c>
    </row>
    <row r="1100" spans="1:2" x14ac:dyDescent="0.25">
      <c r="A1100" s="130">
        <v>109.7</v>
      </c>
      <c r="B1100" s="130">
        <v>0</v>
      </c>
    </row>
    <row r="1101" spans="1:2" x14ac:dyDescent="0.25">
      <c r="A1101" s="130">
        <v>109.8</v>
      </c>
      <c r="B1101" s="130">
        <v>0</v>
      </c>
    </row>
    <row r="1102" spans="1:2" x14ac:dyDescent="0.25">
      <c r="A1102" s="130">
        <v>109.9</v>
      </c>
      <c r="B1102" s="130">
        <v>0</v>
      </c>
    </row>
    <row r="1103" spans="1:2" x14ac:dyDescent="0.25">
      <c r="A1103" s="130">
        <v>110</v>
      </c>
      <c r="B1103" s="130">
        <v>0</v>
      </c>
    </row>
    <row r="1104" spans="1:2" x14ac:dyDescent="0.25">
      <c r="A1104" s="130">
        <v>110.1</v>
      </c>
      <c r="B1104" s="130">
        <v>0</v>
      </c>
    </row>
    <row r="1105" spans="1:2" x14ac:dyDescent="0.25">
      <c r="A1105" s="130">
        <v>110.2</v>
      </c>
      <c r="B1105" s="130">
        <v>0</v>
      </c>
    </row>
    <row r="1106" spans="1:2" x14ac:dyDescent="0.25">
      <c r="A1106" s="130">
        <v>110.3</v>
      </c>
      <c r="B1106" s="130">
        <v>0</v>
      </c>
    </row>
    <row r="1107" spans="1:2" x14ac:dyDescent="0.25">
      <c r="A1107" s="130">
        <v>110.4</v>
      </c>
      <c r="B1107" s="130">
        <v>0</v>
      </c>
    </row>
    <row r="1108" spans="1:2" x14ac:dyDescent="0.25">
      <c r="A1108" s="130">
        <v>110.5</v>
      </c>
      <c r="B1108" s="130">
        <v>0</v>
      </c>
    </row>
    <row r="1109" spans="1:2" x14ac:dyDescent="0.25">
      <c r="A1109" s="130">
        <v>110.6</v>
      </c>
      <c r="B1109" s="130">
        <v>0</v>
      </c>
    </row>
    <row r="1110" spans="1:2" x14ac:dyDescent="0.25">
      <c r="A1110" s="130">
        <v>110.7</v>
      </c>
      <c r="B1110" s="130">
        <v>0</v>
      </c>
    </row>
    <row r="1111" spans="1:2" x14ac:dyDescent="0.25">
      <c r="A1111" s="130">
        <v>110.8</v>
      </c>
      <c r="B1111" s="130">
        <v>0</v>
      </c>
    </row>
    <row r="1112" spans="1:2" x14ac:dyDescent="0.25">
      <c r="A1112" s="130">
        <v>110.9</v>
      </c>
      <c r="B1112" s="130">
        <v>0</v>
      </c>
    </row>
    <row r="1113" spans="1:2" x14ac:dyDescent="0.25">
      <c r="A1113" s="130">
        <v>111</v>
      </c>
      <c r="B1113" s="130">
        <v>0</v>
      </c>
    </row>
    <row r="1114" spans="1:2" x14ac:dyDescent="0.25">
      <c r="A1114" s="130">
        <v>111.1</v>
      </c>
      <c r="B1114" s="130">
        <v>0</v>
      </c>
    </row>
    <row r="1115" spans="1:2" x14ac:dyDescent="0.25">
      <c r="A1115" s="130">
        <v>111.2</v>
      </c>
      <c r="B1115" s="130">
        <v>0</v>
      </c>
    </row>
    <row r="1116" spans="1:2" x14ac:dyDescent="0.25">
      <c r="A1116" s="130">
        <v>111.3</v>
      </c>
      <c r="B1116" s="130">
        <v>0</v>
      </c>
    </row>
    <row r="1117" spans="1:2" x14ac:dyDescent="0.25">
      <c r="A1117" s="130">
        <v>111.4</v>
      </c>
      <c r="B1117" s="130">
        <v>0</v>
      </c>
    </row>
    <row r="1118" spans="1:2" x14ac:dyDescent="0.25">
      <c r="A1118" s="130">
        <v>111.5</v>
      </c>
      <c r="B1118" s="130">
        <v>0</v>
      </c>
    </row>
    <row r="1119" spans="1:2" x14ac:dyDescent="0.25">
      <c r="A1119" s="130">
        <v>111.6</v>
      </c>
      <c r="B1119" s="130">
        <v>0</v>
      </c>
    </row>
    <row r="1120" spans="1:2" x14ac:dyDescent="0.25">
      <c r="A1120" s="130">
        <v>111.7</v>
      </c>
      <c r="B1120" s="130">
        <v>0</v>
      </c>
    </row>
    <row r="1121" spans="1:2" x14ac:dyDescent="0.25">
      <c r="A1121" s="130">
        <v>111.8</v>
      </c>
      <c r="B1121" s="130">
        <v>0</v>
      </c>
    </row>
    <row r="1122" spans="1:2" x14ac:dyDescent="0.25">
      <c r="A1122" s="130">
        <v>111.9</v>
      </c>
      <c r="B1122" s="130">
        <v>0</v>
      </c>
    </row>
    <row r="1123" spans="1:2" x14ac:dyDescent="0.25">
      <c r="A1123" s="130">
        <v>112</v>
      </c>
      <c r="B1123" s="130">
        <v>0</v>
      </c>
    </row>
    <row r="1124" spans="1:2" x14ac:dyDescent="0.25">
      <c r="A1124" s="130">
        <v>112.1</v>
      </c>
      <c r="B1124" s="130">
        <v>0</v>
      </c>
    </row>
    <row r="1125" spans="1:2" x14ac:dyDescent="0.25">
      <c r="A1125" s="130">
        <v>112.2</v>
      </c>
      <c r="B1125" s="130">
        <v>0</v>
      </c>
    </row>
    <row r="1126" spans="1:2" x14ac:dyDescent="0.25">
      <c r="A1126" s="130">
        <v>112.3</v>
      </c>
      <c r="B1126" s="130">
        <v>0</v>
      </c>
    </row>
    <row r="1127" spans="1:2" x14ac:dyDescent="0.25">
      <c r="A1127" s="130">
        <v>112.4</v>
      </c>
      <c r="B1127" s="130">
        <v>0</v>
      </c>
    </row>
    <row r="1128" spans="1:2" x14ac:dyDescent="0.25">
      <c r="A1128" s="130">
        <v>112.5</v>
      </c>
      <c r="B1128" s="130">
        <v>0</v>
      </c>
    </row>
    <row r="1129" spans="1:2" x14ac:dyDescent="0.25">
      <c r="A1129" s="130">
        <v>112.6</v>
      </c>
      <c r="B1129" s="130">
        <v>0</v>
      </c>
    </row>
    <row r="1130" spans="1:2" x14ac:dyDescent="0.25">
      <c r="A1130" s="130">
        <v>112.7</v>
      </c>
      <c r="B1130" s="130">
        <v>0</v>
      </c>
    </row>
    <row r="1131" spans="1:2" x14ac:dyDescent="0.25">
      <c r="A1131" s="130">
        <v>112.8</v>
      </c>
      <c r="B1131" s="130">
        <v>0</v>
      </c>
    </row>
    <row r="1132" spans="1:2" x14ac:dyDescent="0.25">
      <c r="A1132" s="130">
        <v>112.9</v>
      </c>
      <c r="B1132" s="130">
        <v>0</v>
      </c>
    </row>
    <row r="1133" spans="1:2" x14ac:dyDescent="0.25">
      <c r="A1133" s="130">
        <v>113</v>
      </c>
      <c r="B1133" s="130">
        <v>0</v>
      </c>
    </row>
    <row r="1134" spans="1:2" x14ac:dyDescent="0.25">
      <c r="A1134" s="130">
        <v>113.1</v>
      </c>
      <c r="B1134" s="130">
        <v>0</v>
      </c>
    </row>
    <row r="1135" spans="1:2" x14ac:dyDescent="0.25">
      <c r="A1135" s="130">
        <v>113.2</v>
      </c>
      <c r="B1135" s="130">
        <v>0</v>
      </c>
    </row>
    <row r="1136" spans="1:2" x14ac:dyDescent="0.25">
      <c r="A1136" s="130">
        <v>113.3</v>
      </c>
      <c r="B1136" s="130">
        <v>0</v>
      </c>
    </row>
    <row r="1137" spans="1:2" x14ac:dyDescent="0.25">
      <c r="A1137" s="130">
        <v>113.4</v>
      </c>
      <c r="B1137" s="130">
        <v>0</v>
      </c>
    </row>
    <row r="1138" spans="1:2" x14ac:dyDescent="0.25">
      <c r="A1138" s="130">
        <v>113.5</v>
      </c>
      <c r="B1138" s="130">
        <v>0</v>
      </c>
    </row>
    <row r="1139" spans="1:2" x14ac:dyDescent="0.25">
      <c r="A1139" s="130">
        <v>113.6</v>
      </c>
      <c r="B1139" s="130">
        <v>0</v>
      </c>
    </row>
    <row r="1140" spans="1:2" x14ac:dyDescent="0.25">
      <c r="A1140" s="130">
        <v>113.7</v>
      </c>
      <c r="B1140" s="130">
        <v>0</v>
      </c>
    </row>
    <row r="1141" spans="1:2" x14ac:dyDescent="0.25">
      <c r="A1141" s="130">
        <v>113.8</v>
      </c>
      <c r="B1141" s="130">
        <v>0</v>
      </c>
    </row>
    <row r="1142" spans="1:2" x14ac:dyDescent="0.25">
      <c r="A1142" s="130">
        <v>113.9</v>
      </c>
      <c r="B1142" s="130">
        <v>0</v>
      </c>
    </row>
    <row r="1143" spans="1:2" x14ac:dyDescent="0.25">
      <c r="A1143" s="130">
        <v>114</v>
      </c>
      <c r="B1143" s="130">
        <v>0</v>
      </c>
    </row>
    <row r="1144" spans="1:2" x14ac:dyDescent="0.25">
      <c r="A1144" s="130">
        <v>114.1</v>
      </c>
      <c r="B1144" s="130">
        <v>0</v>
      </c>
    </row>
    <row r="1145" spans="1:2" x14ac:dyDescent="0.25">
      <c r="A1145" s="130">
        <v>114.2</v>
      </c>
      <c r="B1145" s="130">
        <v>0</v>
      </c>
    </row>
    <row r="1146" spans="1:2" x14ac:dyDescent="0.25">
      <c r="A1146" s="130">
        <v>114.3</v>
      </c>
      <c r="B1146" s="130">
        <v>0</v>
      </c>
    </row>
    <row r="1147" spans="1:2" x14ac:dyDescent="0.25">
      <c r="A1147" s="130">
        <v>114.4</v>
      </c>
      <c r="B1147" s="130">
        <v>0</v>
      </c>
    </row>
    <row r="1148" spans="1:2" x14ac:dyDescent="0.25">
      <c r="A1148" s="130">
        <v>114.5</v>
      </c>
      <c r="B1148" s="130">
        <v>0</v>
      </c>
    </row>
    <row r="1149" spans="1:2" x14ac:dyDescent="0.25">
      <c r="A1149" s="130">
        <v>114.6</v>
      </c>
      <c r="B1149" s="130">
        <v>0</v>
      </c>
    </row>
    <row r="1150" spans="1:2" x14ac:dyDescent="0.25">
      <c r="A1150" s="130">
        <v>114.7</v>
      </c>
      <c r="B1150" s="130">
        <v>0</v>
      </c>
    </row>
    <row r="1151" spans="1:2" x14ac:dyDescent="0.25">
      <c r="A1151" s="130">
        <v>114.8</v>
      </c>
      <c r="B1151" s="130">
        <v>0</v>
      </c>
    </row>
    <row r="1152" spans="1:2" x14ac:dyDescent="0.25">
      <c r="A1152" s="130">
        <v>114.9</v>
      </c>
      <c r="B1152" s="130">
        <v>0</v>
      </c>
    </row>
    <row r="1153" spans="1:2" x14ac:dyDescent="0.25">
      <c r="A1153" s="130">
        <v>115</v>
      </c>
      <c r="B1153" s="130">
        <v>0</v>
      </c>
    </row>
    <row r="1154" spans="1:2" x14ac:dyDescent="0.25">
      <c r="A1154" s="130">
        <v>115.1</v>
      </c>
      <c r="B1154" s="130">
        <v>0</v>
      </c>
    </row>
    <row r="1155" spans="1:2" x14ac:dyDescent="0.25">
      <c r="A1155" s="130">
        <v>115.2</v>
      </c>
      <c r="B1155" s="130">
        <v>0</v>
      </c>
    </row>
    <row r="1156" spans="1:2" x14ac:dyDescent="0.25">
      <c r="A1156" s="130">
        <v>115.3</v>
      </c>
      <c r="B1156" s="130">
        <v>0</v>
      </c>
    </row>
    <row r="1157" spans="1:2" x14ac:dyDescent="0.25">
      <c r="A1157" s="130">
        <v>115.4</v>
      </c>
      <c r="B1157" s="130">
        <v>0</v>
      </c>
    </row>
    <row r="1158" spans="1:2" x14ac:dyDescent="0.25">
      <c r="A1158" s="130">
        <v>115.5</v>
      </c>
      <c r="B1158" s="130">
        <v>0</v>
      </c>
    </row>
    <row r="1159" spans="1:2" x14ac:dyDescent="0.25">
      <c r="A1159" s="130">
        <v>115.6</v>
      </c>
      <c r="B1159" s="130">
        <v>0</v>
      </c>
    </row>
    <row r="1160" spans="1:2" x14ac:dyDescent="0.25">
      <c r="A1160" s="130">
        <v>115.7</v>
      </c>
      <c r="B1160" s="130">
        <v>0</v>
      </c>
    </row>
    <row r="1161" spans="1:2" x14ac:dyDescent="0.25">
      <c r="A1161" s="130">
        <v>115.8</v>
      </c>
      <c r="B1161" s="130">
        <v>0</v>
      </c>
    </row>
    <row r="1162" spans="1:2" x14ac:dyDescent="0.25">
      <c r="A1162" s="130">
        <v>115.9</v>
      </c>
      <c r="B1162" s="130">
        <v>0</v>
      </c>
    </row>
    <row r="1163" spans="1:2" x14ac:dyDescent="0.25">
      <c r="A1163" s="130">
        <v>116</v>
      </c>
      <c r="B1163" s="130">
        <v>0</v>
      </c>
    </row>
    <row r="1164" spans="1:2" x14ac:dyDescent="0.25">
      <c r="A1164" s="130">
        <v>116.1</v>
      </c>
      <c r="B1164" s="130">
        <v>0</v>
      </c>
    </row>
    <row r="1165" spans="1:2" x14ac:dyDescent="0.25">
      <c r="A1165" s="130">
        <v>116.2</v>
      </c>
      <c r="B1165" s="130">
        <v>0</v>
      </c>
    </row>
    <row r="1166" spans="1:2" x14ac:dyDescent="0.25">
      <c r="A1166" s="130">
        <v>116.3</v>
      </c>
      <c r="B1166" s="130">
        <v>0</v>
      </c>
    </row>
    <row r="1167" spans="1:2" x14ac:dyDescent="0.25">
      <c r="A1167" s="130">
        <v>116.4</v>
      </c>
      <c r="B1167" s="130">
        <v>0</v>
      </c>
    </row>
    <row r="1168" spans="1:2" x14ac:dyDescent="0.25">
      <c r="A1168" s="130">
        <v>116.5</v>
      </c>
      <c r="B1168" s="130">
        <v>0</v>
      </c>
    </row>
    <row r="1169" spans="1:2" x14ac:dyDescent="0.25">
      <c r="A1169" s="130">
        <v>116.6</v>
      </c>
      <c r="B1169" s="130">
        <v>0</v>
      </c>
    </row>
    <row r="1170" spans="1:2" x14ac:dyDescent="0.25">
      <c r="A1170" s="130">
        <v>116.7</v>
      </c>
      <c r="B1170" s="130">
        <v>0</v>
      </c>
    </row>
    <row r="1171" spans="1:2" x14ac:dyDescent="0.25">
      <c r="A1171" s="130">
        <v>116.8</v>
      </c>
      <c r="B1171" s="130">
        <v>0</v>
      </c>
    </row>
    <row r="1172" spans="1:2" x14ac:dyDescent="0.25">
      <c r="A1172" s="130">
        <v>116.9</v>
      </c>
      <c r="B1172" s="130">
        <v>0</v>
      </c>
    </row>
    <row r="1173" spans="1:2" x14ac:dyDescent="0.25">
      <c r="A1173" s="130">
        <v>117</v>
      </c>
      <c r="B1173" s="130">
        <v>0</v>
      </c>
    </row>
    <row r="1174" spans="1:2" x14ac:dyDescent="0.25">
      <c r="A1174" s="130">
        <v>117.1</v>
      </c>
      <c r="B1174" s="130">
        <v>0</v>
      </c>
    </row>
    <row r="1175" spans="1:2" x14ac:dyDescent="0.25">
      <c r="A1175" s="130">
        <v>117.2</v>
      </c>
      <c r="B1175" s="130">
        <v>0</v>
      </c>
    </row>
    <row r="1176" spans="1:2" x14ac:dyDescent="0.25">
      <c r="A1176" s="130">
        <v>117.3</v>
      </c>
      <c r="B1176" s="130">
        <v>0</v>
      </c>
    </row>
    <row r="1177" spans="1:2" x14ac:dyDescent="0.25">
      <c r="A1177" s="130">
        <v>117.4</v>
      </c>
      <c r="B1177" s="130">
        <v>0</v>
      </c>
    </row>
    <row r="1178" spans="1:2" x14ac:dyDescent="0.25">
      <c r="A1178" s="130">
        <v>117.5</v>
      </c>
      <c r="B1178" s="130">
        <v>0</v>
      </c>
    </row>
    <row r="1179" spans="1:2" x14ac:dyDescent="0.25">
      <c r="A1179" s="130">
        <v>117.6</v>
      </c>
      <c r="B1179" s="130">
        <v>0</v>
      </c>
    </row>
    <row r="1180" spans="1:2" x14ac:dyDescent="0.25">
      <c r="A1180" s="130">
        <v>117.7</v>
      </c>
      <c r="B1180" s="130">
        <v>0</v>
      </c>
    </row>
    <row r="1181" spans="1:2" x14ac:dyDescent="0.25">
      <c r="A1181" s="130">
        <v>117.8</v>
      </c>
      <c r="B1181" s="130">
        <v>0</v>
      </c>
    </row>
    <row r="1182" spans="1:2" x14ac:dyDescent="0.25">
      <c r="A1182" s="130">
        <v>117.9</v>
      </c>
      <c r="B1182" s="130">
        <v>0</v>
      </c>
    </row>
    <row r="1183" spans="1:2" x14ac:dyDescent="0.25">
      <c r="A1183" s="130">
        <v>118</v>
      </c>
      <c r="B1183" s="130">
        <v>0</v>
      </c>
    </row>
    <row r="1184" spans="1:2" x14ac:dyDescent="0.25">
      <c r="A1184" s="130">
        <v>118.1</v>
      </c>
      <c r="B1184" s="130">
        <v>0</v>
      </c>
    </row>
    <row r="1185" spans="1:2" x14ac:dyDescent="0.25">
      <c r="A1185" s="130">
        <v>118.2</v>
      </c>
      <c r="B1185" s="130">
        <v>0</v>
      </c>
    </row>
    <row r="1186" spans="1:2" x14ac:dyDescent="0.25">
      <c r="A1186" s="130">
        <v>118.3</v>
      </c>
      <c r="B1186" s="130">
        <v>0</v>
      </c>
    </row>
    <row r="1187" spans="1:2" x14ac:dyDescent="0.25">
      <c r="A1187" s="130">
        <v>118.4</v>
      </c>
      <c r="B1187" s="130">
        <v>0</v>
      </c>
    </row>
    <row r="1188" spans="1:2" x14ac:dyDescent="0.25">
      <c r="A1188" s="130">
        <v>118.5</v>
      </c>
      <c r="B1188" s="130">
        <v>0</v>
      </c>
    </row>
    <row r="1189" spans="1:2" x14ac:dyDescent="0.25">
      <c r="A1189" s="130">
        <v>118.6</v>
      </c>
      <c r="B1189" s="130">
        <v>0</v>
      </c>
    </row>
    <row r="1190" spans="1:2" x14ac:dyDescent="0.25">
      <c r="A1190" s="130">
        <v>118.7</v>
      </c>
      <c r="B1190" s="130">
        <v>0</v>
      </c>
    </row>
    <row r="1191" spans="1:2" x14ac:dyDescent="0.25">
      <c r="A1191" s="130">
        <v>118.8</v>
      </c>
      <c r="B1191" s="130">
        <v>0</v>
      </c>
    </row>
    <row r="1192" spans="1:2" x14ac:dyDescent="0.25">
      <c r="A1192" s="130">
        <v>118.9</v>
      </c>
      <c r="B1192" s="130">
        <v>0</v>
      </c>
    </row>
    <row r="1193" spans="1:2" x14ac:dyDescent="0.25">
      <c r="A1193" s="130">
        <v>119</v>
      </c>
      <c r="B1193" s="130">
        <v>0</v>
      </c>
    </row>
    <row r="1194" spans="1:2" x14ac:dyDescent="0.25">
      <c r="A1194" s="130">
        <v>119.1</v>
      </c>
      <c r="B1194" s="130">
        <v>0</v>
      </c>
    </row>
    <row r="1195" spans="1:2" x14ac:dyDescent="0.25">
      <c r="A1195" s="130">
        <v>119.2</v>
      </c>
      <c r="B1195" s="130">
        <v>0</v>
      </c>
    </row>
    <row r="1196" spans="1:2" x14ac:dyDescent="0.25">
      <c r="A1196" s="130">
        <v>119.3</v>
      </c>
      <c r="B1196" s="130">
        <v>0</v>
      </c>
    </row>
    <row r="1197" spans="1:2" x14ac:dyDescent="0.25">
      <c r="A1197" s="130">
        <v>119.4</v>
      </c>
      <c r="B1197" s="130">
        <v>0</v>
      </c>
    </row>
    <row r="1198" spans="1:2" x14ac:dyDescent="0.25">
      <c r="A1198" s="130">
        <v>119.5</v>
      </c>
      <c r="B1198" s="130">
        <v>0</v>
      </c>
    </row>
    <row r="1199" spans="1:2" x14ac:dyDescent="0.25">
      <c r="A1199" s="130">
        <v>119.6</v>
      </c>
      <c r="B1199" s="130">
        <v>0</v>
      </c>
    </row>
    <row r="1200" spans="1:2" x14ac:dyDescent="0.25">
      <c r="A1200" s="130">
        <v>119.7</v>
      </c>
      <c r="B1200" s="130">
        <v>0</v>
      </c>
    </row>
    <row r="1201" spans="1:2" x14ac:dyDescent="0.25">
      <c r="A1201" s="130">
        <v>119.8</v>
      </c>
      <c r="B1201" s="130">
        <v>0</v>
      </c>
    </row>
    <row r="1202" spans="1:2" x14ac:dyDescent="0.25">
      <c r="A1202" s="130">
        <v>119.9</v>
      </c>
      <c r="B1202" s="130">
        <v>0</v>
      </c>
    </row>
    <row r="1203" spans="1:2" x14ac:dyDescent="0.25">
      <c r="A1203" s="130">
        <v>120</v>
      </c>
      <c r="B1203" s="130">
        <v>0</v>
      </c>
    </row>
    <row r="1204" spans="1:2" x14ac:dyDescent="0.25">
      <c r="A1204" s="130">
        <v>120.1</v>
      </c>
      <c r="B1204" s="130">
        <v>0</v>
      </c>
    </row>
    <row r="1205" spans="1:2" x14ac:dyDescent="0.25">
      <c r="A1205" s="130">
        <v>120.2</v>
      </c>
      <c r="B1205" s="130">
        <v>0</v>
      </c>
    </row>
    <row r="1206" spans="1:2" x14ac:dyDescent="0.25">
      <c r="A1206" s="130">
        <v>120.3</v>
      </c>
      <c r="B1206" s="130">
        <v>0</v>
      </c>
    </row>
    <row r="1207" spans="1:2" x14ac:dyDescent="0.25">
      <c r="A1207" s="130">
        <v>120.4</v>
      </c>
      <c r="B1207" s="130">
        <v>0</v>
      </c>
    </row>
    <row r="1208" spans="1:2" x14ac:dyDescent="0.25">
      <c r="A1208" s="130">
        <v>120.5</v>
      </c>
      <c r="B1208" s="130">
        <v>0</v>
      </c>
    </row>
    <row r="1209" spans="1:2" x14ac:dyDescent="0.25">
      <c r="A1209" s="130">
        <v>120.6</v>
      </c>
      <c r="B1209" s="130">
        <v>0</v>
      </c>
    </row>
    <row r="1210" spans="1:2" x14ac:dyDescent="0.25">
      <c r="A1210" s="130">
        <v>120.7</v>
      </c>
      <c r="B1210" s="130">
        <v>0</v>
      </c>
    </row>
    <row r="1211" spans="1:2" x14ac:dyDescent="0.25">
      <c r="A1211" s="130">
        <v>120.8</v>
      </c>
      <c r="B1211" s="130">
        <v>0</v>
      </c>
    </row>
    <row r="1212" spans="1:2" x14ac:dyDescent="0.25">
      <c r="A1212" s="130">
        <v>120.9</v>
      </c>
      <c r="B1212" s="130">
        <v>0</v>
      </c>
    </row>
    <row r="1213" spans="1:2" x14ac:dyDescent="0.25">
      <c r="A1213" s="130">
        <v>121</v>
      </c>
      <c r="B1213" s="130">
        <v>0</v>
      </c>
    </row>
    <row r="1214" spans="1:2" x14ac:dyDescent="0.25">
      <c r="A1214" s="130">
        <v>121.1</v>
      </c>
      <c r="B1214" s="130">
        <v>0</v>
      </c>
    </row>
    <row r="1215" spans="1:2" x14ac:dyDescent="0.25">
      <c r="A1215" s="130">
        <v>121.2</v>
      </c>
      <c r="B1215" s="130">
        <v>0</v>
      </c>
    </row>
    <row r="1216" spans="1:2" x14ac:dyDescent="0.25">
      <c r="A1216" s="130">
        <v>121.3</v>
      </c>
      <c r="B1216" s="130">
        <v>0</v>
      </c>
    </row>
    <row r="1217" spans="1:2" x14ac:dyDescent="0.25">
      <c r="A1217" s="130">
        <v>121.4</v>
      </c>
      <c r="B1217" s="130">
        <v>0</v>
      </c>
    </row>
    <row r="1218" spans="1:2" x14ac:dyDescent="0.25">
      <c r="A1218" s="130">
        <v>121.5</v>
      </c>
      <c r="B1218" s="130">
        <v>0</v>
      </c>
    </row>
    <row r="1219" spans="1:2" x14ac:dyDescent="0.25">
      <c r="A1219" s="130">
        <v>121.6</v>
      </c>
      <c r="B1219" s="130">
        <v>0</v>
      </c>
    </row>
    <row r="1220" spans="1:2" x14ac:dyDescent="0.25">
      <c r="A1220" s="130">
        <v>121.7</v>
      </c>
      <c r="B1220" s="130">
        <v>0</v>
      </c>
    </row>
    <row r="1221" spans="1:2" x14ac:dyDescent="0.25">
      <c r="A1221" s="130">
        <v>121.8</v>
      </c>
      <c r="B1221" s="130">
        <v>0</v>
      </c>
    </row>
    <row r="1222" spans="1:2" x14ac:dyDescent="0.25">
      <c r="A1222" s="130">
        <v>121.9</v>
      </c>
      <c r="B1222" s="130">
        <v>0</v>
      </c>
    </row>
    <row r="1223" spans="1:2" x14ac:dyDescent="0.25">
      <c r="A1223" s="130">
        <v>122</v>
      </c>
      <c r="B1223" s="130">
        <v>0</v>
      </c>
    </row>
    <row r="1224" spans="1:2" x14ac:dyDescent="0.25">
      <c r="A1224" s="130">
        <v>122.1</v>
      </c>
      <c r="B1224" s="130">
        <v>0</v>
      </c>
    </row>
    <row r="1225" spans="1:2" x14ac:dyDescent="0.25">
      <c r="A1225" s="130">
        <v>122.2</v>
      </c>
      <c r="B1225" s="130">
        <v>0</v>
      </c>
    </row>
    <row r="1226" spans="1:2" x14ac:dyDescent="0.25">
      <c r="A1226" s="130">
        <v>122.3</v>
      </c>
      <c r="B1226" s="130">
        <v>0</v>
      </c>
    </row>
    <row r="1227" spans="1:2" x14ac:dyDescent="0.25">
      <c r="A1227" s="130">
        <v>122.4</v>
      </c>
      <c r="B1227" s="130">
        <v>0</v>
      </c>
    </row>
    <row r="1228" spans="1:2" x14ac:dyDescent="0.25">
      <c r="A1228" s="130">
        <v>122.5</v>
      </c>
      <c r="B1228" s="130">
        <v>0</v>
      </c>
    </row>
    <row r="1229" spans="1:2" x14ac:dyDescent="0.25">
      <c r="A1229" s="130">
        <v>122.6</v>
      </c>
      <c r="B1229" s="130">
        <v>0</v>
      </c>
    </row>
    <row r="1230" spans="1:2" x14ac:dyDescent="0.25">
      <c r="A1230" s="130">
        <v>122.7</v>
      </c>
      <c r="B1230" s="130">
        <v>0</v>
      </c>
    </row>
    <row r="1231" spans="1:2" x14ac:dyDescent="0.25">
      <c r="A1231" s="130">
        <v>122.8</v>
      </c>
      <c r="B1231" s="130">
        <v>0</v>
      </c>
    </row>
    <row r="1232" spans="1:2" x14ac:dyDescent="0.25">
      <c r="A1232" s="130">
        <v>122.9</v>
      </c>
      <c r="B1232" s="130">
        <v>0</v>
      </c>
    </row>
    <row r="1233" spans="1:2" x14ac:dyDescent="0.25">
      <c r="A1233" s="130">
        <v>123</v>
      </c>
      <c r="B1233" s="130">
        <v>0</v>
      </c>
    </row>
    <row r="1234" spans="1:2" x14ac:dyDescent="0.25">
      <c r="A1234" s="130">
        <v>123.1</v>
      </c>
      <c r="B1234" s="130">
        <v>0</v>
      </c>
    </row>
    <row r="1235" spans="1:2" x14ac:dyDescent="0.25">
      <c r="A1235" s="130">
        <v>123.2</v>
      </c>
      <c r="B1235" s="130">
        <v>0</v>
      </c>
    </row>
    <row r="1236" spans="1:2" x14ac:dyDescent="0.25">
      <c r="A1236" s="130">
        <v>123.3</v>
      </c>
      <c r="B1236" s="130">
        <v>0</v>
      </c>
    </row>
    <row r="1237" spans="1:2" x14ac:dyDescent="0.25">
      <c r="A1237" s="130">
        <v>123.4</v>
      </c>
      <c r="B1237" s="130">
        <v>0</v>
      </c>
    </row>
    <row r="1238" spans="1:2" x14ac:dyDescent="0.25">
      <c r="A1238" s="130">
        <v>123.5</v>
      </c>
      <c r="B1238" s="130">
        <v>0</v>
      </c>
    </row>
    <row r="1239" spans="1:2" x14ac:dyDescent="0.25">
      <c r="A1239" s="130">
        <v>123.6</v>
      </c>
      <c r="B1239" s="130">
        <v>0</v>
      </c>
    </row>
    <row r="1240" spans="1:2" x14ac:dyDescent="0.25">
      <c r="A1240" s="130">
        <v>123.7</v>
      </c>
      <c r="B1240" s="130">
        <v>0</v>
      </c>
    </row>
    <row r="1241" spans="1:2" x14ac:dyDescent="0.25">
      <c r="A1241" s="130">
        <v>123.8</v>
      </c>
      <c r="B1241" s="130">
        <v>0</v>
      </c>
    </row>
    <row r="1242" spans="1:2" x14ac:dyDescent="0.25">
      <c r="A1242" s="130">
        <v>123.9</v>
      </c>
      <c r="B1242" s="130">
        <v>0</v>
      </c>
    </row>
    <row r="1243" spans="1:2" x14ac:dyDescent="0.25">
      <c r="A1243" s="130">
        <v>124</v>
      </c>
      <c r="B1243" s="130">
        <v>0</v>
      </c>
    </row>
    <row r="1244" spans="1:2" x14ac:dyDescent="0.25">
      <c r="A1244" s="130">
        <v>124.1</v>
      </c>
      <c r="B1244" s="130">
        <v>0</v>
      </c>
    </row>
    <row r="1245" spans="1:2" x14ac:dyDescent="0.25">
      <c r="A1245" s="130">
        <v>124.2</v>
      </c>
      <c r="B1245" s="130">
        <v>0</v>
      </c>
    </row>
    <row r="1246" spans="1:2" x14ac:dyDescent="0.25">
      <c r="A1246" s="130">
        <v>124.3</v>
      </c>
      <c r="B1246" s="130">
        <v>0</v>
      </c>
    </row>
    <row r="1247" spans="1:2" x14ac:dyDescent="0.25">
      <c r="A1247" s="130">
        <v>124.4</v>
      </c>
      <c r="B1247" s="130">
        <v>0</v>
      </c>
    </row>
    <row r="1248" spans="1:2" x14ac:dyDescent="0.25">
      <c r="A1248" s="130">
        <v>124.5</v>
      </c>
      <c r="B1248" s="130">
        <v>0</v>
      </c>
    </row>
    <row r="1249" spans="1:2" x14ac:dyDescent="0.25">
      <c r="A1249" s="130">
        <v>124.6</v>
      </c>
      <c r="B1249" s="130">
        <v>0</v>
      </c>
    </row>
    <row r="1250" spans="1:2" x14ac:dyDescent="0.25">
      <c r="A1250" s="130">
        <v>124.7</v>
      </c>
      <c r="B1250" s="130">
        <v>0</v>
      </c>
    </row>
    <row r="1251" spans="1:2" x14ac:dyDescent="0.25">
      <c r="A1251" s="130">
        <v>124.8</v>
      </c>
      <c r="B1251" s="130">
        <v>0</v>
      </c>
    </row>
    <row r="1252" spans="1:2" x14ac:dyDescent="0.25">
      <c r="A1252" s="130">
        <v>124.9</v>
      </c>
      <c r="B1252" s="130">
        <v>0</v>
      </c>
    </row>
    <row r="1253" spans="1:2" x14ac:dyDescent="0.25">
      <c r="A1253" s="130">
        <v>125</v>
      </c>
      <c r="B1253" s="130">
        <v>0</v>
      </c>
    </row>
    <row r="1254" spans="1:2" x14ac:dyDescent="0.25">
      <c r="A1254" s="130">
        <v>125.1</v>
      </c>
      <c r="B1254" s="130">
        <v>0</v>
      </c>
    </row>
    <row r="1255" spans="1:2" x14ac:dyDescent="0.25">
      <c r="A1255" s="130">
        <v>125.2</v>
      </c>
      <c r="B1255" s="130">
        <v>0</v>
      </c>
    </row>
    <row r="1256" spans="1:2" x14ac:dyDescent="0.25">
      <c r="A1256" s="130">
        <v>125.3</v>
      </c>
      <c r="B1256" s="130">
        <v>0</v>
      </c>
    </row>
    <row r="1257" spans="1:2" x14ac:dyDescent="0.25">
      <c r="A1257" s="130">
        <v>125.4</v>
      </c>
      <c r="B1257" s="130">
        <v>0</v>
      </c>
    </row>
    <row r="1258" spans="1:2" x14ac:dyDescent="0.25">
      <c r="A1258" s="130">
        <v>125.5</v>
      </c>
      <c r="B1258" s="130">
        <v>0</v>
      </c>
    </row>
    <row r="1259" spans="1:2" x14ac:dyDescent="0.25">
      <c r="A1259" s="130">
        <v>125.6</v>
      </c>
      <c r="B1259" s="130">
        <v>0</v>
      </c>
    </row>
    <row r="1260" spans="1:2" x14ac:dyDescent="0.25">
      <c r="A1260" s="130">
        <v>125.7</v>
      </c>
      <c r="B1260" s="130">
        <v>0</v>
      </c>
    </row>
    <row r="1261" spans="1:2" x14ac:dyDescent="0.25">
      <c r="A1261" s="130">
        <v>125.8</v>
      </c>
      <c r="B1261" s="130">
        <v>0</v>
      </c>
    </row>
    <row r="1262" spans="1:2" x14ac:dyDescent="0.25">
      <c r="A1262" s="130">
        <v>125.9</v>
      </c>
      <c r="B1262" s="130">
        <v>0</v>
      </c>
    </row>
    <row r="1263" spans="1:2" x14ac:dyDescent="0.25">
      <c r="A1263" s="130">
        <v>126</v>
      </c>
      <c r="B1263" s="130">
        <v>0</v>
      </c>
    </row>
    <row r="1264" spans="1:2" x14ac:dyDescent="0.25">
      <c r="A1264" s="130">
        <v>126.1</v>
      </c>
      <c r="B1264" s="130">
        <v>0</v>
      </c>
    </row>
    <row r="1265" spans="1:2" x14ac:dyDescent="0.25">
      <c r="A1265" s="130">
        <v>126.2</v>
      </c>
      <c r="B1265" s="130">
        <v>0</v>
      </c>
    </row>
    <row r="1266" spans="1:2" x14ac:dyDescent="0.25">
      <c r="A1266" s="130">
        <v>126.3</v>
      </c>
      <c r="B1266" s="130">
        <v>0</v>
      </c>
    </row>
    <row r="1267" spans="1:2" x14ac:dyDescent="0.25">
      <c r="A1267" s="130">
        <v>126.4</v>
      </c>
      <c r="B1267" s="130">
        <v>0</v>
      </c>
    </row>
    <row r="1268" spans="1:2" x14ac:dyDescent="0.25">
      <c r="A1268" s="130">
        <v>126.5</v>
      </c>
      <c r="B1268" s="130">
        <v>0</v>
      </c>
    </row>
    <row r="1269" spans="1:2" x14ac:dyDescent="0.25">
      <c r="A1269" s="130">
        <v>126.6</v>
      </c>
      <c r="B1269" s="130">
        <v>0</v>
      </c>
    </row>
    <row r="1270" spans="1:2" x14ac:dyDescent="0.25">
      <c r="A1270" s="130">
        <v>126.7</v>
      </c>
      <c r="B1270" s="130">
        <v>0</v>
      </c>
    </row>
    <row r="1271" spans="1:2" x14ac:dyDescent="0.25">
      <c r="A1271" s="130">
        <v>126.8</v>
      </c>
      <c r="B1271" s="130">
        <v>0</v>
      </c>
    </row>
    <row r="1272" spans="1:2" x14ac:dyDescent="0.25">
      <c r="A1272" s="130">
        <v>126.9</v>
      </c>
      <c r="B1272" s="130">
        <v>0</v>
      </c>
    </row>
    <row r="1273" spans="1:2" x14ac:dyDescent="0.25">
      <c r="A1273" s="130">
        <v>127</v>
      </c>
      <c r="B1273" s="130">
        <v>0</v>
      </c>
    </row>
    <row r="1274" spans="1:2" x14ac:dyDescent="0.25">
      <c r="A1274" s="130">
        <v>127.1</v>
      </c>
      <c r="B1274" s="130">
        <v>0</v>
      </c>
    </row>
    <row r="1275" spans="1:2" x14ac:dyDescent="0.25">
      <c r="A1275" s="130">
        <v>127.2</v>
      </c>
      <c r="B1275" s="130">
        <v>0</v>
      </c>
    </row>
    <row r="1276" spans="1:2" x14ac:dyDescent="0.25">
      <c r="A1276" s="130">
        <v>127.3</v>
      </c>
      <c r="B1276" s="130">
        <v>0</v>
      </c>
    </row>
    <row r="1277" spans="1:2" x14ac:dyDescent="0.25">
      <c r="A1277" s="130">
        <v>127.4</v>
      </c>
      <c r="B1277" s="130">
        <v>0</v>
      </c>
    </row>
    <row r="1278" spans="1:2" x14ac:dyDescent="0.25">
      <c r="A1278" s="130">
        <v>127.5</v>
      </c>
      <c r="B1278" s="130">
        <v>0</v>
      </c>
    </row>
    <row r="1279" spans="1:2" x14ac:dyDescent="0.25">
      <c r="A1279" s="130">
        <v>127.6</v>
      </c>
      <c r="B1279" s="130">
        <v>0</v>
      </c>
    </row>
    <row r="1280" spans="1:2" x14ac:dyDescent="0.25">
      <c r="A1280" s="130">
        <v>127.7</v>
      </c>
      <c r="B1280" s="130">
        <v>0</v>
      </c>
    </row>
    <row r="1281" spans="1:2" x14ac:dyDescent="0.25">
      <c r="A1281" s="130">
        <v>127.8</v>
      </c>
      <c r="B1281" s="130">
        <v>0</v>
      </c>
    </row>
    <row r="1282" spans="1:2" x14ac:dyDescent="0.25">
      <c r="A1282" s="130">
        <v>127.9</v>
      </c>
      <c r="B1282" s="130">
        <v>0</v>
      </c>
    </row>
    <row r="1283" spans="1:2" x14ac:dyDescent="0.25">
      <c r="A1283" s="130">
        <v>128</v>
      </c>
      <c r="B1283" s="130">
        <v>0</v>
      </c>
    </row>
    <row r="1284" spans="1:2" x14ac:dyDescent="0.25">
      <c r="A1284" s="130">
        <v>128.1</v>
      </c>
      <c r="B1284" s="130">
        <v>0</v>
      </c>
    </row>
    <row r="1285" spans="1:2" x14ac:dyDescent="0.25">
      <c r="A1285" s="130">
        <v>128.19999999999999</v>
      </c>
      <c r="B1285" s="130">
        <v>0</v>
      </c>
    </row>
    <row r="1286" spans="1:2" x14ac:dyDescent="0.25">
      <c r="A1286" s="130">
        <v>128.30000000000001</v>
      </c>
      <c r="B1286" s="130">
        <v>0</v>
      </c>
    </row>
    <row r="1287" spans="1:2" x14ac:dyDescent="0.25">
      <c r="A1287" s="130">
        <v>128.4</v>
      </c>
      <c r="B1287" s="130">
        <v>0</v>
      </c>
    </row>
    <row r="1288" spans="1:2" x14ac:dyDescent="0.25">
      <c r="A1288" s="130">
        <v>128.5</v>
      </c>
      <c r="B1288" s="130">
        <v>0</v>
      </c>
    </row>
    <row r="1289" spans="1:2" x14ac:dyDescent="0.25">
      <c r="A1289" s="130">
        <v>128.6</v>
      </c>
      <c r="B1289" s="130">
        <v>0</v>
      </c>
    </row>
    <row r="1290" spans="1:2" x14ac:dyDescent="0.25">
      <c r="A1290" s="130">
        <v>128.69999999999999</v>
      </c>
      <c r="B1290" s="130">
        <v>0</v>
      </c>
    </row>
    <row r="1291" spans="1:2" x14ac:dyDescent="0.25">
      <c r="A1291" s="130">
        <v>128.80000000000001</v>
      </c>
      <c r="B1291" s="130">
        <v>0</v>
      </c>
    </row>
    <row r="1292" spans="1:2" x14ac:dyDescent="0.25">
      <c r="A1292" s="130">
        <v>128.9</v>
      </c>
      <c r="B1292" s="130">
        <v>0</v>
      </c>
    </row>
    <row r="1293" spans="1:2" x14ac:dyDescent="0.25">
      <c r="A1293" s="130">
        <v>129</v>
      </c>
      <c r="B1293" s="130">
        <v>0</v>
      </c>
    </row>
    <row r="1294" spans="1:2" x14ac:dyDescent="0.25">
      <c r="A1294" s="130">
        <v>129.1</v>
      </c>
      <c r="B1294" s="130">
        <v>0</v>
      </c>
    </row>
    <row r="1295" spans="1:2" x14ac:dyDescent="0.25">
      <c r="A1295" s="130">
        <v>129.19999999999999</v>
      </c>
      <c r="B1295" s="130">
        <v>0</v>
      </c>
    </row>
    <row r="1296" spans="1:2" x14ac:dyDescent="0.25">
      <c r="A1296" s="130">
        <v>129.30000000000001</v>
      </c>
      <c r="B1296" s="130">
        <v>0</v>
      </c>
    </row>
    <row r="1297" spans="1:2" x14ac:dyDescent="0.25">
      <c r="A1297" s="130">
        <v>129.4</v>
      </c>
      <c r="B1297" s="130">
        <v>0</v>
      </c>
    </row>
    <row r="1298" spans="1:2" x14ac:dyDescent="0.25">
      <c r="A1298" s="130">
        <v>129.5</v>
      </c>
      <c r="B1298" s="130">
        <v>0</v>
      </c>
    </row>
    <row r="1299" spans="1:2" x14ac:dyDescent="0.25">
      <c r="A1299" s="130">
        <v>129.6</v>
      </c>
      <c r="B1299" s="130">
        <v>0</v>
      </c>
    </row>
    <row r="1300" spans="1:2" x14ac:dyDescent="0.25">
      <c r="A1300" s="130">
        <v>129.69999999999999</v>
      </c>
      <c r="B1300" s="130">
        <v>0</v>
      </c>
    </row>
    <row r="1301" spans="1:2" x14ac:dyDescent="0.25">
      <c r="A1301" s="130">
        <v>129.80000000000001</v>
      </c>
      <c r="B1301" s="130">
        <v>0</v>
      </c>
    </row>
    <row r="1302" spans="1:2" x14ac:dyDescent="0.25">
      <c r="A1302" s="130">
        <v>129.9</v>
      </c>
      <c r="B1302" s="130">
        <v>0</v>
      </c>
    </row>
    <row r="1303" spans="1:2" x14ac:dyDescent="0.25">
      <c r="A1303" s="130">
        <v>130</v>
      </c>
      <c r="B1303" s="130">
        <v>0</v>
      </c>
    </row>
    <row r="1304" spans="1:2" x14ac:dyDescent="0.25">
      <c r="A1304" s="130">
        <v>130.1</v>
      </c>
      <c r="B1304" s="130">
        <v>0</v>
      </c>
    </row>
    <row r="1305" spans="1:2" x14ac:dyDescent="0.25">
      <c r="A1305" s="130">
        <v>130.19999999999999</v>
      </c>
      <c r="B1305" s="130">
        <v>0</v>
      </c>
    </row>
    <row r="1306" spans="1:2" x14ac:dyDescent="0.25">
      <c r="A1306" s="130">
        <v>130.30000000000001</v>
      </c>
      <c r="B1306" s="130">
        <v>0</v>
      </c>
    </row>
    <row r="1307" spans="1:2" x14ac:dyDescent="0.25">
      <c r="A1307" s="130">
        <v>130.4</v>
      </c>
      <c r="B1307" s="130">
        <v>0</v>
      </c>
    </row>
    <row r="1308" spans="1:2" x14ac:dyDescent="0.25">
      <c r="A1308" s="130">
        <v>130.5</v>
      </c>
      <c r="B1308" s="130">
        <v>0</v>
      </c>
    </row>
    <row r="1309" spans="1:2" x14ac:dyDescent="0.25">
      <c r="A1309" s="130">
        <v>130.6</v>
      </c>
      <c r="B1309" s="130">
        <v>0</v>
      </c>
    </row>
    <row r="1310" spans="1:2" x14ac:dyDescent="0.25">
      <c r="A1310" s="130">
        <v>130.69999999999999</v>
      </c>
      <c r="B1310" s="130">
        <v>0</v>
      </c>
    </row>
    <row r="1311" spans="1:2" x14ac:dyDescent="0.25">
      <c r="A1311" s="130">
        <v>130.80000000000001</v>
      </c>
      <c r="B1311" s="130">
        <v>0</v>
      </c>
    </row>
    <row r="1312" spans="1:2" x14ac:dyDescent="0.25">
      <c r="A1312" s="130">
        <v>130.9</v>
      </c>
      <c r="B1312" s="130">
        <v>0</v>
      </c>
    </row>
    <row r="1313" spans="1:2" x14ac:dyDescent="0.25">
      <c r="A1313" s="130">
        <v>131</v>
      </c>
      <c r="B1313" s="130">
        <v>0</v>
      </c>
    </row>
    <row r="1314" spans="1:2" x14ac:dyDescent="0.25">
      <c r="A1314" s="130">
        <v>131.1</v>
      </c>
      <c r="B1314" s="130">
        <v>0</v>
      </c>
    </row>
    <row r="1315" spans="1:2" x14ac:dyDescent="0.25">
      <c r="A1315" s="130">
        <v>131.19999999999999</v>
      </c>
      <c r="B1315" s="130">
        <v>0</v>
      </c>
    </row>
    <row r="1316" spans="1:2" x14ac:dyDescent="0.25">
      <c r="A1316" s="130">
        <v>131.30000000000001</v>
      </c>
      <c r="B1316" s="130">
        <v>0</v>
      </c>
    </row>
    <row r="1317" spans="1:2" x14ac:dyDescent="0.25">
      <c r="A1317" s="130">
        <v>131.4</v>
      </c>
      <c r="B1317" s="130">
        <v>0</v>
      </c>
    </row>
    <row r="1318" spans="1:2" x14ac:dyDescent="0.25">
      <c r="A1318" s="130">
        <v>131.5</v>
      </c>
      <c r="B1318" s="130">
        <v>0</v>
      </c>
    </row>
    <row r="1319" spans="1:2" x14ac:dyDescent="0.25">
      <c r="A1319" s="130">
        <v>131.6</v>
      </c>
      <c r="B1319" s="130">
        <v>0</v>
      </c>
    </row>
    <row r="1320" spans="1:2" x14ac:dyDescent="0.25">
      <c r="A1320" s="130">
        <v>131.69999999999999</v>
      </c>
      <c r="B1320" s="130">
        <v>0</v>
      </c>
    </row>
    <row r="1321" spans="1:2" x14ac:dyDescent="0.25">
      <c r="A1321" s="130">
        <v>131.80000000000001</v>
      </c>
      <c r="B1321" s="130">
        <v>0</v>
      </c>
    </row>
    <row r="1322" spans="1:2" x14ac:dyDescent="0.25">
      <c r="A1322" s="130">
        <v>131.9</v>
      </c>
      <c r="B1322" s="130">
        <v>0</v>
      </c>
    </row>
    <row r="1323" spans="1:2" x14ac:dyDescent="0.25">
      <c r="A1323" s="130">
        <v>132</v>
      </c>
      <c r="B1323" s="130">
        <v>0</v>
      </c>
    </row>
    <row r="1324" spans="1:2" x14ac:dyDescent="0.25">
      <c r="A1324" s="130">
        <v>132.1</v>
      </c>
      <c r="B1324" s="130">
        <v>0</v>
      </c>
    </row>
    <row r="1325" spans="1:2" x14ac:dyDescent="0.25">
      <c r="A1325" s="130">
        <v>132.19999999999999</v>
      </c>
      <c r="B1325" s="130">
        <v>0</v>
      </c>
    </row>
    <row r="1326" spans="1:2" x14ac:dyDescent="0.25">
      <c r="A1326" s="130">
        <v>132.30000000000001</v>
      </c>
      <c r="B1326" s="130">
        <v>0</v>
      </c>
    </row>
    <row r="1327" spans="1:2" x14ac:dyDescent="0.25">
      <c r="A1327" s="130">
        <v>132.4</v>
      </c>
      <c r="B1327" s="130">
        <v>0</v>
      </c>
    </row>
    <row r="1328" spans="1:2" x14ac:dyDescent="0.25">
      <c r="A1328" s="130">
        <v>132.5</v>
      </c>
      <c r="B1328" s="130">
        <v>0</v>
      </c>
    </row>
    <row r="1329" spans="1:2" x14ac:dyDescent="0.25">
      <c r="A1329" s="130">
        <v>132.6</v>
      </c>
      <c r="B1329" s="130">
        <v>0</v>
      </c>
    </row>
    <row r="1330" spans="1:2" x14ac:dyDescent="0.25">
      <c r="A1330" s="130">
        <v>132.69999999999999</v>
      </c>
      <c r="B1330" s="130">
        <v>0</v>
      </c>
    </row>
    <row r="1331" spans="1:2" x14ac:dyDescent="0.25">
      <c r="A1331" s="130">
        <v>132.80000000000001</v>
      </c>
      <c r="B1331" s="130">
        <v>0</v>
      </c>
    </row>
    <row r="1332" spans="1:2" x14ac:dyDescent="0.25">
      <c r="A1332" s="130">
        <v>132.9</v>
      </c>
      <c r="B1332" s="130">
        <v>0</v>
      </c>
    </row>
    <row r="1333" spans="1:2" x14ac:dyDescent="0.25">
      <c r="A1333" s="130">
        <v>133</v>
      </c>
      <c r="B1333" s="130">
        <v>0</v>
      </c>
    </row>
    <row r="1334" spans="1:2" x14ac:dyDescent="0.25">
      <c r="A1334" s="130">
        <v>133.1</v>
      </c>
      <c r="B1334" s="130">
        <v>0</v>
      </c>
    </row>
    <row r="1335" spans="1:2" x14ac:dyDescent="0.25">
      <c r="A1335" s="130">
        <v>133.19999999999999</v>
      </c>
      <c r="B1335" s="130">
        <v>0</v>
      </c>
    </row>
    <row r="1336" spans="1:2" x14ac:dyDescent="0.25">
      <c r="A1336" s="130">
        <v>133.30000000000001</v>
      </c>
      <c r="B1336" s="130">
        <v>0</v>
      </c>
    </row>
    <row r="1337" spans="1:2" x14ac:dyDescent="0.25">
      <c r="A1337" s="130">
        <v>133.4</v>
      </c>
      <c r="B1337" s="130">
        <v>0</v>
      </c>
    </row>
    <row r="1338" spans="1:2" x14ac:dyDescent="0.25">
      <c r="A1338" s="130">
        <v>133.5</v>
      </c>
      <c r="B1338" s="130">
        <v>0</v>
      </c>
    </row>
    <row r="1339" spans="1:2" x14ac:dyDescent="0.25">
      <c r="A1339" s="130">
        <v>133.6</v>
      </c>
      <c r="B1339" s="130">
        <v>0</v>
      </c>
    </row>
    <row r="1340" spans="1:2" x14ac:dyDescent="0.25">
      <c r="A1340" s="130">
        <v>133.69999999999999</v>
      </c>
      <c r="B1340" s="130">
        <v>0</v>
      </c>
    </row>
    <row r="1341" spans="1:2" x14ac:dyDescent="0.25">
      <c r="A1341" s="130">
        <v>133.80000000000001</v>
      </c>
      <c r="B1341" s="130">
        <v>0</v>
      </c>
    </row>
    <row r="1342" spans="1:2" x14ac:dyDescent="0.25">
      <c r="A1342" s="130">
        <v>133.9</v>
      </c>
      <c r="B1342" s="130">
        <v>0</v>
      </c>
    </row>
    <row r="1343" spans="1:2" x14ac:dyDescent="0.25">
      <c r="A1343" s="130">
        <v>134</v>
      </c>
      <c r="B1343" s="130">
        <v>0</v>
      </c>
    </row>
    <row r="1344" spans="1:2" x14ac:dyDescent="0.25">
      <c r="A1344" s="130">
        <v>134.1</v>
      </c>
      <c r="B1344" s="130">
        <v>0</v>
      </c>
    </row>
    <row r="1345" spans="1:2" x14ac:dyDescent="0.25">
      <c r="A1345" s="130">
        <v>134.19999999999999</v>
      </c>
      <c r="B1345" s="130">
        <v>0</v>
      </c>
    </row>
    <row r="1346" spans="1:2" x14ac:dyDescent="0.25">
      <c r="A1346" s="130">
        <v>134.30000000000001</v>
      </c>
      <c r="B1346" s="130">
        <v>0</v>
      </c>
    </row>
    <row r="1347" spans="1:2" x14ac:dyDescent="0.25">
      <c r="A1347" s="130">
        <v>134.4</v>
      </c>
      <c r="B1347" s="130">
        <v>0</v>
      </c>
    </row>
    <row r="1348" spans="1:2" x14ac:dyDescent="0.25">
      <c r="A1348" s="130">
        <v>134.5</v>
      </c>
      <c r="B1348" s="130">
        <v>0</v>
      </c>
    </row>
    <row r="1349" spans="1:2" x14ac:dyDescent="0.25">
      <c r="A1349" s="130">
        <v>134.6</v>
      </c>
      <c r="B1349" s="130">
        <v>0</v>
      </c>
    </row>
    <row r="1350" spans="1:2" x14ac:dyDescent="0.25">
      <c r="A1350" s="130">
        <v>134.69999999999999</v>
      </c>
      <c r="B1350" s="130">
        <v>0</v>
      </c>
    </row>
    <row r="1351" spans="1:2" x14ac:dyDescent="0.25">
      <c r="A1351" s="130">
        <v>134.80000000000001</v>
      </c>
      <c r="B1351" s="130">
        <v>0</v>
      </c>
    </row>
    <row r="1352" spans="1:2" x14ac:dyDescent="0.25">
      <c r="A1352" s="130">
        <v>134.9</v>
      </c>
      <c r="B1352" s="130">
        <v>0</v>
      </c>
    </row>
    <row r="1353" spans="1:2" x14ac:dyDescent="0.25">
      <c r="A1353" s="130">
        <v>135</v>
      </c>
      <c r="B1353" s="130">
        <v>0</v>
      </c>
    </row>
    <row r="1354" spans="1:2" x14ac:dyDescent="0.25">
      <c r="A1354" s="130">
        <v>135.1</v>
      </c>
      <c r="B1354" s="130">
        <v>0</v>
      </c>
    </row>
    <row r="1355" spans="1:2" x14ac:dyDescent="0.25">
      <c r="A1355" s="130">
        <v>135.19999999999999</v>
      </c>
      <c r="B1355" s="130">
        <v>0</v>
      </c>
    </row>
    <row r="1356" spans="1:2" x14ac:dyDescent="0.25">
      <c r="A1356" s="130">
        <v>135.30000000000001</v>
      </c>
      <c r="B1356" s="130">
        <v>0</v>
      </c>
    </row>
    <row r="1357" spans="1:2" x14ac:dyDescent="0.25">
      <c r="A1357" s="130">
        <v>135.4</v>
      </c>
      <c r="B1357" s="130">
        <v>0</v>
      </c>
    </row>
    <row r="1358" spans="1:2" x14ac:dyDescent="0.25">
      <c r="A1358" s="130">
        <v>135.5</v>
      </c>
      <c r="B1358" s="130">
        <v>0</v>
      </c>
    </row>
    <row r="1359" spans="1:2" x14ac:dyDescent="0.25">
      <c r="A1359" s="130">
        <v>135.6</v>
      </c>
      <c r="B1359" s="130">
        <v>0</v>
      </c>
    </row>
    <row r="1360" spans="1:2" x14ac:dyDescent="0.25">
      <c r="A1360" s="130">
        <v>135.69999999999999</v>
      </c>
      <c r="B1360" s="130">
        <v>0</v>
      </c>
    </row>
    <row r="1361" spans="1:2" x14ac:dyDescent="0.25">
      <c r="A1361" s="130">
        <v>135.80000000000001</v>
      </c>
      <c r="B1361" s="130">
        <v>0</v>
      </c>
    </row>
    <row r="1362" spans="1:2" x14ac:dyDescent="0.25">
      <c r="A1362" s="130">
        <v>135.9</v>
      </c>
      <c r="B1362" s="130">
        <v>0</v>
      </c>
    </row>
    <row r="1363" spans="1:2" x14ac:dyDescent="0.25">
      <c r="A1363" s="130">
        <v>136</v>
      </c>
      <c r="B1363" s="130">
        <v>0</v>
      </c>
    </row>
    <row r="1364" spans="1:2" x14ac:dyDescent="0.25">
      <c r="A1364" s="130">
        <v>136.1</v>
      </c>
      <c r="B1364" s="130">
        <v>0</v>
      </c>
    </row>
    <row r="1365" spans="1:2" x14ac:dyDescent="0.25">
      <c r="A1365" s="130">
        <v>136.19999999999999</v>
      </c>
      <c r="B1365" s="130">
        <v>0</v>
      </c>
    </row>
    <row r="1366" spans="1:2" x14ac:dyDescent="0.25">
      <c r="A1366" s="130">
        <v>136.30000000000001</v>
      </c>
      <c r="B1366" s="130">
        <v>0</v>
      </c>
    </row>
    <row r="1367" spans="1:2" x14ac:dyDescent="0.25">
      <c r="A1367" s="130">
        <v>136.4</v>
      </c>
      <c r="B1367" s="130">
        <v>0</v>
      </c>
    </row>
    <row r="1368" spans="1:2" x14ac:dyDescent="0.25">
      <c r="A1368" s="130">
        <v>136.5</v>
      </c>
      <c r="B1368" s="130">
        <v>0</v>
      </c>
    </row>
    <row r="1369" spans="1:2" x14ac:dyDescent="0.25">
      <c r="A1369" s="130">
        <v>136.6</v>
      </c>
      <c r="B1369" s="130">
        <v>0</v>
      </c>
    </row>
    <row r="1370" spans="1:2" x14ac:dyDescent="0.25">
      <c r="A1370" s="130">
        <v>136.69999999999999</v>
      </c>
      <c r="B1370" s="130">
        <v>0</v>
      </c>
    </row>
    <row r="1371" spans="1:2" x14ac:dyDescent="0.25">
      <c r="A1371" s="130">
        <v>136.80000000000001</v>
      </c>
      <c r="B1371" s="130">
        <v>0</v>
      </c>
    </row>
    <row r="1372" spans="1:2" x14ac:dyDescent="0.25">
      <c r="A1372" s="130">
        <v>136.9</v>
      </c>
      <c r="B1372" s="130">
        <v>0</v>
      </c>
    </row>
    <row r="1373" spans="1:2" x14ac:dyDescent="0.25">
      <c r="A1373" s="130">
        <v>137</v>
      </c>
      <c r="B1373" s="130">
        <v>0</v>
      </c>
    </row>
    <row r="1374" spans="1:2" x14ac:dyDescent="0.25">
      <c r="A1374" s="130">
        <v>137.1</v>
      </c>
      <c r="B1374" s="130">
        <v>0</v>
      </c>
    </row>
    <row r="1375" spans="1:2" x14ac:dyDescent="0.25">
      <c r="A1375" s="130">
        <v>137.19999999999999</v>
      </c>
      <c r="B1375" s="130">
        <v>0</v>
      </c>
    </row>
    <row r="1376" spans="1:2" x14ac:dyDescent="0.25">
      <c r="A1376" s="130">
        <v>137.30000000000001</v>
      </c>
      <c r="B1376" s="130">
        <v>0</v>
      </c>
    </row>
    <row r="1377" spans="1:2" x14ac:dyDescent="0.25">
      <c r="A1377" s="130">
        <v>137.4</v>
      </c>
      <c r="B1377" s="130">
        <v>0</v>
      </c>
    </row>
    <row r="1378" spans="1:2" x14ac:dyDescent="0.25">
      <c r="A1378" s="130">
        <v>137.5</v>
      </c>
      <c r="B1378" s="130">
        <v>0</v>
      </c>
    </row>
    <row r="1379" spans="1:2" x14ac:dyDescent="0.25">
      <c r="A1379" s="130">
        <v>137.6</v>
      </c>
      <c r="B1379" s="130">
        <v>0</v>
      </c>
    </row>
    <row r="1380" spans="1:2" x14ac:dyDescent="0.25">
      <c r="A1380" s="130">
        <v>137.69999999999999</v>
      </c>
      <c r="B1380" s="130">
        <v>0</v>
      </c>
    </row>
    <row r="1381" spans="1:2" x14ac:dyDescent="0.25">
      <c r="A1381" s="130">
        <v>137.80000000000001</v>
      </c>
      <c r="B1381" s="130">
        <v>0</v>
      </c>
    </row>
    <row r="1382" spans="1:2" x14ac:dyDescent="0.25">
      <c r="A1382" s="130">
        <v>137.9</v>
      </c>
      <c r="B1382" s="130">
        <v>0</v>
      </c>
    </row>
    <row r="1383" spans="1:2" x14ac:dyDescent="0.25">
      <c r="A1383" s="130">
        <v>138</v>
      </c>
      <c r="B1383" s="130">
        <v>0</v>
      </c>
    </row>
    <row r="1384" spans="1:2" x14ac:dyDescent="0.25">
      <c r="A1384" s="130">
        <v>138.1</v>
      </c>
      <c r="B1384" s="130">
        <v>0.1004054776032062</v>
      </c>
    </row>
    <row r="1385" spans="1:2" x14ac:dyDescent="0.25">
      <c r="A1385" s="130">
        <v>138.19999999999999</v>
      </c>
      <c r="B1385" s="130">
        <v>0.20081095520644091</v>
      </c>
    </row>
    <row r="1386" spans="1:2" x14ac:dyDescent="0.25">
      <c r="A1386" s="130">
        <v>138.30000000000001</v>
      </c>
      <c r="B1386" s="130">
        <v>0.30121643280964711</v>
      </c>
    </row>
    <row r="1387" spans="1:2" x14ac:dyDescent="0.25">
      <c r="A1387" s="130">
        <v>138.4</v>
      </c>
      <c r="B1387" s="130">
        <v>0.40162191041285328</v>
      </c>
    </row>
    <row r="1388" spans="1:2" x14ac:dyDescent="0.25">
      <c r="A1388" s="130">
        <v>138.5</v>
      </c>
      <c r="B1388" s="130">
        <v>0.50202738801605951</v>
      </c>
    </row>
    <row r="1389" spans="1:2" x14ac:dyDescent="0.25">
      <c r="A1389" s="130">
        <v>138.6</v>
      </c>
      <c r="B1389" s="130">
        <v>0.60243286561926568</v>
      </c>
    </row>
    <row r="1390" spans="1:2" x14ac:dyDescent="0.25">
      <c r="A1390" s="130">
        <v>138.69999999999999</v>
      </c>
      <c r="B1390" s="130">
        <v>0.70283834322250038</v>
      </c>
    </row>
    <row r="1391" spans="1:2" x14ac:dyDescent="0.25">
      <c r="A1391" s="130">
        <v>138.80000000000001</v>
      </c>
      <c r="B1391" s="130">
        <v>0.80324382082570667</v>
      </c>
    </row>
    <row r="1392" spans="1:2" x14ac:dyDescent="0.25">
      <c r="A1392" s="130">
        <v>138.9</v>
      </c>
      <c r="B1392" s="130">
        <v>0.90364929842891284</v>
      </c>
    </row>
    <row r="1393" spans="1:2" x14ac:dyDescent="0.25">
      <c r="A1393" s="130">
        <v>139</v>
      </c>
      <c r="B1393" s="130">
        <v>1.004054776032119</v>
      </c>
    </row>
    <row r="1394" spans="1:2" x14ac:dyDescent="0.25">
      <c r="A1394" s="130">
        <v>139.1</v>
      </c>
      <c r="B1394" s="130">
        <v>1.396213696588291</v>
      </c>
    </row>
    <row r="1395" spans="1:2" x14ac:dyDescent="0.25">
      <c r="A1395" s="130">
        <v>139.19999999999999</v>
      </c>
      <c r="B1395" s="130">
        <v>1.788372617144574</v>
      </c>
    </row>
    <row r="1396" spans="1:2" x14ac:dyDescent="0.25">
      <c r="A1396" s="130">
        <v>139.30000000000001</v>
      </c>
      <c r="B1396" s="130">
        <v>2.1805315377007459</v>
      </c>
    </row>
    <row r="1397" spans="1:2" x14ac:dyDescent="0.25">
      <c r="A1397" s="130">
        <v>139.4</v>
      </c>
      <c r="B1397" s="130">
        <v>2.5726904582569179</v>
      </c>
    </row>
    <row r="1398" spans="1:2" x14ac:dyDescent="0.25">
      <c r="A1398" s="130">
        <v>139.5</v>
      </c>
      <c r="B1398" s="130">
        <v>2.9648493788130899</v>
      </c>
    </row>
    <row r="1399" spans="1:2" x14ac:dyDescent="0.25">
      <c r="A1399" s="130">
        <v>139.6</v>
      </c>
      <c r="B1399" s="130">
        <v>3.3570082993692618</v>
      </c>
    </row>
    <row r="1400" spans="1:2" x14ac:dyDescent="0.25">
      <c r="A1400" s="130">
        <v>139.69999999999999</v>
      </c>
      <c r="B1400" s="130">
        <v>3.7491672199255448</v>
      </c>
    </row>
    <row r="1401" spans="1:2" x14ac:dyDescent="0.25">
      <c r="A1401" s="130">
        <v>139.80000000000001</v>
      </c>
      <c r="B1401" s="130">
        <v>4.1413261404817172</v>
      </c>
    </row>
    <row r="1402" spans="1:2" x14ac:dyDescent="0.25">
      <c r="A1402" s="130">
        <v>139.9</v>
      </c>
      <c r="B1402" s="130">
        <v>4.5334850610378892</v>
      </c>
    </row>
    <row r="1403" spans="1:2" x14ac:dyDescent="0.25">
      <c r="A1403" s="130">
        <v>140</v>
      </c>
      <c r="B1403" s="130">
        <v>4.9256439815940611</v>
      </c>
    </row>
    <row r="1404" spans="1:2" x14ac:dyDescent="0.25">
      <c r="A1404" s="130">
        <v>140.1</v>
      </c>
      <c r="B1404" s="130">
        <v>5.398467643219262</v>
      </c>
    </row>
    <row r="1405" spans="1:2" x14ac:dyDescent="0.25">
      <c r="A1405" s="130">
        <v>140.19999999999999</v>
      </c>
      <c r="B1405" s="130">
        <v>5.8712913048445969</v>
      </c>
    </row>
    <row r="1406" spans="1:2" x14ac:dyDescent="0.25">
      <c r="A1406" s="130">
        <v>140.30000000000001</v>
      </c>
      <c r="B1406" s="130">
        <v>6.3441149664697978</v>
      </c>
    </row>
    <row r="1407" spans="1:2" x14ac:dyDescent="0.25">
      <c r="A1407" s="130">
        <v>140.4</v>
      </c>
      <c r="B1407" s="130">
        <v>6.8169386280949986</v>
      </c>
    </row>
    <row r="1408" spans="1:2" x14ac:dyDescent="0.25">
      <c r="A1408" s="130">
        <v>140.5</v>
      </c>
      <c r="B1408" s="130">
        <v>7.2897622897201986</v>
      </c>
    </row>
    <row r="1409" spans="1:2" x14ac:dyDescent="0.25">
      <c r="A1409" s="130">
        <v>140.6</v>
      </c>
      <c r="B1409" s="130">
        <v>7.7625859513454003</v>
      </c>
    </row>
    <row r="1410" spans="1:2" x14ac:dyDescent="0.25">
      <c r="A1410" s="130">
        <v>140.69999999999999</v>
      </c>
      <c r="B1410" s="130">
        <v>8.2354096129707361</v>
      </c>
    </row>
    <row r="1411" spans="1:2" x14ac:dyDescent="0.25">
      <c r="A1411" s="130">
        <v>140.80000000000001</v>
      </c>
      <c r="B1411" s="130">
        <v>8.708233274595937</v>
      </c>
    </row>
    <row r="1412" spans="1:2" x14ac:dyDescent="0.25">
      <c r="A1412" s="130">
        <v>140.9</v>
      </c>
      <c r="B1412" s="130">
        <v>9.1810569362211378</v>
      </c>
    </row>
    <row r="1413" spans="1:2" x14ac:dyDescent="0.25">
      <c r="A1413" s="130">
        <v>141</v>
      </c>
      <c r="B1413" s="130">
        <v>9.6538805978463387</v>
      </c>
    </row>
    <row r="1414" spans="1:2" x14ac:dyDescent="0.25">
      <c r="A1414" s="130">
        <v>141.1</v>
      </c>
      <c r="B1414" s="130">
        <v>10.086484703812721</v>
      </c>
    </row>
    <row r="1415" spans="1:2" x14ac:dyDescent="0.25">
      <c r="A1415" s="130">
        <v>141.19999999999999</v>
      </c>
      <c r="B1415" s="130">
        <v>10.51908880977922</v>
      </c>
    </row>
    <row r="1416" spans="1:2" x14ac:dyDescent="0.25">
      <c r="A1416" s="130">
        <v>141.30000000000001</v>
      </c>
      <c r="B1416" s="130">
        <v>10.9516929157456</v>
      </c>
    </row>
    <row r="1417" spans="1:2" x14ac:dyDescent="0.25">
      <c r="A1417" s="130">
        <v>141.4</v>
      </c>
      <c r="B1417" s="130">
        <v>11.38429702171198</v>
      </c>
    </row>
    <row r="1418" spans="1:2" x14ac:dyDescent="0.25">
      <c r="A1418" s="130">
        <v>141.5</v>
      </c>
      <c r="B1418" s="130">
        <v>11.81690112767836</v>
      </c>
    </row>
    <row r="1419" spans="1:2" x14ac:dyDescent="0.25">
      <c r="A1419" s="130">
        <v>141.6</v>
      </c>
      <c r="B1419" s="130">
        <v>12.24950523364474</v>
      </c>
    </row>
    <row r="1420" spans="1:2" x14ac:dyDescent="0.25">
      <c r="A1420" s="130">
        <v>141.69999999999999</v>
      </c>
      <c r="B1420" s="130">
        <v>12.682109339611239</v>
      </c>
    </row>
    <row r="1421" spans="1:2" x14ac:dyDescent="0.25">
      <c r="A1421" s="130">
        <v>141.80000000000001</v>
      </c>
      <c r="B1421" s="130">
        <v>13.114713445577619</v>
      </c>
    </row>
    <row r="1422" spans="1:2" x14ac:dyDescent="0.25">
      <c r="A1422" s="130">
        <v>141.9</v>
      </c>
      <c r="B1422" s="130">
        <v>13.547317551543999</v>
      </c>
    </row>
    <row r="1423" spans="1:2" x14ac:dyDescent="0.25">
      <c r="A1423" s="130">
        <v>142</v>
      </c>
      <c r="B1423" s="130">
        <v>13.97992165751038</v>
      </c>
    </row>
    <row r="1424" spans="1:2" x14ac:dyDescent="0.25">
      <c r="A1424" s="130">
        <v>142.1</v>
      </c>
      <c r="B1424" s="130">
        <v>14.330393297754959</v>
      </c>
    </row>
    <row r="1425" spans="1:2" x14ac:dyDescent="0.25">
      <c r="A1425" s="130">
        <v>142.19999999999999</v>
      </c>
      <c r="B1425" s="130">
        <v>14.680864937999649</v>
      </c>
    </row>
    <row r="1426" spans="1:2" x14ac:dyDescent="0.25">
      <c r="A1426" s="130">
        <v>142.30000000000001</v>
      </c>
      <c r="B1426" s="130">
        <v>15.031336578244231</v>
      </c>
    </row>
    <row r="1427" spans="1:2" x14ac:dyDescent="0.25">
      <c r="A1427" s="130">
        <v>142.4</v>
      </c>
      <c r="B1427" s="130">
        <v>15.381808218488819</v>
      </c>
    </row>
    <row r="1428" spans="1:2" x14ac:dyDescent="0.25">
      <c r="A1428" s="130">
        <v>142.5</v>
      </c>
      <c r="B1428" s="130">
        <v>15.73227985873341</v>
      </c>
    </row>
    <row r="1429" spans="1:2" x14ac:dyDescent="0.25">
      <c r="A1429" s="130">
        <v>142.6</v>
      </c>
      <c r="B1429" s="130">
        <v>16.082751498977991</v>
      </c>
    </row>
    <row r="1430" spans="1:2" x14ac:dyDescent="0.25">
      <c r="A1430" s="130">
        <v>142.69999999999999</v>
      </c>
      <c r="B1430" s="130">
        <v>16.43322313922268</v>
      </c>
    </row>
    <row r="1431" spans="1:2" x14ac:dyDescent="0.25">
      <c r="A1431" s="130">
        <v>142.80000000000001</v>
      </c>
      <c r="B1431" s="130">
        <v>16.783694779467261</v>
      </c>
    </row>
    <row r="1432" spans="1:2" x14ac:dyDescent="0.25">
      <c r="A1432" s="130">
        <v>142.9</v>
      </c>
      <c r="B1432" s="130">
        <v>17.13416641971185</v>
      </c>
    </row>
    <row r="1433" spans="1:2" x14ac:dyDescent="0.25">
      <c r="A1433" s="130">
        <v>143</v>
      </c>
      <c r="B1433" s="130">
        <v>17.484638059956431</v>
      </c>
    </row>
    <row r="1434" spans="1:2" x14ac:dyDescent="0.25">
      <c r="A1434" s="130">
        <v>143.1</v>
      </c>
      <c r="B1434" s="130">
        <v>17.718050347878481</v>
      </c>
    </row>
    <row r="1435" spans="1:2" x14ac:dyDescent="0.25">
      <c r="A1435" s="130">
        <v>143.19999999999999</v>
      </c>
      <c r="B1435" s="130">
        <v>17.951462635800599</v>
      </c>
    </row>
    <row r="1436" spans="1:2" x14ac:dyDescent="0.25">
      <c r="A1436" s="130">
        <v>143.30000000000001</v>
      </c>
      <c r="B1436" s="130">
        <v>18.184874923722649</v>
      </c>
    </row>
    <row r="1437" spans="1:2" x14ac:dyDescent="0.25">
      <c r="A1437" s="130">
        <v>143.4</v>
      </c>
      <c r="B1437" s="130">
        <v>18.418287211644699</v>
      </c>
    </row>
    <row r="1438" spans="1:2" x14ac:dyDescent="0.25">
      <c r="A1438" s="130">
        <v>143.5</v>
      </c>
      <c r="B1438" s="130">
        <v>18.65169949956675</v>
      </c>
    </row>
    <row r="1439" spans="1:2" x14ac:dyDescent="0.25">
      <c r="A1439" s="130">
        <v>143.6</v>
      </c>
      <c r="B1439" s="130">
        <v>18.8851117874888</v>
      </c>
    </row>
    <row r="1440" spans="1:2" x14ac:dyDescent="0.25">
      <c r="A1440" s="130">
        <v>143.69999999999999</v>
      </c>
      <c r="B1440" s="130">
        <v>19.11852407541091</v>
      </c>
    </row>
    <row r="1441" spans="1:2" x14ac:dyDescent="0.25">
      <c r="A1441" s="130">
        <v>143.80000000000001</v>
      </c>
      <c r="B1441" s="130">
        <v>19.35193636333296</v>
      </c>
    </row>
    <row r="1442" spans="1:2" x14ac:dyDescent="0.25">
      <c r="A1442" s="130">
        <v>143.9</v>
      </c>
      <c r="B1442" s="130">
        <v>19.585348651255011</v>
      </c>
    </row>
    <row r="1443" spans="1:2" x14ac:dyDescent="0.25">
      <c r="A1443" s="130">
        <v>144</v>
      </c>
      <c r="B1443" s="130">
        <v>19.818760939177061</v>
      </c>
    </row>
    <row r="1444" spans="1:2" x14ac:dyDescent="0.25">
      <c r="A1444" s="130">
        <v>144.1</v>
      </c>
      <c r="B1444" s="130">
        <v>19.86065007797507</v>
      </c>
    </row>
    <row r="1445" spans="1:2" x14ac:dyDescent="0.25">
      <c r="A1445" s="130">
        <v>144.19999999999999</v>
      </c>
      <c r="B1445" s="130">
        <v>19.9025392167731</v>
      </c>
    </row>
    <row r="1446" spans="1:2" x14ac:dyDescent="0.25">
      <c r="A1446" s="130">
        <v>144.30000000000001</v>
      </c>
      <c r="B1446" s="130">
        <v>19.944428355571109</v>
      </c>
    </row>
    <row r="1447" spans="1:2" x14ac:dyDescent="0.25">
      <c r="A1447" s="130">
        <v>144.4</v>
      </c>
      <c r="B1447" s="130">
        <v>19.986317494369128</v>
      </c>
    </row>
    <row r="1448" spans="1:2" x14ac:dyDescent="0.25">
      <c r="A1448" s="130">
        <v>144.5</v>
      </c>
      <c r="B1448" s="130">
        <v>20.028206633167141</v>
      </c>
    </row>
    <row r="1449" spans="1:2" x14ac:dyDescent="0.25">
      <c r="A1449" s="130">
        <v>144.6</v>
      </c>
      <c r="B1449" s="130">
        <v>20.07009577196515</v>
      </c>
    </row>
    <row r="1450" spans="1:2" x14ac:dyDescent="0.25">
      <c r="A1450" s="130">
        <v>144.69999999999999</v>
      </c>
      <c r="B1450" s="130">
        <v>20.11198491076318</v>
      </c>
    </row>
    <row r="1451" spans="1:2" x14ac:dyDescent="0.25">
      <c r="A1451" s="130">
        <v>144.80000000000001</v>
      </c>
      <c r="B1451" s="130">
        <v>20.153874049561189</v>
      </c>
    </row>
    <row r="1452" spans="1:2" x14ac:dyDescent="0.25">
      <c r="A1452" s="130">
        <v>144.9</v>
      </c>
      <c r="B1452" s="130">
        <v>20.195763188359209</v>
      </c>
    </row>
    <row r="1453" spans="1:2" x14ac:dyDescent="0.25">
      <c r="A1453" s="130">
        <v>145</v>
      </c>
      <c r="B1453" s="130">
        <v>20.237652327157221</v>
      </c>
    </row>
    <row r="1454" spans="1:2" x14ac:dyDescent="0.25">
      <c r="A1454" s="130">
        <v>145.1</v>
      </c>
      <c r="B1454" s="130">
        <v>20.409817488904579</v>
      </c>
    </row>
    <row r="1455" spans="1:2" x14ac:dyDescent="0.25">
      <c r="A1455" s="130">
        <v>145.19999999999999</v>
      </c>
      <c r="B1455" s="130">
        <v>20.58198265065198</v>
      </c>
    </row>
    <row r="1456" spans="1:2" x14ac:dyDescent="0.25">
      <c r="A1456" s="130">
        <v>145.30000000000001</v>
      </c>
      <c r="B1456" s="130">
        <v>20.754147812399339</v>
      </c>
    </row>
    <row r="1457" spans="1:2" x14ac:dyDescent="0.25">
      <c r="A1457" s="130">
        <v>145.4</v>
      </c>
      <c r="B1457" s="130">
        <v>20.92631297414669</v>
      </c>
    </row>
    <row r="1458" spans="1:2" x14ac:dyDescent="0.25">
      <c r="A1458" s="130">
        <v>145.5</v>
      </c>
      <c r="B1458" s="130">
        <v>21.098478135894052</v>
      </c>
    </row>
    <row r="1459" spans="1:2" x14ac:dyDescent="0.25">
      <c r="A1459" s="130">
        <v>145.6</v>
      </c>
      <c r="B1459" s="130">
        <v>21.27064329764141</v>
      </c>
    </row>
    <row r="1460" spans="1:2" x14ac:dyDescent="0.25">
      <c r="A1460" s="130">
        <v>145.69999999999999</v>
      </c>
      <c r="B1460" s="130">
        <v>21.442808459388811</v>
      </c>
    </row>
    <row r="1461" spans="1:2" x14ac:dyDescent="0.25">
      <c r="A1461" s="130">
        <v>145.80000000000001</v>
      </c>
      <c r="B1461" s="130">
        <v>21.614973621136169</v>
      </c>
    </row>
    <row r="1462" spans="1:2" x14ac:dyDescent="0.25">
      <c r="A1462" s="130">
        <v>145.9</v>
      </c>
      <c r="B1462" s="130">
        <v>21.78713878288352</v>
      </c>
    </row>
    <row r="1463" spans="1:2" x14ac:dyDescent="0.25">
      <c r="A1463" s="130">
        <v>146</v>
      </c>
      <c r="B1463" s="130">
        <v>21.959303944630879</v>
      </c>
    </row>
    <row r="1464" spans="1:2" x14ac:dyDescent="0.25">
      <c r="A1464" s="130">
        <v>146.1</v>
      </c>
      <c r="B1464" s="130">
        <v>22.153709814403129</v>
      </c>
    </row>
    <row r="1465" spans="1:2" x14ac:dyDescent="0.25">
      <c r="A1465" s="130">
        <v>146.19999999999999</v>
      </c>
      <c r="B1465" s="130">
        <v>22.348115684175429</v>
      </c>
    </row>
    <row r="1466" spans="1:2" x14ac:dyDescent="0.25">
      <c r="A1466" s="130">
        <v>146.30000000000001</v>
      </c>
      <c r="B1466" s="130">
        <v>22.542521553947669</v>
      </c>
    </row>
    <row r="1467" spans="1:2" x14ac:dyDescent="0.25">
      <c r="A1467" s="130">
        <v>146.4</v>
      </c>
      <c r="B1467" s="130">
        <v>22.736927423719919</v>
      </c>
    </row>
    <row r="1468" spans="1:2" x14ac:dyDescent="0.25">
      <c r="A1468" s="130">
        <v>146.5</v>
      </c>
      <c r="B1468" s="130">
        <v>22.93133329349217</v>
      </c>
    </row>
    <row r="1469" spans="1:2" x14ac:dyDescent="0.25">
      <c r="A1469" s="130">
        <v>146.6</v>
      </c>
      <c r="B1469" s="130">
        <v>23.125739163264409</v>
      </c>
    </row>
    <row r="1470" spans="1:2" x14ac:dyDescent="0.25">
      <c r="A1470" s="130">
        <v>146.69999999999999</v>
      </c>
      <c r="B1470" s="130">
        <v>23.320145033036709</v>
      </c>
    </row>
    <row r="1471" spans="1:2" x14ac:dyDescent="0.25">
      <c r="A1471" s="130">
        <v>146.80000000000001</v>
      </c>
      <c r="B1471" s="130">
        <v>23.51455090280896</v>
      </c>
    </row>
    <row r="1472" spans="1:2" x14ac:dyDescent="0.25">
      <c r="A1472" s="130">
        <v>146.9</v>
      </c>
      <c r="B1472" s="130">
        <v>23.7089567725812</v>
      </c>
    </row>
    <row r="1473" spans="1:2" x14ac:dyDescent="0.25">
      <c r="A1473" s="130">
        <v>147</v>
      </c>
      <c r="B1473" s="130">
        <v>23.90336264235345</v>
      </c>
    </row>
    <row r="1474" spans="1:2" x14ac:dyDescent="0.25">
      <c r="A1474" s="130">
        <v>147.1</v>
      </c>
      <c r="B1474" s="130">
        <v>24.093194638115001</v>
      </c>
    </row>
    <row r="1475" spans="1:2" x14ac:dyDescent="0.25">
      <c r="A1475" s="130">
        <v>147.19999999999999</v>
      </c>
      <c r="B1475" s="130">
        <v>24.283026633876599</v>
      </c>
    </row>
    <row r="1476" spans="1:2" x14ac:dyDescent="0.25">
      <c r="A1476" s="130">
        <v>147.30000000000001</v>
      </c>
      <c r="B1476" s="130">
        <v>24.47285862963815</v>
      </c>
    </row>
    <row r="1477" spans="1:2" x14ac:dyDescent="0.25">
      <c r="A1477" s="130">
        <v>147.4</v>
      </c>
      <c r="B1477" s="130">
        <v>24.662690625399701</v>
      </c>
    </row>
    <row r="1478" spans="1:2" x14ac:dyDescent="0.25">
      <c r="A1478" s="130">
        <v>147.5</v>
      </c>
      <c r="B1478" s="130">
        <v>24.852522621161249</v>
      </c>
    </row>
    <row r="1479" spans="1:2" x14ac:dyDescent="0.25">
      <c r="A1479" s="130">
        <v>147.6</v>
      </c>
      <c r="B1479" s="130">
        <v>25.04235461692279</v>
      </c>
    </row>
    <row r="1480" spans="1:2" x14ac:dyDescent="0.25">
      <c r="A1480" s="130">
        <v>147.69999999999999</v>
      </c>
      <c r="B1480" s="130">
        <v>25.232186612684391</v>
      </c>
    </row>
    <row r="1481" spans="1:2" x14ac:dyDescent="0.25">
      <c r="A1481" s="130">
        <v>147.80000000000001</v>
      </c>
      <c r="B1481" s="130">
        <v>25.422018608445949</v>
      </c>
    </row>
    <row r="1482" spans="1:2" x14ac:dyDescent="0.25">
      <c r="A1482" s="130">
        <v>147.9</v>
      </c>
      <c r="B1482" s="130">
        <v>25.61185060420749</v>
      </c>
    </row>
    <row r="1483" spans="1:2" x14ac:dyDescent="0.25">
      <c r="A1483" s="130">
        <v>148</v>
      </c>
      <c r="B1483" s="130">
        <v>25.801682599969041</v>
      </c>
    </row>
    <row r="1484" spans="1:2" x14ac:dyDescent="0.25">
      <c r="A1484" s="130">
        <v>148.1</v>
      </c>
      <c r="B1484" s="130">
        <v>26.033133084587309</v>
      </c>
    </row>
    <row r="1485" spans="1:2" x14ac:dyDescent="0.25">
      <c r="A1485" s="130">
        <v>148.19999999999999</v>
      </c>
      <c r="B1485" s="130">
        <v>26.264583569205652</v>
      </c>
    </row>
    <row r="1486" spans="1:2" x14ac:dyDescent="0.25">
      <c r="A1486" s="130">
        <v>148.30000000000001</v>
      </c>
      <c r="B1486" s="130">
        <v>26.496034053823919</v>
      </c>
    </row>
    <row r="1487" spans="1:2" x14ac:dyDescent="0.25">
      <c r="A1487" s="130">
        <v>148.4</v>
      </c>
      <c r="B1487" s="130">
        <v>26.72748453844218</v>
      </c>
    </row>
    <row r="1488" spans="1:2" x14ac:dyDescent="0.25">
      <c r="A1488" s="130">
        <v>148.5</v>
      </c>
      <c r="B1488" s="130">
        <v>26.958935023060459</v>
      </c>
    </row>
    <row r="1489" spans="1:2" x14ac:dyDescent="0.25">
      <c r="A1489" s="130">
        <v>148.6</v>
      </c>
      <c r="B1489" s="130">
        <v>27.19038550767873</v>
      </c>
    </row>
    <row r="1490" spans="1:2" x14ac:dyDescent="0.25">
      <c r="A1490" s="130">
        <v>148.69999999999999</v>
      </c>
      <c r="B1490" s="130">
        <v>27.421835992297058</v>
      </c>
    </row>
    <row r="1491" spans="1:2" x14ac:dyDescent="0.25">
      <c r="A1491" s="130">
        <v>148.80000000000001</v>
      </c>
      <c r="B1491" s="130">
        <v>27.65328647691533</v>
      </c>
    </row>
    <row r="1492" spans="1:2" x14ac:dyDescent="0.25">
      <c r="A1492" s="130">
        <v>148.9</v>
      </c>
      <c r="B1492" s="130">
        <v>27.884736961533601</v>
      </c>
    </row>
    <row r="1493" spans="1:2" x14ac:dyDescent="0.25">
      <c r="A1493" s="130">
        <v>149</v>
      </c>
      <c r="B1493" s="130">
        <v>28.116187446151869</v>
      </c>
    </row>
    <row r="1494" spans="1:2" x14ac:dyDescent="0.25">
      <c r="A1494" s="130">
        <v>149.1</v>
      </c>
      <c r="B1494" s="130">
        <v>28.19635301536082</v>
      </c>
    </row>
    <row r="1495" spans="1:2" x14ac:dyDescent="0.25">
      <c r="A1495" s="130">
        <v>149.19999999999999</v>
      </c>
      <c r="B1495" s="130">
        <v>28.2765185845698</v>
      </c>
    </row>
    <row r="1496" spans="1:2" x14ac:dyDescent="0.25">
      <c r="A1496" s="130">
        <v>149.30000000000001</v>
      </c>
      <c r="B1496" s="130">
        <v>28.356684153778751</v>
      </c>
    </row>
    <row r="1497" spans="1:2" x14ac:dyDescent="0.25">
      <c r="A1497" s="130">
        <v>149.4</v>
      </c>
      <c r="B1497" s="130">
        <v>28.436849722987709</v>
      </c>
    </row>
    <row r="1498" spans="1:2" x14ac:dyDescent="0.25">
      <c r="A1498" s="130">
        <v>149.5</v>
      </c>
      <c r="B1498" s="130">
        <v>28.51701529219666</v>
      </c>
    </row>
    <row r="1499" spans="1:2" x14ac:dyDescent="0.25">
      <c r="A1499" s="130">
        <v>149.6</v>
      </c>
      <c r="B1499" s="130">
        <v>28.597180861405619</v>
      </c>
    </row>
    <row r="1500" spans="1:2" x14ac:dyDescent="0.25">
      <c r="A1500" s="130">
        <v>149.69999999999999</v>
      </c>
      <c r="B1500" s="130">
        <v>28.677346430614591</v>
      </c>
    </row>
    <row r="1501" spans="1:2" x14ac:dyDescent="0.25">
      <c r="A1501" s="130">
        <v>149.80000000000001</v>
      </c>
      <c r="B1501" s="130">
        <v>28.757511999823549</v>
      </c>
    </row>
    <row r="1502" spans="1:2" x14ac:dyDescent="0.25">
      <c r="A1502" s="130">
        <v>149.9</v>
      </c>
      <c r="B1502" s="130">
        <v>28.8376775690325</v>
      </c>
    </row>
    <row r="1503" spans="1:2" x14ac:dyDescent="0.25">
      <c r="A1503" s="130">
        <v>150</v>
      </c>
      <c r="B1503" s="130">
        <v>28.917843138241459</v>
      </c>
    </row>
    <row r="1504" spans="1:2" x14ac:dyDescent="0.25">
      <c r="A1504" s="130">
        <v>150.1</v>
      </c>
      <c r="B1504" s="130">
        <v>28.88319607388048</v>
      </c>
    </row>
    <row r="1505" spans="1:2" x14ac:dyDescent="0.25">
      <c r="A1505" s="130">
        <v>150.19999999999999</v>
      </c>
      <c r="B1505" s="130">
        <v>28.848549009519481</v>
      </c>
    </row>
    <row r="1506" spans="1:2" x14ac:dyDescent="0.25">
      <c r="A1506" s="130">
        <v>150.30000000000001</v>
      </c>
      <c r="B1506" s="130">
        <v>28.813901945158499</v>
      </c>
    </row>
    <row r="1507" spans="1:2" x14ac:dyDescent="0.25">
      <c r="A1507" s="130">
        <v>150.4</v>
      </c>
      <c r="B1507" s="130">
        <v>28.77925488079752</v>
      </c>
    </row>
    <row r="1508" spans="1:2" x14ac:dyDescent="0.25">
      <c r="A1508" s="130">
        <v>150.5</v>
      </c>
      <c r="B1508" s="130">
        <v>28.744607816436542</v>
      </c>
    </row>
    <row r="1509" spans="1:2" x14ac:dyDescent="0.25">
      <c r="A1509" s="130">
        <v>150.6</v>
      </c>
      <c r="B1509" s="130">
        <v>28.70996075207556</v>
      </c>
    </row>
    <row r="1510" spans="1:2" x14ac:dyDescent="0.25">
      <c r="A1510" s="130">
        <v>150.69999999999999</v>
      </c>
      <c r="B1510" s="130">
        <v>28.675313687714571</v>
      </c>
    </row>
    <row r="1511" spans="1:2" x14ac:dyDescent="0.25">
      <c r="A1511" s="130">
        <v>150.80000000000001</v>
      </c>
      <c r="B1511" s="130">
        <v>28.640666623353589</v>
      </c>
    </row>
    <row r="1512" spans="1:2" x14ac:dyDescent="0.25">
      <c r="A1512" s="130">
        <v>150.9</v>
      </c>
      <c r="B1512" s="130">
        <v>28.6060195589926</v>
      </c>
    </row>
    <row r="1513" spans="1:2" x14ac:dyDescent="0.25">
      <c r="A1513" s="130">
        <v>151</v>
      </c>
      <c r="B1513" s="130">
        <v>28.571372494631621</v>
      </c>
    </row>
    <row r="1514" spans="1:2" x14ac:dyDescent="0.25">
      <c r="A1514" s="130">
        <v>151.1</v>
      </c>
      <c r="B1514" s="130">
        <v>28.411322107673922</v>
      </c>
    </row>
    <row r="1515" spans="1:2" x14ac:dyDescent="0.25">
      <c r="A1515" s="130">
        <v>151.19999999999999</v>
      </c>
      <c r="B1515" s="130">
        <v>28.251271720716179</v>
      </c>
    </row>
    <row r="1516" spans="1:2" x14ac:dyDescent="0.25">
      <c r="A1516" s="130">
        <v>151.30000000000001</v>
      </c>
      <c r="B1516" s="130">
        <v>28.09122133375848</v>
      </c>
    </row>
    <row r="1517" spans="1:2" x14ac:dyDescent="0.25">
      <c r="A1517" s="130">
        <v>151.4</v>
      </c>
      <c r="B1517" s="130">
        <v>27.93117094680078</v>
      </c>
    </row>
    <row r="1518" spans="1:2" x14ac:dyDescent="0.25">
      <c r="A1518" s="130">
        <v>151.5</v>
      </c>
      <c r="B1518" s="130">
        <v>27.77112055984308</v>
      </c>
    </row>
    <row r="1519" spans="1:2" x14ac:dyDescent="0.25">
      <c r="A1519" s="130">
        <v>151.6</v>
      </c>
      <c r="B1519" s="130">
        <v>27.611070172885391</v>
      </c>
    </row>
    <row r="1520" spans="1:2" x14ac:dyDescent="0.25">
      <c r="A1520" s="130">
        <v>151.69999999999999</v>
      </c>
      <c r="B1520" s="130">
        <v>27.451019785927649</v>
      </c>
    </row>
    <row r="1521" spans="1:2" x14ac:dyDescent="0.25">
      <c r="A1521" s="130">
        <v>151.80000000000001</v>
      </c>
      <c r="B1521" s="130">
        <v>27.290969398969949</v>
      </c>
    </row>
    <row r="1522" spans="1:2" x14ac:dyDescent="0.25">
      <c r="A1522" s="130">
        <v>151.9</v>
      </c>
      <c r="B1522" s="130">
        <v>27.130919012012249</v>
      </c>
    </row>
    <row r="1523" spans="1:2" x14ac:dyDescent="0.25">
      <c r="A1523" s="130">
        <v>152</v>
      </c>
      <c r="B1523" s="130">
        <v>26.97086862505455</v>
      </c>
    </row>
    <row r="1524" spans="1:2" x14ac:dyDescent="0.25">
      <c r="A1524" s="130">
        <v>152.1</v>
      </c>
      <c r="B1524" s="130">
        <v>26.779011563830341</v>
      </c>
    </row>
    <row r="1525" spans="1:2" x14ac:dyDescent="0.25">
      <c r="A1525" s="130">
        <v>152.19999999999999</v>
      </c>
      <c r="B1525" s="130">
        <v>26.58715450260609</v>
      </c>
    </row>
    <row r="1526" spans="1:2" x14ac:dyDescent="0.25">
      <c r="A1526" s="130">
        <v>152.30000000000001</v>
      </c>
      <c r="B1526" s="130">
        <v>26.395297441381881</v>
      </c>
    </row>
    <row r="1527" spans="1:2" x14ac:dyDescent="0.25">
      <c r="A1527" s="130">
        <v>152.4</v>
      </c>
      <c r="B1527" s="130">
        <v>26.20344038015768</v>
      </c>
    </row>
    <row r="1528" spans="1:2" x14ac:dyDescent="0.25">
      <c r="A1528" s="130">
        <v>152.5</v>
      </c>
      <c r="B1528" s="130">
        <v>26.011583318933479</v>
      </c>
    </row>
    <row r="1529" spans="1:2" x14ac:dyDescent="0.25">
      <c r="A1529" s="130">
        <v>152.6</v>
      </c>
      <c r="B1529" s="130">
        <v>25.81972625770927</v>
      </c>
    </row>
    <row r="1530" spans="1:2" x14ac:dyDescent="0.25">
      <c r="A1530" s="130">
        <v>152.69999999999999</v>
      </c>
      <c r="B1530" s="130">
        <v>25.627869196485008</v>
      </c>
    </row>
    <row r="1531" spans="1:2" x14ac:dyDescent="0.25">
      <c r="A1531" s="130">
        <v>152.80000000000001</v>
      </c>
      <c r="B1531" s="130">
        <v>25.43601213526081</v>
      </c>
    </row>
    <row r="1532" spans="1:2" x14ac:dyDescent="0.25">
      <c r="A1532" s="130">
        <v>152.9</v>
      </c>
      <c r="B1532" s="130">
        <v>25.244155074036609</v>
      </c>
    </row>
    <row r="1533" spans="1:2" x14ac:dyDescent="0.25">
      <c r="A1533" s="130">
        <v>153</v>
      </c>
      <c r="B1533" s="130">
        <v>25.0522980128124</v>
      </c>
    </row>
    <row r="1534" spans="1:2" x14ac:dyDescent="0.25">
      <c r="A1534" s="130">
        <v>153.1</v>
      </c>
      <c r="B1534" s="130">
        <v>24.553899345221591</v>
      </c>
    </row>
    <row r="1535" spans="1:2" x14ac:dyDescent="0.25">
      <c r="A1535" s="130">
        <v>153.19999999999999</v>
      </c>
      <c r="B1535" s="130">
        <v>24.05550067763064</v>
      </c>
    </row>
    <row r="1536" spans="1:2" x14ac:dyDescent="0.25">
      <c r="A1536" s="130">
        <v>153.30000000000001</v>
      </c>
      <c r="B1536" s="130">
        <v>23.557102010039831</v>
      </c>
    </row>
    <row r="1537" spans="1:2" x14ac:dyDescent="0.25">
      <c r="A1537" s="130">
        <v>153.4</v>
      </c>
      <c r="B1537" s="130">
        <v>23.058703342449029</v>
      </c>
    </row>
    <row r="1538" spans="1:2" x14ac:dyDescent="0.25">
      <c r="A1538" s="130">
        <v>153.5</v>
      </c>
      <c r="B1538" s="130">
        <v>22.560304674858219</v>
      </c>
    </row>
    <row r="1539" spans="1:2" x14ac:dyDescent="0.25">
      <c r="A1539" s="130">
        <v>153.6</v>
      </c>
      <c r="B1539" s="130">
        <v>22.061906007267261</v>
      </c>
    </row>
    <row r="1540" spans="1:2" x14ac:dyDescent="0.25">
      <c r="A1540" s="130">
        <v>153.69999999999999</v>
      </c>
      <c r="B1540" s="130">
        <v>21.563507339676459</v>
      </c>
    </row>
    <row r="1541" spans="1:2" x14ac:dyDescent="0.25">
      <c r="A1541" s="130">
        <v>153.80000000000001</v>
      </c>
      <c r="B1541" s="130">
        <v>21.06510867208565</v>
      </c>
    </row>
    <row r="1542" spans="1:2" x14ac:dyDescent="0.25">
      <c r="A1542" s="130">
        <v>153.9</v>
      </c>
      <c r="B1542" s="130">
        <v>20.566710004494841</v>
      </c>
    </row>
    <row r="1543" spans="1:2" x14ac:dyDescent="0.25">
      <c r="A1543" s="130">
        <v>154</v>
      </c>
      <c r="B1543" s="130">
        <v>20.068311336904031</v>
      </c>
    </row>
    <row r="1544" spans="1:2" x14ac:dyDescent="0.25">
      <c r="A1544" s="130">
        <v>154.1</v>
      </c>
      <c r="B1544" s="130">
        <v>19.588780912514121</v>
      </c>
    </row>
    <row r="1545" spans="1:2" x14ac:dyDescent="0.25">
      <c r="A1545" s="130">
        <v>154.19999999999999</v>
      </c>
      <c r="B1545" s="130">
        <v>19.109250488124349</v>
      </c>
    </row>
    <row r="1546" spans="1:2" x14ac:dyDescent="0.25">
      <c r="A1546" s="130">
        <v>154.30000000000001</v>
      </c>
      <c r="B1546" s="130">
        <v>18.629720063734581</v>
      </c>
    </row>
    <row r="1547" spans="1:2" x14ac:dyDescent="0.25">
      <c r="A1547" s="130">
        <v>154.4</v>
      </c>
      <c r="B1547" s="130">
        <v>18.150189639344809</v>
      </c>
    </row>
    <row r="1548" spans="1:2" x14ac:dyDescent="0.25">
      <c r="A1548" s="130">
        <v>154.5</v>
      </c>
      <c r="B1548" s="130">
        <v>17.670659214955041</v>
      </c>
    </row>
    <row r="1549" spans="1:2" x14ac:dyDescent="0.25">
      <c r="A1549" s="130">
        <v>154.6</v>
      </c>
      <c r="B1549" s="130">
        <v>17.191128790565131</v>
      </c>
    </row>
    <row r="1550" spans="1:2" x14ac:dyDescent="0.25">
      <c r="A1550" s="130">
        <v>154.69999999999999</v>
      </c>
      <c r="B1550" s="130">
        <v>16.711598366175359</v>
      </c>
    </row>
    <row r="1551" spans="1:2" x14ac:dyDescent="0.25">
      <c r="A1551" s="130">
        <v>154.80000000000001</v>
      </c>
      <c r="B1551" s="130">
        <v>16.23206794178558</v>
      </c>
    </row>
    <row r="1552" spans="1:2" x14ac:dyDescent="0.25">
      <c r="A1552" s="130">
        <v>154.9</v>
      </c>
      <c r="B1552" s="130">
        <v>15.75253751739581</v>
      </c>
    </row>
    <row r="1553" spans="1:2" x14ac:dyDescent="0.25">
      <c r="A1553" s="130">
        <v>155</v>
      </c>
      <c r="B1553" s="130">
        <v>15.27300709300604</v>
      </c>
    </row>
    <row r="1554" spans="1:2" x14ac:dyDescent="0.25">
      <c r="A1554" s="130">
        <v>155.1</v>
      </c>
      <c r="B1554" s="130">
        <v>14.940787841492909</v>
      </c>
    </row>
    <row r="1555" spans="1:2" x14ac:dyDescent="0.25">
      <c r="A1555" s="130">
        <v>155.19999999999999</v>
      </c>
      <c r="B1555" s="130">
        <v>14.60856858997988</v>
      </c>
    </row>
    <row r="1556" spans="1:2" x14ac:dyDescent="0.25">
      <c r="A1556" s="130">
        <v>155.30000000000001</v>
      </c>
      <c r="B1556" s="130">
        <v>14.27634933846684</v>
      </c>
    </row>
    <row r="1557" spans="1:2" x14ac:dyDescent="0.25">
      <c r="A1557" s="130">
        <v>155.4</v>
      </c>
      <c r="B1557" s="130">
        <v>13.944130086953811</v>
      </c>
    </row>
    <row r="1558" spans="1:2" x14ac:dyDescent="0.25">
      <c r="A1558" s="130">
        <v>155.5</v>
      </c>
      <c r="B1558" s="130">
        <v>13.611910835440771</v>
      </c>
    </row>
    <row r="1559" spans="1:2" x14ac:dyDescent="0.25">
      <c r="A1559" s="130">
        <v>155.6</v>
      </c>
      <c r="B1559" s="130">
        <v>13.279691583927651</v>
      </c>
    </row>
    <row r="1560" spans="1:2" x14ac:dyDescent="0.25">
      <c r="A1560" s="130">
        <v>155.69999999999999</v>
      </c>
      <c r="B1560" s="130">
        <v>12.947472332414611</v>
      </c>
    </row>
    <row r="1561" spans="1:2" x14ac:dyDescent="0.25">
      <c r="A1561" s="130">
        <v>155.80000000000001</v>
      </c>
      <c r="B1561" s="130">
        <v>12.61525308090158</v>
      </c>
    </row>
    <row r="1562" spans="1:2" x14ac:dyDescent="0.25">
      <c r="A1562" s="130">
        <v>155.9</v>
      </c>
      <c r="B1562" s="130">
        <v>12.28303382938855</v>
      </c>
    </row>
    <row r="1563" spans="1:2" x14ac:dyDescent="0.25">
      <c r="A1563" s="130">
        <v>156</v>
      </c>
      <c r="B1563" s="130">
        <v>11.95081457787551</v>
      </c>
    </row>
    <row r="1564" spans="1:2" x14ac:dyDescent="0.25">
      <c r="A1564" s="130">
        <v>156.1</v>
      </c>
      <c r="B1564" s="130">
        <v>11.9518400176095</v>
      </c>
    </row>
    <row r="1565" spans="1:2" x14ac:dyDescent="0.25">
      <c r="A1565" s="130">
        <v>156.19999999999999</v>
      </c>
      <c r="B1565" s="130">
        <v>11.95286545734349</v>
      </c>
    </row>
    <row r="1566" spans="1:2" x14ac:dyDescent="0.25">
      <c r="A1566" s="130">
        <v>156.30000000000001</v>
      </c>
      <c r="B1566" s="130">
        <v>11.95389089707748</v>
      </c>
    </row>
    <row r="1567" spans="1:2" x14ac:dyDescent="0.25">
      <c r="A1567" s="130">
        <v>156.4</v>
      </c>
      <c r="B1567" s="130">
        <v>11.95491633681147</v>
      </c>
    </row>
    <row r="1568" spans="1:2" x14ac:dyDescent="0.25">
      <c r="A1568" s="130">
        <v>156.5</v>
      </c>
      <c r="B1568" s="130">
        <v>11.955941776545471</v>
      </c>
    </row>
    <row r="1569" spans="1:2" x14ac:dyDescent="0.25">
      <c r="A1569" s="130">
        <v>156.6</v>
      </c>
      <c r="B1569" s="130">
        <v>11.956967216279461</v>
      </c>
    </row>
    <row r="1570" spans="1:2" x14ac:dyDescent="0.25">
      <c r="A1570" s="130">
        <v>156.69999999999999</v>
      </c>
      <c r="B1570" s="130">
        <v>11.957992656013451</v>
      </c>
    </row>
    <row r="1571" spans="1:2" x14ac:dyDescent="0.25">
      <c r="A1571" s="130">
        <v>156.80000000000001</v>
      </c>
      <c r="B1571" s="130">
        <v>11.959018095747441</v>
      </c>
    </row>
    <row r="1572" spans="1:2" x14ac:dyDescent="0.25">
      <c r="A1572" s="130">
        <v>156.9</v>
      </c>
      <c r="B1572" s="130">
        <v>11.960043535481431</v>
      </c>
    </row>
    <row r="1573" spans="1:2" x14ac:dyDescent="0.25">
      <c r="A1573" s="130">
        <v>157</v>
      </c>
      <c r="B1573" s="130">
        <v>11.96106897521542</v>
      </c>
    </row>
    <row r="1574" spans="1:2" x14ac:dyDescent="0.25">
      <c r="A1574" s="130">
        <v>157.1</v>
      </c>
      <c r="B1574" s="130">
        <v>11.9629685421869</v>
      </c>
    </row>
    <row r="1575" spans="1:2" x14ac:dyDescent="0.25">
      <c r="A1575" s="130">
        <v>157.19999999999999</v>
      </c>
      <c r="B1575" s="130">
        <v>11.96486810915837</v>
      </c>
    </row>
    <row r="1576" spans="1:2" x14ac:dyDescent="0.25">
      <c r="A1576" s="130">
        <v>157.30000000000001</v>
      </c>
      <c r="B1576" s="130">
        <v>11.96676767612985</v>
      </c>
    </row>
    <row r="1577" spans="1:2" x14ac:dyDescent="0.25">
      <c r="A1577" s="130">
        <v>157.4</v>
      </c>
      <c r="B1577" s="130">
        <v>11.96866724310132</v>
      </c>
    </row>
    <row r="1578" spans="1:2" x14ac:dyDescent="0.25">
      <c r="A1578" s="130">
        <v>157.5</v>
      </c>
      <c r="B1578" s="130">
        <v>11.9705668100728</v>
      </c>
    </row>
    <row r="1579" spans="1:2" x14ac:dyDescent="0.25">
      <c r="A1579" s="130">
        <v>157.6</v>
      </c>
      <c r="B1579" s="130">
        <v>11.97246637704427</v>
      </c>
    </row>
    <row r="1580" spans="1:2" x14ac:dyDescent="0.25">
      <c r="A1580" s="130">
        <v>157.69999999999999</v>
      </c>
      <c r="B1580" s="130">
        <v>11.97436594401575</v>
      </c>
    </row>
    <row r="1581" spans="1:2" x14ac:dyDescent="0.25">
      <c r="A1581" s="130">
        <v>157.80000000000001</v>
      </c>
      <c r="B1581" s="130">
        <v>11.97626551098722</v>
      </c>
    </row>
    <row r="1582" spans="1:2" x14ac:dyDescent="0.25">
      <c r="A1582" s="130">
        <v>157.9</v>
      </c>
      <c r="B1582" s="130">
        <v>11.9781650779587</v>
      </c>
    </row>
    <row r="1583" spans="1:2" x14ac:dyDescent="0.25">
      <c r="A1583" s="130">
        <v>158</v>
      </c>
      <c r="B1583" s="130">
        <v>11.98006464493017</v>
      </c>
    </row>
    <row r="1584" spans="1:2" x14ac:dyDescent="0.25">
      <c r="A1584" s="130">
        <v>158.1</v>
      </c>
      <c r="B1584" s="130">
        <v>12.44749220788783</v>
      </c>
    </row>
    <row r="1585" spans="1:2" x14ac:dyDescent="0.25">
      <c r="A1585" s="130">
        <v>158.19999999999999</v>
      </c>
      <c r="B1585" s="130">
        <v>12.91491977084535</v>
      </c>
    </row>
    <row r="1586" spans="1:2" x14ac:dyDescent="0.25">
      <c r="A1586" s="130">
        <v>158.30000000000001</v>
      </c>
      <c r="B1586" s="130">
        <v>13.38234733380288</v>
      </c>
    </row>
    <row r="1587" spans="1:2" x14ac:dyDescent="0.25">
      <c r="A1587" s="130">
        <v>158.4</v>
      </c>
      <c r="B1587" s="130">
        <v>13.849774896760399</v>
      </c>
    </row>
    <row r="1588" spans="1:2" x14ac:dyDescent="0.25">
      <c r="A1588" s="130">
        <v>158.5</v>
      </c>
      <c r="B1588" s="130">
        <v>14.317202459717929</v>
      </c>
    </row>
    <row r="1589" spans="1:2" x14ac:dyDescent="0.25">
      <c r="A1589" s="130">
        <v>158.6</v>
      </c>
      <c r="B1589" s="130">
        <v>14.784630022675589</v>
      </c>
    </row>
    <row r="1590" spans="1:2" x14ac:dyDescent="0.25">
      <c r="A1590" s="130">
        <v>158.69999999999999</v>
      </c>
      <c r="B1590" s="130">
        <v>15.252057585633111</v>
      </c>
    </row>
    <row r="1591" spans="1:2" x14ac:dyDescent="0.25">
      <c r="A1591" s="130">
        <v>158.80000000000001</v>
      </c>
      <c r="B1591" s="130">
        <v>15.719485148590641</v>
      </c>
    </row>
    <row r="1592" spans="1:2" x14ac:dyDescent="0.25">
      <c r="A1592" s="130">
        <v>158.9</v>
      </c>
      <c r="B1592" s="130">
        <v>16.18691271154816</v>
      </c>
    </row>
    <row r="1593" spans="1:2" x14ac:dyDescent="0.25">
      <c r="A1593" s="130">
        <v>159</v>
      </c>
      <c r="B1593" s="130">
        <v>16.654340274505689</v>
      </c>
    </row>
    <row r="1594" spans="1:2" x14ac:dyDescent="0.25">
      <c r="A1594" s="130">
        <v>159.1</v>
      </c>
      <c r="B1594" s="130">
        <v>17.021543724031691</v>
      </c>
    </row>
    <row r="1595" spans="1:2" x14ac:dyDescent="0.25">
      <c r="A1595" s="130">
        <v>159.19999999999999</v>
      </c>
      <c r="B1595" s="130">
        <v>17.38874717355759</v>
      </c>
    </row>
    <row r="1596" spans="1:2" x14ac:dyDescent="0.25">
      <c r="A1596" s="130">
        <v>159.30000000000001</v>
      </c>
      <c r="B1596" s="130">
        <v>17.755950623083489</v>
      </c>
    </row>
    <row r="1597" spans="1:2" x14ac:dyDescent="0.25">
      <c r="A1597" s="130">
        <v>159.4</v>
      </c>
      <c r="B1597" s="130">
        <v>18.123154072609381</v>
      </c>
    </row>
    <row r="1598" spans="1:2" x14ac:dyDescent="0.25">
      <c r="A1598" s="130">
        <v>159.5</v>
      </c>
      <c r="B1598" s="130">
        <v>18.49035752213528</v>
      </c>
    </row>
    <row r="1599" spans="1:2" x14ac:dyDescent="0.25">
      <c r="A1599" s="130">
        <v>159.6</v>
      </c>
      <c r="B1599" s="130">
        <v>18.857560971661279</v>
      </c>
    </row>
    <row r="1600" spans="1:2" x14ac:dyDescent="0.25">
      <c r="A1600" s="130">
        <v>159.69999999999999</v>
      </c>
      <c r="B1600" s="130">
        <v>19.224764421187182</v>
      </c>
    </row>
    <row r="1601" spans="1:2" x14ac:dyDescent="0.25">
      <c r="A1601" s="130">
        <v>159.80000000000001</v>
      </c>
      <c r="B1601" s="130">
        <v>19.59196787071307</v>
      </c>
    </row>
    <row r="1602" spans="1:2" x14ac:dyDescent="0.25">
      <c r="A1602" s="130">
        <v>159.9</v>
      </c>
      <c r="B1602" s="130">
        <v>19.959171320238969</v>
      </c>
    </row>
    <row r="1603" spans="1:2" x14ac:dyDescent="0.25">
      <c r="A1603" s="130">
        <v>160</v>
      </c>
      <c r="B1603" s="130">
        <v>20.326374769764868</v>
      </c>
    </row>
    <row r="1604" spans="1:2" x14ac:dyDescent="0.25">
      <c r="A1604" s="130">
        <v>160.1</v>
      </c>
      <c r="B1604" s="130">
        <v>20.622608978053371</v>
      </c>
    </row>
    <row r="1605" spans="1:2" x14ac:dyDescent="0.25">
      <c r="A1605" s="130">
        <v>160.19999999999999</v>
      </c>
      <c r="B1605" s="130">
        <v>20.918843186341789</v>
      </c>
    </row>
    <row r="1606" spans="1:2" x14ac:dyDescent="0.25">
      <c r="A1606" s="130">
        <v>160.30000000000001</v>
      </c>
      <c r="B1606" s="130">
        <v>21.2150773946302</v>
      </c>
    </row>
    <row r="1607" spans="1:2" x14ac:dyDescent="0.25">
      <c r="A1607" s="130">
        <v>160.4</v>
      </c>
      <c r="B1607" s="130">
        <v>21.511311602918621</v>
      </c>
    </row>
    <row r="1608" spans="1:2" x14ac:dyDescent="0.25">
      <c r="A1608" s="130">
        <v>160.5</v>
      </c>
      <c r="B1608" s="130">
        <v>21.807545811207039</v>
      </c>
    </row>
    <row r="1609" spans="1:2" x14ac:dyDescent="0.25">
      <c r="A1609" s="130">
        <v>160.6</v>
      </c>
      <c r="B1609" s="130">
        <v>22.103780019495542</v>
      </c>
    </row>
    <row r="1610" spans="1:2" x14ac:dyDescent="0.25">
      <c r="A1610" s="130">
        <v>160.69999999999999</v>
      </c>
      <c r="B1610" s="130">
        <v>22.400014227783959</v>
      </c>
    </row>
    <row r="1611" spans="1:2" x14ac:dyDescent="0.25">
      <c r="A1611" s="130">
        <v>160.80000000000001</v>
      </c>
      <c r="B1611" s="130">
        <v>22.69624843607237</v>
      </c>
    </row>
    <row r="1612" spans="1:2" x14ac:dyDescent="0.25">
      <c r="A1612" s="130">
        <v>160.9</v>
      </c>
      <c r="B1612" s="130">
        <v>22.992482644360791</v>
      </c>
    </row>
    <row r="1613" spans="1:2" x14ac:dyDescent="0.25">
      <c r="A1613" s="130">
        <v>161</v>
      </c>
      <c r="B1613" s="130">
        <v>23.288716852649209</v>
      </c>
    </row>
    <row r="1614" spans="1:2" x14ac:dyDescent="0.25">
      <c r="A1614" s="130">
        <v>161.1</v>
      </c>
      <c r="B1614" s="130">
        <v>23.54977561503231</v>
      </c>
    </row>
    <row r="1615" spans="1:2" x14ac:dyDescent="0.25">
      <c r="A1615" s="130">
        <v>161.19999999999999</v>
      </c>
      <c r="B1615" s="130">
        <v>23.81083437741534</v>
      </c>
    </row>
    <row r="1616" spans="1:2" x14ac:dyDescent="0.25">
      <c r="A1616" s="130">
        <v>161.30000000000001</v>
      </c>
      <c r="B1616" s="130">
        <v>24.07189313979837</v>
      </c>
    </row>
    <row r="1617" spans="1:2" x14ac:dyDescent="0.25">
      <c r="A1617" s="130">
        <v>161.4</v>
      </c>
      <c r="B1617" s="130">
        <v>24.332951902181399</v>
      </c>
    </row>
    <row r="1618" spans="1:2" x14ac:dyDescent="0.25">
      <c r="A1618" s="130">
        <v>161.5</v>
      </c>
      <c r="B1618" s="130">
        <v>24.594010664564419</v>
      </c>
    </row>
    <row r="1619" spans="1:2" x14ac:dyDescent="0.25">
      <c r="A1619" s="130">
        <v>161.6</v>
      </c>
      <c r="B1619" s="130">
        <v>24.85506942694753</v>
      </c>
    </row>
    <row r="1620" spans="1:2" x14ac:dyDescent="0.25">
      <c r="A1620" s="130">
        <v>161.69999999999999</v>
      </c>
      <c r="B1620" s="130">
        <v>25.116128189330549</v>
      </c>
    </row>
    <row r="1621" spans="1:2" x14ac:dyDescent="0.25">
      <c r="A1621" s="130">
        <v>161.80000000000001</v>
      </c>
      <c r="B1621" s="130">
        <v>25.377186951713579</v>
      </c>
    </row>
    <row r="1622" spans="1:2" x14ac:dyDescent="0.25">
      <c r="A1622" s="130">
        <v>161.9</v>
      </c>
      <c r="B1622" s="130">
        <v>25.638245714096609</v>
      </c>
    </row>
    <row r="1623" spans="1:2" x14ac:dyDescent="0.25">
      <c r="A1623" s="130">
        <v>162</v>
      </c>
      <c r="B1623" s="130">
        <v>25.899304476479639</v>
      </c>
    </row>
    <row r="1624" spans="1:2" x14ac:dyDescent="0.25">
      <c r="A1624" s="130">
        <v>162.1</v>
      </c>
      <c r="B1624" s="130">
        <v>26.09796580599728</v>
      </c>
    </row>
    <row r="1625" spans="1:2" x14ac:dyDescent="0.25">
      <c r="A1625" s="130">
        <v>162.19999999999999</v>
      </c>
      <c r="B1625" s="130">
        <v>26.296627135514861</v>
      </c>
    </row>
    <row r="1626" spans="1:2" x14ac:dyDescent="0.25">
      <c r="A1626" s="130">
        <v>162.30000000000001</v>
      </c>
      <c r="B1626" s="130">
        <v>26.495288465032441</v>
      </c>
    </row>
    <row r="1627" spans="1:2" x14ac:dyDescent="0.25">
      <c r="A1627" s="130">
        <v>162.4</v>
      </c>
      <c r="B1627" s="130">
        <v>26.693949794550029</v>
      </c>
    </row>
    <row r="1628" spans="1:2" x14ac:dyDescent="0.25">
      <c r="A1628" s="130">
        <v>162.5</v>
      </c>
      <c r="B1628" s="130">
        <v>26.89261112406761</v>
      </c>
    </row>
    <row r="1629" spans="1:2" x14ac:dyDescent="0.25">
      <c r="A1629" s="130">
        <v>162.6</v>
      </c>
      <c r="B1629" s="130">
        <v>27.091272453585251</v>
      </c>
    </row>
    <row r="1630" spans="1:2" x14ac:dyDescent="0.25">
      <c r="A1630" s="130">
        <v>162.69999999999999</v>
      </c>
      <c r="B1630" s="130">
        <v>27.289933783102828</v>
      </c>
    </row>
    <row r="1631" spans="1:2" x14ac:dyDescent="0.25">
      <c r="A1631" s="130">
        <v>162.80000000000001</v>
      </c>
      <c r="B1631" s="130">
        <v>27.48859511262042</v>
      </c>
    </row>
    <row r="1632" spans="1:2" x14ac:dyDescent="0.25">
      <c r="A1632" s="130">
        <v>162.9</v>
      </c>
      <c r="B1632" s="130">
        <v>27.687256442138001</v>
      </c>
    </row>
    <row r="1633" spans="1:2" x14ac:dyDescent="0.25">
      <c r="A1633" s="130">
        <v>163</v>
      </c>
      <c r="B1633" s="130">
        <v>27.885917771655581</v>
      </c>
    </row>
    <row r="1634" spans="1:2" x14ac:dyDescent="0.25">
      <c r="A1634" s="130">
        <v>163.1</v>
      </c>
      <c r="B1634" s="130">
        <v>28.07930661944761</v>
      </c>
    </row>
    <row r="1635" spans="1:2" x14ac:dyDescent="0.25">
      <c r="A1635" s="130">
        <v>163.19999999999999</v>
      </c>
      <c r="B1635" s="130">
        <v>28.27269546723959</v>
      </c>
    </row>
    <row r="1636" spans="1:2" x14ac:dyDescent="0.25">
      <c r="A1636" s="130">
        <v>163.30000000000001</v>
      </c>
      <c r="B1636" s="130">
        <v>28.466084315031569</v>
      </c>
    </row>
    <row r="1637" spans="1:2" x14ac:dyDescent="0.25">
      <c r="A1637" s="130">
        <v>163.4</v>
      </c>
      <c r="B1637" s="130">
        <v>28.659473162823549</v>
      </c>
    </row>
    <row r="1638" spans="1:2" x14ac:dyDescent="0.25">
      <c r="A1638" s="130">
        <v>163.5</v>
      </c>
      <c r="B1638" s="130">
        <v>28.852862010615532</v>
      </c>
    </row>
    <row r="1639" spans="1:2" x14ac:dyDescent="0.25">
      <c r="A1639" s="130">
        <v>163.6</v>
      </c>
      <c r="B1639" s="130">
        <v>29.046250858407561</v>
      </c>
    </row>
    <row r="1640" spans="1:2" x14ac:dyDescent="0.25">
      <c r="A1640" s="130">
        <v>163.69999999999999</v>
      </c>
      <c r="B1640" s="130">
        <v>29.23963970619954</v>
      </c>
    </row>
    <row r="1641" spans="1:2" x14ac:dyDescent="0.25">
      <c r="A1641" s="130">
        <v>163.80000000000001</v>
      </c>
      <c r="B1641" s="130">
        <v>29.43302855399152</v>
      </c>
    </row>
    <row r="1642" spans="1:2" x14ac:dyDescent="0.25">
      <c r="A1642" s="130">
        <v>163.9</v>
      </c>
      <c r="B1642" s="130">
        <v>29.626417401783499</v>
      </c>
    </row>
    <row r="1643" spans="1:2" x14ac:dyDescent="0.25">
      <c r="A1643" s="130">
        <v>164</v>
      </c>
      <c r="B1643" s="130">
        <v>29.819806249575478</v>
      </c>
    </row>
    <row r="1644" spans="1:2" x14ac:dyDescent="0.25">
      <c r="A1644" s="130">
        <v>164.1</v>
      </c>
      <c r="B1644" s="130">
        <v>29.910880580448289</v>
      </c>
    </row>
    <row r="1645" spans="1:2" x14ac:dyDescent="0.25">
      <c r="A1645" s="130">
        <v>164.2</v>
      </c>
      <c r="B1645" s="130">
        <v>30.001954911321079</v>
      </c>
    </row>
    <row r="1646" spans="1:2" x14ac:dyDescent="0.25">
      <c r="A1646" s="130">
        <v>164.3</v>
      </c>
      <c r="B1646" s="130">
        <v>30.093029242193872</v>
      </c>
    </row>
    <row r="1647" spans="1:2" x14ac:dyDescent="0.25">
      <c r="A1647" s="130">
        <v>164.4</v>
      </c>
      <c r="B1647" s="130">
        <v>30.184103573066661</v>
      </c>
    </row>
    <row r="1648" spans="1:2" x14ac:dyDescent="0.25">
      <c r="A1648" s="130">
        <v>164.5</v>
      </c>
      <c r="B1648" s="130">
        <v>30.275177903939451</v>
      </c>
    </row>
    <row r="1649" spans="1:2" x14ac:dyDescent="0.25">
      <c r="A1649" s="130">
        <v>164.6</v>
      </c>
      <c r="B1649" s="130">
        <v>30.366252234812261</v>
      </c>
    </row>
    <row r="1650" spans="1:2" x14ac:dyDescent="0.25">
      <c r="A1650" s="130">
        <v>164.7</v>
      </c>
      <c r="B1650" s="130">
        <v>30.457326565685051</v>
      </c>
    </row>
    <row r="1651" spans="1:2" x14ac:dyDescent="0.25">
      <c r="A1651" s="130">
        <v>164.8</v>
      </c>
      <c r="B1651" s="130">
        <v>30.54840089655784</v>
      </c>
    </row>
    <row r="1652" spans="1:2" x14ac:dyDescent="0.25">
      <c r="A1652" s="130">
        <v>164.9</v>
      </c>
      <c r="B1652" s="130">
        <v>30.63947522743063</v>
      </c>
    </row>
    <row r="1653" spans="1:2" x14ac:dyDescent="0.25">
      <c r="A1653" s="130">
        <v>165</v>
      </c>
      <c r="B1653" s="130">
        <v>30.730549558303419</v>
      </c>
    </row>
    <row r="1654" spans="1:2" x14ac:dyDescent="0.25">
      <c r="A1654" s="130">
        <v>165.1</v>
      </c>
      <c r="B1654" s="130">
        <v>30.833725049245778</v>
      </c>
    </row>
    <row r="1655" spans="1:2" x14ac:dyDescent="0.25">
      <c r="A1655" s="130">
        <v>165.2</v>
      </c>
      <c r="B1655" s="130">
        <v>30.936900540188109</v>
      </c>
    </row>
    <row r="1656" spans="1:2" x14ac:dyDescent="0.25">
      <c r="A1656" s="130">
        <v>165.3</v>
      </c>
      <c r="B1656" s="130">
        <v>31.04007603113044</v>
      </c>
    </row>
    <row r="1657" spans="1:2" x14ac:dyDescent="0.25">
      <c r="A1657" s="130">
        <v>165.4</v>
      </c>
      <c r="B1657" s="130">
        <v>31.14325152207277</v>
      </c>
    </row>
    <row r="1658" spans="1:2" x14ac:dyDescent="0.25">
      <c r="A1658" s="130">
        <v>165.5</v>
      </c>
      <c r="B1658" s="130">
        <v>31.246427013015101</v>
      </c>
    </row>
    <row r="1659" spans="1:2" x14ac:dyDescent="0.25">
      <c r="A1659" s="130">
        <v>165.6</v>
      </c>
      <c r="B1659" s="130">
        <v>31.34960250395746</v>
      </c>
    </row>
    <row r="1660" spans="1:2" x14ac:dyDescent="0.25">
      <c r="A1660" s="130">
        <v>165.7</v>
      </c>
      <c r="B1660" s="130">
        <v>31.452777994899801</v>
      </c>
    </row>
    <row r="1661" spans="1:2" x14ac:dyDescent="0.25">
      <c r="A1661" s="130">
        <v>165.8</v>
      </c>
      <c r="B1661" s="130">
        <v>31.555953485842132</v>
      </c>
    </row>
    <row r="1662" spans="1:2" x14ac:dyDescent="0.25">
      <c r="A1662" s="130">
        <v>165.9</v>
      </c>
      <c r="B1662" s="130">
        <v>31.659128976784459</v>
      </c>
    </row>
    <row r="1663" spans="1:2" x14ac:dyDescent="0.25">
      <c r="A1663" s="130">
        <v>166</v>
      </c>
      <c r="B1663" s="130">
        <v>31.762304467726789</v>
      </c>
    </row>
    <row r="1664" spans="1:2" x14ac:dyDescent="0.25">
      <c r="A1664" s="130">
        <v>166.1</v>
      </c>
      <c r="B1664" s="130">
        <v>31.787283863750741</v>
      </c>
    </row>
    <row r="1665" spans="1:2" x14ac:dyDescent="0.25">
      <c r="A1665" s="130">
        <v>166.2</v>
      </c>
      <c r="B1665" s="130">
        <v>31.812263259774699</v>
      </c>
    </row>
    <row r="1666" spans="1:2" x14ac:dyDescent="0.25">
      <c r="A1666" s="130">
        <v>166.3</v>
      </c>
      <c r="B1666" s="130">
        <v>31.83724265579864</v>
      </c>
    </row>
    <row r="1667" spans="1:2" x14ac:dyDescent="0.25">
      <c r="A1667" s="130">
        <v>166.4</v>
      </c>
      <c r="B1667" s="130">
        <v>31.862222051822592</v>
      </c>
    </row>
    <row r="1668" spans="1:2" x14ac:dyDescent="0.25">
      <c r="A1668" s="130">
        <v>166.5</v>
      </c>
      <c r="B1668" s="130">
        <v>31.88720144784654</v>
      </c>
    </row>
    <row r="1669" spans="1:2" x14ac:dyDescent="0.25">
      <c r="A1669" s="130">
        <v>166.6</v>
      </c>
      <c r="B1669" s="130">
        <v>31.912180843870502</v>
      </c>
    </row>
    <row r="1670" spans="1:2" x14ac:dyDescent="0.25">
      <c r="A1670" s="130">
        <v>166.7</v>
      </c>
      <c r="B1670" s="130">
        <v>31.93716023989445</v>
      </c>
    </row>
    <row r="1671" spans="1:2" x14ac:dyDescent="0.25">
      <c r="A1671" s="130">
        <v>166.8</v>
      </c>
      <c r="B1671" s="130">
        <v>31.96213963591839</v>
      </c>
    </row>
    <row r="1672" spans="1:2" x14ac:dyDescent="0.25">
      <c r="A1672" s="130">
        <v>166.9</v>
      </c>
      <c r="B1672" s="130">
        <v>31.987119031942349</v>
      </c>
    </row>
    <row r="1673" spans="1:2" x14ac:dyDescent="0.25">
      <c r="A1673" s="130">
        <v>167</v>
      </c>
      <c r="B1673" s="130">
        <v>32.012098427966293</v>
      </c>
    </row>
    <row r="1674" spans="1:2" x14ac:dyDescent="0.25">
      <c r="A1674" s="130">
        <v>167.1</v>
      </c>
      <c r="B1674" s="130">
        <v>32.204733111270237</v>
      </c>
    </row>
    <row r="1675" spans="1:2" x14ac:dyDescent="0.25">
      <c r="A1675" s="130">
        <v>167.2</v>
      </c>
      <c r="B1675" s="130">
        <v>32.397367794574123</v>
      </c>
    </row>
    <row r="1676" spans="1:2" x14ac:dyDescent="0.25">
      <c r="A1676" s="130">
        <v>167.3</v>
      </c>
      <c r="B1676" s="130">
        <v>32.590002477878009</v>
      </c>
    </row>
    <row r="1677" spans="1:2" x14ac:dyDescent="0.25">
      <c r="A1677" s="130">
        <v>167.4</v>
      </c>
      <c r="B1677" s="130">
        <v>32.782637161181903</v>
      </c>
    </row>
    <row r="1678" spans="1:2" x14ac:dyDescent="0.25">
      <c r="A1678" s="130">
        <v>167.5</v>
      </c>
      <c r="B1678" s="130">
        <v>32.975271844485768</v>
      </c>
    </row>
    <row r="1679" spans="1:2" x14ac:dyDescent="0.25">
      <c r="A1679" s="130">
        <v>167.6</v>
      </c>
      <c r="B1679" s="130">
        <v>33.167906527789718</v>
      </c>
    </row>
    <row r="1680" spans="1:2" x14ac:dyDescent="0.25">
      <c r="A1680" s="130">
        <v>167.7</v>
      </c>
      <c r="B1680" s="130">
        <v>33.360541211093597</v>
      </c>
    </row>
    <row r="1681" spans="1:2" x14ac:dyDescent="0.25">
      <c r="A1681" s="130">
        <v>167.8</v>
      </c>
      <c r="B1681" s="130">
        <v>33.553175894397491</v>
      </c>
    </row>
    <row r="1682" spans="1:2" x14ac:dyDescent="0.25">
      <c r="A1682" s="130">
        <v>167.9</v>
      </c>
      <c r="B1682" s="130">
        <v>33.745810577701377</v>
      </c>
    </row>
    <row r="1683" spans="1:2" x14ac:dyDescent="0.25">
      <c r="A1683" s="130">
        <v>168</v>
      </c>
      <c r="B1683" s="130">
        <v>33.938445261005263</v>
      </c>
    </row>
    <row r="1684" spans="1:2" x14ac:dyDescent="0.25">
      <c r="A1684" s="130">
        <v>168.1</v>
      </c>
      <c r="B1684" s="130">
        <v>34.097582431371407</v>
      </c>
    </row>
    <row r="1685" spans="1:2" x14ac:dyDescent="0.25">
      <c r="A1685" s="130">
        <v>168.2</v>
      </c>
      <c r="B1685" s="130">
        <v>34.256719601737522</v>
      </c>
    </row>
    <row r="1686" spans="1:2" x14ac:dyDescent="0.25">
      <c r="A1686" s="130">
        <v>168.3</v>
      </c>
      <c r="B1686" s="130">
        <v>34.415856772103631</v>
      </c>
    </row>
    <row r="1687" spans="1:2" x14ac:dyDescent="0.25">
      <c r="A1687" s="130">
        <v>168.4</v>
      </c>
      <c r="B1687" s="130">
        <v>34.574993942469739</v>
      </c>
    </row>
    <row r="1688" spans="1:2" x14ac:dyDescent="0.25">
      <c r="A1688" s="130">
        <v>168.5</v>
      </c>
      <c r="B1688" s="130">
        <v>34.73413111283584</v>
      </c>
    </row>
    <row r="1689" spans="1:2" x14ac:dyDescent="0.25">
      <c r="A1689" s="130">
        <v>168.6</v>
      </c>
      <c r="B1689" s="130">
        <v>34.893268283201998</v>
      </c>
    </row>
    <row r="1690" spans="1:2" x14ac:dyDescent="0.25">
      <c r="A1690" s="130">
        <v>168.7</v>
      </c>
      <c r="B1690" s="130">
        <v>35.052405453568113</v>
      </c>
    </row>
    <row r="1691" spans="1:2" x14ac:dyDescent="0.25">
      <c r="A1691" s="130">
        <v>168.8</v>
      </c>
      <c r="B1691" s="130">
        <v>35.211542623934207</v>
      </c>
    </row>
    <row r="1692" spans="1:2" x14ac:dyDescent="0.25">
      <c r="A1692" s="130">
        <v>168.9</v>
      </c>
      <c r="B1692" s="130">
        <v>35.370679794300322</v>
      </c>
    </row>
    <row r="1693" spans="1:2" x14ac:dyDescent="0.25">
      <c r="A1693" s="130">
        <v>169</v>
      </c>
      <c r="B1693" s="130">
        <v>35.529816964666423</v>
      </c>
    </row>
    <row r="1694" spans="1:2" x14ac:dyDescent="0.25">
      <c r="A1694" s="130">
        <v>169.1</v>
      </c>
      <c r="B1694" s="130">
        <v>35.771624463606997</v>
      </c>
    </row>
    <row r="1695" spans="1:2" x14ac:dyDescent="0.25">
      <c r="A1695" s="130">
        <v>169.2</v>
      </c>
      <c r="B1695" s="130">
        <v>36.013431962547507</v>
      </c>
    </row>
    <row r="1696" spans="1:2" x14ac:dyDescent="0.25">
      <c r="A1696" s="130">
        <v>169.3</v>
      </c>
      <c r="B1696" s="130">
        <v>36.255239461488017</v>
      </c>
    </row>
    <row r="1697" spans="1:2" x14ac:dyDescent="0.25">
      <c r="A1697" s="130">
        <v>169.4</v>
      </c>
      <c r="B1697" s="130">
        <v>36.497046960428527</v>
      </c>
    </row>
    <row r="1698" spans="1:2" x14ac:dyDescent="0.25">
      <c r="A1698" s="130">
        <v>169.5</v>
      </c>
      <c r="B1698" s="130">
        <v>36.738854459369037</v>
      </c>
    </row>
    <row r="1699" spans="1:2" x14ac:dyDescent="0.25">
      <c r="A1699" s="130">
        <v>169.6</v>
      </c>
      <c r="B1699" s="130">
        <v>36.980661958309618</v>
      </c>
    </row>
    <row r="1700" spans="1:2" x14ac:dyDescent="0.25">
      <c r="A1700" s="130">
        <v>169.7</v>
      </c>
      <c r="B1700" s="130">
        <v>37.222469457250128</v>
      </c>
    </row>
    <row r="1701" spans="1:2" x14ac:dyDescent="0.25">
      <c r="A1701" s="130">
        <v>169.8</v>
      </c>
      <c r="B1701" s="130">
        <v>37.464276956190638</v>
      </c>
    </row>
    <row r="1702" spans="1:2" x14ac:dyDescent="0.25">
      <c r="A1702" s="130">
        <v>169.9</v>
      </c>
      <c r="B1702" s="130">
        <v>37.706084455131148</v>
      </c>
    </row>
    <row r="1703" spans="1:2" x14ac:dyDescent="0.25">
      <c r="A1703" s="130">
        <v>170</v>
      </c>
      <c r="B1703" s="130">
        <v>37.947891954071657</v>
      </c>
    </row>
    <row r="1704" spans="1:2" x14ac:dyDescent="0.25">
      <c r="A1704" s="130">
        <v>170.1</v>
      </c>
      <c r="B1704" s="130">
        <v>37.951742769912627</v>
      </c>
    </row>
    <row r="1705" spans="1:2" x14ac:dyDescent="0.25">
      <c r="A1705" s="130">
        <v>170.2</v>
      </c>
      <c r="B1705" s="130">
        <v>37.955593585753618</v>
      </c>
    </row>
    <row r="1706" spans="1:2" x14ac:dyDescent="0.25">
      <c r="A1706" s="130">
        <v>170.3</v>
      </c>
      <c r="B1706" s="130">
        <v>37.959444401594602</v>
      </c>
    </row>
    <row r="1707" spans="1:2" x14ac:dyDescent="0.25">
      <c r="A1707" s="130">
        <v>170.4</v>
      </c>
      <c r="B1707" s="130">
        <v>37.963295217435572</v>
      </c>
    </row>
    <row r="1708" spans="1:2" x14ac:dyDescent="0.25">
      <c r="A1708" s="130">
        <v>170.5</v>
      </c>
      <c r="B1708" s="130">
        <v>37.967146033276549</v>
      </c>
    </row>
    <row r="1709" spans="1:2" x14ac:dyDescent="0.25">
      <c r="A1709" s="130">
        <v>170.6</v>
      </c>
      <c r="B1709" s="130">
        <v>37.970996849117533</v>
      </c>
    </row>
    <row r="1710" spans="1:2" x14ac:dyDescent="0.25">
      <c r="A1710" s="130">
        <v>170.7</v>
      </c>
      <c r="B1710" s="130">
        <v>37.97484766495851</v>
      </c>
    </row>
    <row r="1711" spans="1:2" x14ac:dyDescent="0.25">
      <c r="A1711" s="130">
        <v>170.8</v>
      </c>
      <c r="B1711" s="130">
        <v>37.978698480799487</v>
      </c>
    </row>
    <row r="1712" spans="1:2" x14ac:dyDescent="0.25">
      <c r="A1712" s="130">
        <v>170.9</v>
      </c>
      <c r="B1712" s="130">
        <v>37.982549296640471</v>
      </c>
    </row>
    <row r="1713" spans="1:2" x14ac:dyDescent="0.25">
      <c r="A1713" s="130">
        <v>171</v>
      </c>
      <c r="B1713" s="130">
        <v>37.986400112481448</v>
      </c>
    </row>
    <row r="1714" spans="1:2" x14ac:dyDescent="0.25">
      <c r="A1714" s="130">
        <v>171.1</v>
      </c>
      <c r="B1714" s="130">
        <v>37.86275772509034</v>
      </c>
    </row>
    <row r="1715" spans="1:2" x14ac:dyDescent="0.25">
      <c r="A1715" s="130">
        <v>171.2</v>
      </c>
      <c r="B1715" s="130">
        <v>37.739115337699268</v>
      </c>
    </row>
    <row r="1716" spans="1:2" x14ac:dyDescent="0.25">
      <c r="A1716" s="130">
        <v>171.3</v>
      </c>
      <c r="B1716" s="130">
        <v>37.615472950308202</v>
      </c>
    </row>
    <row r="1717" spans="1:2" x14ac:dyDescent="0.25">
      <c r="A1717" s="130">
        <v>171.4</v>
      </c>
      <c r="B1717" s="130">
        <v>37.49183056291713</v>
      </c>
    </row>
    <row r="1718" spans="1:2" x14ac:dyDescent="0.25">
      <c r="A1718" s="130">
        <v>171.5</v>
      </c>
      <c r="B1718" s="130">
        <v>37.368188175526058</v>
      </c>
    </row>
    <row r="1719" spans="1:2" x14ac:dyDescent="0.25">
      <c r="A1719" s="130">
        <v>171.6</v>
      </c>
      <c r="B1719" s="130">
        <v>37.24454578813495</v>
      </c>
    </row>
    <row r="1720" spans="1:2" x14ac:dyDescent="0.25">
      <c r="A1720" s="130">
        <v>171.7</v>
      </c>
      <c r="B1720" s="130">
        <v>37.120903400743877</v>
      </c>
    </row>
    <row r="1721" spans="1:2" x14ac:dyDescent="0.25">
      <c r="A1721" s="130">
        <v>171.8</v>
      </c>
      <c r="B1721" s="130">
        <v>36.997261013352812</v>
      </c>
    </row>
    <row r="1722" spans="1:2" x14ac:dyDescent="0.25">
      <c r="A1722" s="130">
        <v>171.9</v>
      </c>
      <c r="B1722" s="130">
        <v>36.87361862596174</v>
      </c>
    </row>
    <row r="1723" spans="1:2" x14ac:dyDescent="0.25">
      <c r="A1723" s="130">
        <v>172</v>
      </c>
      <c r="B1723" s="130">
        <v>36.749976238570667</v>
      </c>
    </row>
    <row r="1724" spans="1:2" x14ac:dyDescent="0.25">
      <c r="A1724" s="130">
        <v>172.1</v>
      </c>
      <c r="B1724" s="130">
        <v>36.346982920957217</v>
      </c>
    </row>
    <row r="1725" spans="1:2" x14ac:dyDescent="0.25">
      <c r="A1725" s="130">
        <v>172.2</v>
      </c>
      <c r="B1725" s="130">
        <v>35.943989603343887</v>
      </c>
    </row>
    <row r="1726" spans="1:2" x14ac:dyDescent="0.25">
      <c r="A1726" s="130">
        <v>172.3</v>
      </c>
      <c r="B1726" s="130">
        <v>35.54099628573055</v>
      </c>
    </row>
    <row r="1727" spans="1:2" x14ac:dyDescent="0.25">
      <c r="A1727" s="130">
        <v>172.4</v>
      </c>
      <c r="B1727" s="130">
        <v>35.13800296811722</v>
      </c>
    </row>
    <row r="1728" spans="1:2" x14ac:dyDescent="0.25">
      <c r="A1728" s="130">
        <v>172.5</v>
      </c>
      <c r="B1728" s="130">
        <v>34.735009650503883</v>
      </c>
    </row>
    <row r="1729" spans="1:2" x14ac:dyDescent="0.25">
      <c r="A1729" s="130">
        <v>172.6</v>
      </c>
      <c r="B1729" s="130">
        <v>34.33201633289044</v>
      </c>
    </row>
    <row r="1730" spans="1:2" x14ac:dyDescent="0.25">
      <c r="A1730" s="130">
        <v>172.7</v>
      </c>
      <c r="B1730" s="130">
        <v>33.929023015277103</v>
      </c>
    </row>
    <row r="1731" spans="1:2" x14ac:dyDescent="0.25">
      <c r="A1731" s="130">
        <v>172.8</v>
      </c>
      <c r="B1731" s="130">
        <v>33.526029697663773</v>
      </c>
    </row>
    <row r="1732" spans="1:2" x14ac:dyDescent="0.25">
      <c r="A1732" s="130">
        <v>172.9</v>
      </c>
      <c r="B1732" s="130">
        <v>33.123036380050443</v>
      </c>
    </row>
    <row r="1733" spans="1:2" x14ac:dyDescent="0.25">
      <c r="A1733" s="130">
        <v>173</v>
      </c>
      <c r="B1733" s="130">
        <v>32.720043062437107</v>
      </c>
    </row>
    <row r="1734" spans="1:2" x14ac:dyDescent="0.25">
      <c r="A1734" s="130">
        <v>173.1</v>
      </c>
      <c r="B1734" s="130">
        <v>32.282419013933868</v>
      </c>
    </row>
    <row r="1735" spans="1:2" x14ac:dyDescent="0.25">
      <c r="A1735" s="130">
        <v>173.2</v>
      </c>
      <c r="B1735" s="130">
        <v>31.844794965430751</v>
      </c>
    </row>
    <row r="1736" spans="1:2" x14ac:dyDescent="0.25">
      <c r="A1736" s="130">
        <v>173.3</v>
      </c>
      <c r="B1736" s="130">
        <v>31.40717091692763</v>
      </c>
    </row>
    <row r="1737" spans="1:2" x14ac:dyDescent="0.25">
      <c r="A1737" s="130">
        <v>173.4</v>
      </c>
      <c r="B1737" s="130">
        <v>30.969546868424519</v>
      </c>
    </row>
    <row r="1738" spans="1:2" x14ac:dyDescent="0.25">
      <c r="A1738" s="130">
        <v>173.5</v>
      </c>
      <c r="B1738" s="130">
        <v>30.531922819921402</v>
      </c>
    </row>
    <row r="1739" spans="1:2" x14ac:dyDescent="0.25">
      <c r="A1739" s="130">
        <v>173.6</v>
      </c>
      <c r="B1739" s="130">
        <v>30.09429877141816</v>
      </c>
    </row>
    <row r="1740" spans="1:2" x14ac:dyDescent="0.25">
      <c r="A1740" s="130">
        <v>173.7</v>
      </c>
      <c r="B1740" s="130">
        <v>29.656674722915039</v>
      </c>
    </row>
    <row r="1741" spans="1:2" x14ac:dyDescent="0.25">
      <c r="A1741" s="130">
        <v>173.8</v>
      </c>
      <c r="B1741" s="130">
        <v>29.219050674411921</v>
      </c>
    </row>
    <row r="1742" spans="1:2" x14ac:dyDescent="0.25">
      <c r="A1742" s="130">
        <v>173.9</v>
      </c>
      <c r="B1742" s="130">
        <v>28.781426625908811</v>
      </c>
    </row>
    <row r="1743" spans="1:2" x14ac:dyDescent="0.25">
      <c r="A1743" s="130">
        <v>174</v>
      </c>
      <c r="B1743" s="130">
        <v>28.34380257740569</v>
      </c>
    </row>
    <row r="1744" spans="1:2" x14ac:dyDescent="0.25">
      <c r="A1744" s="130">
        <v>174.1</v>
      </c>
      <c r="B1744" s="130">
        <v>28.119331870752969</v>
      </c>
    </row>
    <row r="1745" spans="1:2" x14ac:dyDescent="0.25">
      <c r="A1745" s="130">
        <v>174.2</v>
      </c>
      <c r="B1745" s="130">
        <v>27.89486116410032</v>
      </c>
    </row>
    <row r="1746" spans="1:2" x14ac:dyDescent="0.25">
      <c r="A1746" s="130">
        <v>174.3</v>
      </c>
      <c r="B1746" s="130">
        <v>27.67039045744767</v>
      </c>
    </row>
    <row r="1747" spans="1:2" x14ac:dyDescent="0.25">
      <c r="A1747" s="130">
        <v>174.4</v>
      </c>
      <c r="B1747" s="130">
        <v>27.445919750795021</v>
      </c>
    </row>
    <row r="1748" spans="1:2" x14ac:dyDescent="0.25">
      <c r="A1748" s="130">
        <v>174.5</v>
      </c>
      <c r="B1748" s="130">
        <v>27.221449044142361</v>
      </c>
    </row>
    <row r="1749" spans="1:2" x14ac:dyDescent="0.25">
      <c r="A1749" s="130">
        <v>174.6</v>
      </c>
      <c r="B1749" s="130">
        <v>26.996978337489651</v>
      </c>
    </row>
    <row r="1750" spans="1:2" x14ac:dyDescent="0.25">
      <c r="A1750" s="130">
        <v>174.7</v>
      </c>
      <c r="B1750" s="130">
        <v>26.772507630836991</v>
      </c>
    </row>
    <row r="1751" spans="1:2" x14ac:dyDescent="0.25">
      <c r="A1751" s="130">
        <v>174.8</v>
      </c>
      <c r="B1751" s="130">
        <v>26.548036924184341</v>
      </c>
    </row>
    <row r="1752" spans="1:2" x14ac:dyDescent="0.25">
      <c r="A1752" s="130">
        <v>174.9</v>
      </c>
      <c r="B1752" s="130">
        <v>26.323566217531688</v>
      </c>
    </row>
    <row r="1753" spans="1:2" x14ac:dyDescent="0.25">
      <c r="A1753" s="130">
        <v>175</v>
      </c>
      <c r="B1753" s="130">
        <v>26.099095510879039</v>
      </c>
    </row>
    <row r="1754" spans="1:2" x14ac:dyDescent="0.25">
      <c r="A1754" s="130">
        <v>175.1</v>
      </c>
      <c r="B1754" s="130">
        <v>26.113564143271208</v>
      </c>
    </row>
    <row r="1755" spans="1:2" x14ac:dyDescent="0.25">
      <c r="A1755" s="130">
        <v>175.2</v>
      </c>
      <c r="B1755" s="130">
        <v>26.128032775663371</v>
      </c>
    </row>
    <row r="1756" spans="1:2" x14ac:dyDescent="0.25">
      <c r="A1756" s="130">
        <v>175.3</v>
      </c>
      <c r="B1756" s="130">
        <v>26.142501408055541</v>
      </c>
    </row>
    <row r="1757" spans="1:2" x14ac:dyDescent="0.25">
      <c r="A1757" s="130">
        <v>175.4</v>
      </c>
      <c r="B1757" s="130">
        <v>26.15697004044771</v>
      </c>
    </row>
    <row r="1758" spans="1:2" x14ac:dyDescent="0.25">
      <c r="A1758" s="130">
        <v>175.5</v>
      </c>
      <c r="B1758" s="130">
        <v>26.17143867283988</v>
      </c>
    </row>
    <row r="1759" spans="1:2" x14ac:dyDescent="0.25">
      <c r="A1759" s="130">
        <v>175.6</v>
      </c>
      <c r="B1759" s="130">
        <v>26.18590730523205</v>
      </c>
    </row>
    <row r="1760" spans="1:2" x14ac:dyDescent="0.25">
      <c r="A1760" s="130">
        <v>175.7</v>
      </c>
      <c r="B1760" s="130">
        <v>26.200375937624209</v>
      </c>
    </row>
    <row r="1761" spans="1:2" x14ac:dyDescent="0.25">
      <c r="A1761" s="130">
        <v>175.8</v>
      </c>
      <c r="B1761" s="130">
        <v>26.214844570016378</v>
      </c>
    </row>
    <row r="1762" spans="1:2" x14ac:dyDescent="0.25">
      <c r="A1762" s="130">
        <v>175.9</v>
      </c>
      <c r="B1762" s="130">
        <v>26.229313202408541</v>
      </c>
    </row>
    <row r="1763" spans="1:2" x14ac:dyDescent="0.25">
      <c r="A1763" s="130">
        <v>176</v>
      </c>
      <c r="B1763" s="130">
        <v>26.243781834800711</v>
      </c>
    </row>
    <row r="1764" spans="1:2" x14ac:dyDescent="0.25">
      <c r="A1764" s="130">
        <v>176.1</v>
      </c>
      <c r="B1764" s="130">
        <v>26.133529153513901</v>
      </c>
    </row>
    <row r="1765" spans="1:2" x14ac:dyDescent="0.25">
      <c r="A1765" s="130">
        <v>176.2</v>
      </c>
      <c r="B1765" s="130">
        <v>26.023276472227121</v>
      </c>
    </row>
    <row r="1766" spans="1:2" x14ac:dyDescent="0.25">
      <c r="A1766" s="130">
        <v>176.3</v>
      </c>
      <c r="B1766" s="130">
        <v>25.91302379094034</v>
      </c>
    </row>
    <row r="1767" spans="1:2" x14ac:dyDescent="0.25">
      <c r="A1767" s="130">
        <v>176.4</v>
      </c>
      <c r="B1767" s="130">
        <v>25.802771109653559</v>
      </c>
    </row>
    <row r="1768" spans="1:2" x14ac:dyDescent="0.25">
      <c r="A1768" s="130">
        <v>176.5</v>
      </c>
      <c r="B1768" s="130">
        <v>25.692518428366789</v>
      </c>
    </row>
    <row r="1769" spans="1:2" x14ac:dyDescent="0.25">
      <c r="A1769" s="130">
        <v>176.6</v>
      </c>
      <c r="B1769" s="130">
        <v>25.58226574707998</v>
      </c>
    </row>
    <row r="1770" spans="1:2" x14ac:dyDescent="0.25">
      <c r="A1770" s="130">
        <v>176.7</v>
      </c>
      <c r="B1770" s="130">
        <v>25.472013065793199</v>
      </c>
    </row>
    <row r="1771" spans="1:2" x14ac:dyDescent="0.25">
      <c r="A1771" s="130">
        <v>176.8</v>
      </c>
      <c r="B1771" s="130">
        <v>25.361760384506422</v>
      </c>
    </row>
    <row r="1772" spans="1:2" x14ac:dyDescent="0.25">
      <c r="A1772" s="130">
        <v>176.9</v>
      </c>
      <c r="B1772" s="130">
        <v>25.251507703219641</v>
      </c>
    </row>
    <row r="1773" spans="1:2" x14ac:dyDescent="0.25">
      <c r="A1773" s="130">
        <v>177</v>
      </c>
      <c r="B1773" s="130">
        <v>25.14125502193286</v>
      </c>
    </row>
    <row r="1774" spans="1:2" x14ac:dyDescent="0.25">
      <c r="A1774" s="130">
        <v>177.1</v>
      </c>
      <c r="B1774" s="130">
        <v>25.307992247856198</v>
      </c>
    </row>
    <row r="1775" spans="1:2" x14ac:dyDescent="0.25">
      <c r="A1775" s="130">
        <v>177.2</v>
      </c>
      <c r="B1775" s="130">
        <v>25.47472947377949</v>
      </c>
    </row>
    <row r="1776" spans="1:2" x14ac:dyDescent="0.25">
      <c r="A1776" s="130">
        <v>177.3</v>
      </c>
      <c r="B1776" s="130">
        <v>25.641466699702789</v>
      </c>
    </row>
    <row r="1777" spans="1:2" x14ac:dyDescent="0.25">
      <c r="A1777" s="130">
        <v>177.4</v>
      </c>
      <c r="B1777" s="130">
        <v>25.808203925626081</v>
      </c>
    </row>
    <row r="1778" spans="1:2" x14ac:dyDescent="0.25">
      <c r="A1778" s="130">
        <v>177.5</v>
      </c>
      <c r="B1778" s="130">
        <v>25.97494115154937</v>
      </c>
    </row>
    <row r="1779" spans="1:2" x14ac:dyDescent="0.25">
      <c r="A1779" s="130">
        <v>177.6</v>
      </c>
      <c r="B1779" s="130">
        <v>26.141678377472712</v>
      </c>
    </row>
    <row r="1780" spans="1:2" x14ac:dyDescent="0.25">
      <c r="A1780" s="130">
        <v>177.7</v>
      </c>
      <c r="B1780" s="130">
        <v>26.308415603396</v>
      </c>
    </row>
    <row r="1781" spans="1:2" x14ac:dyDescent="0.25">
      <c r="A1781" s="130">
        <v>177.8</v>
      </c>
      <c r="B1781" s="130">
        <v>26.475152829319299</v>
      </c>
    </row>
    <row r="1782" spans="1:2" x14ac:dyDescent="0.25">
      <c r="A1782" s="130">
        <v>177.9</v>
      </c>
      <c r="B1782" s="130">
        <v>26.641890055242591</v>
      </c>
    </row>
    <row r="1783" spans="1:2" x14ac:dyDescent="0.25">
      <c r="A1783" s="130">
        <v>178</v>
      </c>
      <c r="B1783" s="130">
        <v>26.808627281165879</v>
      </c>
    </row>
    <row r="1784" spans="1:2" x14ac:dyDescent="0.25">
      <c r="A1784" s="130">
        <v>178.1</v>
      </c>
      <c r="B1784" s="130">
        <v>27.056804829496429</v>
      </c>
    </row>
    <row r="1785" spans="1:2" x14ac:dyDescent="0.25">
      <c r="A1785" s="130">
        <v>178.2</v>
      </c>
      <c r="B1785" s="130">
        <v>27.30498237782691</v>
      </c>
    </row>
    <row r="1786" spans="1:2" x14ac:dyDescent="0.25">
      <c r="A1786" s="130">
        <v>178.3</v>
      </c>
      <c r="B1786" s="130">
        <v>27.553159926157392</v>
      </c>
    </row>
    <row r="1787" spans="1:2" x14ac:dyDescent="0.25">
      <c r="A1787" s="130">
        <v>178.4</v>
      </c>
      <c r="B1787" s="130">
        <v>27.80133747448787</v>
      </c>
    </row>
    <row r="1788" spans="1:2" x14ac:dyDescent="0.25">
      <c r="A1788" s="130">
        <v>178.5</v>
      </c>
      <c r="B1788" s="130">
        <v>28.049515022818351</v>
      </c>
    </row>
    <row r="1789" spans="1:2" x14ac:dyDescent="0.25">
      <c r="A1789" s="130">
        <v>178.6</v>
      </c>
      <c r="B1789" s="130">
        <v>28.297692571148911</v>
      </c>
    </row>
    <row r="1790" spans="1:2" x14ac:dyDescent="0.25">
      <c r="A1790" s="130">
        <v>178.7</v>
      </c>
      <c r="B1790" s="130">
        <v>28.545870119479389</v>
      </c>
    </row>
    <row r="1791" spans="1:2" x14ac:dyDescent="0.25">
      <c r="A1791" s="130">
        <v>178.8</v>
      </c>
      <c r="B1791" s="130">
        <v>28.79404766780987</v>
      </c>
    </row>
    <row r="1792" spans="1:2" x14ac:dyDescent="0.25">
      <c r="A1792" s="130">
        <v>178.9</v>
      </c>
      <c r="B1792" s="130">
        <v>29.042225216140348</v>
      </c>
    </row>
    <row r="1793" spans="1:2" x14ac:dyDescent="0.25">
      <c r="A1793" s="130">
        <v>179</v>
      </c>
      <c r="B1793" s="130">
        <v>29.29040276447083</v>
      </c>
    </row>
    <row r="1794" spans="1:2" x14ac:dyDescent="0.25">
      <c r="A1794" s="130">
        <v>179.1</v>
      </c>
      <c r="B1794" s="130">
        <v>29.242394757515719</v>
      </c>
    </row>
    <row r="1795" spans="1:2" x14ac:dyDescent="0.25">
      <c r="A1795" s="130">
        <v>179.2</v>
      </c>
      <c r="B1795" s="130">
        <v>29.194386750560628</v>
      </c>
    </row>
    <row r="1796" spans="1:2" x14ac:dyDescent="0.25">
      <c r="A1796" s="130">
        <v>179.3</v>
      </c>
      <c r="B1796" s="130">
        <v>29.146378743605531</v>
      </c>
    </row>
    <row r="1797" spans="1:2" x14ac:dyDescent="0.25">
      <c r="A1797" s="130">
        <v>179.4</v>
      </c>
      <c r="B1797" s="130">
        <v>29.098370736650441</v>
      </c>
    </row>
    <row r="1798" spans="1:2" x14ac:dyDescent="0.25">
      <c r="A1798" s="130">
        <v>179.5</v>
      </c>
      <c r="B1798" s="130">
        <v>29.050362729695351</v>
      </c>
    </row>
    <row r="1799" spans="1:2" x14ac:dyDescent="0.25">
      <c r="A1799" s="130">
        <v>179.6</v>
      </c>
      <c r="B1799" s="130">
        <v>29.00235472274024</v>
      </c>
    </row>
    <row r="1800" spans="1:2" x14ac:dyDescent="0.25">
      <c r="A1800" s="130">
        <v>179.7</v>
      </c>
      <c r="B1800" s="130">
        <v>28.95434671578515</v>
      </c>
    </row>
    <row r="1801" spans="1:2" x14ac:dyDescent="0.25">
      <c r="A1801" s="130">
        <v>179.8</v>
      </c>
      <c r="B1801" s="130">
        <v>28.906338708830059</v>
      </c>
    </row>
    <row r="1802" spans="1:2" x14ac:dyDescent="0.25">
      <c r="A1802" s="130">
        <v>179.9</v>
      </c>
      <c r="B1802" s="130">
        <v>28.858330701874959</v>
      </c>
    </row>
    <row r="1803" spans="1:2" x14ac:dyDescent="0.25">
      <c r="A1803" s="130">
        <v>180</v>
      </c>
      <c r="B1803" s="130">
        <v>28.810322694919869</v>
      </c>
    </row>
    <row r="1804" spans="1:2" x14ac:dyDescent="0.25">
      <c r="A1804">
        <v>180.1</v>
      </c>
      <c r="B1804">
        <v>28.830591150759751</v>
      </c>
    </row>
    <row r="1805" spans="1:2" x14ac:dyDescent="0.25">
      <c r="A1805">
        <v>180.2</v>
      </c>
      <c r="B1805">
        <v>28.850859606599631</v>
      </c>
    </row>
    <row r="1806" spans="1:2" x14ac:dyDescent="0.25">
      <c r="A1806">
        <v>180.3</v>
      </c>
      <c r="B1806">
        <v>28.87112806243951</v>
      </c>
    </row>
    <row r="1807" spans="1:2" x14ac:dyDescent="0.25">
      <c r="A1807">
        <v>180.4</v>
      </c>
      <c r="B1807">
        <v>28.891396518279389</v>
      </c>
    </row>
    <row r="1808" spans="1:2" x14ac:dyDescent="0.25">
      <c r="A1808">
        <v>180.5</v>
      </c>
      <c r="B1808">
        <v>28.911664974119279</v>
      </c>
    </row>
    <row r="1809" spans="1:2" x14ac:dyDescent="0.25">
      <c r="A1809">
        <v>180.6</v>
      </c>
      <c r="B1809">
        <v>28.931933429959159</v>
      </c>
    </row>
    <row r="1810" spans="1:2" x14ac:dyDescent="0.25">
      <c r="A1810">
        <v>180.7</v>
      </c>
      <c r="B1810">
        <v>28.952201885799042</v>
      </c>
    </row>
    <row r="1811" spans="1:2" x14ac:dyDescent="0.25">
      <c r="A1811">
        <v>180.8</v>
      </c>
      <c r="B1811">
        <v>28.972470341638921</v>
      </c>
    </row>
    <row r="1812" spans="1:2" x14ac:dyDescent="0.25">
      <c r="A1812">
        <v>180.9</v>
      </c>
      <c r="B1812">
        <v>28.9927387974788</v>
      </c>
    </row>
    <row r="1813" spans="1:2" x14ac:dyDescent="0.25">
      <c r="A1813">
        <v>181</v>
      </c>
      <c r="B1813">
        <v>29.01300725331868</v>
      </c>
    </row>
    <row r="1814" spans="1:2" x14ac:dyDescent="0.25">
      <c r="A1814">
        <v>181.1</v>
      </c>
      <c r="B1814">
        <v>29.02847348011472</v>
      </c>
    </row>
    <row r="1815" spans="1:2" x14ac:dyDescent="0.25">
      <c r="A1815">
        <v>181.2</v>
      </c>
      <c r="B1815">
        <v>29.043939706910759</v>
      </c>
    </row>
    <row r="1816" spans="1:2" x14ac:dyDescent="0.25">
      <c r="A1816">
        <v>181.3</v>
      </c>
      <c r="B1816">
        <v>29.059405933706799</v>
      </c>
    </row>
    <row r="1817" spans="1:2" x14ac:dyDescent="0.25">
      <c r="A1817">
        <v>181.4</v>
      </c>
      <c r="B1817">
        <v>29.074872160502839</v>
      </c>
    </row>
    <row r="1818" spans="1:2" x14ac:dyDescent="0.25">
      <c r="A1818">
        <v>181.5</v>
      </c>
      <c r="B1818">
        <v>29.090338387298878</v>
      </c>
    </row>
    <row r="1819" spans="1:2" x14ac:dyDescent="0.25">
      <c r="A1819">
        <v>181.6</v>
      </c>
      <c r="B1819">
        <v>29.105804614094929</v>
      </c>
    </row>
    <row r="1820" spans="1:2" x14ac:dyDescent="0.25">
      <c r="A1820">
        <v>181.7</v>
      </c>
      <c r="B1820">
        <v>29.121270840890961</v>
      </c>
    </row>
    <row r="1821" spans="1:2" x14ac:dyDescent="0.25">
      <c r="A1821">
        <v>181.8</v>
      </c>
      <c r="B1821">
        <v>29.136737067687001</v>
      </c>
    </row>
    <row r="1822" spans="1:2" x14ac:dyDescent="0.25">
      <c r="A1822">
        <v>181.9</v>
      </c>
      <c r="B1822">
        <v>29.152203294483041</v>
      </c>
    </row>
    <row r="1823" spans="1:2" x14ac:dyDescent="0.25">
      <c r="A1823">
        <v>182</v>
      </c>
      <c r="B1823">
        <v>29.16766952127908</v>
      </c>
    </row>
    <row r="1824" spans="1:2" x14ac:dyDescent="0.25">
      <c r="A1824">
        <v>182.1</v>
      </c>
      <c r="B1824">
        <v>29.08368797791157</v>
      </c>
    </row>
    <row r="1825" spans="1:2" x14ac:dyDescent="0.25">
      <c r="A1825">
        <v>182.2</v>
      </c>
      <c r="B1825">
        <v>28.99970643454408</v>
      </c>
    </row>
    <row r="1826" spans="1:2" x14ac:dyDescent="0.25">
      <c r="A1826">
        <v>182.3</v>
      </c>
      <c r="B1826">
        <v>28.915724891176591</v>
      </c>
    </row>
    <row r="1827" spans="1:2" x14ac:dyDescent="0.25">
      <c r="A1827">
        <v>182.4</v>
      </c>
      <c r="B1827">
        <v>28.831743347809109</v>
      </c>
    </row>
    <row r="1828" spans="1:2" x14ac:dyDescent="0.25">
      <c r="A1828">
        <v>182.5</v>
      </c>
      <c r="B1828">
        <v>28.74776180444162</v>
      </c>
    </row>
    <row r="1829" spans="1:2" x14ac:dyDescent="0.25">
      <c r="A1829">
        <v>182.6</v>
      </c>
      <c r="B1829">
        <v>28.663780261074109</v>
      </c>
    </row>
    <row r="1830" spans="1:2" x14ac:dyDescent="0.25">
      <c r="A1830">
        <v>182.7</v>
      </c>
      <c r="B1830">
        <v>28.57979871770662</v>
      </c>
    </row>
    <row r="1831" spans="1:2" x14ac:dyDescent="0.25">
      <c r="A1831">
        <v>182.8</v>
      </c>
      <c r="B1831">
        <v>28.49581717433913</v>
      </c>
    </row>
    <row r="1832" spans="1:2" x14ac:dyDescent="0.25">
      <c r="A1832">
        <v>182.9</v>
      </c>
      <c r="B1832">
        <v>28.411835630971641</v>
      </c>
    </row>
    <row r="1833" spans="1:2" x14ac:dyDescent="0.25">
      <c r="A1833">
        <v>183</v>
      </c>
      <c r="B1833">
        <v>28.327854087604159</v>
      </c>
    </row>
    <row r="1834" spans="1:2" x14ac:dyDescent="0.25">
      <c r="A1834">
        <v>183.1</v>
      </c>
      <c r="B1834">
        <v>28.110744970524781</v>
      </c>
    </row>
    <row r="1835" spans="1:2" x14ac:dyDescent="0.25">
      <c r="A1835">
        <v>183.2</v>
      </c>
      <c r="B1835">
        <v>27.89363585344546</v>
      </c>
    </row>
    <row r="1836" spans="1:2" x14ac:dyDescent="0.25">
      <c r="A1836">
        <v>183.3</v>
      </c>
      <c r="B1836">
        <v>27.676526736366139</v>
      </c>
    </row>
    <row r="1837" spans="1:2" x14ac:dyDescent="0.25">
      <c r="A1837">
        <v>183.4</v>
      </c>
      <c r="B1837">
        <v>27.459417619286821</v>
      </c>
    </row>
    <row r="1838" spans="1:2" x14ac:dyDescent="0.25">
      <c r="A1838">
        <v>183.5</v>
      </c>
      <c r="B1838">
        <v>27.242308502207511</v>
      </c>
    </row>
    <row r="1839" spans="1:2" x14ac:dyDescent="0.25">
      <c r="A1839">
        <v>183.6</v>
      </c>
      <c r="B1839">
        <v>27.025199385128129</v>
      </c>
    </row>
    <row r="1840" spans="1:2" x14ac:dyDescent="0.25">
      <c r="A1840">
        <v>183.7</v>
      </c>
      <c r="B1840">
        <v>26.808090268048812</v>
      </c>
    </row>
    <row r="1841" spans="1:2" x14ac:dyDescent="0.25">
      <c r="A1841">
        <v>183.8</v>
      </c>
      <c r="B1841">
        <v>26.59098115096949</v>
      </c>
    </row>
    <row r="1842" spans="1:2" x14ac:dyDescent="0.25">
      <c r="A1842">
        <v>183.9</v>
      </c>
      <c r="B1842">
        <v>26.373872033890169</v>
      </c>
    </row>
    <row r="1843" spans="1:2" x14ac:dyDescent="0.25">
      <c r="A1843">
        <v>184</v>
      </c>
      <c r="B1843">
        <v>26.156762916810852</v>
      </c>
    </row>
    <row r="1844" spans="1:2" x14ac:dyDescent="0.25">
      <c r="A1844">
        <v>184.1</v>
      </c>
      <c r="B1844">
        <v>25.895569297782199</v>
      </c>
    </row>
    <row r="1845" spans="1:2" x14ac:dyDescent="0.25">
      <c r="A1845">
        <v>184.2</v>
      </c>
      <c r="B1845">
        <v>25.63437567875361</v>
      </c>
    </row>
    <row r="1846" spans="1:2" x14ac:dyDescent="0.25">
      <c r="A1846">
        <v>184.3</v>
      </c>
      <c r="B1846">
        <v>25.373182059725028</v>
      </c>
    </row>
    <row r="1847" spans="1:2" x14ac:dyDescent="0.25">
      <c r="A1847">
        <v>184.4</v>
      </c>
      <c r="B1847">
        <v>25.11198844069645</v>
      </c>
    </row>
    <row r="1848" spans="1:2" x14ac:dyDescent="0.25">
      <c r="A1848">
        <v>184.5</v>
      </c>
      <c r="B1848">
        <v>24.850794821667868</v>
      </c>
    </row>
    <row r="1849" spans="1:2" x14ac:dyDescent="0.25">
      <c r="A1849">
        <v>184.6</v>
      </c>
      <c r="B1849">
        <v>24.589601202639219</v>
      </c>
    </row>
    <row r="1850" spans="1:2" x14ac:dyDescent="0.25">
      <c r="A1850">
        <v>184.7</v>
      </c>
      <c r="B1850">
        <v>24.32840758361063</v>
      </c>
    </row>
    <row r="1851" spans="1:2" x14ac:dyDescent="0.25">
      <c r="A1851">
        <v>184.8</v>
      </c>
      <c r="B1851">
        <v>24.067213964582049</v>
      </c>
    </row>
    <row r="1852" spans="1:2" x14ac:dyDescent="0.25">
      <c r="A1852">
        <v>184.9</v>
      </c>
      <c r="B1852">
        <v>23.80602034555347</v>
      </c>
    </row>
    <row r="1853" spans="1:2" x14ac:dyDescent="0.25">
      <c r="A1853">
        <v>185</v>
      </c>
      <c r="B1853">
        <v>23.544826726524889</v>
      </c>
    </row>
    <row r="1854" spans="1:2" x14ac:dyDescent="0.25">
      <c r="A1854">
        <v>185.1</v>
      </c>
      <c r="B1854">
        <v>23.288081794291688</v>
      </c>
    </row>
    <row r="1855" spans="1:2" x14ac:dyDescent="0.25">
      <c r="A1855">
        <v>185.2</v>
      </c>
      <c r="B1855">
        <v>23.03133686205857</v>
      </c>
    </row>
    <row r="1856" spans="1:2" x14ac:dyDescent="0.25">
      <c r="A1856">
        <v>185.3</v>
      </c>
      <c r="B1856">
        <v>22.774591929825451</v>
      </c>
    </row>
    <row r="1857" spans="1:2" x14ac:dyDescent="0.25">
      <c r="A1857">
        <v>185.4</v>
      </c>
      <c r="B1857">
        <v>22.517846997592329</v>
      </c>
    </row>
    <row r="1858" spans="1:2" x14ac:dyDescent="0.25">
      <c r="A1858">
        <v>185.5</v>
      </c>
      <c r="B1858">
        <v>22.2611020653592</v>
      </c>
    </row>
    <row r="1859" spans="1:2" x14ac:dyDescent="0.25">
      <c r="A1859">
        <v>185.6</v>
      </c>
      <c r="B1859">
        <v>22.00435713312601</v>
      </c>
    </row>
    <row r="1860" spans="1:2" x14ac:dyDescent="0.25">
      <c r="A1860">
        <v>185.7</v>
      </c>
      <c r="B1860">
        <v>21.747612200892881</v>
      </c>
    </row>
    <row r="1861" spans="1:2" x14ac:dyDescent="0.25">
      <c r="A1861">
        <v>185.8</v>
      </c>
      <c r="B1861">
        <v>21.490867268659759</v>
      </c>
    </row>
    <row r="1862" spans="1:2" x14ac:dyDescent="0.25">
      <c r="A1862">
        <v>185.9</v>
      </c>
      <c r="B1862">
        <v>21.23412233642664</v>
      </c>
    </row>
    <row r="1863" spans="1:2" x14ac:dyDescent="0.25">
      <c r="A1863">
        <v>186</v>
      </c>
      <c r="B1863">
        <v>20.977377404193518</v>
      </c>
    </row>
    <row r="1864" spans="1:2" x14ac:dyDescent="0.25">
      <c r="A1864">
        <v>186.1</v>
      </c>
      <c r="B1864">
        <v>20.817029276704829</v>
      </c>
    </row>
    <row r="1865" spans="1:2" x14ac:dyDescent="0.25">
      <c r="A1865">
        <v>186.2</v>
      </c>
      <c r="B1865">
        <v>20.65668114921618</v>
      </c>
    </row>
    <row r="1866" spans="1:2" x14ac:dyDescent="0.25">
      <c r="A1866">
        <v>186.3</v>
      </c>
      <c r="B1866">
        <v>20.49633302172753</v>
      </c>
    </row>
    <row r="1867" spans="1:2" x14ac:dyDescent="0.25">
      <c r="A1867">
        <v>186.4</v>
      </c>
      <c r="B1867">
        <v>20.33598489423888</v>
      </c>
    </row>
    <row r="1868" spans="1:2" x14ac:dyDescent="0.25">
      <c r="A1868">
        <v>186.5</v>
      </c>
      <c r="B1868">
        <v>20.17563676675023</v>
      </c>
    </row>
    <row r="1869" spans="1:2" x14ac:dyDescent="0.25">
      <c r="A1869">
        <v>186.6</v>
      </c>
      <c r="B1869">
        <v>20.015288639261541</v>
      </c>
    </row>
    <row r="1870" spans="1:2" x14ac:dyDescent="0.25">
      <c r="A1870">
        <v>186.7</v>
      </c>
      <c r="B1870">
        <v>19.854940511772892</v>
      </c>
    </row>
    <row r="1871" spans="1:2" x14ac:dyDescent="0.25">
      <c r="A1871">
        <v>186.8</v>
      </c>
      <c r="B1871">
        <v>19.694592384284249</v>
      </c>
    </row>
    <row r="1872" spans="1:2" x14ac:dyDescent="0.25">
      <c r="A1872">
        <v>186.9</v>
      </c>
      <c r="B1872">
        <v>19.534244256795599</v>
      </c>
    </row>
    <row r="1873" spans="1:2" x14ac:dyDescent="0.25">
      <c r="A1873">
        <v>187</v>
      </c>
      <c r="B1873">
        <v>19.373896129306949</v>
      </c>
    </row>
    <row r="1874" spans="1:2" x14ac:dyDescent="0.25">
      <c r="A1874">
        <v>187.1</v>
      </c>
      <c r="B1874">
        <v>19.243433745058301</v>
      </c>
    </row>
    <row r="1875" spans="1:2" x14ac:dyDescent="0.25">
      <c r="A1875">
        <v>187.2</v>
      </c>
      <c r="B1875">
        <v>19.112971360809681</v>
      </c>
    </row>
    <row r="1876" spans="1:2" x14ac:dyDescent="0.25">
      <c r="A1876">
        <v>187.3</v>
      </c>
      <c r="B1876">
        <v>18.982508976561061</v>
      </c>
    </row>
    <row r="1877" spans="1:2" x14ac:dyDescent="0.25">
      <c r="A1877">
        <v>187.4</v>
      </c>
      <c r="B1877">
        <v>18.852046592312451</v>
      </c>
    </row>
    <row r="1878" spans="1:2" x14ac:dyDescent="0.25">
      <c r="A1878">
        <v>187.5</v>
      </c>
      <c r="B1878">
        <v>18.721584208063831</v>
      </c>
    </row>
    <row r="1879" spans="1:2" x14ac:dyDescent="0.25">
      <c r="A1879">
        <v>187.6</v>
      </c>
      <c r="B1879">
        <v>18.591121823815179</v>
      </c>
    </row>
    <row r="1880" spans="1:2" x14ac:dyDescent="0.25">
      <c r="A1880">
        <v>187.7</v>
      </c>
      <c r="B1880">
        <v>18.460659439566559</v>
      </c>
    </row>
    <row r="1881" spans="1:2" x14ac:dyDescent="0.25">
      <c r="A1881">
        <v>187.8</v>
      </c>
      <c r="B1881">
        <v>18.330197055317939</v>
      </c>
    </row>
    <row r="1882" spans="1:2" x14ac:dyDescent="0.25">
      <c r="A1882">
        <v>187.9</v>
      </c>
      <c r="B1882">
        <v>18.199734671069329</v>
      </c>
    </row>
    <row r="1883" spans="1:2" x14ac:dyDescent="0.25">
      <c r="A1883">
        <v>188</v>
      </c>
      <c r="B1883">
        <v>18.069272286820709</v>
      </c>
    </row>
    <row r="1884" spans="1:2" x14ac:dyDescent="0.25">
      <c r="A1884">
        <v>188.1</v>
      </c>
      <c r="B1884">
        <v>17.940763385283262</v>
      </c>
    </row>
    <row r="1885" spans="1:2" x14ac:dyDescent="0.25">
      <c r="A1885">
        <v>188.2</v>
      </c>
      <c r="B1885">
        <v>17.81225448374585</v>
      </c>
    </row>
    <row r="1886" spans="1:2" x14ac:dyDescent="0.25">
      <c r="A1886">
        <v>188.3</v>
      </c>
      <c r="B1886">
        <v>17.683745582208431</v>
      </c>
    </row>
    <row r="1887" spans="1:2" x14ac:dyDescent="0.25">
      <c r="A1887">
        <v>188.4</v>
      </c>
      <c r="B1887">
        <v>17.555236680671019</v>
      </c>
    </row>
    <row r="1888" spans="1:2" x14ac:dyDescent="0.25">
      <c r="A1888">
        <v>188.5</v>
      </c>
      <c r="B1888">
        <v>17.426727779133611</v>
      </c>
    </row>
    <row r="1889" spans="1:2" x14ac:dyDescent="0.25">
      <c r="A1889">
        <v>188.6</v>
      </c>
      <c r="B1889">
        <v>17.29821887759616</v>
      </c>
    </row>
    <row r="1890" spans="1:2" x14ac:dyDescent="0.25">
      <c r="A1890">
        <v>188.7</v>
      </c>
      <c r="B1890">
        <v>17.169709976058751</v>
      </c>
    </row>
    <row r="1891" spans="1:2" x14ac:dyDescent="0.25">
      <c r="A1891">
        <v>188.8</v>
      </c>
      <c r="B1891">
        <v>17.041201074521329</v>
      </c>
    </row>
    <row r="1892" spans="1:2" x14ac:dyDescent="0.25">
      <c r="A1892">
        <v>188.9</v>
      </c>
      <c r="B1892">
        <v>16.91269217298392</v>
      </c>
    </row>
    <row r="1893" spans="1:2" x14ac:dyDescent="0.25">
      <c r="A1893">
        <v>189</v>
      </c>
      <c r="B1893">
        <v>16.784183271446508</v>
      </c>
    </row>
    <row r="1894" spans="1:2" x14ac:dyDescent="0.25">
      <c r="A1894">
        <v>189.1</v>
      </c>
      <c r="B1894">
        <v>16.54328052933506</v>
      </c>
    </row>
    <row r="1895" spans="1:2" x14ac:dyDescent="0.25">
      <c r="A1895">
        <v>189.2</v>
      </c>
      <c r="B1895">
        <v>16.302377787223691</v>
      </c>
    </row>
    <row r="1896" spans="1:2" x14ac:dyDescent="0.25">
      <c r="A1896">
        <v>189.3</v>
      </c>
      <c r="B1896">
        <v>16.06147504511231</v>
      </c>
    </row>
    <row r="1897" spans="1:2" x14ac:dyDescent="0.25">
      <c r="A1897">
        <v>189.4</v>
      </c>
      <c r="B1897">
        <v>15.82057230300093</v>
      </c>
    </row>
    <row r="1898" spans="1:2" x14ac:dyDescent="0.25">
      <c r="A1898">
        <v>189.5</v>
      </c>
      <c r="B1898">
        <v>15.57966956088956</v>
      </c>
    </row>
    <row r="1899" spans="1:2" x14ac:dyDescent="0.25">
      <c r="A1899">
        <v>189.6</v>
      </c>
      <c r="B1899">
        <v>15.33876681877811</v>
      </c>
    </row>
    <row r="1900" spans="1:2" x14ac:dyDescent="0.25">
      <c r="A1900">
        <v>189.7</v>
      </c>
      <c r="B1900">
        <v>15.09786407666674</v>
      </c>
    </row>
    <row r="1901" spans="1:2" x14ac:dyDescent="0.25">
      <c r="A1901">
        <v>189.8</v>
      </c>
      <c r="B1901">
        <v>14.856961334555359</v>
      </c>
    </row>
    <row r="1902" spans="1:2" x14ac:dyDescent="0.25">
      <c r="A1902">
        <v>189.9</v>
      </c>
      <c r="B1902">
        <v>14.616058592443981</v>
      </c>
    </row>
    <row r="1903" spans="1:2" x14ac:dyDescent="0.25">
      <c r="A1903">
        <v>190</v>
      </c>
      <c r="B1903">
        <v>14.375155850332609</v>
      </c>
    </row>
    <row r="1904" spans="1:2" x14ac:dyDescent="0.25">
      <c r="A1904">
        <v>190.1</v>
      </c>
      <c r="B1904">
        <v>14.23863111561616</v>
      </c>
    </row>
    <row r="1905" spans="1:2" x14ac:dyDescent="0.25">
      <c r="A1905">
        <v>190.2</v>
      </c>
      <c r="B1905">
        <v>14.102106380899739</v>
      </c>
    </row>
    <row r="1906" spans="1:2" x14ac:dyDescent="0.25">
      <c r="A1906">
        <v>190.3</v>
      </c>
      <c r="B1906">
        <v>13.965581646183329</v>
      </c>
    </row>
    <row r="1907" spans="1:2" x14ac:dyDescent="0.25">
      <c r="A1907">
        <v>190.4</v>
      </c>
      <c r="B1907">
        <v>13.829056911466919</v>
      </c>
    </row>
    <row r="1908" spans="1:2" x14ac:dyDescent="0.25">
      <c r="A1908">
        <v>190.5</v>
      </c>
      <c r="B1908">
        <v>13.6925321767505</v>
      </c>
    </row>
    <row r="1909" spans="1:2" x14ac:dyDescent="0.25">
      <c r="A1909">
        <v>190.6</v>
      </c>
      <c r="B1909">
        <v>13.55600744203405</v>
      </c>
    </row>
    <row r="1910" spans="1:2" x14ac:dyDescent="0.25">
      <c r="A1910">
        <v>190.7</v>
      </c>
      <c r="B1910">
        <v>13.419482707317639</v>
      </c>
    </row>
    <row r="1911" spans="1:2" x14ac:dyDescent="0.25">
      <c r="A1911">
        <v>190.8</v>
      </c>
      <c r="B1911">
        <v>13.282957972601229</v>
      </c>
    </row>
    <row r="1912" spans="1:2" x14ac:dyDescent="0.25">
      <c r="A1912">
        <v>190.9</v>
      </c>
      <c r="B1912">
        <v>13.146433237884811</v>
      </c>
    </row>
    <row r="1913" spans="1:2" x14ac:dyDescent="0.25">
      <c r="A1913">
        <v>191</v>
      </c>
      <c r="B1913">
        <v>13.009908503168401</v>
      </c>
    </row>
    <row r="1914" spans="1:2" x14ac:dyDescent="0.25">
      <c r="A1914">
        <v>191.1</v>
      </c>
      <c r="B1914">
        <v>12.993315866259939</v>
      </c>
    </row>
    <row r="1915" spans="1:2" x14ac:dyDescent="0.25">
      <c r="A1915">
        <v>191.2</v>
      </c>
      <c r="B1915">
        <v>12.97672322935149</v>
      </c>
    </row>
    <row r="1916" spans="1:2" x14ac:dyDescent="0.25">
      <c r="A1916">
        <v>191.3</v>
      </c>
      <c r="B1916">
        <v>12.96013059244304</v>
      </c>
    </row>
    <row r="1917" spans="1:2" x14ac:dyDescent="0.25">
      <c r="A1917">
        <v>191.4</v>
      </c>
      <c r="B1917">
        <v>12.943537955534589</v>
      </c>
    </row>
    <row r="1918" spans="1:2" x14ac:dyDescent="0.25">
      <c r="A1918">
        <v>191.5</v>
      </c>
      <c r="B1918">
        <v>12.92694531862614</v>
      </c>
    </row>
    <row r="1919" spans="1:2" x14ac:dyDescent="0.25">
      <c r="A1919">
        <v>191.6</v>
      </c>
      <c r="B1919">
        <v>12.910352681717679</v>
      </c>
    </row>
    <row r="1920" spans="1:2" x14ac:dyDescent="0.25">
      <c r="A1920">
        <v>191.7</v>
      </c>
      <c r="B1920">
        <v>12.89376004480923</v>
      </c>
    </row>
    <row r="1921" spans="1:2" x14ac:dyDescent="0.25">
      <c r="A1921">
        <v>191.8</v>
      </c>
      <c r="B1921">
        <v>12.87716740790078</v>
      </c>
    </row>
    <row r="1922" spans="1:2" x14ac:dyDescent="0.25">
      <c r="A1922">
        <v>191.9</v>
      </c>
      <c r="B1922">
        <v>12.860574770992329</v>
      </c>
    </row>
    <row r="1923" spans="1:2" x14ac:dyDescent="0.25">
      <c r="A1923">
        <v>192</v>
      </c>
      <c r="B1923">
        <v>12.84398213408388</v>
      </c>
    </row>
    <row r="1924" spans="1:2" x14ac:dyDescent="0.25">
      <c r="A1924">
        <v>192.1</v>
      </c>
      <c r="B1924">
        <v>12.8619950281344</v>
      </c>
    </row>
    <row r="1925" spans="1:2" x14ac:dyDescent="0.25">
      <c r="A1925">
        <v>192.2</v>
      </c>
      <c r="B1925">
        <v>12.880007922184911</v>
      </c>
    </row>
    <row r="1926" spans="1:2" x14ac:dyDescent="0.25">
      <c r="A1926">
        <v>192.3</v>
      </c>
      <c r="B1926">
        <v>12.89802081623542</v>
      </c>
    </row>
    <row r="1927" spans="1:2" x14ac:dyDescent="0.25">
      <c r="A1927">
        <v>192.4</v>
      </c>
      <c r="B1927">
        <v>12.91603371028592</v>
      </c>
    </row>
    <row r="1928" spans="1:2" x14ac:dyDescent="0.25">
      <c r="A1928">
        <v>192.5</v>
      </c>
      <c r="B1928">
        <v>12.934046604336441</v>
      </c>
    </row>
    <row r="1929" spans="1:2" x14ac:dyDescent="0.25">
      <c r="A1929">
        <v>192.6</v>
      </c>
      <c r="B1929">
        <v>12.95205949838695</v>
      </c>
    </row>
    <row r="1930" spans="1:2" x14ac:dyDescent="0.25">
      <c r="A1930">
        <v>192.7</v>
      </c>
      <c r="B1930">
        <v>12.97007239243746</v>
      </c>
    </row>
    <row r="1931" spans="1:2" x14ac:dyDescent="0.25">
      <c r="A1931">
        <v>192.8</v>
      </c>
      <c r="B1931">
        <v>12.988085286487969</v>
      </c>
    </row>
    <row r="1932" spans="1:2" x14ac:dyDescent="0.25">
      <c r="A1932">
        <v>192.9</v>
      </c>
      <c r="B1932">
        <v>13.00609818053848</v>
      </c>
    </row>
    <row r="1933" spans="1:2" x14ac:dyDescent="0.25">
      <c r="A1933">
        <v>193</v>
      </c>
      <c r="B1933">
        <v>13.024111074588991</v>
      </c>
    </row>
    <row r="1934" spans="1:2" x14ac:dyDescent="0.25">
      <c r="A1934">
        <v>193.1</v>
      </c>
      <c r="B1934">
        <v>12.92540028290515</v>
      </c>
    </row>
    <row r="1935" spans="1:2" x14ac:dyDescent="0.25">
      <c r="A1935">
        <v>193.2</v>
      </c>
      <c r="B1935">
        <v>12.826689491221339</v>
      </c>
    </row>
    <row r="1936" spans="1:2" x14ac:dyDescent="0.25">
      <c r="A1936">
        <v>193.3</v>
      </c>
      <c r="B1936">
        <v>12.72797869953753</v>
      </c>
    </row>
    <row r="1937" spans="1:2" x14ac:dyDescent="0.25">
      <c r="A1937">
        <v>193.4</v>
      </c>
      <c r="B1937">
        <v>12.629267907853709</v>
      </c>
    </row>
    <row r="1938" spans="1:2" x14ac:dyDescent="0.25">
      <c r="A1938">
        <v>193.5</v>
      </c>
      <c r="B1938">
        <v>12.5305571161699</v>
      </c>
    </row>
    <row r="1939" spans="1:2" x14ac:dyDescent="0.25">
      <c r="A1939">
        <v>193.6</v>
      </c>
      <c r="B1939">
        <v>12.43184632448606</v>
      </c>
    </row>
    <row r="1940" spans="1:2" x14ac:dyDescent="0.25">
      <c r="A1940">
        <v>193.7</v>
      </c>
      <c r="B1940">
        <v>12.333135532802251</v>
      </c>
    </row>
    <row r="1941" spans="1:2" x14ac:dyDescent="0.25">
      <c r="A1941">
        <v>193.8</v>
      </c>
      <c r="B1941">
        <v>12.234424741118429</v>
      </c>
    </row>
    <row r="1942" spans="1:2" x14ac:dyDescent="0.25">
      <c r="A1942">
        <v>193.9</v>
      </c>
      <c r="B1942">
        <v>12.135713949434621</v>
      </c>
    </row>
    <row r="1943" spans="1:2" x14ac:dyDescent="0.25">
      <c r="A1943">
        <v>194</v>
      </c>
      <c r="B1943">
        <v>12.03700315775081</v>
      </c>
    </row>
    <row r="1944" spans="1:2" x14ac:dyDescent="0.25">
      <c r="A1944">
        <v>194.1</v>
      </c>
      <c r="B1944">
        <v>12.04514152538863</v>
      </c>
    </row>
    <row r="1945" spans="1:2" x14ac:dyDescent="0.25">
      <c r="A1945">
        <v>194.2</v>
      </c>
      <c r="B1945">
        <v>12.05327989302644</v>
      </c>
    </row>
    <row r="1946" spans="1:2" x14ac:dyDescent="0.25">
      <c r="A1946">
        <v>194.3</v>
      </c>
      <c r="B1946">
        <v>12.061418260664251</v>
      </c>
    </row>
    <row r="1947" spans="1:2" x14ac:dyDescent="0.25">
      <c r="A1947">
        <v>194.4</v>
      </c>
      <c r="B1947">
        <v>12.06955662830207</v>
      </c>
    </row>
    <row r="1948" spans="1:2" x14ac:dyDescent="0.25">
      <c r="A1948">
        <v>194.5</v>
      </c>
      <c r="B1948">
        <v>12.077694995939879</v>
      </c>
    </row>
    <row r="1949" spans="1:2" x14ac:dyDescent="0.25">
      <c r="A1949">
        <v>194.6</v>
      </c>
      <c r="B1949">
        <v>12.0858333635777</v>
      </c>
    </row>
    <row r="1950" spans="1:2" x14ac:dyDescent="0.25">
      <c r="A1950">
        <v>194.7</v>
      </c>
      <c r="B1950">
        <v>12.093971731215509</v>
      </c>
    </row>
    <row r="1951" spans="1:2" x14ac:dyDescent="0.25">
      <c r="A1951">
        <v>194.8</v>
      </c>
      <c r="B1951">
        <v>12.10211009885332</v>
      </c>
    </row>
    <row r="1952" spans="1:2" x14ac:dyDescent="0.25">
      <c r="A1952">
        <v>194.9</v>
      </c>
      <c r="B1952">
        <v>12.110248466491139</v>
      </c>
    </row>
    <row r="1953" spans="1:2" x14ac:dyDescent="0.25">
      <c r="A1953">
        <v>195</v>
      </c>
      <c r="B1953">
        <v>12.11838683412895</v>
      </c>
    </row>
    <row r="1954" spans="1:2" x14ac:dyDescent="0.25">
      <c r="A1954">
        <v>195.1</v>
      </c>
      <c r="B1954">
        <v>12.099625043162799</v>
      </c>
    </row>
    <row r="1955" spans="1:2" x14ac:dyDescent="0.25">
      <c r="A1955">
        <v>195.2</v>
      </c>
      <c r="B1955">
        <v>12.08086325219665</v>
      </c>
    </row>
    <row r="1956" spans="1:2" x14ac:dyDescent="0.25">
      <c r="A1956">
        <v>195.3</v>
      </c>
      <c r="B1956">
        <v>12.062101461230499</v>
      </c>
    </row>
    <row r="1957" spans="1:2" x14ac:dyDescent="0.25">
      <c r="A1957">
        <v>195.4</v>
      </c>
      <c r="B1957">
        <v>12.043339670264359</v>
      </c>
    </row>
    <row r="1958" spans="1:2" x14ac:dyDescent="0.25">
      <c r="A1958">
        <v>195.5</v>
      </c>
      <c r="B1958">
        <v>12.02457787929821</v>
      </c>
    </row>
    <row r="1959" spans="1:2" x14ac:dyDescent="0.25">
      <c r="A1959">
        <v>195.6</v>
      </c>
      <c r="B1959">
        <v>12.005816088332059</v>
      </c>
    </row>
    <row r="1960" spans="1:2" x14ac:dyDescent="0.25">
      <c r="A1960">
        <v>195.7</v>
      </c>
      <c r="B1960">
        <v>11.98705429736591</v>
      </c>
    </row>
    <row r="1961" spans="1:2" x14ac:dyDescent="0.25">
      <c r="A1961">
        <v>195.8</v>
      </c>
      <c r="B1961">
        <v>11.968292506399759</v>
      </c>
    </row>
    <row r="1962" spans="1:2" x14ac:dyDescent="0.25">
      <c r="A1962">
        <v>195.9</v>
      </c>
      <c r="B1962">
        <v>11.949530715433619</v>
      </c>
    </row>
    <row r="1963" spans="1:2" x14ac:dyDescent="0.25">
      <c r="A1963">
        <v>196</v>
      </c>
      <c r="B1963">
        <v>11.93076892446747</v>
      </c>
    </row>
    <row r="1964" spans="1:2" x14ac:dyDescent="0.25">
      <c r="A1964">
        <v>196.1</v>
      </c>
      <c r="B1964">
        <v>11.93744666390177</v>
      </c>
    </row>
    <row r="1965" spans="1:2" x14ac:dyDescent="0.25">
      <c r="A1965">
        <v>196.2</v>
      </c>
      <c r="B1965">
        <v>11.944124403336071</v>
      </c>
    </row>
    <row r="1966" spans="1:2" x14ac:dyDescent="0.25">
      <c r="A1966">
        <v>196.3</v>
      </c>
      <c r="B1966">
        <v>11.950802142770369</v>
      </c>
    </row>
    <row r="1967" spans="1:2" x14ac:dyDescent="0.25">
      <c r="A1967">
        <v>196.4</v>
      </c>
      <c r="B1967">
        <v>11.95747988220467</v>
      </c>
    </row>
    <row r="1968" spans="1:2" x14ac:dyDescent="0.25">
      <c r="A1968">
        <v>196.5</v>
      </c>
      <c r="B1968">
        <v>11.964157621638959</v>
      </c>
    </row>
    <row r="1969" spans="1:2" x14ac:dyDescent="0.25">
      <c r="A1969">
        <v>196.6</v>
      </c>
      <c r="B1969">
        <v>11.97083536107327</v>
      </c>
    </row>
    <row r="1970" spans="1:2" x14ac:dyDescent="0.25">
      <c r="A1970">
        <v>196.7</v>
      </c>
      <c r="B1970">
        <v>11.97751310050757</v>
      </c>
    </row>
    <row r="1971" spans="1:2" x14ac:dyDescent="0.25">
      <c r="A1971">
        <v>196.8</v>
      </c>
      <c r="B1971">
        <v>11.98419083994186</v>
      </c>
    </row>
    <row r="1972" spans="1:2" x14ac:dyDescent="0.25">
      <c r="A1972">
        <v>196.9</v>
      </c>
      <c r="B1972">
        <v>11.99086857937616</v>
      </c>
    </row>
    <row r="1973" spans="1:2" x14ac:dyDescent="0.25">
      <c r="A1973">
        <v>197</v>
      </c>
      <c r="B1973">
        <v>11.997546318810461</v>
      </c>
    </row>
    <row r="1974" spans="1:2" x14ac:dyDescent="0.25">
      <c r="A1974">
        <v>197.1</v>
      </c>
      <c r="B1974">
        <v>12.001133595995929</v>
      </c>
    </row>
    <row r="1975" spans="1:2" x14ac:dyDescent="0.25">
      <c r="A1975">
        <v>197.2</v>
      </c>
      <c r="B1975">
        <v>12.004720873181389</v>
      </c>
    </row>
    <row r="1976" spans="1:2" x14ac:dyDescent="0.25">
      <c r="A1976">
        <v>197.3</v>
      </c>
      <c r="B1976">
        <v>12.008308150366849</v>
      </c>
    </row>
    <row r="1977" spans="1:2" x14ac:dyDescent="0.25">
      <c r="A1977">
        <v>197.4</v>
      </c>
      <c r="B1977">
        <v>12.01189542755232</v>
      </c>
    </row>
    <row r="1978" spans="1:2" x14ac:dyDescent="0.25">
      <c r="A1978">
        <v>197.5</v>
      </c>
      <c r="B1978">
        <v>12.01548270473778</v>
      </c>
    </row>
    <row r="1979" spans="1:2" x14ac:dyDescent="0.25">
      <c r="A1979">
        <v>197.6</v>
      </c>
      <c r="B1979">
        <v>12.01906998192324</v>
      </c>
    </row>
    <row r="1980" spans="1:2" x14ac:dyDescent="0.25">
      <c r="A1980">
        <v>197.7</v>
      </c>
      <c r="B1980">
        <v>12.02265725910871</v>
      </c>
    </row>
    <row r="1981" spans="1:2" x14ac:dyDescent="0.25">
      <c r="A1981">
        <v>197.8</v>
      </c>
      <c r="B1981">
        <v>12.02624453629417</v>
      </c>
    </row>
    <row r="1982" spans="1:2" x14ac:dyDescent="0.25">
      <c r="A1982">
        <v>197.9</v>
      </c>
      <c r="B1982">
        <v>12.029831813479641</v>
      </c>
    </row>
    <row r="1983" spans="1:2" x14ac:dyDescent="0.25">
      <c r="A1983">
        <v>198</v>
      </c>
      <c r="B1983">
        <v>12.033419090665101</v>
      </c>
    </row>
    <row r="1984" spans="1:2" x14ac:dyDescent="0.25">
      <c r="A1984">
        <v>198.1</v>
      </c>
      <c r="B1984">
        <v>12.093117291137039</v>
      </c>
    </row>
    <row r="1985" spans="1:2" x14ac:dyDescent="0.25">
      <c r="A1985">
        <v>198.2</v>
      </c>
      <c r="B1985">
        <v>12.15281549160896</v>
      </c>
    </row>
    <row r="1986" spans="1:2" x14ac:dyDescent="0.25">
      <c r="A1986">
        <v>198.3</v>
      </c>
      <c r="B1986">
        <v>12.212513692080879</v>
      </c>
    </row>
    <row r="1987" spans="1:2" x14ac:dyDescent="0.25">
      <c r="A1987">
        <v>198.4</v>
      </c>
      <c r="B1987">
        <v>12.2722118925528</v>
      </c>
    </row>
    <row r="1988" spans="1:2" x14ac:dyDescent="0.25">
      <c r="A1988">
        <v>198.5</v>
      </c>
      <c r="B1988">
        <v>12.331910093024719</v>
      </c>
    </row>
    <row r="1989" spans="1:2" x14ac:dyDescent="0.25">
      <c r="A1989">
        <v>198.6</v>
      </c>
      <c r="B1989">
        <v>12.39160829349666</v>
      </c>
    </row>
    <row r="1990" spans="1:2" x14ac:dyDescent="0.25">
      <c r="A1990">
        <v>198.7</v>
      </c>
      <c r="B1990">
        <v>12.45130649396858</v>
      </c>
    </row>
    <row r="1991" spans="1:2" x14ac:dyDescent="0.25">
      <c r="A1991">
        <v>198.8</v>
      </c>
      <c r="B1991">
        <v>12.5110046944405</v>
      </c>
    </row>
    <row r="1992" spans="1:2" x14ac:dyDescent="0.25">
      <c r="A1992">
        <v>198.9</v>
      </c>
      <c r="B1992">
        <v>12.57070289491242</v>
      </c>
    </row>
    <row r="1993" spans="1:2" x14ac:dyDescent="0.25">
      <c r="A1993">
        <v>199</v>
      </c>
      <c r="B1993">
        <v>12.63040109538434</v>
      </c>
    </row>
    <row r="1994" spans="1:2" x14ac:dyDescent="0.25">
      <c r="A1994">
        <v>199.1</v>
      </c>
      <c r="B1994">
        <v>12.670944109804781</v>
      </c>
    </row>
    <row r="1995" spans="1:2" x14ac:dyDescent="0.25">
      <c r="A1995">
        <v>199.2</v>
      </c>
      <c r="B1995">
        <v>12.711487124225201</v>
      </c>
    </row>
    <row r="1996" spans="1:2" x14ac:dyDescent="0.25">
      <c r="A1996">
        <v>199.3</v>
      </c>
      <c r="B1996">
        <v>12.75203013864563</v>
      </c>
    </row>
    <row r="1997" spans="1:2" x14ac:dyDescent="0.25">
      <c r="A1997">
        <v>199.4</v>
      </c>
      <c r="B1997">
        <v>12.79257315306605</v>
      </c>
    </row>
    <row r="1998" spans="1:2" x14ac:dyDescent="0.25">
      <c r="A1998">
        <v>199.5</v>
      </c>
      <c r="B1998">
        <v>12.83311616748648</v>
      </c>
    </row>
    <row r="1999" spans="1:2" x14ac:dyDescent="0.25">
      <c r="A1999">
        <v>199.6</v>
      </c>
      <c r="B1999">
        <v>12.87365918190692</v>
      </c>
    </row>
    <row r="2000" spans="1:2" x14ac:dyDescent="0.25">
      <c r="A2000">
        <v>199.7</v>
      </c>
      <c r="B2000">
        <v>12.91420219632734</v>
      </c>
    </row>
    <row r="2001" spans="1:2" x14ac:dyDescent="0.25">
      <c r="A2001">
        <v>199.8</v>
      </c>
      <c r="B2001">
        <v>12.95474521074777</v>
      </c>
    </row>
    <row r="2002" spans="1:2" x14ac:dyDescent="0.25">
      <c r="A2002">
        <v>199.9</v>
      </c>
      <c r="B2002">
        <v>12.99528822516819</v>
      </c>
    </row>
    <row r="2003" spans="1:2" x14ac:dyDescent="0.25">
      <c r="A2003">
        <v>200</v>
      </c>
      <c r="B2003">
        <v>13.035831239588619</v>
      </c>
    </row>
    <row r="2004" spans="1:2" x14ac:dyDescent="0.25">
      <c r="A2004">
        <v>200.1</v>
      </c>
      <c r="B2004">
        <v>13.02142202501993</v>
      </c>
    </row>
    <row r="2005" spans="1:2" x14ac:dyDescent="0.25">
      <c r="A2005">
        <v>200.2</v>
      </c>
      <c r="B2005">
        <v>13.00701281045124</v>
      </c>
    </row>
    <row r="2006" spans="1:2" x14ac:dyDescent="0.25">
      <c r="A2006">
        <v>200.3</v>
      </c>
      <c r="B2006">
        <v>12.992603595882549</v>
      </c>
    </row>
    <row r="2007" spans="1:2" x14ac:dyDescent="0.25">
      <c r="A2007">
        <v>200.4</v>
      </c>
      <c r="B2007">
        <v>12.978194381313861</v>
      </c>
    </row>
    <row r="2008" spans="1:2" x14ac:dyDescent="0.25">
      <c r="A2008">
        <v>200.5</v>
      </c>
      <c r="B2008">
        <v>12.963785166745181</v>
      </c>
    </row>
    <row r="2009" spans="1:2" x14ac:dyDescent="0.25">
      <c r="A2009">
        <v>200.6</v>
      </c>
      <c r="B2009">
        <v>12.94937595217648</v>
      </c>
    </row>
    <row r="2010" spans="1:2" x14ac:dyDescent="0.25">
      <c r="A2010">
        <v>200.7</v>
      </c>
      <c r="B2010">
        <v>12.934966737607789</v>
      </c>
    </row>
    <row r="2011" spans="1:2" x14ac:dyDescent="0.25">
      <c r="A2011">
        <v>200.8</v>
      </c>
      <c r="B2011">
        <v>12.920557523039109</v>
      </c>
    </row>
    <row r="2012" spans="1:2" x14ac:dyDescent="0.25">
      <c r="A2012">
        <v>200.9</v>
      </c>
      <c r="B2012">
        <v>12.906148308470421</v>
      </c>
    </row>
    <row r="2013" spans="1:2" x14ac:dyDescent="0.25">
      <c r="A2013">
        <v>201</v>
      </c>
      <c r="B2013">
        <v>12.89173909390173</v>
      </c>
    </row>
    <row r="2014" spans="1:2" x14ac:dyDescent="0.25">
      <c r="A2014">
        <v>201.1</v>
      </c>
      <c r="B2014">
        <v>12.990635160322279</v>
      </c>
    </row>
    <row r="2015" spans="1:2" x14ac:dyDescent="0.25">
      <c r="A2015">
        <v>201.2</v>
      </c>
      <c r="B2015">
        <v>13.08953122674281</v>
      </c>
    </row>
    <row r="2016" spans="1:2" x14ac:dyDescent="0.25">
      <c r="A2016">
        <v>201.3</v>
      </c>
      <c r="B2016">
        <v>13.188427293163331</v>
      </c>
    </row>
    <row r="2017" spans="1:2" x14ac:dyDescent="0.25">
      <c r="A2017">
        <v>201.4</v>
      </c>
      <c r="B2017">
        <v>13.28732335958386</v>
      </c>
    </row>
    <row r="2018" spans="1:2" x14ac:dyDescent="0.25">
      <c r="A2018">
        <v>201.5</v>
      </c>
      <c r="B2018">
        <v>13.386219426004381</v>
      </c>
    </row>
    <row r="2019" spans="1:2" x14ac:dyDescent="0.25">
      <c r="A2019">
        <v>201.6</v>
      </c>
      <c r="B2019">
        <v>13.48511549242494</v>
      </c>
    </row>
    <row r="2020" spans="1:2" x14ac:dyDescent="0.25">
      <c r="A2020">
        <v>201.7</v>
      </c>
      <c r="B2020">
        <v>13.584011558845461</v>
      </c>
    </row>
    <row r="2021" spans="1:2" x14ac:dyDescent="0.25">
      <c r="A2021">
        <v>201.8</v>
      </c>
      <c r="B2021">
        <v>13.68290762526599</v>
      </c>
    </row>
    <row r="2022" spans="1:2" x14ac:dyDescent="0.25">
      <c r="A2022">
        <v>201.9</v>
      </c>
      <c r="B2022">
        <v>13.781803691686511</v>
      </c>
    </row>
    <row r="2023" spans="1:2" x14ac:dyDescent="0.25">
      <c r="A2023">
        <v>202</v>
      </c>
      <c r="B2023">
        <v>13.88069975810704</v>
      </c>
    </row>
    <row r="2024" spans="1:2" x14ac:dyDescent="0.25">
      <c r="A2024">
        <v>202.1</v>
      </c>
      <c r="B2024">
        <v>13.99367399311298</v>
      </c>
    </row>
    <row r="2025" spans="1:2" x14ac:dyDescent="0.25">
      <c r="A2025">
        <v>202.2</v>
      </c>
      <c r="B2025">
        <v>14.106648228118891</v>
      </c>
    </row>
    <row r="2026" spans="1:2" x14ac:dyDescent="0.25">
      <c r="A2026">
        <v>202.3</v>
      </c>
      <c r="B2026">
        <v>14.2196224631248</v>
      </c>
    </row>
    <row r="2027" spans="1:2" x14ac:dyDescent="0.25">
      <c r="A2027">
        <v>202.4</v>
      </c>
      <c r="B2027">
        <v>14.332596698130709</v>
      </c>
    </row>
    <row r="2028" spans="1:2" x14ac:dyDescent="0.25">
      <c r="A2028">
        <v>202.5</v>
      </c>
      <c r="B2028">
        <v>14.44557093313662</v>
      </c>
    </row>
    <row r="2029" spans="1:2" x14ac:dyDescent="0.25">
      <c r="A2029">
        <v>202.6</v>
      </c>
      <c r="B2029">
        <v>14.55854516814256</v>
      </c>
    </row>
    <row r="2030" spans="1:2" x14ac:dyDescent="0.25">
      <c r="A2030">
        <v>202.7</v>
      </c>
      <c r="B2030">
        <v>14.671519403148469</v>
      </c>
    </row>
    <row r="2031" spans="1:2" x14ac:dyDescent="0.25">
      <c r="A2031">
        <v>202.8</v>
      </c>
      <c r="B2031">
        <v>14.78449363815438</v>
      </c>
    </row>
    <row r="2032" spans="1:2" x14ac:dyDescent="0.25">
      <c r="A2032">
        <v>202.9</v>
      </c>
      <c r="B2032">
        <v>14.89746787316029</v>
      </c>
    </row>
    <row r="2033" spans="1:2" x14ac:dyDescent="0.25">
      <c r="A2033">
        <v>203</v>
      </c>
      <c r="B2033">
        <v>15.010442108166201</v>
      </c>
    </row>
    <row r="2034" spans="1:2" x14ac:dyDescent="0.25">
      <c r="A2034">
        <v>203.1</v>
      </c>
      <c r="B2034">
        <v>15.244970738860919</v>
      </c>
    </row>
    <row r="2035" spans="1:2" x14ac:dyDescent="0.25">
      <c r="A2035">
        <v>203.2</v>
      </c>
      <c r="B2035">
        <v>15.47949936955558</v>
      </c>
    </row>
    <row r="2036" spans="1:2" x14ac:dyDescent="0.25">
      <c r="A2036">
        <v>203.3</v>
      </c>
      <c r="B2036">
        <v>15.71402800025024</v>
      </c>
    </row>
    <row r="2037" spans="1:2" x14ac:dyDescent="0.25">
      <c r="A2037">
        <v>203.4</v>
      </c>
      <c r="B2037">
        <v>15.9485566309449</v>
      </c>
    </row>
    <row r="2038" spans="1:2" x14ac:dyDescent="0.25">
      <c r="A2038">
        <v>203.5</v>
      </c>
      <c r="B2038">
        <v>16.183085261639551</v>
      </c>
    </row>
    <row r="2039" spans="1:2" x14ac:dyDescent="0.25">
      <c r="A2039">
        <v>203.6</v>
      </c>
      <c r="B2039">
        <v>16.41761389233428</v>
      </c>
    </row>
    <row r="2040" spans="1:2" x14ac:dyDescent="0.25">
      <c r="A2040">
        <v>203.7</v>
      </c>
      <c r="B2040">
        <v>16.652142523028939</v>
      </c>
    </row>
    <row r="2041" spans="1:2" x14ac:dyDescent="0.25">
      <c r="A2041">
        <v>203.8</v>
      </c>
      <c r="B2041">
        <v>16.88667115372359</v>
      </c>
    </row>
    <row r="2042" spans="1:2" x14ac:dyDescent="0.25">
      <c r="A2042">
        <v>203.9</v>
      </c>
      <c r="B2042">
        <v>17.121199784418248</v>
      </c>
    </row>
    <row r="2043" spans="1:2" x14ac:dyDescent="0.25">
      <c r="A2043">
        <v>204</v>
      </c>
      <c r="B2043">
        <v>17.35572841511291</v>
      </c>
    </row>
    <row r="2044" spans="1:2" x14ac:dyDescent="0.25">
      <c r="A2044">
        <v>204.1</v>
      </c>
      <c r="B2044">
        <v>17.703216195216051</v>
      </c>
    </row>
    <row r="2045" spans="1:2" x14ac:dyDescent="0.25">
      <c r="A2045">
        <v>204.2</v>
      </c>
      <c r="B2045">
        <v>18.050703975319092</v>
      </c>
    </row>
    <row r="2046" spans="1:2" x14ac:dyDescent="0.25">
      <c r="A2046">
        <v>204.3</v>
      </c>
      <c r="B2046">
        <v>18.398191755422129</v>
      </c>
    </row>
    <row r="2047" spans="1:2" x14ac:dyDescent="0.25">
      <c r="A2047">
        <v>204.4</v>
      </c>
      <c r="B2047">
        <v>18.74567953552517</v>
      </c>
    </row>
    <row r="2048" spans="1:2" x14ac:dyDescent="0.25">
      <c r="A2048">
        <v>204.5</v>
      </c>
      <c r="B2048">
        <v>19.093167315628211</v>
      </c>
    </row>
    <row r="2049" spans="1:2" x14ac:dyDescent="0.25">
      <c r="A2049">
        <v>204.6</v>
      </c>
      <c r="B2049">
        <v>19.440655095731351</v>
      </c>
    </row>
    <row r="2050" spans="1:2" x14ac:dyDescent="0.25">
      <c r="A2050">
        <v>204.7</v>
      </c>
      <c r="B2050">
        <v>19.788142875834399</v>
      </c>
    </row>
    <row r="2051" spans="1:2" x14ac:dyDescent="0.25">
      <c r="A2051">
        <v>204.8</v>
      </c>
      <c r="B2051">
        <v>20.13563065593744</v>
      </c>
    </row>
    <row r="2052" spans="1:2" x14ac:dyDescent="0.25">
      <c r="A2052">
        <v>204.9</v>
      </c>
      <c r="B2052">
        <v>20.483118436040481</v>
      </c>
    </row>
    <row r="2053" spans="1:2" x14ac:dyDescent="0.25">
      <c r="A2053">
        <v>205</v>
      </c>
      <c r="B2053">
        <v>20.830606216143519</v>
      </c>
    </row>
    <row r="2054" spans="1:2" x14ac:dyDescent="0.25">
      <c r="A2054">
        <v>205.1</v>
      </c>
      <c r="B2054">
        <v>21.139075264734409</v>
      </c>
    </row>
    <row r="2055" spans="1:2" x14ac:dyDescent="0.25">
      <c r="A2055">
        <v>205.2</v>
      </c>
      <c r="B2055">
        <v>21.447544313325221</v>
      </c>
    </row>
    <row r="2056" spans="1:2" x14ac:dyDescent="0.25">
      <c r="A2056">
        <v>205.3</v>
      </c>
      <c r="B2056">
        <v>21.756013361916018</v>
      </c>
    </row>
    <row r="2057" spans="1:2" x14ac:dyDescent="0.25">
      <c r="A2057">
        <v>205.4</v>
      </c>
      <c r="B2057">
        <v>22.06448241050683</v>
      </c>
    </row>
    <row r="2058" spans="1:2" x14ac:dyDescent="0.25">
      <c r="A2058">
        <v>205.5</v>
      </c>
      <c r="B2058">
        <v>22.372951459097631</v>
      </c>
    </row>
    <row r="2059" spans="1:2" x14ac:dyDescent="0.25">
      <c r="A2059">
        <v>205.6</v>
      </c>
      <c r="B2059">
        <v>22.681420507688522</v>
      </c>
    </row>
    <row r="2060" spans="1:2" x14ac:dyDescent="0.25">
      <c r="A2060">
        <v>205.7</v>
      </c>
      <c r="B2060">
        <v>22.98988955627933</v>
      </c>
    </row>
    <row r="2061" spans="1:2" x14ac:dyDescent="0.25">
      <c r="A2061">
        <v>205.8</v>
      </c>
      <c r="B2061">
        <v>23.298358604870131</v>
      </c>
    </row>
    <row r="2062" spans="1:2" x14ac:dyDescent="0.25">
      <c r="A2062">
        <v>205.9</v>
      </c>
      <c r="B2062">
        <v>23.60682765346094</v>
      </c>
    </row>
    <row r="2063" spans="1:2" x14ac:dyDescent="0.25">
      <c r="A2063">
        <v>206</v>
      </c>
      <c r="B2063">
        <v>23.915296702051741</v>
      </c>
    </row>
    <row r="2064" spans="1:2" x14ac:dyDescent="0.25">
      <c r="A2064">
        <v>206.1</v>
      </c>
      <c r="B2064">
        <v>24.226558203641211</v>
      </c>
    </row>
    <row r="2065" spans="1:2" x14ac:dyDescent="0.25">
      <c r="A2065">
        <v>206.2</v>
      </c>
      <c r="B2065">
        <v>24.537819705230589</v>
      </c>
    </row>
    <row r="2066" spans="1:2" x14ac:dyDescent="0.25">
      <c r="A2066">
        <v>206.3</v>
      </c>
      <c r="B2066">
        <v>24.84908120681996</v>
      </c>
    </row>
    <row r="2067" spans="1:2" x14ac:dyDescent="0.25">
      <c r="A2067">
        <v>206.4</v>
      </c>
      <c r="B2067">
        <v>25.160342708409338</v>
      </c>
    </row>
    <row r="2068" spans="1:2" x14ac:dyDescent="0.25">
      <c r="A2068">
        <v>206.5</v>
      </c>
      <c r="B2068">
        <v>25.47160420999872</v>
      </c>
    </row>
    <row r="2069" spans="1:2" x14ac:dyDescent="0.25">
      <c r="A2069">
        <v>206.6</v>
      </c>
      <c r="B2069">
        <v>25.78286571158819</v>
      </c>
    </row>
    <row r="2070" spans="1:2" x14ac:dyDescent="0.25">
      <c r="A2070">
        <v>206.7</v>
      </c>
      <c r="B2070">
        <v>26.094127213177561</v>
      </c>
    </row>
    <row r="2071" spans="1:2" x14ac:dyDescent="0.25">
      <c r="A2071">
        <v>206.8</v>
      </c>
      <c r="B2071">
        <v>26.405388714766939</v>
      </c>
    </row>
    <row r="2072" spans="1:2" x14ac:dyDescent="0.25">
      <c r="A2072">
        <v>206.9</v>
      </c>
      <c r="B2072">
        <v>26.716650216356321</v>
      </c>
    </row>
    <row r="2073" spans="1:2" x14ac:dyDescent="0.25">
      <c r="A2073">
        <v>207</v>
      </c>
      <c r="B2073">
        <v>27.027911717945699</v>
      </c>
    </row>
    <row r="2074" spans="1:2" x14ac:dyDescent="0.25">
      <c r="A2074">
        <v>207.1</v>
      </c>
      <c r="B2074">
        <v>27.284325912854751</v>
      </c>
    </row>
    <row r="2075" spans="1:2" x14ac:dyDescent="0.25">
      <c r="A2075">
        <v>207.2</v>
      </c>
      <c r="B2075">
        <v>27.540740107763739</v>
      </c>
    </row>
    <row r="2076" spans="1:2" x14ac:dyDescent="0.25">
      <c r="A2076">
        <v>207.3</v>
      </c>
      <c r="B2076">
        <v>27.79715430267272</v>
      </c>
    </row>
    <row r="2077" spans="1:2" x14ac:dyDescent="0.25">
      <c r="A2077">
        <v>207.4</v>
      </c>
      <c r="B2077">
        <v>28.053568497581711</v>
      </c>
    </row>
    <row r="2078" spans="1:2" x14ac:dyDescent="0.25">
      <c r="A2078">
        <v>207.5</v>
      </c>
      <c r="B2078">
        <v>28.309982692490689</v>
      </c>
    </row>
    <row r="2079" spans="1:2" x14ac:dyDescent="0.25">
      <c r="A2079">
        <v>207.6</v>
      </c>
      <c r="B2079">
        <v>28.566396887399751</v>
      </c>
    </row>
    <row r="2080" spans="1:2" x14ac:dyDescent="0.25">
      <c r="A2080">
        <v>207.7</v>
      </c>
      <c r="B2080">
        <v>28.822811082308728</v>
      </c>
    </row>
    <row r="2081" spans="1:2" x14ac:dyDescent="0.25">
      <c r="A2081">
        <v>207.8</v>
      </c>
      <c r="B2081">
        <v>29.079225277217709</v>
      </c>
    </row>
    <row r="2082" spans="1:2" x14ac:dyDescent="0.25">
      <c r="A2082">
        <v>207.9</v>
      </c>
      <c r="B2082">
        <v>29.335639472126701</v>
      </c>
    </row>
    <row r="2083" spans="1:2" x14ac:dyDescent="0.25">
      <c r="A2083">
        <v>208</v>
      </c>
      <c r="B2083">
        <v>29.592053667035682</v>
      </c>
    </row>
    <row r="2084" spans="1:2" x14ac:dyDescent="0.25">
      <c r="A2084">
        <v>208.1</v>
      </c>
      <c r="B2084">
        <v>29.804892200051739</v>
      </c>
    </row>
    <row r="2085" spans="1:2" x14ac:dyDescent="0.25">
      <c r="A2085">
        <v>208.2</v>
      </c>
      <c r="B2085">
        <v>30.01773073306774</v>
      </c>
    </row>
    <row r="2086" spans="1:2" x14ac:dyDescent="0.25">
      <c r="A2086">
        <v>208.3</v>
      </c>
      <c r="B2086">
        <v>30.230569266083741</v>
      </c>
    </row>
    <row r="2087" spans="1:2" x14ac:dyDescent="0.25">
      <c r="A2087">
        <v>208.4</v>
      </c>
      <c r="B2087">
        <v>30.443407799099749</v>
      </c>
    </row>
    <row r="2088" spans="1:2" x14ac:dyDescent="0.25">
      <c r="A2088">
        <v>208.5</v>
      </c>
      <c r="B2088">
        <v>30.656246332115749</v>
      </c>
    </row>
    <row r="2089" spans="1:2" x14ac:dyDescent="0.25">
      <c r="A2089">
        <v>208.6</v>
      </c>
      <c r="B2089">
        <v>30.869084865131811</v>
      </c>
    </row>
    <row r="2090" spans="1:2" x14ac:dyDescent="0.25">
      <c r="A2090">
        <v>208.7</v>
      </c>
      <c r="B2090">
        <v>31.081923398147811</v>
      </c>
    </row>
    <row r="2091" spans="1:2" x14ac:dyDescent="0.25">
      <c r="A2091">
        <v>208.8</v>
      </c>
      <c r="B2091">
        <v>31.294761931163809</v>
      </c>
    </row>
    <row r="2092" spans="1:2" x14ac:dyDescent="0.25">
      <c r="A2092">
        <v>208.9</v>
      </c>
      <c r="B2092">
        <v>31.507600464179809</v>
      </c>
    </row>
    <row r="2093" spans="1:2" x14ac:dyDescent="0.25">
      <c r="A2093">
        <v>209</v>
      </c>
      <c r="B2093">
        <v>31.72043899719581</v>
      </c>
    </row>
    <row r="2094" spans="1:2" x14ac:dyDescent="0.25">
      <c r="A2094">
        <v>209.1</v>
      </c>
      <c r="B2094">
        <v>31.937862909430692</v>
      </c>
    </row>
    <row r="2095" spans="1:2" x14ac:dyDescent="0.25">
      <c r="A2095">
        <v>209.2</v>
      </c>
      <c r="B2095">
        <v>32.155286821665513</v>
      </c>
    </row>
    <row r="2096" spans="1:2" x14ac:dyDescent="0.25">
      <c r="A2096">
        <v>209.3</v>
      </c>
      <c r="B2096">
        <v>32.37271073390032</v>
      </c>
    </row>
    <row r="2097" spans="1:2" x14ac:dyDescent="0.25">
      <c r="A2097">
        <v>209.4</v>
      </c>
      <c r="B2097">
        <v>32.590134646135141</v>
      </c>
    </row>
    <row r="2098" spans="1:2" x14ac:dyDescent="0.25">
      <c r="A2098">
        <v>209.5</v>
      </c>
      <c r="B2098">
        <v>32.807558558369948</v>
      </c>
    </row>
    <row r="2099" spans="1:2" x14ac:dyDescent="0.25">
      <c r="A2099">
        <v>209.6</v>
      </c>
      <c r="B2099">
        <v>33.024982470604833</v>
      </c>
    </row>
    <row r="2100" spans="1:2" x14ac:dyDescent="0.25">
      <c r="A2100">
        <v>209.7</v>
      </c>
      <c r="B2100">
        <v>33.242406382839647</v>
      </c>
    </row>
    <row r="2101" spans="1:2" x14ac:dyDescent="0.25">
      <c r="A2101">
        <v>209.8</v>
      </c>
      <c r="B2101">
        <v>33.459830295074468</v>
      </c>
    </row>
    <row r="2102" spans="1:2" x14ac:dyDescent="0.25">
      <c r="A2102">
        <v>209.9</v>
      </c>
      <c r="B2102">
        <v>33.677254207309289</v>
      </c>
    </row>
    <row r="2103" spans="1:2" x14ac:dyDescent="0.25">
      <c r="A2103">
        <v>210</v>
      </c>
      <c r="B2103">
        <v>33.894678119544103</v>
      </c>
    </row>
    <row r="2104" spans="1:2" x14ac:dyDescent="0.25">
      <c r="A2104">
        <v>210.1</v>
      </c>
      <c r="B2104">
        <v>34.257790377885563</v>
      </c>
    </row>
    <row r="2105" spans="1:2" x14ac:dyDescent="0.25">
      <c r="A2105">
        <v>210.2</v>
      </c>
      <c r="B2105">
        <v>34.620902636226923</v>
      </c>
    </row>
    <row r="2106" spans="1:2" x14ac:dyDescent="0.25">
      <c r="A2106">
        <v>210.3</v>
      </c>
      <c r="B2106">
        <v>34.984014894568283</v>
      </c>
    </row>
    <row r="2107" spans="1:2" x14ac:dyDescent="0.25">
      <c r="A2107">
        <v>210.4</v>
      </c>
      <c r="B2107">
        <v>35.347127152909643</v>
      </c>
    </row>
    <row r="2108" spans="1:2" x14ac:dyDescent="0.25">
      <c r="A2108">
        <v>210.5</v>
      </c>
      <c r="B2108">
        <v>35.710239411251003</v>
      </c>
    </row>
    <row r="2109" spans="1:2" x14ac:dyDescent="0.25">
      <c r="A2109">
        <v>210.6</v>
      </c>
      <c r="B2109">
        <v>36.073351669592448</v>
      </c>
    </row>
    <row r="2110" spans="1:2" x14ac:dyDescent="0.25">
      <c r="A2110">
        <v>210.7</v>
      </c>
      <c r="B2110">
        <v>36.436463927933808</v>
      </c>
    </row>
    <row r="2111" spans="1:2" x14ac:dyDescent="0.25">
      <c r="A2111">
        <v>210.8</v>
      </c>
      <c r="B2111">
        <v>36.799576186275168</v>
      </c>
    </row>
    <row r="2112" spans="1:2" x14ac:dyDescent="0.25">
      <c r="A2112">
        <v>210.9</v>
      </c>
      <c r="B2112">
        <v>37.162688444616528</v>
      </c>
    </row>
    <row r="2113" spans="1:2" x14ac:dyDescent="0.25">
      <c r="A2113">
        <v>211</v>
      </c>
      <c r="B2113">
        <v>37.525800702957888</v>
      </c>
    </row>
    <row r="2114" spans="1:2" x14ac:dyDescent="0.25">
      <c r="A2114">
        <v>211.1</v>
      </c>
      <c r="B2114">
        <v>37.660873652031754</v>
      </c>
    </row>
    <row r="2115" spans="1:2" x14ac:dyDescent="0.25">
      <c r="A2115">
        <v>211.2</v>
      </c>
      <c r="B2115">
        <v>37.795946601105562</v>
      </c>
    </row>
    <row r="2116" spans="1:2" x14ac:dyDescent="0.25">
      <c r="A2116">
        <v>211.3</v>
      </c>
      <c r="B2116">
        <v>37.931019550179393</v>
      </c>
    </row>
    <row r="2117" spans="1:2" x14ac:dyDescent="0.25">
      <c r="A2117">
        <v>211.4</v>
      </c>
      <c r="B2117">
        <v>38.066092499253202</v>
      </c>
    </row>
    <row r="2118" spans="1:2" x14ac:dyDescent="0.25">
      <c r="A2118">
        <v>211.5</v>
      </c>
      <c r="B2118">
        <v>38.201165448327018</v>
      </c>
    </row>
    <row r="2119" spans="1:2" x14ac:dyDescent="0.25">
      <c r="A2119">
        <v>211.6</v>
      </c>
      <c r="B2119">
        <v>38.336238397400876</v>
      </c>
    </row>
    <row r="2120" spans="1:2" x14ac:dyDescent="0.25">
      <c r="A2120">
        <v>211.7</v>
      </c>
      <c r="B2120">
        <v>38.4713113464747</v>
      </c>
    </row>
    <row r="2121" spans="1:2" x14ac:dyDescent="0.25">
      <c r="A2121">
        <v>211.8</v>
      </c>
      <c r="B2121">
        <v>38.606384295548523</v>
      </c>
    </row>
    <row r="2122" spans="1:2" x14ac:dyDescent="0.25">
      <c r="A2122">
        <v>211.9</v>
      </c>
      <c r="B2122">
        <v>38.741457244622339</v>
      </c>
    </row>
    <row r="2123" spans="1:2" x14ac:dyDescent="0.25">
      <c r="A2123">
        <v>212</v>
      </c>
      <c r="B2123">
        <v>38.876530193696162</v>
      </c>
    </row>
    <row r="2124" spans="1:2" x14ac:dyDescent="0.25">
      <c r="A2124">
        <v>212.1</v>
      </c>
      <c r="B2124">
        <v>38.988539931039227</v>
      </c>
    </row>
    <row r="2125" spans="1:2" x14ac:dyDescent="0.25">
      <c r="A2125">
        <v>212.2</v>
      </c>
      <c r="B2125">
        <v>39.100549668382271</v>
      </c>
    </row>
    <row r="2126" spans="1:2" x14ac:dyDescent="0.25">
      <c r="A2126">
        <v>212.3</v>
      </c>
      <c r="B2126">
        <v>39.212559405725322</v>
      </c>
    </row>
    <row r="2127" spans="1:2" x14ac:dyDescent="0.25">
      <c r="A2127">
        <v>212.4</v>
      </c>
      <c r="B2127">
        <v>39.324569143068352</v>
      </c>
    </row>
    <row r="2128" spans="1:2" x14ac:dyDescent="0.25">
      <c r="A2128">
        <v>212.5</v>
      </c>
      <c r="B2128">
        <v>39.436578880411389</v>
      </c>
    </row>
    <row r="2129" spans="1:2" x14ac:dyDescent="0.25">
      <c r="A2129">
        <v>212.6</v>
      </c>
      <c r="B2129">
        <v>39.548588617754461</v>
      </c>
    </row>
    <row r="2130" spans="1:2" x14ac:dyDescent="0.25">
      <c r="A2130">
        <v>212.7</v>
      </c>
      <c r="B2130">
        <v>39.660598355097513</v>
      </c>
    </row>
    <row r="2131" spans="1:2" x14ac:dyDescent="0.25">
      <c r="A2131">
        <v>212.8</v>
      </c>
      <c r="B2131">
        <v>39.772608092440542</v>
      </c>
    </row>
    <row r="2132" spans="1:2" x14ac:dyDescent="0.25">
      <c r="A2132">
        <v>212.9</v>
      </c>
      <c r="B2132">
        <v>39.884617829783593</v>
      </c>
    </row>
    <row r="2133" spans="1:2" x14ac:dyDescent="0.25">
      <c r="A2133">
        <v>213</v>
      </c>
      <c r="B2133">
        <v>39.996627567126623</v>
      </c>
    </row>
    <row r="2134" spans="1:2" x14ac:dyDescent="0.25">
      <c r="A2134">
        <v>213.1</v>
      </c>
      <c r="B2134">
        <v>40.241250672686391</v>
      </c>
    </row>
    <row r="2135" spans="1:2" x14ac:dyDescent="0.25">
      <c r="A2135">
        <v>213.2</v>
      </c>
      <c r="B2135">
        <v>40.485873778246088</v>
      </c>
    </row>
    <row r="2136" spans="1:2" x14ac:dyDescent="0.25">
      <c r="A2136">
        <v>213.3</v>
      </c>
      <c r="B2136">
        <v>40.730496883805792</v>
      </c>
    </row>
    <row r="2137" spans="1:2" x14ac:dyDescent="0.25">
      <c r="A2137">
        <v>213.4</v>
      </c>
      <c r="B2137">
        <v>40.975119989365488</v>
      </c>
    </row>
    <row r="2138" spans="1:2" x14ac:dyDescent="0.25">
      <c r="A2138">
        <v>213.5</v>
      </c>
      <c r="B2138">
        <v>41.219743094925192</v>
      </c>
    </row>
    <row r="2139" spans="1:2" x14ac:dyDescent="0.25">
      <c r="A2139">
        <v>213.6</v>
      </c>
      <c r="B2139">
        <v>41.464366200484953</v>
      </c>
    </row>
    <row r="2140" spans="1:2" x14ac:dyDescent="0.25">
      <c r="A2140">
        <v>213.7</v>
      </c>
      <c r="B2140">
        <v>41.70898930604465</v>
      </c>
    </row>
    <row r="2141" spans="1:2" x14ac:dyDescent="0.25">
      <c r="A2141">
        <v>213.8</v>
      </c>
      <c r="B2141">
        <v>41.953612411604347</v>
      </c>
    </row>
    <row r="2142" spans="1:2" x14ac:dyDescent="0.25">
      <c r="A2142">
        <v>213.9</v>
      </c>
      <c r="B2142">
        <v>42.198235517164051</v>
      </c>
    </row>
    <row r="2143" spans="1:2" x14ac:dyDescent="0.25">
      <c r="A2143">
        <v>214</v>
      </c>
      <c r="B2143">
        <v>42.442858622723747</v>
      </c>
    </row>
    <row r="2144" spans="1:2" x14ac:dyDescent="0.25">
      <c r="A2144">
        <v>214.1</v>
      </c>
      <c r="B2144">
        <v>42.402093268037142</v>
      </c>
    </row>
    <row r="2145" spans="1:2" x14ac:dyDescent="0.25">
      <c r="A2145">
        <v>214.2</v>
      </c>
      <c r="B2145">
        <v>42.36132791335055</v>
      </c>
    </row>
    <row r="2146" spans="1:2" x14ac:dyDescent="0.25">
      <c r="A2146">
        <v>214.3</v>
      </c>
      <c r="B2146">
        <v>42.320562558663958</v>
      </c>
    </row>
    <row r="2147" spans="1:2" x14ac:dyDescent="0.25">
      <c r="A2147">
        <v>214.4</v>
      </c>
      <c r="B2147">
        <v>42.279797203977367</v>
      </c>
    </row>
    <row r="2148" spans="1:2" x14ac:dyDescent="0.25">
      <c r="A2148">
        <v>214.5</v>
      </c>
      <c r="B2148">
        <v>42.239031849290782</v>
      </c>
    </row>
    <row r="2149" spans="1:2" x14ac:dyDescent="0.25">
      <c r="A2149">
        <v>214.6</v>
      </c>
      <c r="B2149">
        <v>42.198266494604169</v>
      </c>
    </row>
    <row r="2150" spans="1:2" x14ac:dyDescent="0.25">
      <c r="A2150">
        <v>214.7</v>
      </c>
      <c r="B2150">
        <v>42.157501139917578</v>
      </c>
    </row>
    <row r="2151" spans="1:2" x14ac:dyDescent="0.25">
      <c r="A2151">
        <v>214.8</v>
      </c>
      <c r="B2151">
        <v>42.116735785230993</v>
      </c>
    </row>
    <row r="2152" spans="1:2" x14ac:dyDescent="0.25">
      <c r="A2152">
        <v>214.9</v>
      </c>
      <c r="B2152">
        <v>42.075970430544388</v>
      </c>
    </row>
    <row r="2153" spans="1:2" x14ac:dyDescent="0.25">
      <c r="A2153">
        <v>215</v>
      </c>
      <c r="B2153">
        <v>42.035205075857803</v>
      </c>
    </row>
    <row r="2154" spans="1:2" x14ac:dyDescent="0.25">
      <c r="A2154">
        <v>215.1</v>
      </c>
      <c r="B2154">
        <v>42.250028264217228</v>
      </c>
    </row>
    <row r="2155" spans="1:2" x14ac:dyDescent="0.25">
      <c r="A2155">
        <v>215.2</v>
      </c>
      <c r="B2155">
        <v>42.464851452576603</v>
      </c>
    </row>
    <row r="2156" spans="1:2" x14ac:dyDescent="0.25">
      <c r="A2156">
        <v>215.3</v>
      </c>
      <c r="B2156">
        <v>42.679674640935957</v>
      </c>
    </row>
    <row r="2157" spans="1:2" x14ac:dyDescent="0.25">
      <c r="A2157">
        <v>215.4</v>
      </c>
      <c r="B2157">
        <v>42.894497829295332</v>
      </c>
    </row>
    <row r="2158" spans="1:2" x14ac:dyDescent="0.25">
      <c r="A2158">
        <v>215.5</v>
      </c>
      <c r="B2158">
        <v>43.109321017654693</v>
      </c>
    </row>
    <row r="2159" spans="1:2" x14ac:dyDescent="0.25">
      <c r="A2159">
        <v>215.6</v>
      </c>
      <c r="B2159">
        <v>43.324144206014132</v>
      </c>
    </row>
    <row r="2160" spans="1:2" x14ac:dyDescent="0.25">
      <c r="A2160">
        <v>215.7</v>
      </c>
      <c r="B2160">
        <v>43.538967394373493</v>
      </c>
    </row>
    <row r="2161" spans="1:2" x14ac:dyDescent="0.25">
      <c r="A2161">
        <v>215.8</v>
      </c>
      <c r="B2161">
        <v>43.753790582732847</v>
      </c>
    </row>
    <row r="2162" spans="1:2" x14ac:dyDescent="0.25">
      <c r="A2162">
        <v>215.9</v>
      </c>
      <c r="B2162">
        <v>43.968613771092222</v>
      </c>
    </row>
    <row r="2163" spans="1:2" x14ac:dyDescent="0.25">
      <c r="A2163">
        <v>216</v>
      </c>
      <c r="B2163">
        <v>44.183436959451591</v>
      </c>
    </row>
    <row r="2164" spans="1:2" x14ac:dyDescent="0.25">
      <c r="A2164">
        <v>216.1</v>
      </c>
      <c r="B2164">
        <v>44.393139719870703</v>
      </c>
    </row>
    <row r="2165" spans="1:2" x14ac:dyDescent="0.25">
      <c r="A2165">
        <v>216.2</v>
      </c>
      <c r="B2165">
        <v>44.602842480289738</v>
      </c>
    </row>
    <row r="2166" spans="1:2" x14ac:dyDescent="0.25">
      <c r="A2166">
        <v>216.3</v>
      </c>
      <c r="B2166">
        <v>44.812545240708779</v>
      </c>
    </row>
    <row r="2167" spans="1:2" x14ac:dyDescent="0.25">
      <c r="A2167">
        <v>216.4</v>
      </c>
      <c r="B2167">
        <v>45.022248001127828</v>
      </c>
    </row>
    <row r="2168" spans="1:2" x14ac:dyDescent="0.25">
      <c r="A2168">
        <v>216.5</v>
      </c>
      <c r="B2168">
        <v>45.231950761546869</v>
      </c>
    </row>
    <row r="2169" spans="1:2" x14ac:dyDescent="0.25">
      <c r="A2169">
        <v>216.6</v>
      </c>
      <c r="B2169">
        <v>45.441653521965968</v>
      </c>
    </row>
    <row r="2170" spans="1:2" x14ac:dyDescent="0.25">
      <c r="A2170">
        <v>216.7</v>
      </c>
      <c r="B2170">
        <v>45.651356282385017</v>
      </c>
    </row>
    <row r="2171" spans="1:2" x14ac:dyDescent="0.25">
      <c r="A2171">
        <v>216.8</v>
      </c>
      <c r="B2171">
        <v>45.861059042804058</v>
      </c>
    </row>
    <row r="2172" spans="1:2" x14ac:dyDescent="0.25">
      <c r="A2172">
        <v>216.9</v>
      </c>
      <c r="B2172">
        <v>46.070761803223107</v>
      </c>
    </row>
    <row r="2173" spans="1:2" x14ac:dyDescent="0.25">
      <c r="A2173">
        <v>217</v>
      </c>
      <c r="B2173">
        <v>46.280464563642148</v>
      </c>
    </row>
    <row r="2174" spans="1:2" x14ac:dyDescent="0.25">
      <c r="A2174">
        <v>217.1</v>
      </c>
      <c r="B2174">
        <v>46.480931795142013</v>
      </c>
    </row>
    <row r="2175" spans="1:2" x14ac:dyDescent="0.25">
      <c r="A2175">
        <v>217.2</v>
      </c>
      <c r="B2175">
        <v>46.681399026641813</v>
      </c>
    </row>
    <row r="2176" spans="1:2" x14ac:dyDescent="0.25">
      <c r="A2176">
        <v>217.3</v>
      </c>
      <c r="B2176">
        <v>46.881866258141613</v>
      </c>
    </row>
    <row r="2177" spans="1:2" x14ac:dyDescent="0.25">
      <c r="A2177">
        <v>217.4</v>
      </c>
      <c r="B2177">
        <v>47.082333489641421</v>
      </c>
    </row>
    <row r="2178" spans="1:2" x14ac:dyDescent="0.25">
      <c r="A2178">
        <v>217.5</v>
      </c>
      <c r="B2178">
        <v>47.282800721141228</v>
      </c>
    </row>
    <row r="2179" spans="1:2" x14ac:dyDescent="0.25">
      <c r="A2179">
        <v>217.6</v>
      </c>
      <c r="B2179">
        <v>47.483267952641093</v>
      </c>
    </row>
    <row r="2180" spans="1:2" x14ac:dyDescent="0.25">
      <c r="A2180">
        <v>217.7</v>
      </c>
      <c r="B2180">
        <v>47.683735184140893</v>
      </c>
    </row>
    <row r="2181" spans="1:2" x14ac:dyDescent="0.25">
      <c r="A2181">
        <v>217.8</v>
      </c>
      <c r="B2181">
        <v>47.884202415640686</v>
      </c>
    </row>
    <row r="2182" spans="1:2" x14ac:dyDescent="0.25">
      <c r="A2182">
        <v>217.9</v>
      </c>
      <c r="B2182">
        <v>48.084669647140501</v>
      </c>
    </row>
    <row r="2183" spans="1:2" x14ac:dyDescent="0.25">
      <c r="A2183">
        <v>218</v>
      </c>
      <c r="B2183">
        <v>48.285136878640301</v>
      </c>
    </row>
    <row r="2184" spans="1:2" x14ac:dyDescent="0.25">
      <c r="A2184">
        <v>218.1</v>
      </c>
      <c r="B2184">
        <v>48.392904516422071</v>
      </c>
    </row>
    <row r="2185" spans="1:2" x14ac:dyDescent="0.25">
      <c r="A2185">
        <v>218.2</v>
      </c>
      <c r="B2185">
        <v>48.500672154203812</v>
      </c>
    </row>
    <row r="2186" spans="1:2" x14ac:dyDescent="0.25">
      <c r="A2186">
        <v>218.3</v>
      </c>
      <c r="B2186">
        <v>48.608439791985539</v>
      </c>
    </row>
    <row r="2187" spans="1:2" x14ac:dyDescent="0.25">
      <c r="A2187">
        <v>218.4</v>
      </c>
      <c r="B2187">
        <v>48.716207429767273</v>
      </c>
    </row>
    <row r="2188" spans="1:2" x14ac:dyDescent="0.25">
      <c r="A2188">
        <v>218.5</v>
      </c>
      <c r="B2188">
        <v>48.823975067549007</v>
      </c>
    </row>
    <row r="2189" spans="1:2" x14ac:dyDescent="0.25">
      <c r="A2189">
        <v>218.6</v>
      </c>
      <c r="B2189">
        <v>48.931742705330777</v>
      </c>
    </row>
    <row r="2190" spans="1:2" x14ac:dyDescent="0.25">
      <c r="A2190">
        <v>218.7</v>
      </c>
      <c r="B2190">
        <v>49.039510343112511</v>
      </c>
    </row>
    <row r="2191" spans="1:2" x14ac:dyDescent="0.25">
      <c r="A2191">
        <v>218.8</v>
      </c>
      <c r="B2191">
        <v>49.147277980894252</v>
      </c>
    </row>
    <row r="2192" spans="1:2" x14ac:dyDescent="0.25">
      <c r="A2192">
        <v>218.9</v>
      </c>
      <c r="B2192">
        <v>49.255045618675993</v>
      </c>
    </row>
    <row r="2193" spans="1:2" x14ac:dyDescent="0.25">
      <c r="A2193">
        <v>219</v>
      </c>
      <c r="B2193">
        <v>49.36281325645772</v>
      </c>
    </row>
    <row r="2194" spans="1:2" x14ac:dyDescent="0.25">
      <c r="A2194">
        <v>219.1</v>
      </c>
      <c r="B2194">
        <v>49.697030639027773</v>
      </c>
    </row>
    <row r="2195" spans="1:2" x14ac:dyDescent="0.25">
      <c r="A2195">
        <v>219.2</v>
      </c>
      <c r="B2195">
        <v>50.03124802159774</v>
      </c>
    </row>
    <row r="2196" spans="1:2" x14ac:dyDescent="0.25">
      <c r="A2196">
        <v>219.3</v>
      </c>
      <c r="B2196">
        <v>50.365465404167701</v>
      </c>
    </row>
    <row r="2197" spans="1:2" x14ac:dyDescent="0.25">
      <c r="A2197">
        <v>219.4</v>
      </c>
      <c r="B2197">
        <v>50.699682786737661</v>
      </c>
    </row>
    <row r="2198" spans="1:2" x14ac:dyDescent="0.25">
      <c r="A2198">
        <v>219.5</v>
      </c>
      <c r="B2198">
        <v>51.033900169307621</v>
      </c>
    </row>
    <row r="2199" spans="1:2" x14ac:dyDescent="0.25">
      <c r="A2199">
        <v>219.6</v>
      </c>
      <c r="B2199">
        <v>51.368117551877667</v>
      </c>
    </row>
    <row r="2200" spans="1:2" x14ac:dyDescent="0.25">
      <c r="A2200">
        <v>219.7</v>
      </c>
      <c r="B2200">
        <v>51.702334934447642</v>
      </c>
    </row>
    <row r="2201" spans="1:2" x14ac:dyDescent="0.25">
      <c r="A2201">
        <v>219.8</v>
      </c>
      <c r="B2201">
        <v>52.036552317017602</v>
      </c>
    </row>
    <row r="2202" spans="1:2" x14ac:dyDescent="0.25">
      <c r="A2202">
        <v>219.9</v>
      </c>
      <c r="B2202">
        <v>52.370769699587562</v>
      </c>
    </row>
    <row r="2203" spans="1:2" x14ac:dyDescent="0.25">
      <c r="A2203">
        <v>220</v>
      </c>
      <c r="B2203">
        <v>52.704987082157523</v>
      </c>
    </row>
    <row r="2204" spans="1:2" x14ac:dyDescent="0.25">
      <c r="A2204">
        <v>220.1</v>
      </c>
      <c r="B2204">
        <v>52.710367677096762</v>
      </c>
    </row>
    <row r="2205" spans="1:2" x14ac:dyDescent="0.25">
      <c r="A2205">
        <v>220.2</v>
      </c>
      <c r="B2205">
        <v>52.715748272036002</v>
      </c>
    </row>
    <row r="2206" spans="1:2" x14ac:dyDescent="0.25">
      <c r="A2206">
        <v>220.3</v>
      </c>
      <c r="B2206">
        <v>52.721128866975228</v>
      </c>
    </row>
    <row r="2207" spans="1:2" x14ac:dyDescent="0.25">
      <c r="A2207">
        <v>220.4</v>
      </c>
      <c r="B2207">
        <v>52.726509461914468</v>
      </c>
    </row>
    <row r="2208" spans="1:2" x14ac:dyDescent="0.25">
      <c r="A2208">
        <v>220.5</v>
      </c>
      <c r="B2208">
        <v>52.731890056853707</v>
      </c>
    </row>
    <row r="2209" spans="1:2" x14ac:dyDescent="0.25">
      <c r="A2209">
        <v>220.6</v>
      </c>
      <c r="B2209">
        <v>52.737270651792947</v>
      </c>
    </row>
    <row r="2210" spans="1:2" x14ac:dyDescent="0.25">
      <c r="A2210">
        <v>220.7</v>
      </c>
      <c r="B2210">
        <v>52.742651246732187</v>
      </c>
    </row>
    <row r="2211" spans="1:2" x14ac:dyDescent="0.25">
      <c r="A2211">
        <v>220.8</v>
      </c>
      <c r="B2211">
        <v>52.748031841671427</v>
      </c>
    </row>
    <row r="2212" spans="1:2" x14ac:dyDescent="0.25">
      <c r="A2212">
        <v>220.9</v>
      </c>
      <c r="B2212">
        <v>52.753412436610667</v>
      </c>
    </row>
    <row r="2213" spans="1:2" x14ac:dyDescent="0.25">
      <c r="A2213">
        <v>221</v>
      </c>
      <c r="B2213">
        <v>52.758793031549907</v>
      </c>
    </row>
    <row r="2214" spans="1:2" x14ac:dyDescent="0.25">
      <c r="A2214">
        <v>221.1</v>
      </c>
      <c r="B2214">
        <v>52.766020088180213</v>
      </c>
    </row>
    <row r="2215" spans="1:2" x14ac:dyDescent="0.25">
      <c r="A2215">
        <v>221.2</v>
      </c>
      <c r="B2215">
        <v>52.773247144810512</v>
      </c>
    </row>
    <row r="2216" spans="1:2" x14ac:dyDescent="0.25">
      <c r="A2216">
        <v>221.3</v>
      </c>
      <c r="B2216">
        <v>52.780474201440811</v>
      </c>
    </row>
    <row r="2217" spans="1:2" x14ac:dyDescent="0.25">
      <c r="A2217">
        <v>221.4</v>
      </c>
      <c r="B2217">
        <v>52.78770125807111</v>
      </c>
    </row>
    <row r="2218" spans="1:2" x14ac:dyDescent="0.25">
      <c r="A2218">
        <v>221.5</v>
      </c>
      <c r="B2218">
        <v>52.794928314701409</v>
      </c>
    </row>
    <row r="2219" spans="1:2" x14ac:dyDescent="0.25">
      <c r="A2219">
        <v>221.6</v>
      </c>
      <c r="B2219">
        <v>52.802155371331708</v>
      </c>
    </row>
    <row r="2220" spans="1:2" x14ac:dyDescent="0.25">
      <c r="A2220">
        <v>221.7</v>
      </c>
      <c r="B2220">
        <v>52.809382427962007</v>
      </c>
    </row>
    <row r="2221" spans="1:2" x14ac:dyDescent="0.25">
      <c r="A2221">
        <v>221.8</v>
      </c>
      <c r="B2221">
        <v>52.81660948459232</v>
      </c>
    </row>
    <row r="2222" spans="1:2" x14ac:dyDescent="0.25">
      <c r="A2222">
        <v>221.9</v>
      </c>
      <c r="B2222">
        <v>52.823836541222619</v>
      </c>
    </row>
    <row r="2223" spans="1:2" x14ac:dyDescent="0.25">
      <c r="A2223">
        <v>222</v>
      </c>
      <c r="B2223">
        <v>52.831063597852918</v>
      </c>
    </row>
    <row r="2224" spans="1:2" x14ac:dyDescent="0.25">
      <c r="A2224">
        <v>222.1</v>
      </c>
      <c r="B2224">
        <v>52.788596512265293</v>
      </c>
    </row>
    <row r="2225" spans="1:2" x14ac:dyDescent="0.25">
      <c r="A2225">
        <v>222.2</v>
      </c>
      <c r="B2225">
        <v>52.746129426677662</v>
      </c>
    </row>
    <row r="2226" spans="1:2" x14ac:dyDescent="0.25">
      <c r="A2226">
        <v>222.3</v>
      </c>
      <c r="B2226">
        <v>52.703662341090038</v>
      </c>
    </row>
    <row r="2227" spans="1:2" x14ac:dyDescent="0.25">
      <c r="A2227">
        <v>222.4</v>
      </c>
      <c r="B2227">
        <v>52.661195255502413</v>
      </c>
    </row>
    <row r="2228" spans="1:2" x14ac:dyDescent="0.25">
      <c r="A2228">
        <v>222.5</v>
      </c>
      <c r="B2228">
        <v>52.618728169914789</v>
      </c>
    </row>
    <row r="2229" spans="1:2" x14ac:dyDescent="0.25">
      <c r="A2229">
        <v>222.6</v>
      </c>
      <c r="B2229">
        <v>52.576261084327157</v>
      </c>
    </row>
    <row r="2230" spans="1:2" x14ac:dyDescent="0.25">
      <c r="A2230">
        <v>222.7</v>
      </c>
      <c r="B2230">
        <v>52.533793998739533</v>
      </c>
    </row>
    <row r="2231" spans="1:2" x14ac:dyDescent="0.25">
      <c r="A2231">
        <v>222.8</v>
      </c>
      <c r="B2231">
        <v>52.491326913151923</v>
      </c>
    </row>
    <row r="2232" spans="1:2" x14ac:dyDescent="0.25">
      <c r="A2232">
        <v>222.9</v>
      </c>
      <c r="B2232">
        <v>52.448859827564291</v>
      </c>
    </row>
    <row r="2233" spans="1:2" x14ac:dyDescent="0.25">
      <c r="A2233">
        <v>223</v>
      </c>
      <c r="B2233">
        <v>52.406392741976667</v>
      </c>
    </row>
    <row r="2234" spans="1:2" x14ac:dyDescent="0.25">
      <c r="A2234">
        <v>223.1</v>
      </c>
      <c r="B2234">
        <v>52.519287433482333</v>
      </c>
    </row>
    <row r="2235" spans="1:2" x14ac:dyDescent="0.25">
      <c r="A2235">
        <v>223.2</v>
      </c>
      <c r="B2235">
        <v>52.63218212498797</v>
      </c>
    </row>
    <row r="2236" spans="1:2" x14ac:dyDescent="0.25">
      <c r="A2236">
        <v>223.3</v>
      </c>
      <c r="B2236">
        <v>52.745076816493601</v>
      </c>
    </row>
    <row r="2237" spans="1:2" x14ac:dyDescent="0.25">
      <c r="A2237">
        <v>223.4</v>
      </c>
      <c r="B2237">
        <v>52.857971507999238</v>
      </c>
    </row>
    <row r="2238" spans="1:2" x14ac:dyDescent="0.25">
      <c r="A2238">
        <v>223.5</v>
      </c>
      <c r="B2238">
        <v>52.970866199504869</v>
      </c>
    </row>
    <row r="2239" spans="1:2" x14ac:dyDescent="0.25">
      <c r="A2239">
        <v>223.6</v>
      </c>
      <c r="B2239">
        <v>53.083760891010542</v>
      </c>
    </row>
    <row r="2240" spans="1:2" x14ac:dyDescent="0.25">
      <c r="A2240">
        <v>223.7</v>
      </c>
      <c r="B2240">
        <v>53.196655582516172</v>
      </c>
    </row>
    <row r="2241" spans="1:2" x14ac:dyDescent="0.25">
      <c r="A2241">
        <v>223.8</v>
      </c>
      <c r="B2241">
        <v>53.309550274021809</v>
      </c>
    </row>
    <row r="2242" spans="1:2" x14ac:dyDescent="0.25">
      <c r="A2242">
        <v>223.9</v>
      </c>
      <c r="B2242">
        <v>53.42244496552744</v>
      </c>
    </row>
    <row r="2243" spans="1:2" x14ac:dyDescent="0.25">
      <c r="A2243">
        <v>224</v>
      </c>
      <c r="B2243">
        <v>53.535339657033077</v>
      </c>
    </row>
    <row r="2244" spans="1:2" x14ac:dyDescent="0.25">
      <c r="A2244">
        <v>224.1</v>
      </c>
      <c r="B2244">
        <v>53.581917385581527</v>
      </c>
    </row>
    <row r="2245" spans="1:2" x14ac:dyDescent="0.25">
      <c r="A2245">
        <v>224.2</v>
      </c>
      <c r="B2245">
        <v>53.628495114129962</v>
      </c>
    </row>
    <row r="2246" spans="1:2" x14ac:dyDescent="0.25">
      <c r="A2246">
        <v>224.3</v>
      </c>
      <c r="B2246">
        <v>53.675072842678397</v>
      </c>
    </row>
    <row r="2247" spans="1:2" x14ac:dyDescent="0.25">
      <c r="A2247">
        <v>224.4</v>
      </c>
      <c r="B2247">
        <v>53.721650571226832</v>
      </c>
    </row>
    <row r="2248" spans="1:2" x14ac:dyDescent="0.25">
      <c r="A2248">
        <v>224.5</v>
      </c>
      <c r="B2248">
        <v>53.768228299775267</v>
      </c>
    </row>
    <row r="2249" spans="1:2" x14ac:dyDescent="0.25">
      <c r="A2249">
        <v>224.6</v>
      </c>
      <c r="B2249">
        <v>53.814806028323723</v>
      </c>
    </row>
    <row r="2250" spans="1:2" x14ac:dyDescent="0.25">
      <c r="A2250">
        <v>224.7</v>
      </c>
      <c r="B2250">
        <v>53.861383756872158</v>
      </c>
    </row>
    <row r="2251" spans="1:2" x14ac:dyDescent="0.25">
      <c r="A2251">
        <v>224.8</v>
      </c>
      <c r="B2251">
        <v>53.907961485420593</v>
      </c>
    </row>
    <row r="2252" spans="1:2" x14ac:dyDescent="0.25">
      <c r="A2252">
        <v>224.9</v>
      </c>
      <c r="B2252">
        <v>53.954539213969028</v>
      </c>
    </row>
    <row r="2253" spans="1:2" x14ac:dyDescent="0.25">
      <c r="A2253">
        <v>225</v>
      </c>
      <c r="B2253">
        <v>54.001116942517463</v>
      </c>
    </row>
    <row r="2254" spans="1:2" x14ac:dyDescent="0.25">
      <c r="A2254">
        <v>225.1</v>
      </c>
      <c r="B2254">
        <v>54.104650040318582</v>
      </c>
    </row>
    <row r="2255" spans="1:2" x14ac:dyDescent="0.25">
      <c r="A2255">
        <v>225.2</v>
      </c>
      <c r="B2255">
        <v>54.208183138119672</v>
      </c>
    </row>
    <row r="2256" spans="1:2" x14ac:dyDescent="0.25">
      <c r="A2256">
        <v>225.3</v>
      </c>
      <c r="B2256">
        <v>54.311716235920763</v>
      </c>
    </row>
    <row r="2257" spans="1:2" x14ac:dyDescent="0.25">
      <c r="A2257">
        <v>225.4</v>
      </c>
      <c r="B2257">
        <v>54.415249333721853</v>
      </c>
    </row>
    <row r="2258" spans="1:2" x14ac:dyDescent="0.25">
      <c r="A2258">
        <v>225.5</v>
      </c>
      <c r="B2258">
        <v>54.518782431522951</v>
      </c>
    </row>
    <row r="2259" spans="1:2" x14ac:dyDescent="0.25">
      <c r="A2259">
        <v>225.6</v>
      </c>
      <c r="B2259">
        <v>54.622315529324069</v>
      </c>
    </row>
    <row r="2260" spans="1:2" x14ac:dyDescent="0.25">
      <c r="A2260">
        <v>225.7</v>
      </c>
      <c r="B2260">
        <v>54.72584862712516</v>
      </c>
    </row>
    <row r="2261" spans="1:2" x14ac:dyDescent="0.25">
      <c r="A2261">
        <v>225.8</v>
      </c>
      <c r="B2261">
        <v>54.82938172492625</v>
      </c>
    </row>
    <row r="2262" spans="1:2" x14ac:dyDescent="0.25">
      <c r="A2262">
        <v>225.9</v>
      </c>
      <c r="B2262">
        <v>54.932914822727341</v>
      </c>
    </row>
    <row r="2263" spans="1:2" x14ac:dyDescent="0.25">
      <c r="A2263">
        <v>226</v>
      </c>
      <c r="B2263">
        <v>55.036447920528431</v>
      </c>
    </row>
    <row r="2264" spans="1:2" x14ac:dyDescent="0.25">
      <c r="A2264">
        <v>226.1</v>
      </c>
      <c r="B2264">
        <v>55.015003087879059</v>
      </c>
    </row>
    <row r="2265" spans="1:2" x14ac:dyDescent="0.25">
      <c r="A2265">
        <v>226.2</v>
      </c>
      <c r="B2265">
        <v>54.993558255229694</v>
      </c>
    </row>
    <row r="2266" spans="1:2" x14ac:dyDescent="0.25">
      <c r="A2266">
        <v>226.3</v>
      </c>
      <c r="B2266">
        <v>54.972113422580321</v>
      </c>
    </row>
    <row r="2267" spans="1:2" x14ac:dyDescent="0.25">
      <c r="A2267">
        <v>226.4</v>
      </c>
      <c r="B2267">
        <v>54.950668589930963</v>
      </c>
    </row>
    <row r="2268" spans="1:2" x14ac:dyDescent="0.25">
      <c r="A2268">
        <v>226.5</v>
      </c>
      <c r="B2268">
        <v>54.929223757281591</v>
      </c>
    </row>
    <row r="2269" spans="1:2" x14ac:dyDescent="0.25">
      <c r="A2269">
        <v>226.6</v>
      </c>
      <c r="B2269">
        <v>54.907778924632211</v>
      </c>
    </row>
    <row r="2270" spans="1:2" x14ac:dyDescent="0.25">
      <c r="A2270">
        <v>226.7</v>
      </c>
      <c r="B2270">
        <v>54.886334091982853</v>
      </c>
    </row>
    <row r="2271" spans="1:2" x14ac:dyDescent="0.25">
      <c r="A2271">
        <v>226.8</v>
      </c>
      <c r="B2271">
        <v>54.864889259333481</v>
      </c>
    </row>
    <row r="2272" spans="1:2" x14ac:dyDescent="0.25">
      <c r="A2272">
        <v>226.9</v>
      </c>
      <c r="B2272">
        <v>54.843444426684108</v>
      </c>
    </row>
    <row r="2273" spans="1:2" x14ac:dyDescent="0.25">
      <c r="A2273">
        <v>227</v>
      </c>
      <c r="B2273">
        <v>54.821999594034743</v>
      </c>
    </row>
    <row r="2274" spans="1:2" x14ac:dyDescent="0.25">
      <c r="A2274">
        <v>227.1</v>
      </c>
      <c r="B2274">
        <v>54.866925146031107</v>
      </c>
    </row>
    <row r="2275" spans="1:2" x14ac:dyDescent="0.25">
      <c r="A2275">
        <v>227.2</v>
      </c>
      <c r="B2275">
        <v>54.911850698027457</v>
      </c>
    </row>
    <row r="2276" spans="1:2" x14ac:dyDescent="0.25">
      <c r="A2276">
        <v>227.3</v>
      </c>
      <c r="B2276">
        <v>54.956776250023808</v>
      </c>
    </row>
    <row r="2277" spans="1:2" x14ac:dyDescent="0.25">
      <c r="A2277">
        <v>227.4</v>
      </c>
      <c r="B2277">
        <v>55.001701802020158</v>
      </c>
    </row>
    <row r="2278" spans="1:2" x14ac:dyDescent="0.25">
      <c r="A2278">
        <v>227.5</v>
      </c>
      <c r="B2278">
        <v>55.046627354016508</v>
      </c>
    </row>
    <row r="2279" spans="1:2" x14ac:dyDescent="0.25">
      <c r="A2279">
        <v>227.6</v>
      </c>
      <c r="B2279">
        <v>55.091552906012872</v>
      </c>
    </row>
    <row r="2280" spans="1:2" x14ac:dyDescent="0.25">
      <c r="A2280">
        <v>227.7</v>
      </c>
      <c r="B2280">
        <v>55.136478458009222</v>
      </c>
    </row>
    <row r="2281" spans="1:2" x14ac:dyDescent="0.25">
      <c r="A2281">
        <v>227.8</v>
      </c>
      <c r="B2281">
        <v>55.181404010005572</v>
      </c>
    </row>
    <row r="2282" spans="1:2" x14ac:dyDescent="0.25">
      <c r="A2282">
        <v>227.9</v>
      </c>
      <c r="B2282">
        <v>55.226329562001922</v>
      </c>
    </row>
    <row r="2283" spans="1:2" x14ac:dyDescent="0.25">
      <c r="A2283">
        <v>228</v>
      </c>
      <c r="B2283">
        <v>55.271255113998272</v>
      </c>
    </row>
    <row r="2284" spans="1:2" x14ac:dyDescent="0.25">
      <c r="A2284">
        <v>228.1</v>
      </c>
      <c r="B2284">
        <v>55.293379461248669</v>
      </c>
    </row>
    <row r="2285" spans="1:2" x14ac:dyDescent="0.25">
      <c r="A2285">
        <v>228.2</v>
      </c>
      <c r="B2285">
        <v>55.315503808499052</v>
      </c>
    </row>
    <row r="2286" spans="1:2" x14ac:dyDescent="0.25">
      <c r="A2286">
        <v>228.3</v>
      </c>
      <c r="B2286">
        <v>55.337628155749442</v>
      </c>
    </row>
    <row r="2287" spans="1:2" x14ac:dyDescent="0.25">
      <c r="A2287">
        <v>228.4</v>
      </c>
      <c r="B2287">
        <v>55.359752502999832</v>
      </c>
    </row>
    <row r="2288" spans="1:2" x14ac:dyDescent="0.25">
      <c r="A2288">
        <v>228.5</v>
      </c>
      <c r="B2288">
        <v>55.381876850250222</v>
      </c>
    </row>
    <row r="2289" spans="1:2" x14ac:dyDescent="0.25">
      <c r="A2289">
        <v>228.6</v>
      </c>
      <c r="B2289">
        <v>55.404001197500612</v>
      </c>
    </row>
    <row r="2290" spans="1:2" x14ac:dyDescent="0.25">
      <c r="A2290">
        <v>228.7</v>
      </c>
      <c r="B2290">
        <v>55.426125544751002</v>
      </c>
    </row>
    <row r="2291" spans="1:2" x14ac:dyDescent="0.25">
      <c r="A2291">
        <v>228.8</v>
      </c>
      <c r="B2291">
        <v>55.448249892001392</v>
      </c>
    </row>
    <row r="2292" spans="1:2" x14ac:dyDescent="0.25">
      <c r="A2292">
        <v>228.9</v>
      </c>
      <c r="B2292">
        <v>55.470374239251768</v>
      </c>
    </row>
    <row r="2293" spans="1:2" x14ac:dyDescent="0.25">
      <c r="A2293">
        <v>229</v>
      </c>
      <c r="B2293">
        <v>55.492498586502158</v>
      </c>
    </row>
    <row r="2294" spans="1:2" x14ac:dyDescent="0.25">
      <c r="A2294">
        <v>229.1</v>
      </c>
      <c r="B2294">
        <v>55.588441345811233</v>
      </c>
    </row>
    <row r="2295" spans="1:2" x14ac:dyDescent="0.25">
      <c r="A2295">
        <v>229.2</v>
      </c>
      <c r="B2295">
        <v>55.68438410512028</v>
      </c>
    </row>
    <row r="2296" spans="1:2" x14ac:dyDescent="0.25">
      <c r="A2296">
        <v>229.3</v>
      </c>
      <c r="B2296">
        <v>55.780326864429327</v>
      </c>
    </row>
    <row r="2297" spans="1:2" x14ac:dyDescent="0.25">
      <c r="A2297">
        <v>229.4</v>
      </c>
      <c r="B2297">
        <v>55.876269623738366</v>
      </c>
    </row>
    <row r="2298" spans="1:2" x14ac:dyDescent="0.25">
      <c r="A2298">
        <v>229.5</v>
      </c>
      <c r="B2298">
        <v>55.97221238304742</v>
      </c>
    </row>
    <row r="2299" spans="1:2" x14ac:dyDescent="0.25">
      <c r="A2299">
        <v>229.6</v>
      </c>
      <c r="B2299">
        <v>56.068155142356503</v>
      </c>
    </row>
    <row r="2300" spans="1:2" x14ac:dyDescent="0.25">
      <c r="A2300">
        <v>229.7</v>
      </c>
      <c r="B2300">
        <v>56.164097901665542</v>
      </c>
    </row>
    <row r="2301" spans="1:2" x14ac:dyDescent="0.25">
      <c r="A2301">
        <v>229.8</v>
      </c>
      <c r="B2301">
        <v>56.260040660974589</v>
      </c>
    </row>
    <row r="2302" spans="1:2" x14ac:dyDescent="0.25">
      <c r="A2302">
        <v>229.9</v>
      </c>
      <c r="B2302">
        <v>56.355983420283643</v>
      </c>
    </row>
    <row r="2303" spans="1:2" x14ac:dyDescent="0.25">
      <c r="A2303">
        <v>230</v>
      </c>
      <c r="B2303">
        <v>56.451926179592682</v>
      </c>
    </row>
    <row r="2304" spans="1:2" x14ac:dyDescent="0.25">
      <c r="A2304">
        <v>230.1</v>
      </c>
      <c r="B2304">
        <v>56.47717784963136</v>
      </c>
    </row>
    <row r="2305" spans="1:2" x14ac:dyDescent="0.25">
      <c r="A2305">
        <v>230.2</v>
      </c>
      <c r="B2305">
        <v>56.502429519670017</v>
      </c>
    </row>
    <row r="2306" spans="1:2" x14ac:dyDescent="0.25">
      <c r="A2306">
        <v>230.3</v>
      </c>
      <c r="B2306">
        <v>56.527681189708687</v>
      </c>
    </row>
    <row r="2307" spans="1:2" x14ac:dyDescent="0.25">
      <c r="A2307">
        <v>230.4</v>
      </c>
      <c r="B2307">
        <v>56.552932859747358</v>
      </c>
    </row>
    <row r="2308" spans="1:2" x14ac:dyDescent="0.25">
      <c r="A2308">
        <v>230.5</v>
      </c>
      <c r="B2308">
        <v>56.578184529786029</v>
      </c>
    </row>
    <row r="2309" spans="1:2" x14ac:dyDescent="0.25">
      <c r="A2309">
        <v>230.6</v>
      </c>
      <c r="B2309">
        <v>56.603436199824699</v>
      </c>
    </row>
    <row r="2310" spans="1:2" x14ac:dyDescent="0.25">
      <c r="A2310">
        <v>230.7</v>
      </c>
      <c r="B2310">
        <v>56.62868786986337</v>
      </c>
    </row>
    <row r="2311" spans="1:2" x14ac:dyDescent="0.25">
      <c r="A2311">
        <v>230.8</v>
      </c>
      <c r="B2311">
        <v>56.653939539902026</v>
      </c>
    </row>
    <row r="2312" spans="1:2" x14ac:dyDescent="0.25">
      <c r="A2312">
        <v>230.9</v>
      </c>
      <c r="B2312">
        <v>56.679191209940697</v>
      </c>
    </row>
    <row r="2313" spans="1:2" x14ac:dyDescent="0.25">
      <c r="A2313">
        <v>231</v>
      </c>
      <c r="B2313">
        <v>56.704442879979368</v>
      </c>
    </row>
    <row r="2314" spans="1:2" x14ac:dyDescent="0.25">
      <c r="A2314">
        <v>231.1</v>
      </c>
      <c r="B2314">
        <v>56.821291295863666</v>
      </c>
    </row>
    <row r="2315" spans="1:2" x14ac:dyDescent="0.25">
      <c r="A2315">
        <v>231.2</v>
      </c>
      <c r="B2315">
        <v>56.938139711747937</v>
      </c>
    </row>
    <row r="2316" spans="1:2" x14ac:dyDescent="0.25">
      <c r="A2316">
        <v>231.3</v>
      </c>
      <c r="B2316">
        <v>57.054988127632207</v>
      </c>
    </row>
    <row r="2317" spans="1:2" x14ac:dyDescent="0.25">
      <c r="A2317">
        <v>231.4</v>
      </c>
      <c r="B2317">
        <v>57.17183654351647</v>
      </c>
    </row>
    <row r="2318" spans="1:2" x14ac:dyDescent="0.25">
      <c r="A2318">
        <v>231.5</v>
      </c>
      <c r="B2318">
        <v>57.28868495940074</v>
      </c>
    </row>
    <row r="2319" spans="1:2" x14ac:dyDescent="0.25">
      <c r="A2319">
        <v>231.6</v>
      </c>
      <c r="B2319">
        <v>57.405533375285039</v>
      </c>
    </row>
    <row r="2320" spans="1:2" x14ac:dyDescent="0.25">
      <c r="A2320">
        <v>231.7</v>
      </c>
      <c r="B2320">
        <v>57.522381791169309</v>
      </c>
    </row>
    <row r="2321" spans="1:2" x14ac:dyDescent="0.25">
      <c r="A2321">
        <v>231.8</v>
      </c>
      <c r="B2321">
        <v>57.639230207053579</v>
      </c>
    </row>
    <row r="2322" spans="1:2" x14ac:dyDescent="0.25">
      <c r="A2322">
        <v>231.9</v>
      </c>
      <c r="B2322">
        <v>57.756078622937842</v>
      </c>
    </row>
    <row r="2323" spans="1:2" x14ac:dyDescent="0.25">
      <c r="A2323">
        <v>232</v>
      </c>
      <c r="B2323">
        <v>57.872927038822112</v>
      </c>
    </row>
    <row r="2324" spans="1:2" x14ac:dyDescent="0.25">
      <c r="A2324">
        <v>232.1</v>
      </c>
      <c r="B2324">
        <v>57.540421864878162</v>
      </c>
    </row>
    <row r="2325" spans="1:2" x14ac:dyDescent="0.25">
      <c r="A2325">
        <v>232.2</v>
      </c>
      <c r="B2325">
        <v>57.207916690934297</v>
      </c>
    </row>
    <row r="2326" spans="1:2" x14ac:dyDescent="0.25">
      <c r="A2326">
        <v>232.3</v>
      </c>
      <c r="B2326">
        <v>56.87541151699044</v>
      </c>
    </row>
    <row r="2327" spans="1:2" x14ac:dyDescent="0.25">
      <c r="A2327">
        <v>232.4</v>
      </c>
      <c r="B2327">
        <v>56.542906343046567</v>
      </c>
    </row>
    <row r="2328" spans="1:2" x14ac:dyDescent="0.25">
      <c r="A2328">
        <v>232.5</v>
      </c>
      <c r="B2328">
        <v>56.210401169102717</v>
      </c>
    </row>
    <row r="2329" spans="1:2" x14ac:dyDescent="0.25">
      <c r="A2329">
        <v>232.6</v>
      </c>
      <c r="B2329">
        <v>55.877895995158759</v>
      </c>
    </row>
    <row r="2330" spans="1:2" x14ac:dyDescent="0.25">
      <c r="A2330">
        <v>232.7</v>
      </c>
      <c r="B2330">
        <v>55.545390821214902</v>
      </c>
    </row>
    <row r="2331" spans="1:2" x14ac:dyDescent="0.25">
      <c r="A2331">
        <v>232.8</v>
      </c>
      <c r="B2331">
        <v>55.212885647271037</v>
      </c>
    </row>
    <row r="2332" spans="1:2" x14ac:dyDescent="0.25">
      <c r="A2332">
        <v>232.9</v>
      </c>
      <c r="B2332">
        <v>54.880380473327179</v>
      </c>
    </row>
    <row r="2333" spans="1:2" x14ac:dyDescent="0.25">
      <c r="A2333">
        <v>233</v>
      </c>
      <c r="B2333">
        <v>54.547875299383321</v>
      </c>
    </row>
    <row r="2334" spans="1:2" x14ac:dyDescent="0.25">
      <c r="A2334">
        <v>233.1</v>
      </c>
      <c r="B2334">
        <v>54.472239602337048</v>
      </c>
    </row>
    <row r="2335" spans="1:2" x14ac:dyDescent="0.25">
      <c r="A2335">
        <v>233.2</v>
      </c>
      <c r="B2335">
        <v>54.396603905290803</v>
      </c>
    </row>
    <row r="2336" spans="1:2" x14ac:dyDescent="0.25">
      <c r="A2336">
        <v>233.3</v>
      </c>
      <c r="B2336">
        <v>54.320968208244537</v>
      </c>
    </row>
    <row r="2337" spans="1:2" x14ac:dyDescent="0.25">
      <c r="A2337">
        <v>233.4</v>
      </c>
      <c r="B2337">
        <v>54.245332511198292</v>
      </c>
    </row>
    <row r="2338" spans="1:2" x14ac:dyDescent="0.25">
      <c r="A2338">
        <v>233.5</v>
      </c>
      <c r="B2338">
        <v>54.16969681415204</v>
      </c>
    </row>
    <row r="2339" spans="1:2" x14ac:dyDescent="0.25">
      <c r="A2339">
        <v>233.6</v>
      </c>
      <c r="B2339">
        <v>54.094061117105767</v>
      </c>
    </row>
    <row r="2340" spans="1:2" x14ac:dyDescent="0.25">
      <c r="A2340">
        <v>233.7</v>
      </c>
      <c r="B2340">
        <v>54.018425420059508</v>
      </c>
    </row>
    <row r="2341" spans="1:2" x14ac:dyDescent="0.25">
      <c r="A2341">
        <v>233.8</v>
      </c>
      <c r="B2341">
        <v>53.942789723013263</v>
      </c>
    </row>
    <row r="2342" spans="1:2" x14ac:dyDescent="0.25">
      <c r="A2342">
        <v>233.9</v>
      </c>
      <c r="B2342">
        <v>53.867154025967011</v>
      </c>
    </row>
    <row r="2343" spans="1:2" x14ac:dyDescent="0.25">
      <c r="A2343">
        <v>234</v>
      </c>
      <c r="B2343">
        <v>53.791518328920759</v>
      </c>
    </row>
    <row r="2344" spans="1:2" x14ac:dyDescent="0.25">
      <c r="A2344">
        <v>234.1</v>
      </c>
      <c r="B2344">
        <v>53.516604868520197</v>
      </c>
    </row>
    <row r="2345" spans="1:2" x14ac:dyDescent="0.25">
      <c r="A2345">
        <v>234.2</v>
      </c>
      <c r="B2345">
        <v>53.241691408119728</v>
      </c>
    </row>
    <row r="2346" spans="1:2" x14ac:dyDescent="0.25">
      <c r="A2346">
        <v>234.3</v>
      </c>
      <c r="B2346">
        <v>52.966777947719251</v>
      </c>
    </row>
    <row r="2347" spans="1:2" x14ac:dyDescent="0.25">
      <c r="A2347">
        <v>234.4</v>
      </c>
      <c r="B2347">
        <v>52.691864487318767</v>
      </c>
    </row>
    <row r="2348" spans="1:2" x14ac:dyDescent="0.25">
      <c r="A2348">
        <v>234.5</v>
      </c>
      <c r="B2348">
        <v>52.416951026918298</v>
      </c>
    </row>
    <row r="2349" spans="1:2" x14ac:dyDescent="0.25">
      <c r="A2349">
        <v>234.6</v>
      </c>
      <c r="B2349">
        <v>52.142037566517743</v>
      </c>
    </row>
    <row r="2350" spans="1:2" x14ac:dyDescent="0.25">
      <c r="A2350">
        <v>234.7</v>
      </c>
      <c r="B2350">
        <v>51.867124106117267</v>
      </c>
    </row>
    <row r="2351" spans="1:2" x14ac:dyDescent="0.25">
      <c r="A2351">
        <v>234.8</v>
      </c>
      <c r="B2351">
        <v>51.59221064571679</v>
      </c>
    </row>
    <row r="2352" spans="1:2" x14ac:dyDescent="0.25">
      <c r="A2352">
        <v>234.9</v>
      </c>
      <c r="B2352">
        <v>51.317297185316313</v>
      </c>
    </row>
    <row r="2353" spans="1:2" x14ac:dyDescent="0.25">
      <c r="A2353">
        <v>235</v>
      </c>
      <c r="B2353">
        <v>51.042383724915837</v>
      </c>
    </row>
    <row r="2354" spans="1:2" x14ac:dyDescent="0.25">
      <c r="A2354">
        <v>235.1</v>
      </c>
      <c r="B2354">
        <v>50.865541610825993</v>
      </c>
    </row>
    <row r="2355" spans="1:2" x14ac:dyDescent="0.25">
      <c r="A2355">
        <v>235.2</v>
      </c>
      <c r="B2355">
        <v>50.688699496736213</v>
      </c>
    </row>
    <row r="2356" spans="1:2" x14ac:dyDescent="0.25">
      <c r="A2356">
        <v>235.3</v>
      </c>
      <c r="B2356">
        <v>50.511857382646411</v>
      </c>
    </row>
    <row r="2357" spans="1:2" x14ac:dyDescent="0.25">
      <c r="A2357">
        <v>235.4</v>
      </c>
      <c r="B2357">
        <v>50.335015268556617</v>
      </c>
    </row>
    <row r="2358" spans="1:2" x14ac:dyDescent="0.25">
      <c r="A2358">
        <v>235.5</v>
      </c>
      <c r="B2358">
        <v>50.15817315446683</v>
      </c>
    </row>
    <row r="2359" spans="1:2" x14ac:dyDescent="0.25">
      <c r="A2359">
        <v>235.6</v>
      </c>
      <c r="B2359">
        <v>49.981331040376993</v>
      </c>
    </row>
    <row r="2360" spans="1:2" x14ac:dyDescent="0.25">
      <c r="A2360">
        <v>235.7</v>
      </c>
      <c r="B2360">
        <v>49.804488926287199</v>
      </c>
    </row>
    <row r="2361" spans="1:2" x14ac:dyDescent="0.25">
      <c r="A2361">
        <v>235.8</v>
      </c>
      <c r="B2361">
        <v>49.627646812197398</v>
      </c>
    </row>
    <row r="2362" spans="1:2" x14ac:dyDescent="0.25">
      <c r="A2362">
        <v>235.9</v>
      </c>
      <c r="B2362">
        <v>49.450804698107618</v>
      </c>
    </row>
    <row r="2363" spans="1:2" x14ac:dyDescent="0.25">
      <c r="A2363">
        <v>236</v>
      </c>
      <c r="B2363">
        <v>49.273962584017823</v>
      </c>
    </row>
    <row r="2364" spans="1:2" x14ac:dyDescent="0.25">
      <c r="A2364">
        <v>236.1</v>
      </c>
      <c r="B2364">
        <v>49.315675063047969</v>
      </c>
    </row>
    <row r="2365" spans="1:2" x14ac:dyDescent="0.25">
      <c r="A2365">
        <v>236.2</v>
      </c>
      <c r="B2365">
        <v>49.357387542078101</v>
      </c>
    </row>
    <row r="2366" spans="1:2" x14ac:dyDescent="0.25">
      <c r="A2366">
        <v>236.3</v>
      </c>
      <c r="B2366">
        <v>49.399100021108232</v>
      </c>
    </row>
    <row r="2367" spans="1:2" x14ac:dyDescent="0.25">
      <c r="A2367">
        <v>236.4</v>
      </c>
      <c r="B2367">
        <v>49.440812500138357</v>
      </c>
    </row>
    <row r="2368" spans="1:2" x14ac:dyDescent="0.25">
      <c r="A2368">
        <v>236.5</v>
      </c>
      <c r="B2368">
        <v>49.482524979168502</v>
      </c>
    </row>
    <row r="2369" spans="1:2" x14ac:dyDescent="0.25">
      <c r="A2369">
        <v>236.6</v>
      </c>
      <c r="B2369">
        <v>49.524237458198641</v>
      </c>
    </row>
    <row r="2370" spans="1:2" x14ac:dyDescent="0.25">
      <c r="A2370">
        <v>236.7</v>
      </c>
      <c r="B2370">
        <v>49.565949937228773</v>
      </c>
    </row>
    <row r="2371" spans="1:2" x14ac:dyDescent="0.25">
      <c r="A2371">
        <v>236.8</v>
      </c>
      <c r="B2371">
        <v>49.607662416258897</v>
      </c>
    </row>
    <row r="2372" spans="1:2" x14ac:dyDescent="0.25">
      <c r="A2372">
        <v>236.9</v>
      </c>
      <c r="B2372">
        <v>49.649374895289043</v>
      </c>
    </row>
    <row r="2373" spans="1:2" x14ac:dyDescent="0.25">
      <c r="A2373">
        <v>237</v>
      </c>
      <c r="B2373">
        <v>49.691087374319167</v>
      </c>
    </row>
    <row r="2374" spans="1:2" x14ac:dyDescent="0.25">
      <c r="A2374">
        <v>237.1</v>
      </c>
      <c r="B2374">
        <v>49.5405828745658</v>
      </c>
    </row>
    <row r="2375" spans="1:2" x14ac:dyDescent="0.25">
      <c r="A2375">
        <v>237.2</v>
      </c>
      <c r="B2375">
        <v>49.390078374812482</v>
      </c>
    </row>
    <row r="2376" spans="1:2" x14ac:dyDescent="0.25">
      <c r="A2376">
        <v>237.3</v>
      </c>
      <c r="B2376">
        <v>49.239573875059151</v>
      </c>
    </row>
    <row r="2377" spans="1:2" x14ac:dyDescent="0.25">
      <c r="A2377">
        <v>237.4</v>
      </c>
      <c r="B2377">
        <v>49.089069375305833</v>
      </c>
    </row>
    <row r="2378" spans="1:2" x14ac:dyDescent="0.25">
      <c r="A2378">
        <v>237.5</v>
      </c>
      <c r="B2378">
        <v>48.938564875552501</v>
      </c>
    </row>
    <row r="2379" spans="1:2" x14ac:dyDescent="0.25">
      <c r="A2379">
        <v>237.6</v>
      </c>
      <c r="B2379">
        <v>48.788060375799141</v>
      </c>
    </row>
    <row r="2380" spans="1:2" x14ac:dyDescent="0.25">
      <c r="A2380">
        <v>237.7</v>
      </c>
      <c r="B2380">
        <v>48.637555876045823</v>
      </c>
    </row>
    <row r="2381" spans="1:2" x14ac:dyDescent="0.25">
      <c r="A2381">
        <v>237.8</v>
      </c>
      <c r="B2381">
        <v>48.487051376292492</v>
      </c>
    </row>
    <row r="2382" spans="1:2" x14ac:dyDescent="0.25">
      <c r="A2382">
        <v>237.9</v>
      </c>
      <c r="B2382">
        <v>48.336546876539167</v>
      </c>
    </row>
    <row r="2383" spans="1:2" x14ac:dyDescent="0.25">
      <c r="A2383">
        <v>238</v>
      </c>
      <c r="B2383">
        <v>48.186042376785842</v>
      </c>
    </row>
    <row r="2384" spans="1:2" x14ac:dyDescent="0.25">
      <c r="A2384">
        <v>238.1</v>
      </c>
      <c r="B2384">
        <v>48.159914900959663</v>
      </c>
    </row>
    <row r="2385" spans="1:2" x14ac:dyDescent="0.25">
      <c r="A2385">
        <v>238.2</v>
      </c>
      <c r="B2385">
        <v>48.133787425133498</v>
      </c>
    </row>
    <row r="2386" spans="1:2" x14ac:dyDescent="0.25">
      <c r="A2386">
        <v>238.3</v>
      </c>
      <c r="B2386">
        <v>48.107659949307333</v>
      </c>
    </row>
    <row r="2387" spans="1:2" x14ac:dyDescent="0.25">
      <c r="A2387">
        <v>238.4</v>
      </c>
      <c r="B2387">
        <v>48.081532473481147</v>
      </c>
    </row>
    <row r="2388" spans="1:2" x14ac:dyDescent="0.25">
      <c r="A2388">
        <v>238.5</v>
      </c>
      <c r="B2388">
        <v>48.055404997654989</v>
      </c>
    </row>
    <row r="2389" spans="1:2" x14ac:dyDescent="0.25">
      <c r="A2389">
        <v>238.6</v>
      </c>
      <c r="B2389">
        <v>48.02927752182881</v>
      </c>
    </row>
    <row r="2390" spans="1:2" x14ac:dyDescent="0.25">
      <c r="A2390">
        <v>238.7</v>
      </c>
      <c r="B2390">
        <v>48.003150046002638</v>
      </c>
    </row>
    <row r="2391" spans="1:2" x14ac:dyDescent="0.25">
      <c r="A2391">
        <v>238.8</v>
      </c>
      <c r="B2391">
        <v>47.977022570176473</v>
      </c>
    </row>
    <row r="2392" spans="1:2" x14ac:dyDescent="0.25">
      <c r="A2392">
        <v>238.9</v>
      </c>
      <c r="B2392">
        <v>47.950895094350301</v>
      </c>
    </row>
    <row r="2393" spans="1:2" x14ac:dyDescent="0.25">
      <c r="A2393">
        <v>239</v>
      </c>
      <c r="B2393">
        <v>47.924767618524129</v>
      </c>
    </row>
    <row r="2394" spans="1:2" x14ac:dyDescent="0.25">
      <c r="A2394">
        <v>239.1</v>
      </c>
      <c r="B2394">
        <v>47.676022846897013</v>
      </c>
    </row>
    <row r="2395" spans="1:2" x14ac:dyDescent="0.25">
      <c r="A2395">
        <v>239.2</v>
      </c>
      <c r="B2395">
        <v>47.42727807526996</v>
      </c>
    </row>
    <row r="2396" spans="1:2" x14ac:dyDescent="0.25">
      <c r="A2396">
        <v>239.3</v>
      </c>
      <c r="B2396">
        <v>47.178533303642922</v>
      </c>
    </row>
    <row r="2397" spans="1:2" x14ac:dyDescent="0.25">
      <c r="A2397">
        <v>239.4</v>
      </c>
      <c r="B2397">
        <v>46.92978853201587</v>
      </c>
    </row>
    <row r="2398" spans="1:2" x14ac:dyDescent="0.25">
      <c r="A2398">
        <v>239.5</v>
      </c>
      <c r="B2398">
        <v>46.681043760388818</v>
      </c>
    </row>
    <row r="2399" spans="1:2" x14ac:dyDescent="0.25">
      <c r="A2399">
        <v>239.6</v>
      </c>
      <c r="B2399">
        <v>46.432298988761701</v>
      </c>
    </row>
    <row r="2400" spans="1:2" x14ac:dyDescent="0.25">
      <c r="A2400">
        <v>239.7</v>
      </c>
      <c r="B2400">
        <v>46.183554217134663</v>
      </c>
    </row>
    <row r="2401" spans="1:2" x14ac:dyDescent="0.25">
      <c r="A2401">
        <v>239.8</v>
      </c>
      <c r="B2401">
        <v>45.934809445507611</v>
      </c>
    </row>
    <row r="2402" spans="1:2" x14ac:dyDescent="0.25">
      <c r="A2402">
        <v>239.9</v>
      </c>
      <c r="B2402">
        <v>45.686064673880558</v>
      </c>
    </row>
    <row r="2403" spans="1:2" x14ac:dyDescent="0.25">
      <c r="A2403">
        <v>240</v>
      </c>
      <c r="B2403">
        <v>45.437319902253513</v>
      </c>
    </row>
    <row r="2404" spans="1:2" x14ac:dyDescent="0.25">
      <c r="A2404">
        <v>240.1</v>
      </c>
      <c r="B2404">
        <v>45.125837673901891</v>
      </c>
    </row>
    <row r="2405" spans="1:2" x14ac:dyDescent="0.25">
      <c r="A2405">
        <v>240.2</v>
      </c>
      <c r="B2405">
        <v>44.814355445550362</v>
      </c>
    </row>
    <row r="2406" spans="1:2" x14ac:dyDescent="0.25">
      <c r="A2406">
        <v>240.3</v>
      </c>
      <c r="B2406">
        <v>44.502873217198832</v>
      </c>
    </row>
    <row r="2407" spans="1:2" x14ac:dyDescent="0.25">
      <c r="A2407">
        <v>240.4</v>
      </c>
      <c r="B2407">
        <v>44.191390988847303</v>
      </c>
    </row>
    <row r="2408" spans="1:2" x14ac:dyDescent="0.25">
      <c r="A2408">
        <v>240.5</v>
      </c>
      <c r="B2408">
        <v>43.879908760495773</v>
      </c>
    </row>
    <row r="2409" spans="1:2" x14ac:dyDescent="0.25">
      <c r="A2409">
        <v>240.6</v>
      </c>
      <c r="B2409">
        <v>43.568426532144152</v>
      </c>
    </row>
    <row r="2410" spans="1:2" x14ac:dyDescent="0.25">
      <c r="A2410">
        <v>240.7</v>
      </c>
      <c r="B2410">
        <v>43.256944303792622</v>
      </c>
    </row>
    <row r="2411" spans="1:2" x14ac:dyDescent="0.25">
      <c r="A2411">
        <v>240.8</v>
      </c>
      <c r="B2411">
        <v>42.945462075441093</v>
      </c>
    </row>
    <row r="2412" spans="1:2" x14ac:dyDescent="0.25">
      <c r="A2412">
        <v>240.9</v>
      </c>
      <c r="B2412">
        <v>42.633979847089563</v>
      </c>
    </row>
    <row r="2413" spans="1:2" x14ac:dyDescent="0.25">
      <c r="A2413">
        <v>241</v>
      </c>
      <c r="B2413">
        <v>42.322497618738034</v>
      </c>
    </row>
    <row r="2414" spans="1:2" x14ac:dyDescent="0.25">
      <c r="A2414">
        <v>241.1</v>
      </c>
      <c r="B2414">
        <v>42.04066350314244</v>
      </c>
    </row>
    <row r="2415" spans="1:2" x14ac:dyDescent="0.25">
      <c r="A2415">
        <v>241.2</v>
      </c>
      <c r="B2415">
        <v>41.758829387546918</v>
      </c>
    </row>
    <row r="2416" spans="1:2" x14ac:dyDescent="0.25">
      <c r="A2416">
        <v>241.3</v>
      </c>
      <c r="B2416">
        <v>41.476995271951409</v>
      </c>
    </row>
    <row r="2417" spans="1:2" x14ac:dyDescent="0.25">
      <c r="A2417">
        <v>241.4</v>
      </c>
      <c r="B2417">
        <v>41.195161156355901</v>
      </c>
    </row>
    <row r="2418" spans="1:2" x14ac:dyDescent="0.25">
      <c r="A2418">
        <v>241.5</v>
      </c>
      <c r="B2418">
        <v>40.913327040760393</v>
      </c>
    </row>
    <row r="2419" spans="1:2" x14ac:dyDescent="0.25">
      <c r="A2419">
        <v>241.6</v>
      </c>
      <c r="B2419">
        <v>40.631492925164792</v>
      </c>
    </row>
    <row r="2420" spans="1:2" x14ac:dyDescent="0.25">
      <c r="A2420">
        <v>241.7</v>
      </c>
      <c r="B2420">
        <v>40.349658809569277</v>
      </c>
    </row>
    <row r="2421" spans="1:2" x14ac:dyDescent="0.25">
      <c r="A2421">
        <v>241.8</v>
      </c>
      <c r="B2421">
        <v>40.067824693973762</v>
      </c>
    </row>
    <row r="2422" spans="1:2" x14ac:dyDescent="0.25">
      <c r="A2422">
        <v>241.9</v>
      </c>
      <c r="B2422">
        <v>39.785990578378247</v>
      </c>
    </row>
    <row r="2423" spans="1:2" x14ac:dyDescent="0.25">
      <c r="A2423">
        <v>242</v>
      </c>
      <c r="B2423">
        <v>39.504156462782738</v>
      </c>
    </row>
    <row r="2424" spans="1:2" x14ac:dyDescent="0.25">
      <c r="A2424">
        <v>242.1</v>
      </c>
      <c r="B2424">
        <v>39.273813954044421</v>
      </c>
    </row>
    <row r="2425" spans="1:2" x14ac:dyDescent="0.25">
      <c r="A2425">
        <v>242.2</v>
      </c>
      <c r="B2425">
        <v>39.04347144530616</v>
      </c>
    </row>
    <row r="2426" spans="1:2" x14ac:dyDescent="0.25">
      <c r="A2426">
        <v>242.3</v>
      </c>
      <c r="B2426">
        <v>38.813128936567907</v>
      </c>
    </row>
    <row r="2427" spans="1:2" x14ac:dyDescent="0.25">
      <c r="A2427">
        <v>242.4</v>
      </c>
      <c r="B2427">
        <v>38.582786427829653</v>
      </c>
    </row>
    <row r="2428" spans="1:2" x14ac:dyDescent="0.25">
      <c r="A2428">
        <v>242.5</v>
      </c>
      <c r="B2428">
        <v>38.352443919091399</v>
      </c>
    </row>
    <row r="2429" spans="1:2" x14ac:dyDescent="0.25">
      <c r="A2429">
        <v>242.6</v>
      </c>
      <c r="B2429">
        <v>38.122101410353068</v>
      </c>
    </row>
    <row r="2430" spans="1:2" x14ac:dyDescent="0.25">
      <c r="A2430">
        <v>242.7</v>
      </c>
      <c r="B2430">
        <v>37.891758901614821</v>
      </c>
    </row>
    <row r="2431" spans="1:2" x14ac:dyDescent="0.25">
      <c r="A2431">
        <v>242.8</v>
      </c>
      <c r="B2431">
        <v>37.661416392876561</v>
      </c>
    </row>
    <row r="2432" spans="1:2" x14ac:dyDescent="0.25">
      <c r="A2432">
        <v>242.9</v>
      </c>
      <c r="B2432">
        <v>37.431073884138307</v>
      </c>
    </row>
    <row r="2433" spans="1:2" x14ac:dyDescent="0.25">
      <c r="A2433">
        <v>243</v>
      </c>
      <c r="B2433">
        <v>37.200731375400053</v>
      </c>
    </row>
    <row r="2434" spans="1:2" x14ac:dyDescent="0.25">
      <c r="A2434">
        <v>243.1</v>
      </c>
      <c r="B2434">
        <v>36.946706861033618</v>
      </c>
    </row>
    <row r="2435" spans="1:2" x14ac:dyDescent="0.25">
      <c r="A2435">
        <v>243.2</v>
      </c>
      <c r="B2435">
        <v>36.692682346667262</v>
      </c>
    </row>
    <row r="2436" spans="1:2" x14ac:dyDescent="0.25">
      <c r="A2436">
        <v>243.3</v>
      </c>
      <c r="B2436">
        <v>36.438657832300898</v>
      </c>
    </row>
    <row r="2437" spans="1:2" x14ac:dyDescent="0.25">
      <c r="A2437">
        <v>243.4</v>
      </c>
      <c r="B2437">
        <v>36.184633317934541</v>
      </c>
    </row>
    <row r="2438" spans="1:2" x14ac:dyDescent="0.25">
      <c r="A2438">
        <v>243.5</v>
      </c>
      <c r="B2438">
        <v>35.930608803568177</v>
      </c>
    </row>
    <row r="2439" spans="1:2" x14ac:dyDescent="0.25">
      <c r="A2439">
        <v>243.6</v>
      </c>
      <c r="B2439">
        <v>35.676584289201749</v>
      </c>
    </row>
    <row r="2440" spans="1:2" x14ac:dyDescent="0.25">
      <c r="A2440">
        <v>243.7</v>
      </c>
      <c r="B2440">
        <v>35.422559774835378</v>
      </c>
    </row>
    <row r="2441" spans="1:2" x14ac:dyDescent="0.25">
      <c r="A2441">
        <v>243.8</v>
      </c>
      <c r="B2441">
        <v>35.168535260469028</v>
      </c>
    </row>
    <row r="2442" spans="1:2" x14ac:dyDescent="0.25">
      <c r="A2442">
        <v>243.9</v>
      </c>
      <c r="B2442">
        <v>34.914510746102657</v>
      </c>
    </row>
    <row r="2443" spans="1:2" x14ac:dyDescent="0.25">
      <c r="A2443">
        <v>244</v>
      </c>
      <c r="B2443">
        <v>34.660486231736307</v>
      </c>
    </row>
    <row r="2444" spans="1:2" x14ac:dyDescent="0.25">
      <c r="A2444">
        <v>244.1</v>
      </c>
      <c r="B2444">
        <v>34.315268745679113</v>
      </c>
    </row>
    <row r="2445" spans="1:2" x14ac:dyDescent="0.25">
      <c r="A2445">
        <v>244.2</v>
      </c>
      <c r="B2445">
        <v>33.970051259621997</v>
      </c>
    </row>
    <row r="2446" spans="1:2" x14ac:dyDescent="0.25">
      <c r="A2446">
        <v>244.3</v>
      </c>
      <c r="B2446">
        <v>33.624833773564887</v>
      </c>
    </row>
    <row r="2447" spans="1:2" x14ac:dyDescent="0.25">
      <c r="A2447">
        <v>244.4</v>
      </c>
      <c r="B2447">
        <v>33.279616287507793</v>
      </c>
    </row>
    <row r="2448" spans="1:2" x14ac:dyDescent="0.25">
      <c r="A2448">
        <v>244.5</v>
      </c>
      <c r="B2448">
        <v>32.934398801450683</v>
      </c>
    </row>
    <row r="2449" spans="1:2" x14ac:dyDescent="0.25">
      <c r="A2449">
        <v>244.6</v>
      </c>
      <c r="B2449">
        <v>32.589181315393468</v>
      </c>
    </row>
    <row r="2450" spans="1:2" x14ac:dyDescent="0.25">
      <c r="A2450">
        <v>244.7</v>
      </c>
      <c r="B2450">
        <v>32.243963829336373</v>
      </c>
    </row>
    <row r="2451" spans="1:2" x14ac:dyDescent="0.25">
      <c r="A2451">
        <v>244.8</v>
      </c>
      <c r="B2451">
        <v>31.89874634327926</v>
      </c>
    </row>
    <row r="2452" spans="1:2" x14ac:dyDescent="0.25">
      <c r="A2452">
        <v>244.9</v>
      </c>
      <c r="B2452">
        <v>31.553528857222151</v>
      </c>
    </row>
    <row r="2453" spans="1:2" x14ac:dyDescent="0.25">
      <c r="A2453">
        <v>245</v>
      </c>
      <c r="B2453">
        <v>31.208311371165049</v>
      </c>
    </row>
    <row r="2454" spans="1:2" x14ac:dyDescent="0.25">
      <c r="A2454">
        <v>245.1</v>
      </c>
      <c r="B2454">
        <v>30.928150925243731</v>
      </c>
    </row>
    <row r="2455" spans="1:2" x14ac:dyDescent="0.25">
      <c r="A2455">
        <v>245.2</v>
      </c>
      <c r="B2455">
        <v>30.647990479322502</v>
      </c>
    </row>
    <row r="2456" spans="1:2" x14ac:dyDescent="0.25">
      <c r="A2456">
        <v>245.3</v>
      </c>
      <c r="B2456">
        <v>30.367830033401269</v>
      </c>
    </row>
    <row r="2457" spans="1:2" x14ac:dyDescent="0.25">
      <c r="A2457">
        <v>245.4</v>
      </c>
      <c r="B2457">
        <v>30.087669587480029</v>
      </c>
    </row>
    <row r="2458" spans="1:2" x14ac:dyDescent="0.25">
      <c r="A2458">
        <v>245.5</v>
      </c>
      <c r="B2458">
        <v>29.8075091415588</v>
      </c>
    </row>
    <row r="2459" spans="1:2" x14ac:dyDescent="0.25">
      <c r="A2459">
        <v>245.6</v>
      </c>
      <c r="B2459">
        <v>29.527348695637489</v>
      </c>
    </row>
    <row r="2460" spans="1:2" x14ac:dyDescent="0.25">
      <c r="A2460">
        <v>245.7</v>
      </c>
      <c r="B2460">
        <v>29.247188249716249</v>
      </c>
    </row>
    <row r="2461" spans="1:2" x14ac:dyDescent="0.25">
      <c r="A2461">
        <v>245.8</v>
      </c>
      <c r="B2461">
        <v>28.96702780379502</v>
      </c>
    </row>
    <row r="2462" spans="1:2" x14ac:dyDescent="0.25">
      <c r="A2462">
        <v>245.9</v>
      </c>
      <c r="B2462">
        <v>28.68686735787378</v>
      </c>
    </row>
    <row r="2463" spans="1:2" x14ac:dyDescent="0.25">
      <c r="A2463">
        <v>246</v>
      </c>
      <c r="B2463">
        <v>28.406706911952551</v>
      </c>
    </row>
    <row r="2464" spans="1:2" x14ac:dyDescent="0.25">
      <c r="A2464">
        <v>246.1</v>
      </c>
      <c r="B2464">
        <v>28.151990250428302</v>
      </c>
    </row>
    <row r="2465" spans="1:2" x14ac:dyDescent="0.25">
      <c r="A2465">
        <v>246.2</v>
      </c>
      <c r="B2465">
        <v>27.89727358890412</v>
      </c>
    </row>
    <row r="2466" spans="1:2" x14ac:dyDescent="0.25">
      <c r="A2466">
        <v>246.3</v>
      </c>
      <c r="B2466">
        <v>27.642556927379939</v>
      </c>
    </row>
    <row r="2467" spans="1:2" x14ac:dyDescent="0.25">
      <c r="A2467">
        <v>246.4</v>
      </c>
      <c r="B2467">
        <v>27.387840265855761</v>
      </c>
    </row>
    <row r="2468" spans="1:2" x14ac:dyDescent="0.25">
      <c r="A2468">
        <v>246.5</v>
      </c>
      <c r="B2468">
        <v>27.13312360433158</v>
      </c>
    </row>
    <row r="2469" spans="1:2" x14ac:dyDescent="0.25">
      <c r="A2469">
        <v>246.6</v>
      </c>
      <c r="B2469">
        <v>26.878406942807331</v>
      </c>
    </row>
    <row r="2470" spans="1:2" x14ac:dyDescent="0.25">
      <c r="A2470">
        <v>246.7</v>
      </c>
      <c r="B2470">
        <v>26.62369028128315</v>
      </c>
    </row>
    <row r="2471" spans="1:2" x14ac:dyDescent="0.25">
      <c r="A2471">
        <v>246.8</v>
      </c>
      <c r="B2471">
        <v>26.368973619758972</v>
      </c>
    </row>
    <row r="2472" spans="1:2" x14ac:dyDescent="0.25">
      <c r="A2472">
        <v>246.9</v>
      </c>
      <c r="B2472">
        <v>26.11425695823479</v>
      </c>
    </row>
    <row r="2473" spans="1:2" x14ac:dyDescent="0.25">
      <c r="A2473">
        <v>247</v>
      </c>
      <c r="B2473">
        <v>25.859540296710609</v>
      </c>
    </row>
    <row r="2474" spans="1:2" x14ac:dyDescent="0.25">
      <c r="A2474">
        <v>247.1</v>
      </c>
      <c r="B2474">
        <v>25.574338269570951</v>
      </c>
    </row>
    <row r="2475" spans="1:2" x14ac:dyDescent="0.25">
      <c r="A2475">
        <v>247.2</v>
      </c>
      <c r="B2475">
        <v>25.289136242431379</v>
      </c>
    </row>
    <row r="2476" spans="1:2" x14ac:dyDescent="0.25">
      <c r="A2476">
        <v>247.3</v>
      </c>
      <c r="B2476">
        <v>25.00393421529181</v>
      </c>
    </row>
    <row r="2477" spans="1:2" x14ac:dyDescent="0.25">
      <c r="A2477">
        <v>247.4</v>
      </c>
      <c r="B2477">
        <v>24.718732188152241</v>
      </c>
    </row>
    <row r="2478" spans="1:2" x14ac:dyDescent="0.25">
      <c r="A2478">
        <v>247.5</v>
      </c>
      <c r="B2478">
        <v>24.433530161012669</v>
      </c>
    </row>
    <row r="2479" spans="1:2" x14ac:dyDescent="0.25">
      <c r="A2479">
        <v>247.6</v>
      </c>
      <c r="B2479">
        <v>24.148328133873019</v>
      </c>
    </row>
    <row r="2480" spans="1:2" x14ac:dyDescent="0.25">
      <c r="A2480">
        <v>247.7</v>
      </c>
      <c r="B2480">
        <v>23.86312610673345</v>
      </c>
    </row>
    <row r="2481" spans="1:2" x14ac:dyDescent="0.25">
      <c r="A2481">
        <v>247.8</v>
      </c>
      <c r="B2481">
        <v>23.57792407959387</v>
      </c>
    </row>
    <row r="2482" spans="1:2" x14ac:dyDescent="0.25">
      <c r="A2482">
        <v>247.9</v>
      </c>
      <c r="B2482">
        <v>23.292722052454302</v>
      </c>
    </row>
    <row r="2483" spans="1:2" x14ac:dyDescent="0.25">
      <c r="A2483">
        <v>248</v>
      </c>
      <c r="B2483">
        <v>23.007520025314729</v>
      </c>
    </row>
    <row r="2484" spans="1:2" x14ac:dyDescent="0.25">
      <c r="A2484">
        <v>248.1</v>
      </c>
      <c r="B2484">
        <v>22.885042615872539</v>
      </c>
    </row>
    <row r="2485" spans="1:2" x14ac:dyDescent="0.25">
      <c r="A2485">
        <v>248.2</v>
      </c>
      <c r="B2485">
        <v>22.76256520643037</v>
      </c>
    </row>
    <row r="2486" spans="1:2" x14ac:dyDescent="0.25">
      <c r="A2486">
        <v>248.3</v>
      </c>
      <c r="B2486">
        <v>22.640087796988219</v>
      </c>
    </row>
    <row r="2487" spans="1:2" x14ac:dyDescent="0.25">
      <c r="A2487">
        <v>248.4</v>
      </c>
      <c r="B2487">
        <v>22.51761038754605</v>
      </c>
    </row>
    <row r="2488" spans="1:2" x14ac:dyDescent="0.25">
      <c r="A2488">
        <v>248.5</v>
      </c>
      <c r="B2488">
        <v>22.395132978103899</v>
      </c>
    </row>
    <row r="2489" spans="1:2" x14ac:dyDescent="0.25">
      <c r="A2489">
        <v>248.6</v>
      </c>
      <c r="B2489">
        <v>22.272655568661701</v>
      </c>
    </row>
    <row r="2490" spans="1:2" x14ac:dyDescent="0.25">
      <c r="A2490">
        <v>248.7</v>
      </c>
      <c r="B2490">
        <v>22.150178159219539</v>
      </c>
    </row>
    <row r="2491" spans="1:2" x14ac:dyDescent="0.25">
      <c r="A2491">
        <v>248.8</v>
      </c>
      <c r="B2491">
        <v>22.027700749777381</v>
      </c>
    </row>
    <row r="2492" spans="1:2" x14ac:dyDescent="0.25">
      <c r="A2492">
        <v>248.9</v>
      </c>
      <c r="B2492">
        <v>21.905223340335219</v>
      </c>
    </row>
    <row r="2493" spans="1:2" x14ac:dyDescent="0.25">
      <c r="A2493">
        <v>249</v>
      </c>
      <c r="B2493">
        <v>21.782745930893061</v>
      </c>
    </row>
    <row r="2494" spans="1:2" x14ac:dyDescent="0.25">
      <c r="A2494">
        <v>249.1</v>
      </c>
      <c r="B2494">
        <v>21.71285615145819</v>
      </c>
    </row>
    <row r="2495" spans="1:2" x14ac:dyDescent="0.25">
      <c r="A2495">
        <v>249.2</v>
      </c>
      <c r="B2495">
        <v>21.642966372023331</v>
      </c>
    </row>
    <row r="2496" spans="1:2" x14ac:dyDescent="0.25">
      <c r="A2496">
        <v>249.3</v>
      </c>
      <c r="B2496">
        <v>21.573076592588471</v>
      </c>
    </row>
    <row r="2497" spans="1:2" x14ac:dyDescent="0.25">
      <c r="A2497">
        <v>249.4</v>
      </c>
      <c r="B2497">
        <v>21.503186813153619</v>
      </c>
    </row>
    <row r="2498" spans="1:2" x14ac:dyDescent="0.25">
      <c r="A2498">
        <v>249.5</v>
      </c>
      <c r="B2498">
        <v>21.43329703371877</v>
      </c>
    </row>
    <row r="2499" spans="1:2" x14ac:dyDescent="0.25">
      <c r="A2499">
        <v>249.6</v>
      </c>
      <c r="B2499">
        <v>21.363407254283889</v>
      </c>
    </row>
    <row r="2500" spans="1:2" x14ac:dyDescent="0.25">
      <c r="A2500">
        <v>249.7</v>
      </c>
      <c r="B2500">
        <v>21.29351747484904</v>
      </c>
    </row>
    <row r="2501" spans="1:2" x14ac:dyDescent="0.25">
      <c r="A2501">
        <v>249.8</v>
      </c>
      <c r="B2501">
        <v>21.22362769541418</v>
      </c>
    </row>
    <row r="2502" spans="1:2" x14ac:dyDescent="0.25">
      <c r="A2502">
        <v>249.9</v>
      </c>
      <c r="B2502">
        <v>21.153737915979331</v>
      </c>
    </row>
    <row r="2503" spans="1:2" x14ac:dyDescent="0.25">
      <c r="A2503">
        <v>250</v>
      </c>
      <c r="B2503">
        <v>21.083848136544471</v>
      </c>
    </row>
    <row r="2504" spans="1:2" x14ac:dyDescent="0.25">
      <c r="A2504">
        <v>250.1</v>
      </c>
      <c r="B2504">
        <v>21.030912814005571</v>
      </c>
    </row>
    <row r="2505" spans="1:2" x14ac:dyDescent="0.25">
      <c r="A2505">
        <v>250.2</v>
      </c>
      <c r="B2505">
        <v>20.977977491466671</v>
      </c>
    </row>
    <row r="2506" spans="1:2" x14ac:dyDescent="0.25">
      <c r="A2506">
        <v>250.3</v>
      </c>
      <c r="B2506">
        <v>20.925042168927789</v>
      </c>
    </row>
    <row r="2507" spans="1:2" x14ac:dyDescent="0.25">
      <c r="A2507">
        <v>250.4</v>
      </c>
      <c r="B2507">
        <v>20.872106846388899</v>
      </c>
    </row>
    <row r="2508" spans="1:2" x14ac:dyDescent="0.25">
      <c r="A2508">
        <v>250.5</v>
      </c>
      <c r="B2508">
        <v>20.819171523850009</v>
      </c>
    </row>
    <row r="2509" spans="1:2" x14ac:dyDescent="0.25">
      <c r="A2509">
        <v>250.6</v>
      </c>
      <c r="B2509">
        <v>20.766236201311099</v>
      </c>
    </row>
    <row r="2510" spans="1:2" x14ac:dyDescent="0.25">
      <c r="A2510">
        <v>250.7</v>
      </c>
      <c r="B2510">
        <v>20.713300878772209</v>
      </c>
    </row>
    <row r="2511" spans="1:2" x14ac:dyDescent="0.25">
      <c r="A2511">
        <v>250.8</v>
      </c>
      <c r="B2511">
        <v>20.660365556233319</v>
      </c>
    </row>
    <row r="2512" spans="1:2" x14ac:dyDescent="0.25">
      <c r="A2512">
        <v>250.9</v>
      </c>
      <c r="B2512">
        <v>20.60743023369443</v>
      </c>
    </row>
    <row r="2513" spans="1:2" x14ac:dyDescent="0.25">
      <c r="A2513">
        <v>251</v>
      </c>
      <c r="B2513">
        <v>20.55449491115554</v>
      </c>
    </row>
    <row r="2514" spans="1:2" x14ac:dyDescent="0.25">
      <c r="A2514">
        <v>251.1</v>
      </c>
      <c r="B2514">
        <v>20.321681369734591</v>
      </c>
    </row>
    <row r="2515" spans="1:2" x14ac:dyDescent="0.25">
      <c r="A2515">
        <v>251.2</v>
      </c>
      <c r="B2515">
        <v>20.08886782831372</v>
      </c>
    </row>
    <row r="2516" spans="1:2" x14ac:dyDescent="0.25">
      <c r="A2516">
        <v>251.3</v>
      </c>
      <c r="B2516">
        <v>19.856054286892839</v>
      </c>
    </row>
    <row r="2517" spans="1:2" x14ac:dyDescent="0.25">
      <c r="A2517">
        <v>251.4</v>
      </c>
      <c r="B2517">
        <v>19.623240745471961</v>
      </c>
    </row>
    <row r="2518" spans="1:2" x14ac:dyDescent="0.25">
      <c r="A2518">
        <v>251.5</v>
      </c>
      <c r="B2518">
        <v>19.390427204051079</v>
      </c>
    </row>
    <row r="2519" spans="1:2" x14ac:dyDescent="0.25">
      <c r="A2519">
        <v>251.6</v>
      </c>
      <c r="B2519">
        <v>19.157613662630141</v>
      </c>
    </row>
    <row r="2520" spans="1:2" x14ac:dyDescent="0.25">
      <c r="A2520">
        <v>251.7</v>
      </c>
      <c r="B2520">
        <v>18.924800121209259</v>
      </c>
    </row>
    <row r="2521" spans="1:2" x14ac:dyDescent="0.25">
      <c r="A2521">
        <v>251.8</v>
      </c>
      <c r="B2521">
        <v>18.691986579788381</v>
      </c>
    </row>
    <row r="2522" spans="1:2" x14ac:dyDescent="0.25">
      <c r="A2522">
        <v>251.9</v>
      </c>
      <c r="B2522">
        <v>18.459173038367499</v>
      </c>
    </row>
    <row r="2523" spans="1:2" x14ac:dyDescent="0.25">
      <c r="A2523">
        <v>252</v>
      </c>
      <c r="B2523">
        <v>18.226359496946621</v>
      </c>
    </row>
    <row r="2524" spans="1:2" x14ac:dyDescent="0.25">
      <c r="A2524">
        <v>252.1</v>
      </c>
      <c r="B2524">
        <v>18.113991592601561</v>
      </c>
    </row>
    <row r="2525" spans="1:2" x14ac:dyDescent="0.25">
      <c r="A2525">
        <v>252.2</v>
      </c>
      <c r="B2525">
        <v>18.001623688256529</v>
      </c>
    </row>
    <row r="2526" spans="1:2" x14ac:dyDescent="0.25">
      <c r="A2526">
        <v>252.3</v>
      </c>
      <c r="B2526">
        <v>17.889255783911501</v>
      </c>
    </row>
    <row r="2527" spans="1:2" x14ac:dyDescent="0.25">
      <c r="A2527">
        <v>252.4</v>
      </c>
      <c r="B2527">
        <v>17.77688787956647</v>
      </c>
    </row>
    <row r="2528" spans="1:2" x14ac:dyDescent="0.25">
      <c r="A2528">
        <v>252.5</v>
      </c>
      <c r="B2528">
        <v>17.664519975221442</v>
      </c>
    </row>
    <row r="2529" spans="1:2" x14ac:dyDescent="0.25">
      <c r="A2529">
        <v>252.6</v>
      </c>
      <c r="B2529">
        <v>17.552152070876382</v>
      </c>
    </row>
    <row r="2530" spans="1:2" x14ac:dyDescent="0.25">
      <c r="A2530">
        <v>252.7</v>
      </c>
      <c r="B2530">
        <v>17.43978416653135</v>
      </c>
    </row>
    <row r="2531" spans="1:2" x14ac:dyDescent="0.25">
      <c r="A2531">
        <v>252.8</v>
      </c>
      <c r="B2531">
        <v>17.327416262186318</v>
      </c>
    </row>
    <row r="2532" spans="1:2" x14ac:dyDescent="0.25">
      <c r="A2532">
        <v>252.9</v>
      </c>
      <c r="B2532">
        <v>17.21504835784129</v>
      </c>
    </row>
    <row r="2533" spans="1:2" x14ac:dyDescent="0.25">
      <c r="A2533">
        <v>253</v>
      </c>
      <c r="B2533">
        <v>17.102680453496259</v>
      </c>
    </row>
    <row r="2534" spans="1:2" x14ac:dyDescent="0.25">
      <c r="A2534">
        <v>253.1</v>
      </c>
      <c r="B2534">
        <v>17.11339286117261</v>
      </c>
    </row>
    <row r="2535" spans="1:2" x14ac:dyDescent="0.25">
      <c r="A2535">
        <v>253.2</v>
      </c>
      <c r="B2535">
        <v>17.124105268848961</v>
      </c>
    </row>
    <row r="2536" spans="1:2" x14ac:dyDescent="0.25">
      <c r="A2536">
        <v>253.3</v>
      </c>
      <c r="B2536">
        <v>17.134817676525309</v>
      </c>
    </row>
    <row r="2537" spans="1:2" x14ac:dyDescent="0.25">
      <c r="A2537">
        <v>253.4</v>
      </c>
      <c r="B2537">
        <v>17.145530084201649</v>
      </c>
    </row>
    <row r="2538" spans="1:2" x14ac:dyDescent="0.25">
      <c r="A2538">
        <v>253.5</v>
      </c>
      <c r="B2538">
        <v>17.156242491878</v>
      </c>
    </row>
    <row r="2539" spans="1:2" x14ac:dyDescent="0.25">
      <c r="A2539">
        <v>253.6</v>
      </c>
      <c r="B2539">
        <v>17.166954899554351</v>
      </c>
    </row>
    <row r="2540" spans="1:2" x14ac:dyDescent="0.25">
      <c r="A2540">
        <v>253.7</v>
      </c>
      <c r="B2540">
        <v>17.177667307230699</v>
      </c>
    </row>
    <row r="2541" spans="1:2" x14ac:dyDescent="0.25">
      <c r="A2541">
        <v>253.8</v>
      </c>
      <c r="B2541">
        <v>17.18837971490704</v>
      </c>
    </row>
    <row r="2542" spans="1:2" x14ac:dyDescent="0.25">
      <c r="A2542">
        <v>253.9</v>
      </c>
      <c r="B2542">
        <v>17.199092122583391</v>
      </c>
    </row>
    <row r="2543" spans="1:2" x14ac:dyDescent="0.25">
      <c r="A2543">
        <v>254</v>
      </c>
      <c r="B2543">
        <v>17.209804530259738</v>
      </c>
    </row>
    <row r="2544" spans="1:2" x14ac:dyDescent="0.25">
      <c r="A2544">
        <v>254.1</v>
      </c>
      <c r="B2544">
        <v>17.18585089769034</v>
      </c>
    </row>
    <row r="2545" spans="1:2" x14ac:dyDescent="0.25">
      <c r="A2545">
        <v>254.2</v>
      </c>
      <c r="B2545">
        <v>17.161897265120949</v>
      </c>
    </row>
    <row r="2546" spans="1:2" x14ac:dyDescent="0.25">
      <c r="A2546">
        <v>254.3</v>
      </c>
      <c r="B2546">
        <v>17.137943632551561</v>
      </c>
    </row>
    <row r="2547" spans="1:2" x14ac:dyDescent="0.25">
      <c r="A2547">
        <v>254.4</v>
      </c>
      <c r="B2547">
        <v>17.11398999998217</v>
      </c>
    </row>
    <row r="2548" spans="1:2" x14ac:dyDescent="0.25">
      <c r="A2548">
        <v>254.5</v>
      </c>
      <c r="B2548">
        <v>17.090036367412772</v>
      </c>
    </row>
    <row r="2549" spans="1:2" x14ac:dyDescent="0.25">
      <c r="A2549">
        <v>254.6</v>
      </c>
      <c r="B2549">
        <v>17.06608273484337</v>
      </c>
    </row>
    <row r="2550" spans="1:2" x14ac:dyDescent="0.25">
      <c r="A2550">
        <v>254.7</v>
      </c>
      <c r="B2550">
        <v>17.042129102273979</v>
      </c>
    </row>
    <row r="2551" spans="1:2" x14ac:dyDescent="0.25">
      <c r="A2551">
        <v>254.8</v>
      </c>
      <c r="B2551">
        <v>17.018175469704591</v>
      </c>
    </row>
    <row r="2552" spans="1:2" x14ac:dyDescent="0.25">
      <c r="A2552">
        <v>254.9</v>
      </c>
      <c r="B2552">
        <v>16.9942218371352</v>
      </c>
    </row>
    <row r="2553" spans="1:2" x14ac:dyDescent="0.25">
      <c r="A2553">
        <v>255</v>
      </c>
      <c r="B2553">
        <v>16.970268204565809</v>
      </c>
    </row>
    <row r="2554" spans="1:2" x14ac:dyDescent="0.25">
      <c r="A2554">
        <v>255.1</v>
      </c>
      <c r="B2554">
        <v>16.853757227431931</v>
      </c>
    </row>
    <row r="2555" spans="1:2" x14ac:dyDescent="0.25">
      <c r="A2555">
        <v>255.2</v>
      </c>
      <c r="B2555">
        <v>16.737246250298099</v>
      </c>
    </row>
    <row r="2556" spans="1:2" x14ac:dyDescent="0.25">
      <c r="A2556">
        <v>255.3</v>
      </c>
      <c r="B2556">
        <v>16.62073527316425</v>
      </c>
    </row>
    <row r="2557" spans="1:2" x14ac:dyDescent="0.25">
      <c r="A2557">
        <v>255.4</v>
      </c>
      <c r="B2557">
        <v>16.504224296030419</v>
      </c>
    </row>
    <row r="2558" spans="1:2" x14ac:dyDescent="0.25">
      <c r="A2558">
        <v>255.5</v>
      </c>
      <c r="B2558">
        <v>16.387713318896569</v>
      </c>
    </row>
    <row r="2559" spans="1:2" x14ac:dyDescent="0.25">
      <c r="A2559">
        <v>255.6</v>
      </c>
      <c r="B2559">
        <v>16.271202341762699</v>
      </c>
    </row>
    <row r="2560" spans="1:2" x14ac:dyDescent="0.25">
      <c r="A2560">
        <v>255.7</v>
      </c>
      <c r="B2560">
        <v>16.15469136462886</v>
      </c>
    </row>
    <row r="2561" spans="1:2" x14ac:dyDescent="0.25">
      <c r="A2561">
        <v>255.8</v>
      </c>
      <c r="B2561">
        <v>16.038180387495022</v>
      </c>
    </row>
    <row r="2562" spans="1:2" x14ac:dyDescent="0.25">
      <c r="A2562">
        <v>255.9</v>
      </c>
      <c r="B2562">
        <v>15.921669410361179</v>
      </c>
    </row>
    <row r="2563" spans="1:2" x14ac:dyDescent="0.25">
      <c r="A2563">
        <v>256</v>
      </c>
      <c r="B2563">
        <v>15.805158433227341</v>
      </c>
    </row>
    <row r="2564" spans="1:2" x14ac:dyDescent="0.25">
      <c r="A2564">
        <v>256.10000000000002</v>
      </c>
      <c r="B2564">
        <v>15.713257358837181</v>
      </c>
    </row>
    <row r="2565" spans="1:2" x14ac:dyDescent="0.25">
      <c r="A2565">
        <v>256.2</v>
      </c>
      <c r="B2565">
        <v>15.621356284447071</v>
      </c>
    </row>
    <row r="2566" spans="1:2" x14ac:dyDescent="0.25">
      <c r="A2566">
        <v>256.3</v>
      </c>
      <c r="B2566">
        <v>15.529455210056909</v>
      </c>
    </row>
    <row r="2567" spans="1:2" x14ac:dyDescent="0.25">
      <c r="A2567">
        <v>256.39999999999998</v>
      </c>
      <c r="B2567">
        <v>15.437554135666749</v>
      </c>
    </row>
    <row r="2568" spans="1:2" x14ac:dyDescent="0.25">
      <c r="A2568">
        <v>256.5</v>
      </c>
      <c r="B2568">
        <v>15.345653061276639</v>
      </c>
    </row>
    <row r="2569" spans="1:2" x14ac:dyDescent="0.25">
      <c r="A2569">
        <v>256.60000000000002</v>
      </c>
      <c r="B2569">
        <v>15.253751986886471</v>
      </c>
    </row>
    <row r="2570" spans="1:2" x14ac:dyDescent="0.25">
      <c r="A2570">
        <v>256.7</v>
      </c>
      <c r="B2570">
        <v>15.161850912496361</v>
      </c>
    </row>
    <row r="2571" spans="1:2" x14ac:dyDescent="0.25">
      <c r="A2571">
        <v>256.8</v>
      </c>
      <c r="B2571">
        <v>15.069949838106201</v>
      </c>
    </row>
    <row r="2572" spans="1:2" x14ac:dyDescent="0.25">
      <c r="A2572">
        <v>256.89999999999998</v>
      </c>
      <c r="B2572">
        <v>14.978048763716041</v>
      </c>
    </row>
    <row r="2573" spans="1:2" x14ac:dyDescent="0.25">
      <c r="A2573">
        <v>257</v>
      </c>
      <c r="B2573">
        <v>14.886147689325931</v>
      </c>
    </row>
    <row r="2574" spans="1:2" x14ac:dyDescent="0.25">
      <c r="A2574">
        <v>257.10000000000002</v>
      </c>
      <c r="B2574">
        <v>14.818059358664801</v>
      </c>
    </row>
    <row r="2575" spans="1:2" x14ac:dyDescent="0.25">
      <c r="A2575">
        <v>257.2</v>
      </c>
      <c r="B2575">
        <v>14.749971028003699</v>
      </c>
    </row>
    <row r="2576" spans="1:2" x14ac:dyDescent="0.25">
      <c r="A2576">
        <v>257.3</v>
      </c>
      <c r="B2576">
        <v>14.681882697342569</v>
      </c>
    </row>
    <row r="2577" spans="1:2" x14ac:dyDescent="0.25">
      <c r="A2577">
        <v>257.39999999999998</v>
      </c>
      <c r="B2577">
        <v>14.613794366681439</v>
      </c>
    </row>
    <row r="2578" spans="1:2" x14ac:dyDescent="0.25">
      <c r="A2578">
        <v>257.5</v>
      </c>
      <c r="B2578">
        <v>14.54570603602034</v>
      </c>
    </row>
    <row r="2579" spans="1:2" x14ac:dyDescent="0.25">
      <c r="A2579">
        <v>257.60000000000002</v>
      </c>
      <c r="B2579">
        <v>14.47761770535921</v>
      </c>
    </row>
    <row r="2580" spans="1:2" x14ac:dyDescent="0.25">
      <c r="A2580">
        <v>257.7</v>
      </c>
      <c r="B2580">
        <v>14.40952937469811</v>
      </c>
    </row>
    <row r="2581" spans="1:2" x14ac:dyDescent="0.25">
      <c r="A2581">
        <v>257.8</v>
      </c>
      <c r="B2581">
        <v>14.34144104403698</v>
      </c>
    </row>
    <row r="2582" spans="1:2" x14ac:dyDescent="0.25">
      <c r="A2582">
        <v>257.89999999999998</v>
      </c>
      <c r="B2582">
        <v>14.273352713375839</v>
      </c>
    </row>
    <row r="2583" spans="1:2" x14ac:dyDescent="0.25">
      <c r="A2583">
        <v>258</v>
      </c>
      <c r="B2583">
        <v>14.20526438271475</v>
      </c>
    </row>
    <row r="2584" spans="1:2" x14ac:dyDescent="0.25">
      <c r="A2584">
        <v>258.10000000000002</v>
      </c>
      <c r="B2584">
        <v>14.397158464399849</v>
      </c>
    </row>
    <row r="2585" spans="1:2" x14ac:dyDescent="0.25">
      <c r="A2585">
        <v>258.2</v>
      </c>
      <c r="B2585">
        <v>14.589052546084851</v>
      </c>
    </row>
    <row r="2586" spans="1:2" x14ac:dyDescent="0.25">
      <c r="A2586">
        <v>258.3</v>
      </c>
      <c r="B2586">
        <v>14.78094662776995</v>
      </c>
    </row>
    <row r="2587" spans="1:2" x14ac:dyDescent="0.25">
      <c r="A2587">
        <v>258.39999999999998</v>
      </c>
      <c r="B2587">
        <v>14.972840709455051</v>
      </c>
    </row>
    <row r="2588" spans="1:2" x14ac:dyDescent="0.25">
      <c r="A2588">
        <v>258.5</v>
      </c>
      <c r="B2588">
        <v>15.164734791140051</v>
      </c>
    </row>
    <row r="2589" spans="1:2" x14ac:dyDescent="0.25">
      <c r="A2589">
        <v>258.60000000000002</v>
      </c>
      <c r="B2589">
        <v>15.35662887282515</v>
      </c>
    </row>
    <row r="2590" spans="1:2" x14ac:dyDescent="0.25">
      <c r="A2590">
        <v>258.7</v>
      </c>
      <c r="B2590">
        <v>15.54852295451014</v>
      </c>
    </row>
    <row r="2591" spans="1:2" x14ac:dyDescent="0.25">
      <c r="A2591">
        <v>258.8</v>
      </c>
      <c r="B2591">
        <v>15.74041703619524</v>
      </c>
    </row>
    <row r="2592" spans="1:2" x14ac:dyDescent="0.25">
      <c r="A2592">
        <v>258.89999999999998</v>
      </c>
      <c r="B2592">
        <v>15.932311117880349</v>
      </c>
    </row>
    <row r="2593" spans="1:2" x14ac:dyDescent="0.25">
      <c r="A2593">
        <v>259</v>
      </c>
      <c r="B2593">
        <v>16.124205199565338</v>
      </c>
    </row>
    <row r="2594" spans="1:2" x14ac:dyDescent="0.25">
      <c r="A2594">
        <v>259.10000000000002</v>
      </c>
      <c r="B2594">
        <v>16.28054785606389</v>
      </c>
    </row>
    <row r="2595" spans="1:2" x14ac:dyDescent="0.25">
      <c r="A2595">
        <v>259.2</v>
      </c>
      <c r="B2595">
        <v>16.43689051256235</v>
      </c>
    </row>
    <row r="2596" spans="1:2" x14ac:dyDescent="0.25">
      <c r="A2596">
        <v>259.3</v>
      </c>
      <c r="B2596">
        <v>16.593233169060891</v>
      </c>
    </row>
    <row r="2597" spans="1:2" x14ac:dyDescent="0.25">
      <c r="A2597">
        <v>259.39999999999998</v>
      </c>
      <c r="B2597">
        <v>16.74957582555944</v>
      </c>
    </row>
    <row r="2598" spans="1:2" x14ac:dyDescent="0.25">
      <c r="A2598">
        <v>259.5</v>
      </c>
      <c r="B2598">
        <v>16.905918482057899</v>
      </c>
    </row>
    <row r="2599" spans="1:2" x14ac:dyDescent="0.25">
      <c r="A2599">
        <v>259.60000000000002</v>
      </c>
      <c r="B2599">
        <v>17.062261138556451</v>
      </c>
    </row>
    <row r="2600" spans="1:2" x14ac:dyDescent="0.25">
      <c r="A2600">
        <v>259.7</v>
      </c>
      <c r="B2600">
        <v>17.218603795054911</v>
      </c>
    </row>
    <row r="2601" spans="1:2" x14ac:dyDescent="0.25">
      <c r="A2601">
        <v>259.8</v>
      </c>
      <c r="B2601">
        <v>17.374946451553448</v>
      </c>
    </row>
    <row r="2602" spans="1:2" x14ac:dyDescent="0.25">
      <c r="A2602">
        <v>259.89999999999998</v>
      </c>
      <c r="B2602">
        <v>17.531289108052</v>
      </c>
    </row>
    <row r="2603" spans="1:2" x14ac:dyDescent="0.25">
      <c r="A2603">
        <v>260</v>
      </c>
      <c r="B2603">
        <v>17.68763176455046</v>
      </c>
    </row>
    <row r="2604" spans="1:2" x14ac:dyDescent="0.25">
      <c r="A2604">
        <v>260.10000000000002</v>
      </c>
      <c r="B2604">
        <v>18.042645903285059</v>
      </c>
    </row>
    <row r="2605" spans="1:2" x14ac:dyDescent="0.25">
      <c r="A2605">
        <v>260.2</v>
      </c>
      <c r="B2605">
        <v>18.39766004201946</v>
      </c>
    </row>
    <row r="2606" spans="1:2" x14ac:dyDescent="0.25">
      <c r="A2606">
        <v>260.3</v>
      </c>
      <c r="B2606">
        <v>18.75267418075406</v>
      </c>
    </row>
    <row r="2607" spans="1:2" x14ac:dyDescent="0.25">
      <c r="A2607">
        <v>260.39999999999998</v>
      </c>
      <c r="B2607">
        <v>19.107688319488659</v>
      </c>
    </row>
    <row r="2608" spans="1:2" x14ac:dyDescent="0.25">
      <c r="A2608">
        <v>260.5</v>
      </c>
      <c r="B2608">
        <v>19.46270245822306</v>
      </c>
    </row>
    <row r="2609" spans="1:2" x14ac:dyDescent="0.25">
      <c r="A2609">
        <v>260.60000000000002</v>
      </c>
      <c r="B2609">
        <v>19.817716596957659</v>
      </c>
    </row>
    <row r="2610" spans="1:2" x14ac:dyDescent="0.25">
      <c r="A2610">
        <v>260.7</v>
      </c>
      <c r="B2610">
        <v>20.17273073569206</v>
      </c>
    </row>
    <row r="2611" spans="1:2" x14ac:dyDescent="0.25">
      <c r="A2611">
        <v>260.8</v>
      </c>
      <c r="B2611">
        <v>20.527744874426659</v>
      </c>
    </row>
    <row r="2612" spans="1:2" x14ac:dyDescent="0.25">
      <c r="A2612">
        <v>260.89999999999998</v>
      </c>
      <c r="B2612">
        <v>20.882759013161259</v>
      </c>
    </row>
    <row r="2613" spans="1:2" x14ac:dyDescent="0.25">
      <c r="A2613">
        <v>261</v>
      </c>
      <c r="B2613">
        <v>21.237773151895659</v>
      </c>
    </row>
    <row r="2614" spans="1:2" x14ac:dyDescent="0.25">
      <c r="A2614">
        <v>261.10000000000002</v>
      </c>
      <c r="B2614">
        <v>21.525056144622859</v>
      </c>
    </row>
    <row r="2615" spans="1:2" x14ac:dyDescent="0.25">
      <c r="A2615">
        <v>261.2</v>
      </c>
      <c r="B2615">
        <v>21.812339137349891</v>
      </c>
    </row>
    <row r="2616" spans="1:2" x14ac:dyDescent="0.25">
      <c r="A2616">
        <v>261.3</v>
      </c>
      <c r="B2616">
        <v>22.099622130077091</v>
      </c>
    </row>
    <row r="2617" spans="1:2" x14ac:dyDescent="0.25">
      <c r="A2617">
        <v>261.39999999999998</v>
      </c>
      <c r="B2617">
        <v>22.38690512280429</v>
      </c>
    </row>
    <row r="2618" spans="1:2" x14ac:dyDescent="0.25">
      <c r="A2618">
        <v>261.5</v>
      </c>
      <c r="B2618">
        <v>22.674188115531319</v>
      </c>
    </row>
    <row r="2619" spans="1:2" x14ac:dyDescent="0.25">
      <c r="A2619">
        <v>261.60000000000002</v>
      </c>
      <c r="B2619">
        <v>22.961471108258522</v>
      </c>
    </row>
    <row r="2620" spans="1:2" x14ac:dyDescent="0.25">
      <c r="A2620">
        <v>261.7</v>
      </c>
      <c r="B2620">
        <v>23.248754100985551</v>
      </c>
    </row>
    <row r="2621" spans="1:2" x14ac:dyDescent="0.25">
      <c r="A2621">
        <v>261.8</v>
      </c>
      <c r="B2621">
        <v>23.53603709371275</v>
      </c>
    </row>
    <row r="2622" spans="1:2" x14ac:dyDescent="0.25">
      <c r="A2622">
        <v>261.89999999999998</v>
      </c>
      <c r="B2622">
        <v>23.823320086439949</v>
      </c>
    </row>
    <row r="2623" spans="1:2" x14ac:dyDescent="0.25">
      <c r="A2623">
        <v>262</v>
      </c>
      <c r="B2623">
        <v>24.110603079166982</v>
      </c>
    </row>
    <row r="2624" spans="1:2" x14ac:dyDescent="0.25">
      <c r="A2624">
        <v>262.10000000000002</v>
      </c>
      <c r="B2624">
        <v>24.381464413309871</v>
      </c>
    </row>
    <row r="2625" spans="1:2" x14ac:dyDescent="0.25">
      <c r="A2625">
        <v>262.2</v>
      </c>
      <c r="B2625">
        <v>24.652325747452611</v>
      </c>
    </row>
    <row r="2626" spans="1:2" x14ac:dyDescent="0.25">
      <c r="A2626">
        <v>262.3</v>
      </c>
      <c r="B2626">
        <v>24.923187081595501</v>
      </c>
    </row>
    <row r="2627" spans="1:2" x14ac:dyDescent="0.25">
      <c r="A2627">
        <v>262.39999999999998</v>
      </c>
      <c r="B2627">
        <v>25.19404841573839</v>
      </c>
    </row>
    <row r="2628" spans="1:2" x14ac:dyDescent="0.25">
      <c r="A2628">
        <v>262.5</v>
      </c>
      <c r="B2628">
        <v>25.464909749881119</v>
      </c>
    </row>
    <row r="2629" spans="1:2" x14ac:dyDescent="0.25">
      <c r="A2629">
        <v>262.60000000000002</v>
      </c>
      <c r="B2629">
        <v>25.735771084024009</v>
      </c>
    </row>
    <row r="2630" spans="1:2" x14ac:dyDescent="0.25">
      <c r="A2630">
        <v>262.7</v>
      </c>
      <c r="B2630">
        <v>26.006632418166749</v>
      </c>
    </row>
    <row r="2631" spans="1:2" x14ac:dyDescent="0.25">
      <c r="A2631">
        <v>262.8</v>
      </c>
      <c r="B2631">
        <v>26.277493752309631</v>
      </c>
    </row>
    <row r="2632" spans="1:2" x14ac:dyDescent="0.25">
      <c r="A2632">
        <v>262.89999999999998</v>
      </c>
      <c r="B2632">
        <v>26.548355086452521</v>
      </c>
    </row>
    <row r="2633" spans="1:2" x14ac:dyDescent="0.25">
      <c r="A2633">
        <v>263</v>
      </c>
      <c r="B2633">
        <v>26.819216420595261</v>
      </c>
    </row>
    <row r="2634" spans="1:2" x14ac:dyDescent="0.25">
      <c r="A2634">
        <v>263.10000000000002</v>
      </c>
      <c r="B2634">
        <v>27.265446676841929</v>
      </c>
    </row>
    <row r="2635" spans="1:2" x14ac:dyDescent="0.25">
      <c r="A2635">
        <v>263.2</v>
      </c>
      <c r="B2635">
        <v>27.711676933088349</v>
      </c>
    </row>
    <row r="2636" spans="1:2" x14ac:dyDescent="0.25">
      <c r="A2636">
        <v>263.3</v>
      </c>
      <c r="B2636">
        <v>28.15790718933502</v>
      </c>
    </row>
    <row r="2637" spans="1:2" x14ac:dyDescent="0.25">
      <c r="A2637">
        <v>263.39999999999998</v>
      </c>
      <c r="B2637">
        <v>28.604137445581689</v>
      </c>
    </row>
    <row r="2638" spans="1:2" x14ac:dyDescent="0.25">
      <c r="A2638">
        <v>263.5</v>
      </c>
      <c r="B2638">
        <v>29.050367701828112</v>
      </c>
    </row>
    <row r="2639" spans="1:2" x14ac:dyDescent="0.25">
      <c r="A2639">
        <v>263.60000000000002</v>
      </c>
      <c r="B2639">
        <v>29.49659795807478</v>
      </c>
    </row>
    <row r="2640" spans="1:2" x14ac:dyDescent="0.25">
      <c r="A2640">
        <v>263.7</v>
      </c>
      <c r="B2640">
        <v>29.942828214321199</v>
      </c>
    </row>
    <row r="2641" spans="1:2" x14ac:dyDescent="0.25">
      <c r="A2641">
        <v>263.8</v>
      </c>
      <c r="B2641">
        <v>30.389058470567871</v>
      </c>
    </row>
    <row r="2642" spans="1:2" x14ac:dyDescent="0.25">
      <c r="A2642">
        <v>263.89999999999998</v>
      </c>
      <c r="B2642">
        <v>30.835288726814539</v>
      </c>
    </row>
    <row r="2643" spans="1:2" x14ac:dyDescent="0.25">
      <c r="A2643">
        <v>264</v>
      </c>
      <c r="B2643">
        <v>31.281518983060959</v>
      </c>
    </row>
    <row r="2644" spans="1:2" x14ac:dyDescent="0.25">
      <c r="A2644">
        <v>264.10000000000002</v>
      </c>
      <c r="B2644">
        <v>31.637042832599299</v>
      </c>
    </row>
    <row r="2645" spans="1:2" x14ac:dyDescent="0.25">
      <c r="A2645">
        <v>264.2</v>
      </c>
      <c r="B2645">
        <v>31.992566682137451</v>
      </c>
    </row>
    <row r="2646" spans="1:2" x14ac:dyDescent="0.25">
      <c r="A2646">
        <v>264.3</v>
      </c>
      <c r="B2646">
        <v>32.348090531675787</v>
      </c>
    </row>
    <row r="2647" spans="1:2" x14ac:dyDescent="0.25">
      <c r="A2647">
        <v>264.39999999999998</v>
      </c>
      <c r="B2647">
        <v>32.703614381214138</v>
      </c>
    </row>
    <row r="2648" spans="1:2" x14ac:dyDescent="0.25">
      <c r="A2648">
        <v>264.5</v>
      </c>
      <c r="B2648">
        <v>33.059138230752282</v>
      </c>
    </row>
    <row r="2649" spans="1:2" x14ac:dyDescent="0.25">
      <c r="A2649">
        <v>264.60000000000002</v>
      </c>
      <c r="B2649">
        <v>33.414662080290633</v>
      </c>
    </row>
    <row r="2650" spans="1:2" x14ac:dyDescent="0.25">
      <c r="A2650">
        <v>264.7</v>
      </c>
      <c r="B2650">
        <v>33.77018592982877</v>
      </c>
    </row>
    <row r="2651" spans="1:2" x14ac:dyDescent="0.25">
      <c r="A2651">
        <v>264.8</v>
      </c>
      <c r="B2651">
        <v>34.125709779367106</v>
      </c>
    </row>
    <row r="2652" spans="1:2" x14ac:dyDescent="0.25">
      <c r="A2652">
        <v>264.89999999999998</v>
      </c>
      <c r="B2652">
        <v>34.481233628905457</v>
      </c>
    </row>
    <row r="2653" spans="1:2" x14ac:dyDescent="0.25">
      <c r="A2653">
        <v>265</v>
      </c>
      <c r="B2653">
        <v>34.836757478443602</v>
      </c>
    </row>
    <row r="2654" spans="1:2" x14ac:dyDescent="0.25">
      <c r="A2654">
        <v>265.10000000000002</v>
      </c>
      <c r="B2654">
        <v>35.136618831354873</v>
      </c>
    </row>
    <row r="2655" spans="1:2" x14ac:dyDescent="0.25">
      <c r="A2655">
        <v>265.2</v>
      </c>
      <c r="B2655">
        <v>35.436480184265967</v>
      </c>
    </row>
    <row r="2656" spans="1:2" x14ac:dyDescent="0.25">
      <c r="A2656">
        <v>265.3</v>
      </c>
      <c r="B2656">
        <v>35.736341537177253</v>
      </c>
    </row>
    <row r="2657" spans="1:2" x14ac:dyDescent="0.25">
      <c r="A2657">
        <v>265.39999999999998</v>
      </c>
      <c r="B2657">
        <v>36.036202890088518</v>
      </c>
    </row>
    <row r="2658" spans="1:2" x14ac:dyDescent="0.25">
      <c r="A2658">
        <v>265.5</v>
      </c>
      <c r="B2658">
        <v>36.336064242999612</v>
      </c>
    </row>
    <row r="2659" spans="1:2" x14ac:dyDescent="0.25">
      <c r="A2659">
        <v>265.60000000000002</v>
      </c>
      <c r="B2659">
        <v>36.635925595910876</v>
      </c>
    </row>
    <row r="2660" spans="1:2" x14ac:dyDescent="0.25">
      <c r="A2660">
        <v>265.7</v>
      </c>
      <c r="B2660">
        <v>36.935786948821978</v>
      </c>
    </row>
    <row r="2661" spans="1:2" x14ac:dyDescent="0.25">
      <c r="A2661">
        <v>265.8</v>
      </c>
      <c r="B2661">
        <v>37.235648301733256</v>
      </c>
    </row>
    <row r="2662" spans="1:2" x14ac:dyDescent="0.25">
      <c r="A2662">
        <v>265.89999999999998</v>
      </c>
      <c r="B2662">
        <v>37.535509654644528</v>
      </c>
    </row>
    <row r="2663" spans="1:2" x14ac:dyDescent="0.25">
      <c r="A2663">
        <v>266</v>
      </c>
      <c r="B2663">
        <v>37.835371007555629</v>
      </c>
    </row>
    <row r="2664" spans="1:2" x14ac:dyDescent="0.25">
      <c r="A2664">
        <v>266.10000000000002</v>
      </c>
      <c r="B2664">
        <v>38.086773298431773</v>
      </c>
    </row>
    <row r="2665" spans="1:2" x14ac:dyDescent="0.25">
      <c r="A2665">
        <v>266.2</v>
      </c>
      <c r="B2665">
        <v>38.338175589307767</v>
      </c>
    </row>
    <row r="2666" spans="1:2" x14ac:dyDescent="0.25">
      <c r="A2666">
        <v>266.3</v>
      </c>
      <c r="B2666">
        <v>38.58957788018391</v>
      </c>
    </row>
    <row r="2667" spans="1:2" x14ac:dyDescent="0.25">
      <c r="A2667">
        <v>266.39999999999998</v>
      </c>
      <c r="B2667">
        <v>38.840980171060053</v>
      </c>
    </row>
    <row r="2668" spans="1:2" x14ac:dyDescent="0.25">
      <c r="A2668">
        <v>266.5</v>
      </c>
      <c r="B2668">
        <v>39.092382461936047</v>
      </c>
    </row>
    <row r="2669" spans="1:2" x14ac:dyDescent="0.25">
      <c r="A2669">
        <v>266.60000000000002</v>
      </c>
      <c r="B2669">
        <v>39.343784752812191</v>
      </c>
    </row>
    <row r="2670" spans="1:2" x14ac:dyDescent="0.25">
      <c r="A2670">
        <v>266.7</v>
      </c>
      <c r="B2670">
        <v>39.595187043688192</v>
      </c>
    </row>
    <row r="2671" spans="1:2" x14ac:dyDescent="0.25">
      <c r="A2671">
        <v>266.8</v>
      </c>
      <c r="B2671">
        <v>39.846589334564342</v>
      </c>
    </row>
    <row r="2672" spans="1:2" x14ac:dyDescent="0.25">
      <c r="A2672">
        <v>266.89999999999998</v>
      </c>
      <c r="B2672">
        <v>40.097991625440471</v>
      </c>
    </row>
    <row r="2673" spans="1:2" x14ac:dyDescent="0.25">
      <c r="A2673">
        <v>267</v>
      </c>
      <c r="B2673">
        <v>40.349393916316473</v>
      </c>
    </row>
    <row r="2674" spans="1:2" x14ac:dyDescent="0.25">
      <c r="A2674">
        <v>267.10000000000002</v>
      </c>
      <c r="B2674">
        <v>40.577489451140849</v>
      </c>
    </row>
    <row r="2675" spans="1:2" x14ac:dyDescent="0.25">
      <c r="A2675">
        <v>267.2</v>
      </c>
      <c r="B2675">
        <v>40.805584985965098</v>
      </c>
    </row>
    <row r="2676" spans="1:2" x14ac:dyDescent="0.25">
      <c r="A2676">
        <v>267.3</v>
      </c>
      <c r="B2676">
        <v>41.033680520789467</v>
      </c>
    </row>
    <row r="2677" spans="1:2" x14ac:dyDescent="0.25">
      <c r="A2677">
        <v>267.39999999999998</v>
      </c>
      <c r="B2677">
        <v>41.261776055613858</v>
      </c>
    </row>
    <row r="2678" spans="1:2" x14ac:dyDescent="0.25">
      <c r="A2678">
        <v>267.5</v>
      </c>
      <c r="B2678">
        <v>41.489871590438099</v>
      </c>
    </row>
    <row r="2679" spans="1:2" x14ac:dyDescent="0.25">
      <c r="A2679">
        <v>267.60000000000002</v>
      </c>
      <c r="B2679">
        <v>41.717967125262483</v>
      </c>
    </row>
    <row r="2680" spans="1:2" x14ac:dyDescent="0.25">
      <c r="A2680">
        <v>267.7</v>
      </c>
      <c r="B2680">
        <v>41.946062660086731</v>
      </c>
    </row>
    <row r="2681" spans="1:2" x14ac:dyDescent="0.25">
      <c r="A2681">
        <v>267.8</v>
      </c>
      <c r="B2681">
        <v>42.174158194911108</v>
      </c>
    </row>
    <row r="2682" spans="1:2" x14ac:dyDescent="0.25">
      <c r="A2682">
        <v>267.89999999999998</v>
      </c>
      <c r="B2682">
        <v>42.402253729735477</v>
      </c>
    </row>
    <row r="2683" spans="1:2" x14ac:dyDescent="0.25">
      <c r="A2683">
        <v>268</v>
      </c>
      <c r="B2683">
        <v>42.630349264559733</v>
      </c>
    </row>
    <row r="2684" spans="1:2" x14ac:dyDescent="0.25">
      <c r="A2684">
        <v>268.10000000000002</v>
      </c>
      <c r="B2684">
        <v>42.819267351207493</v>
      </c>
    </row>
    <row r="2685" spans="1:2" x14ac:dyDescent="0.25">
      <c r="A2685">
        <v>268.2</v>
      </c>
      <c r="B2685">
        <v>43.008185437855147</v>
      </c>
    </row>
    <row r="2686" spans="1:2" x14ac:dyDescent="0.25">
      <c r="A2686">
        <v>268.3</v>
      </c>
      <c r="B2686">
        <v>43.197103524502907</v>
      </c>
    </row>
    <row r="2687" spans="1:2" x14ac:dyDescent="0.25">
      <c r="A2687">
        <v>268.39999999999998</v>
      </c>
      <c r="B2687">
        <v>43.386021611150667</v>
      </c>
    </row>
    <row r="2688" spans="1:2" x14ac:dyDescent="0.25">
      <c r="A2688">
        <v>268.5</v>
      </c>
      <c r="B2688">
        <v>43.574939697798307</v>
      </c>
    </row>
    <row r="2689" spans="1:2" x14ac:dyDescent="0.25">
      <c r="A2689">
        <v>268.60000000000002</v>
      </c>
      <c r="B2689">
        <v>43.763857784446067</v>
      </c>
    </row>
    <row r="2690" spans="1:2" x14ac:dyDescent="0.25">
      <c r="A2690">
        <v>268.7</v>
      </c>
      <c r="B2690">
        <v>43.952775871093728</v>
      </c>
    </row>
    <row r="2691" spans="1:2" x14ac:dyDescent="0.25">
      <c r="A2691">
        <v>268.8</v>
      </c>
      <c r="B2691">
        <v>44.141693957741488</v>
      </c>
    </row>
    <row r="2692" spans="1:2" x14ac:dyDescent="0.25">
      <c r="A2692">
        <v>268.89999999999998</v>
      </c>
      <c r="B2692">
        <v>44.330612044389248</v>
      </c>
    </row>
    <row r="2693" spans="1:2" x14ac:dyDescent="0.25">
      <c r="A2693">
        <v>269</v>
      </c>
      <c r="B2693">
        <v>44.519530131036902</v>
      </c>
    </row>
    <row r="2694" spans="1:2" x14ac:dyDescent="0.25">
      <c r="A2694">
        <v>269.10000000000002</v>
      </c>
      <c r="B2694">
        <v>44.655629368077307</v>
      </c>
    </row>
    <row r="2695" spans="1:2" x14ac:dyDescent="0.25">
      <c r="A2695">
        <v>269.2</v>
      </c>
      <c r="B2695">
        <v>44.791728605117648</v>
      </c>
    </row>
    <row r="2696" spans="1:2" x14ac:dyDescent="0.25">
      <c r="A2696">
        <v>269.3</v>
      </c>
      <c r="B2696">
        <v>44.927827842158067</v>
      </c>
    </row>
    <row r="2697" spans="1:2" x14ac:dyDescent="0.25">
      <c r="A2697">
        <v>269.39999999999998</v>
      </c>
      <c r="B2697">
        <v>45.063927079198479</v>
      </c>
    </row>
    <row r="2698" spans="1:2" x14ac:dyDescent="0.25">
      <c r="A2698">
        <v>269.5</v>
      </c>
      <c r="B2698">
        <v>45.200026316238812</v>
      </c>
    </row>
    <row r="2699" spans="1:2" x14ac:dyDescent="0.25">
      <c r="A2699">
        <v>269.60000000000002</v>
      </c>
      <c r="B2699">
        <v>45.336125553279217</v>
      </c>
    </row>
    <row r="2700" spans="1:2" x14ac:dyDescent="0.25">
      <c r="A2700">
        <v>269.7</v>
      </c>
      <c r="B2700">
        <v>45.472224790319558</v>
      </c>
    </row>
    <row r="2701" spans="1:2" x14ac:dyDescent="0.25">
      <c r="A2701">
        <v>269.8</v>
      </c>
      <c r="B2701">
        <v>45.608324027359977</v>
      </c>
    </row>
    <row r="2702" spans="1:2" x14ac:dyDescent="0.25">
      <c r="A2702">
        <v>269.89999999999998</v>
      </c>
      <c r="B2702">
        <v>45.744423264400389</v>
      </c>
    </row>
    <row r="2703" spans="1:2" x14ac:dyDescent="0.25">
      <c r="A2703">
        <v>270</v>
      </c>
      <c r="B2703">
        <v>45.880522501440723</v>
      </c>
    </row>
    <row r="2704" spans="1:2" x14ac:dyDescent="0.25">
      <c r="A2704">
        <v>270.10000000000002</v>
      </c>
      <c r="B2704">
        <v>46.018623751409322</v>
      </c>
    </row>
    <row r="2705" spans="1:2" x14ac:dyDescent="0.25">
      <c r="A2705">
        <v>270.2</v>
      </c>
      <c r="B2705">
        <v>46.156725001377843</v>
      </c>
    </row>
    <row r="2706" spans="1:2" x14ac:dyDescent="0.25">
      <c r="A2706">
        <v>270.3</v>
      </c>
      <c r="B2706">
        <v>46.294826251346443</v>
      </c>
    </row>
    <row r="2707" spans="1:2" x14ac:dyDescent="0.25">
      <c r="A2707">
        <v>270.39999999999998</v>
      </c>
      <c r="B2707">
        <v>46.432927501315042</v>
      </c>
    </row>
    <row r="2708" spans="1:2" x14ac:dyDescent="0.25">
      <c r="A2708">
        <v>270.5</v>
      </c>
      <c r="B2708">
        <v>46.571028751283549</v>
      </c>
    </row>
    <row r="2709" spans="1:2" x14ac:dyDescent="0.25">
      <c r="A2709">
        <v>270.60000000000002</v>
      </c>
      <c r="B2709">
        <v>46.709130001252149</v>
      </c>
    </row>
    <row r="2710" spans="1:2" x14ac:dyDescent="0.25">
      <c r="A2710">
        <v>270.7</v>
      </c>
      <c r="B2710">
        <v>46.84723125122067</v>
      </c>
    </row>
    <row r="2711" spans="1:2" x14ac:dyDescent="0.25">
      <c r="A2711">
        <v>270.8</v>
      </c>
      <c r="B2711">
        <v>46.985332501189269</v>
      </c>
    </row>
    <row r="2712" spans="1:2" x14ac:dyDescent="0.25">
      <c r="A2712">
        <v>270.89999999999998</v>
      </c>
      <c r="B2712">
        <v>47.123433751157862</v>
      </c>
    </row>
    <row r="2713" spans="1:2" x14ac:dyDescent="0.25">
      <c r="A2713">
        <v>271</v>
      </c>
      <c r="B2713">
        <v>47.261535001126383</v>
      </c>
    </row>
    <row r="2714" spans="1:2" x14ac:dyDescent="0.25">
      <c r="A2714">
        <v>271.10000000000002</v>
      </c>
      <c r="B2714">
        <v>47.061286012036597</v>
      </c>
    </row>
    <row r="2715" spans="1:2" x14ac:dyDescent="0.25">
      <c r="A2715">
        <v>271.2</v>
      </c>
      <c r="B2715">
        <v>46.861037022946917</v>
      </c>
    </row>
    <row r="2716" spans="1:2" x14ac:dyDescent="0.25">
      <c r="A2716">
        <v>271.3</v>
      </c>
      <c r="B2716">
        <v>46.660788033857138</v>
      </c>
    </row>
    <row r="2717" spans="1:2" x14ac:dyDescent="0.25">
      <c r="A2717">
        <v>271.39999999999998</v>
      </c>
      <c r="B2717">
        <v>46.460539044767351</v>
      </c>
    </row>
    <row r="2718" spans="1:2" x14ac:dyDescent="0.25">
      <c r="A2718">
        <v>271.5</v>
      </c>
      <c r="B2718">
        <v>46.260290055677693</v>
      </c>
    </row>
    <row r="2719" spans="1:2" x14ac:dyDescent="0.25">
      <c r="A2719">
        <v>271.60000000000002</v>
      </c>
      <c r="B2719">
        <v>46.0600410665879</v>
      </c>
    </row>
    <row r="2720" spans="1:2" x14ac:dyDescent="0.25">
      <c r="A2720">
        <v>271.7</v>
      </c>
      <c r="B2720">
        <v>45.859792077498227</v>
      </c>
    </row>
    <row r="2721" spans="1:2" x14ac:dyDescent="0.25">
      <c r="A2721">
        <v>271.8</v>
      </c>
      <c r="B2721">
        <v>45.659543088408441</v>
      </c>
    </row>
    <row r="2722" spans="1:2" x14ac:dyDescent="0.25">
      <c r="A2722">
        <v>271.89999999999998</v>
      </c>
      <c r="B2722">
        <v>45.459294099318647</v>
      </c>
    </row>
    <row r="2723" spans="1:2" x14ac:dyDescent="0.25">
      <c r="A2723">
        <v>272</v>
      </c>
      <c r="B2723">
        <v>45.259045110228982</v>
      </c>
    </row>
    <row r="2724" spans="1:2" x14ac:dyDescent="0.25">
      <c r="A2724">
        <v>272.10000000000002</v>
      </c>
      <c r="B2724">
        <v>45.285091917715732</v>
      </c>
    </row>
    <row r="2725" spans="1:2" x14ac:dyDescent="0.25">
      <c r="A2725">
        <v>272.2</v>
      </c>
      <c r="B2725">
        <v>45.311138725202483</v>
      </c>
    </row>
    <row r="2726" spans="1:2" x14ac:dyDescent="0.25">
      <c r="A2726">
        <v>272.3</v>
      </c>
      <c r="B2726">
        <v>45.337185532689233</v>
      </c>
    </row>
    <row r="2727" spans="1:2" x14ac:dyDescent="0.25">
      <c r="A2727">
        <v>272.39999999999998</v>
      </c>
      <c r="B2727">
        <v>45.363232340175983</v>
      </c>
    </row>
    <row r="2728" spans="1:2" x14ac:dyDescent="0.25">
      <c r="A2728">
        <v>272.5</v>
      </c>
      <c r="B2728">
        <v>45.38927914766272</v>
      </c>
    </row>
    <row r="2729" spans="1:2" x14ac:dyDescent="0.25">
      <c r="A2729">
        <v>272.60000000000002</v>
      </c>
      <c r="B2729">
        <v>45.41532595514947</v>
      </c>
    </row>
    <row r="2730" spans="1:2" x14ac:dyDescent="0.25">
      <c r="A2730">
        <v>272.7</v>
      </c>
      <c r="B2730">
        <v>45.441372762636213</v>
      </c>
    </row>
    <row r="2731" spans="1:2" x14ac:dyDescent="0.25">
      <c r="A2731">
        <v>272.8</v>
      </c>
      <c r="B2731">
        <v>45.467419570122964</v>
      </c>
    </row>
    <row r="2732" spans="1:2" x14ac:dyDescent="0.25">
      <c r="A2732">
        <v>272.89999999999998</v>
      </c>
      <c r="B2732">
        <v>45.493466377609721</v>
      </c>
    </row>
    <row r="2733" spans="1:2" x14ac:dyDescent="0.25">
      <c r="A2733">
        <v>273</v>
      </c>
      <c r="B2733">
        <v>45.519513185096457</v>
      </c>
    </row>
    <row r="2734" spans="1:2" x14ac:dyDescent="0.25">
      <c r="A2734">
        <v>273.10000000000002</v>
      </c>
      <c r="B2734">
        <v>45.427810361041971</v>
      </c>
    </row>
    <row r="2735" spans="1:2" x14ac:dyDescent="0.25">
      <c r="A2735">
        <v>273.2</v>
      </c>
      <c r="B2735">
        <v>45.336107536987541</v>
      </c>
    </row>
    <row r="2736" spans="1:2" x14ac:dyDescent="0.25">
      <c r="A2736">
        <v>273.3</v>
      </c>
      <c r="B2736">
        <v>45.244404712933061</v>
      </c>
    </row>
    <row r="2737" spans="1:2" x14ac:dyDescent="0.25">
      <c r="A2737">
        <v>273.39999999999998</v>
      </c>
      <c r="B2737">
        <v>45.152701888878568</v>
      </c>
    </row>
    <row r="2738" spans="1:2" x14ac:dyDescent="0.25">
      <c r="A2738">
        <v>273.5</v>
      </c>
      <c r="B2738">
        <v>45.060999064824138</v>
      </c>
    </row>
    <row r="2739" spans="1:2" x14ac:dyDescent="0.25">
      <c r="A2739">
        <v>273.60000000000002</v>
      </c>
      <c r="B2739">
        <v>44.969296240769658</v>
      </c>
    </row>
    <row r="2740" spans="1:2" x14ac:dyDescent="0.25">
      <c r="A2740">
        <v>273.7</v>
      </c>
      <c r="B2740">
        <v>44.877593416715229</v>
      </c>
    </row>
    <row r="2741" spans="1:2" x14ac:dyDescent="0.25">
      <c r="A2741">
        <v>273.8</v>
      </c>
      <c r="B2741">
        <v>44.785890592660749</v>
      </c>
    </row>
    <row r="2742" spans="1:2" x14ac:dyDescent="0.25">
      <c r="A2742">
        <v>273.89999999999998</v>
      </c>
      <c r="B2742">
        <v>44.694187768606263</v>
      </c>
    </row>
    <row r="2743" spans="1:2" x14ac:dyDescent="0.25">
      <c r="A2743">
        <v>274</v>
      </c>
      <c r="B2743">
        <v>44.602484944551833</v>
      </c>
    </row>
    <row r="2744" spans="1:2" x14ac:dyDescent="0.25">
      <c r="A2744">
        <v>274.10000000000002</v>
      </c>
      <c r="B2744">
        <v>44.338677318380839</v>
      </c>
    </row>
    <row r="2745" spans="1:2" x14ac:dyDescent="0.25">
      <c r="A2745">
        <v>274.2</v>
      </c>
      <c r="B2745">
        <v>44.074869692209987</v>
      </c>
    </row>
    <row r="2746" spans="1:2" x14ac:dyDescent="0.25">
      <c r="A2746">
        <v>274.3</v>
      </c>
      <c r="B2746">
        <v>43.811062066038993</v>
      </c>
    </row>
    <row r="2747" spans="1:2" x14ac:dyDescent="0.25">
      <c r="A2747">
        <v>274.39999999999998</v>
      </c>
      <c r="B2747">
        <v>43.547254439867999</v>
      </c>
    </row>
    <row r="2748" spans="1:2" x14ac:dyDescent="0.25">
      <c r="A2748">
        <v>274.5</v>
      </c>
      <c r="B2748">
        <v>43.283446813697147</v>
      </c>
    </row>
    <row r="2749" spans="1:2" x14ac:dyDescent="0.25">
      <c r="A2749">
        <v>274.60000000000002</v>
      </c>
      <c r="B2749">
        <v>43.019639187526153</v>
      </c>
    </row>
    <row r="2750" spans="1:2" x14ac:dyDescent="0.25">
      <c r="A2750">
        <v>274.7</v>
      </c>
      <c r="B2750">
        <v>42.755831561355308</v>
      </c>
    </row>
    <row r="2751" spans="1:2" x14ac:dyDescent="0.25">
      <c r="A2751">
        <v>274.8</v>
      </c>
      <c r="B2751">
        <v>42.492023935184307</v>
      </c>
    </row>
    <row r="2752" spans="1:2" x14ac:dyDescent="0.25">
      <c r="A2752">
        <v>274.89999999999998</v>
      </c>
      <c r="B2752">
        <v>42.228216309013312</v>
      </c>
    </row>
    <row r="2753" spans="1:2" x14ac:dyDescent="0.25">
      <c r="A2753">
        <v>275</v>
      </c>
      <c r="B2753">
        <v>41.964408682842468</v>
      </c>
    </row>
    <row r="2754" spans="1:2" x14ac:dyDescent="0.25">
      <c r="A2754">
        <v>275.10000000000002</v>
      </c>
      <c r="B2754">
        <v>41.691460637653883</v>
      </c>
    </row>
    <row r="2755" spans="1:2" x14ac:dyDescent="0.25">
      <c r="A2755">
        <v>275.2</v>
      </c>
      <c r="B2755">
        <v>41.41851259246544</v>
      </c>
    </row>
    <row r="2756" spans="1:2" x14ac:dyDescent="0.25">
      <c r="A2756">
        <v>275.3</v>
      </c>
      <c r="B2756">
        <v>41.145564547276841</v>
      </c>
    </row>
    <row r="2757" spans="1:2" x14ac:dyDescent="0.25">
      <c r="A2757">
        <v>275.39999999999998</v>
      </c>
      <c r="B2757">
        <v>40.872616502088249</v>
      </c>
    </row>
    <row r="2758" spans="1:2" x14ac:dyDescent="0.25">
      <c r="A2758">
        <v>275.5</v>
      </c>
      <c r="B2758">
        <v>40.599668456899813</v>
      </c>
    </row>
    <row r="2759" spans="1:2" x14ac:dyDescent="0.25">
      <c r="A2759">
        <v>275.60000000000002</v>
      </c>
      <c r="B2759">
        <v>40.326720411711221</v>
      </c>
    </row>
    <row r="2760" spans="1:2" x14ac:dyDescent="0.25">
      <c r="A2760">
        <v>275.7</v>
      </c>
      <c r="B2760">
        <v>40.053772366522793</v>
      </c>
    </row>
    <row r="2761" spans="1:2" x14ac:dyDescent="0.25">
      <c r="A2761">
        <v>275.8</v>
      </c>
      <c r="B2761">
        <v>39.780824321334187</v>
      </c>
    </row>
    <row r="2762" spans="1:2" x14ac:dyDescent="0.25">
      <c r="A2762">
        <v>275.89999999999998</v>
      </c>
      <c r="B2762">
        <v>39.507876276145588</v>
      </c>
    </row>
    <row r="2763" spans="1:2" x14ac:dyDescent="0.25">
      <c r="A2763">
        <v>276</v>
      </c>
      <c r="B2763">
        <v>39.234928230957159</v>
      </c>
    </row>
    <row r="2764" spans="1:2" x14ac:dyDescent="0.25">
      <c r="A2764">
        <v>276.10000000000002</v>
      </c>
      <c r="B2764">
        <v>38.861447392657368</v>
      </c>
    </row>
    <row r="2765" spans="1:2" x14ac:dyDescent="0.25">
      <c r="A2765">
        <v>276.2</v>
      </c>
      <c r="B2765">
        <v>38.487966554357783</v>
      </c>
    </row>
    <row r="2766" spans="1:2" x14ac:dyDescent="0.25">
      <c r="A2766">
        <v>276.3</v>
      </c>
      <c r="B2766">
        <v>38.114485716057992</v>
      </c>
    </row>
    <row r="2767" spans="1:2" x14ac:dyDescent="0.25">
      <c r="A2767">
        <v>276.39999999999998</v>
      </c>
      <c r="B2767">
        <v>37.741004877758201</v>
      </c>
    </row>
    <row r="2768" spans="1:2" x14ac:dyDescent="0.25">
      <c r="A2768">
        <v>276.5</v>
      </c>
      <c r="B2768">
        <v>37.367524039458623</v>
      </c>
    </row>
    <row r="2769" spans="1:2" x14ac:dyDescent="0.25">
      <c r="A2769">
        <v>276.60000000000002</v>
      </c>
      <c r="B2769">
        <v>36.994043201158817</v>
      </c>
    </row>
    <row r="2770" spans="1:2" x14ac:dyDescent="0.25">
      <c r="A2770">
        <v>276.7</v>
      </c>
      <c r="B2770">
        <v>36.620562362859253</v>
      </c>
    </row>
    <row r="2771" spans="1:2" x14ac:dyDescent="0.25">
      <c r="A2771">
        <v>276.8</v>
      </c>
      <c r="B2771">
        <v>36.247081524559462</v>
      </c>
    </row>
    <row r="2772" spans="1:2" x14ac:dyDescent="0.25">
      <c r="A2772">
        <v>276.89999999999998</v>
      </c>
      <c r="B2772">
        <v>35.873600686259657</v>
      </c>
    </row>
    <row r="2773" spans="1:2" x14ac:dyDescent="0.25">
      <c r="A2773">
        <v>277</v>
      </c>
      <c r="B2773">
        <v>35.500119847960079</v>
      </c>
    </row>
    <row r="2774" spans="1:2" x14ac:dyDescent="0.25">
      <c r="A2774">
        <v>277.10000000000002</v>
      </c>
      <c r="B2774">
        <v>35.147177863914223</v>
      </c>
    </row>
    <row r="2775" spans="1:2" x14ac:dyDescent="0.25">
      <c r="A2775">
        <v>277.2</v>
      </c>
      <c r="B2775">
        <v>34.794235879868573</v>
      </c>
    </row>
    <row r="2776" spans="1:2" x14ac:dyDescent="0.25">
      <c r="A2776">
        <v>277.3</v>
      </c>
      <c r="B2776">
        <v>34.44129389582271</v>
      </c>
    </row>
    <row r="2777" spans="1:2" x14ac:dyDescent="0.25">
      <c r="A2777">
        <v>277.39999999999998</v>
      </c>
      <c r="B2777">
        <v>34.088351911776847</v>
      </c>
    </row>
    <row r="2778" spans="1:2" x14ac:dyDescent="0.25">
      <c r="A2778">
        <v>277.5</v>
      </c>
      <c r="B2778">
        <v>33.735409927731197</v>
      </c>
    </row>
    <row r="2779" spans="1:2" x14ac:dyDescent="0.25">
      <c r="A2779">
        <v>277.60000000000002</v>
      </c>
      <c r="B2779">
        <v>33.382467943685342</v>
      </c>
    </row>
    <row r="2780" spans="1:2" x14ac:dyDescent="0.25">
      <c r="A2780">
        <v>277.7</v>
      </c>
      <c r="B2780">
        <v>33.029525959639678</v>
      </c>
    </row>
    <row r="2781" spans="1:2" x14ac:dyDescent="0.25">
      <c r="A2781">
        <v>277.8</v>
      </c>
      <c r="B2781">
        <v>32.676583975593829</v>
      </c>
    </row>
    <row r="2782" spans="1:2" x14ac:dyDescent="0.25">
      <c r="A2782">
        <v>277.89999999999998</v>
      </c>
      <c r="B2782">
        <v>32.323641991547973</v>
      </c>
    </row>
    <row r="2783" spans="1:2" x14ac:dyDescent="0.25">
      <c r="A2783">
        <v>278</v>
      </c>
      <c r="B2783">
        <v>31.97070000750232</v>
      </c>
    </row>
    <row r="2784" spans="1:2" x14ac:dyDescent="0.25">
      <c r="A2784">
        <v>278.10000000000002</v>
      </c>
      <c r="B2784">
        <v>31.502033737455651</v>
      </c>
    </row>
    <row r="2785" spans="1:2" x14ac:dyDescent="0.25">
      <c r="A2785">
        <v>278.2</v>
      </c>
      <c r="B2785">
        <v>31.03336746740926</v>
      </c>
    </row>
    <row r="2786" spans="1:2" x14ac:dyDescent="0.25">
      <c r="A2786">
        <v>278.3</v>
      </c>
      <c r="B2786">
        <v>30.564701197362592</v>
      </c>
    </row>
    <row r="2787" spans="1:2" x14ac:dyDescent="0.25">
      <c r="A2787">
        <v>278.39999999999998</v>
      </c>
      <c r="B2787">
        <v>30.09603492731592</v>
      </c>
    </row>
    <row r="2788" spans="1:2" x14ac:dyDescent="0.25">
      <c r="A2788">
        <v>278.5</v>
      </c>
      <c r="B2788">
        <v>29.627368657269521</v>
      </c>
    </row>
    <row r="2789" spans="1:2" x14ac:dyDescent="0.25">
      <c r="A2789">
        <v>278.60000000000002</v>
      </c>
      <c r="B2789">
        <v>29.15870238722286</v>
      </c>
    </row>
    <row r="2790" spans="1:2" x14ac:dyDescent="0.25">
      <c r="A2790">
        <v>278.7</v>
      </c>
      <c r="B2790">
        <v>28.690036117176462</v>
      </c>
    </row>
    <row r="2791" spans="1:2" x14ac:dyDescent="0.25">
      <c r="A2791">
        <v>278.8</v>
      </c>
      <c r="B2791">
        <v>28.22136984712979</v>
      </c>
    </row>
    <row r="2792" spans="1:2" x14ac:dyDescent="0.25">
      <c r="A2792">
        <v>278.89999999999998</v>
      </c>
      <c r="B2792">
        <v>27.752703577083128</v>
      </c>
    </row>
    <row r="2793" spans="1:2" x14ac:dyDescent="0.25">
      <c r="A2793">
        <v>279</v>
      </c>
      <c r="B2793">
        <v>27.28403730703673</v>
      </c>
    </row>
    <row r="2794" spans="1:2" x14ac:dyDescent="0.25">
      <c r="A2794">
        <v>279.10000000000002</v>
      </c>
      <c r="B2794">
        <v>26.848340563376642</v>
      </c>
    </row>
    <row r="2795" spans="1:2" x14ac:dyDescent="0.25">
      <c r="A2795">
        <v>279.2</v>
      </c>
      <c r="B2795">
        <v>26.412643819716799</v>
      </c>
    </row>
    <row r="2796" spans="1:2" x14ac:dyDescent="0.25">
      <c r="A2796">
        <v>279.3</v>
      </c>
      <c r="B2796">
        <v>25.97694707605671</v>
      </c>
    </row>
    <row r="2797" spans="1:2" x14ac:dyDescent="0.25">
      <c r="A2797">
        <v>279.39999999999998</v>
      </c>
      <c r="B2797">
        <v>25.541250332396629</v>
      </c>
    </row>
    <row r="2798" spans="1:2" x14ac:dyDescent="0.25">
      <c r="A2798">
        <v>279.5</v>
      </c>
      <c r="B2798">
        <v>25.105553588736779</v>
      </c>
    </row>
    <row r="2799" spans="1:2" x14ac:dyDescent="0.25">
      <c r="A2799">
        <v>279.60000000000002</v>
      </c>
      <c r="B2799">
        <v>24.669856845076691</v>
      </c>
    </row>
    <row r="2800" spans="1:2" x14ac:dyDescent="0.25">
      <c r="A2800">
        <v>279.7</v>
      </c>
      <c r="B2800">
        <v>24.234160101416851</v>
      </c>
    </row>
    <row r="2801" spans="1:2" x14ac:dyDescent="0.25">
      <c r="A2801">
        <v>279.8</v>
      </c>
      <c r="B2801">
        <v>23.79846335775677</v>
      </c>
    </row>
    <row r="2802" spans="1:2" x14ac:dyDescent="0.25">
      <c r="A2802">
        <v>279.89999999999998</v>
      </c>
      <c r="B2802">
        <v>23.362766614096682</v>
      </c>
    </row>
    <row r="2803" spans="1:2" x14ac:dyDescent="0.25">
      <c r="A2803">
        <v>280</v>
      </c>
      <c r="B2803">
        <v>22.927069870436839</v>
      </c>
    </row>
    <row r="2804" spans="1:2" x14ac:dyDescent="0.25">
      <c r="A2804">
        <v>280.10000000000002</v>
      </c>
      <c r="B2804">
        <v>22.618025765073199</v>
      </c>
    </row>
    <row r="2805" spans="1:2" x14ac:dyDescent="0.25">
      <c r="A2805">
        <v>280.2</v>
      </c>
      <c r="B2805">
        <v>22.30898165970973</v>
      </c>
    </row>
    <row r="2806" spans="1:2" x14ac:dyDescent="0.25">
      <c r="A2806">
        <v>280.3</v>
      </c>
      <c r="B2806">
        <v>21.99993755434609</v>
      </c>
    </row>
    <row r="2807" spans="1:2" x14ac:dyDescent="0.25">
      <c r="A2807">
        <v>280.39999999999998</v>
      </c>
      <c r="B2807">
        <v>21.69089344898245</v>
      </c>
    </row>
    <row r="2808" spans="1:2" x14ac:dyDescent="0.25">
      <c r="A2808">
        <v>280.5</v>
      </c>
      <c r="B2808">
        <v>21.381849343618981</v>
      </c>
    </row>
    <row r="2809" spans="1:2" x14ac:dyDescent="0.25">
      <c r="A2809">
        <v>280.60000000000002</v>
      </c>
      <c r="B2809">
        <v>21.072805238255349</v>
      </c>
    </row>
    <row r="2810" spans="1:2" x14ac:dyDescent="0.25">
      <c r="A2810">
        <v>280.7</v>
      </c>
      <c r="B2810">
        <v>20.763761132891879</v>
      </c>
    </row>
    <row r="2811" spans="1:2" x14ac:dyDescent="0.25">
      <c r="A2811">
        <v>280.8</v>
      </c>
      <c r="B2811">
        <v>20.45471702752824</v>
      </c>
    </row>
    <row r="2812" spans="1:2" x14ac:dyDescent="0.25">
      <c r="A2812">
        <v>280.89999999999998</v>
      </c>
      <c r="B2812">
        <v>20.1456729221646</v>
      </c>
    </row>
    <row r="2813" spans="1:2" x14ac:dyDescent="0.25">
      <c r="A2813">
        <v>281</v>
      </c>
      <c r="B2813">
        <v>19.836628816801131</v>
      </c>
    </row>
    <row r="2814" spans="1:2" x14ac:dyDescent="0.25">
      <c r="A2814">
        <v>281.10000000000002</v>
      </c>
      <c r="B2814">
        <v>20.063319230831841</v>
      </c>
    </row>
    <row r="2815" spans="1:2" x14ac:dyDescent="0.25">
      <c r="A2815">
        <v>281.2</v>
      </c>
      <c r="B2815">
        <v>20.29000964486243</v>
      </c>
    </row>
    <row r="2816" spans="1:2" x14ac:dyDescent="0.25">
      <c r="A2816">
        <v>281.3</v>
      </c>
      <c r="B2816">
        <v>20.516700058893139</v>
      </c>
    </row>
    <row r="2817" spans="1:2" x14ac:dyDescent="0.25">
      <c r="A2817">
        <v>281.39999999999998</v>
      </c>
      <c r="B2817">
        <v>20.743390472923849</v>
      </c>
    </row>
    <row r="2818" spans="1:2" x14ac:dyDescent="0.25">
      <c r="A2818">
        <v>281.5</v>
      </c>
      <c r="B2818">
        <v>20.970080886954431</v>
      </c>
    </row>
    <row r="2819" spans="1:2" x14ac:dyDescent="0.25">
      <c r="A2819">
        <v>281.60000000000002</v>
      </c>
      <c r="B2819">
        <v>21.196771300985151</v>
      </c>
    </row>
    <row r="2820" spans="1:2" x14ac:dyDescent="0.25">
      <c r="A2820">
        <v>281.7</v>
      </c>
      <c r="B2820">
        <v>21.42346171501573</v>
      </c>
    </row>
    <row r="2821" spans="1:2" x14ac:dyDescent="0.25">
      <c r="A2821">
        <v>281.8</v>
      </c>
      <c r="B2821">
        <v>21.65015212904644</v>
      </c>
    </row>
    <row r="2822" spans="1:2" x14ac:dyDescent="0.25">
      <c r="A2822">
        <v>281.89999999999998</v>
      </c>
      <c r="B2822">
        <v>21.876842543077149</v>
      </c>
    </row>
    <row r="2823" spans="1:2" x14ac:dyDescent="0.25">
      <c r="A2823">
        <v>282</v>
      </c>
      <c r="B2823">
        <v>22.103532957107738</v>
      </c>
    </row>
    <row r="2824" spans="1:2" x14ac:dyDescent="0.25">
      <c r="A2824">
        <v>282.10000000000002</v>
      </c>
      <c r="B2824">
        <v>22.407528079824122</v>
      </c>
    </row>
    <row r="2825" spans="1:2" x14ac:dyDescent="0.25">
      <c r="A2825">
        <v>282.2</v>
      </c>
      <c r="B2825">
        <v>22.711523202540331</v>
      </c>
    </row>
    <row r="2826" spans="1:2" x14ac:dyDescent="0.25">
      <c r="A2826">
        <v>282.3</v>
      </c>
      <c r="B2826">
        <v>23.015518325256711</v>
      </c>
    </row>
    <row r="2827" spans="1:2" x14ac:dyDescent="0.25">
      <c r="A2827">
        <v>282.39999999999998</v>
      </c>
      <c r="B2827">
        <v>23.31951344797309</v>
      </c>
    </row>
    <row r="2828" spans="1:2" x14ac:dyDescent="0.25">
      <c r="A2828">
        <v>282.5</v>
      </c>
      <c r="B2828">
        <v>23.6235085706893</v>
      </c>
    </row>
    <row r="2829" spans="1:2" x14ac:dyDescent="0.25">
      <c r="A2829">
        <v>282.60000000000002</v>
      </c>
      <c r="B2829">
        <v>23.927503693405679</v>
      </c>
    </row>
    <row r="2830" spans="1:2" x14ac:dyDescent="0.25">
      <c r="A2830">
        <v>282.7</v>
      </c>
      <c r="B2830">
        <v>24.231498816121881</v>
      </c>
    </row>
    <row r="2831" spans="1:2" x14ac:dyDescent="0.25">
      <c r="A2831">
        <v>282.8</v>
      </c>
      <c r="B2831">
        <v>24.535493938838261</v>
      </c>
    </row>
    <row r="2832" spans="1:2" x14ac:dyDescent="0.25">
      <c r="A2832">
        <v>282.89999999999998</v>
      </c>
      <c r="B2832">
        <v>24.839489061554641</v>
      </c>
    </row>
    <row r="2833" spans="1:2" x14ac:dyDescent="0.25">
      <c r="A2833">
        <v>283</v>
      </c>
      <c r="B2833">
        <v>25.14348418427085</v>
      </c>
    </row>
    <row r="2834" spans="1:2" x14ac:dyDescent="0.25">
      <c r="A2834">
        <v>283.10000000000002</v>
      </c>
      <c r="B2834">
        <v>25.520884051076731</v>
      </c>
    </row>
    <row r="2835" spans="1:2" x14ac:dyDescent="0.25">
      <c r="A2835">
        <v>283.2</v>
      </c>
      <c r="B2835">
        <v>25.898283917882399</v>
      </c>
    </row>
    <row r="2836" spans="1:2" x14ac:dyDescent="0.25">
      <c r="A2836">
        <v>283.3</v>
      </c>
      <c r="B2836">
        <v>26.27568378468829</v>
      </c>
    </row>
    <row r="2837" spans="1:2" x14ac:dyDescent="0.25">
      <c r="A2837">
        <v>283.39999999999998</v>
      </c>
      <c r="B2837">
        <v>26.653083651494171</v>
      </c>
    </row>
    <row r="2838" spans="1:2" x14ac:dyDescent="0.25">
      <c r="A2838">
        <v>283.5</v>
      </c>
      <c r="B2838">
        <v>27.030483518299839</v>
      </c>
    </row>
    <row r="2839" spans="1:2" x14ac:dyDescent="0.25">
      <c r="A2839">
        <v>283.60000000000002</v>
      </c>
      <c r="B2839">
        <v>27.40788338510572</v>
      </c>
    </row>
    <row r="2840" spans="1:2" x14ac:dyDescent="0.25">
      <c r="A2840">
        <v>283.7</v>
      </c>
      <c r="B2840">
        <v>27.785283251911391</v>
      </c>
    </row>
    <row r="2841" spans="1:2" x14ac:dyDescent="0.25">
      <c r="A2841">
        <v>283.8</v>
      </c>
      <c r="B2841">
        <v>28.162683118717279</v>
      </c>
    </row>
    <row r="2842" spans="1:2" x14ac:dyDescent="0.25">
      <c r="A2842">
        <v>283.89999999999998</v>
      </c>
      <c r="B2842">
        <v>28.54008298552316</v>
      </c>
    </row>
    <row r="2843" spans="1:2" x14ac:dyDescent="0.25">
      <c r="A2843">
        <v>284</v>
      </c>
      <c r="B2843">
        <v>28.917482852328831</v>
      </c>
    </row>
    <row r="2844" spans="1:2" x14ac:dyDescent="0.25">
      <c r="A2844">
        <v>284.10000000000002</v>
      </c>
      <c r="B2844">
        <v>29.374032845660949</v>
      </c>
    </row>
    <row r="2845" spans="1:2" x14ac:dyDescent="0.25">
      <c r="A2845">
        <v>284.2</v>
      </c>
      <c r="B2845">
        <v>29.830582838992822</v>
      </c>
    </row>
    <row r="2846" spans="1:2" x14ac:dyDescent="0.25">
      <c r="A2846">
        <v>284.3</v>
      </c>
      <c r="B2846">
        <v>30.287132832324939</v>
      </c>
    </row>
    <row r="2847" spans="1:2" x14ac:dyDescent="0.25">
      <c r="A2847">
        <v>284.39999999999998</v>
      </c>
      <c r="B2847">
        <v>30.743682825657061</v>
      </c>
    </row>
    <row r="2848" spans="1:2" x14ac:dyDescent="0.25">
      <c r="A2848">
        <v>284.5</v>
      </c>
      <c r="B2848">
        <v>31.20023281898893</v>
      </c>
    </row>
    <row r="2849" spans="1:2" x14ac:dyDescent="0.25">
      <c r="A2849">
        <v>284.60000000000002</v>
      </c>
      <c r="B2849">
        <v>31.656782812321051</v>
      </c>
    </row>
    <row r="2850" spans="1:2" x14ac:dyDescent="0.25">
      <c r="A2850">
        <v>284.7</v>
      </c>
      <c r="B2850">
        <v>32.113332805652909</v>
      </c>
    </row>
    <row r="2851" spans="1:2" x14ac:dyDescent="0.25">
      <c r="A2851">
        <v>284.8</v>
      </c>
      <c r="B2851">
        <v>32.569882798985027</v>
      </c>
    </row>
    <row r="2852" spans="1:2" x14ac:dyDescent="0.25">
      <c r="A2852">
        <v>284.89999999999998</v>
      </c>
      <c r="B2852">
        <v>33.026432792317159</v>
      </c>
    </row>
    <row r="2853" spans="1:2" x14ac:dyDescent="0.25">
      <c r="A2853">
        <v>285</v>
      </c>
      <c r="B2853">
        <v>33.482982785649021</v>
      </c>
    </row>
    <row r="2854" spans="1:2" x14ac:dyDescent="0.25">
      <c r="A2854">
        <v>285.10000000000002</v>
      </c>
      <c r="B2854">
        <v>33.717540894805929</v>
      </c>
    </row>
    <row r="2855" spans="1:2" x14ac:dyDescent="0.25">
      <c r="A2855">
        <v>285.2</v>
      </c>
      <c r="B2855">
        <v>33.952099003962708</v>
      </c>
    </row>
    <row r="2856" spans="1:2" x14ac:dyDescent="0.25">
      <c r="A2856">
        <v>285.3</v>
      </c>
      <c r="B2856">
        <v>34.186657113119622</v>
      </c>
    </row>
    <row r="2857" spans="1:2" x14ac:dyDescent="0.25">
      <c r="A2857">
        <v>285.39999999999998</v>
      </c>
      <c r="B2857">
        <v>34.421215222276523</v>
      </c>
    </row>
    <row r="2858" spans="1:2" x14ac:dyDescent="0.25">
      <c r="A2858">
        <v>285.5</v>
      </c>
      <c r="B2858">
        <v>34.655773331433302</v>
      </c>
    </row>
    <row r="2859" spans="1:2" x14ac:dyDescent="0.25">
      <c r="A2859">
        <v>285.60000000000002</v>
      </c>
      <c r="B2859">
        <v>34.890331440590209</v>
      </c>
    </row>
    <row r="2860" spans="1:2" x14ac:dyDescent="0.25">
      <c r="A2860">
        <v>285.7</v>
      </c>
      <c r="B2860">
        <v>35.124889549746989</v>
      </c>
    </row>
    <row r="2861" spans="1:2" x14ac:dyDescent="0.25">
      <c r="A2861">
        <v>285.8</v>
      </c>
      <c r="B2861">
        <v>35.359447658903903</v>
      </c>
    </row>
    <row r="2862" spans="1:2" x14ac:dyDescent="0.25">
      <c r="A2862">
        <v>285.89999999999998</v>
      </c>
      <c r="B2862">
        <v>35.594005768060804</v>
      </c>
    </row>
    <row r="2863" spans="1:2" x14ac:dyDescent="0.25">
      <c r="A2863">
        <v>286</v>
      </c>
      <c r="B2863">
        <v>35.828563877217583</v>
      </c>
    </row>
    <row r="2864" spans="1:2" x14ac:dyDescent="0.25">
      <c r="A2864">
        <v>286.10000000000002</v>
      </c>
      <c r="B2864">
        <v>36.147941714564901</v>
      </c>
    </row>
    <row r="2865" spans="1:2" x14ac:dyDescent="0.25">
      <c r="A2865">
        <v>286.2</v>
      </c>
      <c r="B2865">
        <v>36.467319551912027</v>
      </c>
    </row>
    <row r="2866" spans="1:2" x14ac:dyDescent="0.25">
      <c r="A2866">
        <v>286.3</v>
      </c>
      <c r="B2866">
        <v>36.786697389259352</v>
      </c>
    </row>
    <row r="2867" spans="1:2" x14ac:dyDescent="0.25">
      <c r="A2867">
        <v>286.39999999999998</v>
      </c>
      <c r="B2867">
        <v>37.10607522660667</v>
      </c>
    </row>
    <row r="2868" spans="1:2" x14ac:dyDescent="0.25">
      <c r="A2868">
        <v>286.5</v>
      </c>
      <c r="B2868">
        <v>37.42545306395381</v>
      </c>
    </row>
    <row r="2869" spans="1:2" x14ac:dyDescent="0.25">
      <c r="A2869">
        <v>286.60000000000002</v>
      </c>
      <c r="B2869">
        <v>37.744830901301121</v>
      </c>
    </row>
    <row r="2870" spans="1:2" x14ac:dyDescent="0.25">
      <c r="A2870">
        <v>286.7</v>
      </c>
      <c r="B2870">
        <v>38.064208738648261</v>
      </c>
    </row>
    <row r="2871" spans="1:2" x14ac:dyDescent="0.25">
      <c r="A2871">
        <v>286.8</v>
      </c>
      <c r="B2871">
        <v>38.383586575995579</v>
      </c>
    </row>
    <row r="2872" spans="1:2" x14ac:dyDescent="0.25">
      <c r="A2872">
        <v>286.89999999999998</v>
      </c>
      <c r="B2872">
        <v>38.702964413342897</v>
      </c>
    </row>
    <row r="2873" spans="1:2" x14ac:dyDescent="0.25">
      <c r="A2873">
        <v>287</v>
      </c>
      <c r="B2873">
        <v>39.022342250690031</v>
      </c>
    </row>
    <row r="2874" spans="1:2" x14ac:dyDescent="0.25">
      <c r="A2874">
        <v>287.10000000000002</v>
      </c>
      <c r="B2874">
        <v>39.243666259919287</v>
      </c>
    </row>
    <row r="2875" spans="1:2" x14ac:dyDescent="0.25">
      <c r="A2875">
        <v>287.2</v>
      </c>
      <c r="B2875">
        <v>39.464990269148423</v>
      </c>
    </row>
    <row r="2876" spans="1:2" x14ac:dyDescent="0.25">
      <c r="A2876">
        <v>287.3</v>
      </c>
      <c r="B2876">
        <v>39.686314278377687</v>
      </c>
    </row>
    <row r="2877" spans="1:2" x14ac:dyDescent="0.25">
      <c r="A2877">
        <v>287.39999999999998</v>
      </c>
      <c r="B2877">
        <v>39.907638287606943</v>
      </c>
    </row>
    <row r="2878" spans="1:2" x14ac:dyDescent="0.25">
      <c r="A2878">
        <v>287.5</v>
      </c>
      <c r="B2878">
        <v>40.128962296836079</v>
      </c>
    </row>
    <row r="2879" spans="1:2" x14ac:dyDescent="0.25">
      <c r="A2879">
        <v>287.60000000000002</v>
      </c>
      <c r="B2879">
        <v>40.350286306065343</v>
      </c>
    </row>
    <row r="2880" spans="1:2" x14ac:dyDescent="0.25">
      <c r="A2880">
        <v>287.7</v>
      </c>
      <c r="B2880">
        <v>40.571610315294471</v>
      </c>
    </row>
    <row r="2881" spans="1:2" x14ac:dyDescent="0.25">
      <c r="A2881">
        <v>287.8</v>
      </c>
      <c r="B2881">
        <v>40.792934324523728</v>
      </c>
    </row>
    <row r="2882" spans="1:2" x14ac:dyDescent="0.25">
      <c r="A2882">
        <v>287.89999999999998</v>
      </c>
      <c r="B2882">
        <v>41.014258333752991</v>
      </c>
    </row>
    <row r="2883" spans="1:2" x14ac:dyDescent="0.25">
      <c r="A2883">
        <v>288</v>
      </c>
      <c r="B2883">
        <v>41.235582342982127</v>
      </c>
    </row>
    <row r="2884" spans="1:2" x14ac:dyDescent="0.25">
      <c r="A2884">
        <v>288.10000000000002</v>
      </c>
      <c r="B2884">
        <v>41.726396679289167</v>
      </c>
    </row>
    <row r="2885" spans="1:2" x14ac:dyDescent="0.25">
      <c r="A2885">
        <v>288.2</v>
      </c>
      <c r="B2885">
        <v>42.217211015595929</v>
      </c>
    </row>
    <row r="2886" spans="1:2" x14ac:dyDescent="0.25">
      <c r="A2886">
        <v>288.3</v>
      </c>
      <c r="B2886">
        <v>42.708025351902961</v>
      </c>
    </row>
    <row r="2887" spans="1:2" x14ac:dyDescent="0.25">
      <c r="A2887">
        <v>288.39999999999998</v>
      </c>
      <c r="B2887">
        <v>43.198839688210001</v>
      </c>
    </row>
    <row r="2888" spans="1:2" x14ac:dyDescent="0.25">
      <c r="A2888">
        <v>288.5</v>
      </c>
      <c r="B2888">
        <v>43.689654024516763</v>
      </c>
    </row>
    <row r="2889" spans="1:2" x14ac:dyDescent="0.25">
      <c r="A2889">
        <v>288.60000000000002</v>
      </c>
      <c r="B2889">
        <v>44.180468360823802</v>
      </c>
    </row>
    <row r="2890" spans="1:2" x14ac:dyDescent="0.25">
      <c r="A2890">
        <v>288.7</v>
      </c>
      <c r="B2890">
        <v>44.671282697130557</v>
      </c>
    </row>
    <row r="2891" spans="1:2" x14ac:dyDescent="0.25">
      <c r="A2891">
        <v>288.8</v>
      </c>
      <c r="B2891">
        <v>45.162097033437597</v>
      </c>
    </row>
    <row r="2892" spans="1:2" x14ac:dyDescent="0.25">
      <c r="A2892">
        <v>288.89999999999998</v>
      </c>
      <c r="B2892">
        <v>45.652911369744643</v>
      </c>
    </row>
    <row r="2893" spans="1:2" x14ac:dyDescent="0.25">
      <c r="A2893">
        <v>289</v>
      </c>
      <c r="B2893">
        <v>46.143725706051399</v>
      </c>
    </row>
    <row r="2894" spans="1:2" x14ac:dyDescent="0.25">
      <c r="A2894">
        <v>289.10000000000002</v>
      </c>
      <c r="B2894">
        <v>46.183758410241452</v>
      </c>
    </row>
    <row r="2895" spans="1:2" x14ac:dyDescent="0.25">
      <c r="A2895">
        <v>289.2</v>
      </c>
      <c r="B2895">
        <v>46.223791114431471</v>
      </c>
    </row>
    <row r="2896" spans="1:2" x14ac:dyDescent="0.25">
      <c r="A2896">
        <v>289.3</v>
      </c>
      <c r="B2896">
        <v>46.26382381862151</v>
      </c>
    </row>
    <row r="2897" spans="1:2" x14ac:dyDescent="0.25">
      <c r="A2897">
        <v>289.39999999999998</v>
      </c>
      <c r="B2897">
        <v>46.303856522811557</v>
      </c>
    </row>
    <row r="2898" spans="1:2" x14ac:dyDescent="0.25">
      <c r="A2898">
        <v>289.5</v>
      </c>
      <c r="B2898">
        <v>46.343889227001583</v>
      </c>
    </row>
    <row r="2899" spans="1:2" x14ac:dyDescent="0.25">
      <c r="A2899">
        <v>289.60000000000002</v>
      </c>
      <c r="B2899">
        <v>46.38392193119163</v>
      </c>
    </row>
    <row r="2900" spans="1:2" x14ac:dyDescent="0.25">
      <c r="A2900">
        <v>289.7</v>
      </c>
      <c r="B2900">
        <v>46.423954635381662</v>
      </c>
    </row>
    <row r="2901" spans="1:2" x14ac:dyDescent="0.25">
      <c r="A2901">
        <v>289.8</v>
      </c>
      <c r="B2901">
        <v>46.463987339571688</v>
      </c>
    </row>
    <row r="2902" spans="1:2" x14ac:dyDescent="0.25">
      <c r="A2902">
        <v>289.89999999999998</v>
      </c>
      <c r="B2902">
        <v>46.504020043761741</v>
      </c>
    </row>
    <row r="2903" spans="1:2" x14ac:dyDescent="0.25">
      <c r="A2903">
        <v>290</v>
      </c>
      <c r="B2903">
        <v>46.544052747951767</v>
      </c>
    </row>
    <row r="2904" spans="1:2" x14ac:dyDescent="0.25">
      <c r="A2904">
        <v>290.10000000000002</v>
      </c>
      <c r="B2904">
        <v>46.781019774058187</v>
      </c>
    </row>
    <row r="2905" spans="1:2" x14ac:dyDescent="0.25">
      <c r="A2905">
        <v>290.2</v>
      </c>
      <c r="B2905">
        <v>47.017986800164493</v>
      </c>
    </row>
    <row r="2906" spans="1:2" x14ac:dyDescent="0.25">
      <c r="A2906">
        <v>290.3</v>
      </c>
      <c r="B2906">
        <v>47.254953826270921</v>
      </c>
    </row>
    <row r="2907" spans="1:2" x14ac:dyDescent="0.25">
      <c r="A2907">
        <v>290.39999999999998</v>
      </c>
      <c r="B2907">
        <v>47.491920852377348</v>
      </c>
    </row>
    <row r="2908" spans="1:2" x14ac:dyDescent="0.25">
      <c r="A2908">
        <v>290.5</v>
      </c>
      <c r="B2908">
        <v>47.72888787848364</v>
      </c>
    </row>
    <row r="2909" spans="1:2" x14ac:dyDescent="0.25">
      <c r="A2909">
        <v>290.60000000000002</v>
      </c>
      <c r="B2909">
        <v>47.965854904590067</v>
      </c>
    </row>
    <row r="2910" spans="1:2" x14ac:dyDescent="0.25">
      <c r="A2910">
        <v>290.7</v>
      </c>
      <c r="B2910">
        <v>48.202821930696359</v>
      </c>
    </row>
    <row r="2911" spans="1:2" x14ac:dyDescent="0.25">
      <c r="A2911">
        <v>290.8</v>
      </c>
      <c r="B2911">
        <v>48.439788956802794</v>
      </c>
    </row>
    <row r="2912" spans="1:2" x14ac:dyDescent="0.25">
      <c r="A2912">
        <v>290.89999999999998</v>
      </c>
      <c r="B2912">
        <v>48.676755982909221</v>
      </c>
    </row>
    <row r="2913" spans="1:2" x14ac:dyDescent="0.25">
      <c r="A2913">
        <v>291</v>
      </c>
      <c r="B2913">
        <v>48.913723009015513</v>
      </c>
    </row>
    <row r="2914" spans="1:2" x14ac:dyDescent="0.25">
      <c r="A2914">
        <v>291.10000000000002</v>
      </c>
      <c r="B2914">
        <v>49.029170458042721</v>
      </c>
    </row>
    <row r="2915" spans="1:2" x14ac:dyDescent="0.25">
      <c r="A2915">
        <v>291.2</v>
      </c>
      <c r="B2915">
        <v>49.144617907069872</v>
      </c>
    </row>
    <row r="2916" spans="1:2" x14ac:dyDescent="0.25">
      <c r="A2916">
        <v>291.3</v>
      </c>
      <c r="B2916">
        <v>49.26006535609708</v>
      </c>
    </row>
    <row r="2917" spans="1:2" x14ac:dyDescent="0.25">
      <c r="A2917">
        <v>291.39999999999998</v>
      </c>
      <c r="B2917">
        <v>49.375512805124288</v>
      </c>
    </row>
    <row r="2918" spans="1:2" x14ac:dyDescent="0.25">
      <c r="A2918">
        <v>291.5</v>
      </c>
      <c r="B2918">
        <v>49.490960254151432</v>
      </c>
    </row>
    <row r="2919" spans="1:2" x14ac:dyDescent="0.25">
      <c r="A2919">
        <v>291.60000000000002</v>
      </c>
      <c r="B2919">
        <v>49.606407703178647</v>
      </c>
    </row>
    <row r="2920" spans="1:2" x14ac:dyDescent="0.25">
      <c r="A2920">
        <v>291.7</v>
      </c>
      <c r="B2920">
        <v>49.721855152205791</v>
      </c>
    </row>
    <row r="2921" spans="1:2" x14ac:dyDescent="0.25">
      <c r="A2921">
        <v>291.8</v>
      </c>
      <c r="B2921">
        <v>49.837302601232999</v>
      </c>
    </row>
    <row r="2922" spans="1:2" x14ac:dyDescent="0.25">
      <c r="A2922">
        <v>291.89999999999998</v>
      </c>
      <c r="B2922">
        <v>49.952750050260207</v>
      </c>
    </row>
    <row r="2923" spans="1:2" x14ac:dyDescent="0.25">
      <c r="A2923">
        <v>292</v>
      </c>
      <c r="B2923">
        <v>50.068197499287358</v>
      </c>
    </row>
    <row r="2924" spans="1:2" x14ac:dyDescent="0.25">
      <c r="A2924">
        <v>292.10000000000002</v>
      </c>
      <c r="B2924">
        <v>49.955045693980978</v>
      </c>
    </row>
    <row r="2925" spans="1:2" x14ac:dyDescent="0.25">
      <c r="A2925">
        <v>292.2</v>
      </c>
      <c r="B2925">
        <v>49.841893888674669</v>
      </c>
    </row>
    <row r="2926" spans="1:2" x14ac:dyDescent="0.25">
      <c r="A2926">
        <v>292.3</v>
      </c>
      <c r="B2926">
        <v>49.728742083368303</v>
      </c>
    </row>
    <row r="2927" spans="1:2" x14ac:dyDescent="0.25">
      <c r="A2927">
        <v>292.39999999999998</v>
      </c>
      <c r="B2927">
        <v>49.615590278061923</v>
      </c>
    </row>
    <row r="2928" spans="1:2" x14ac:dyDescent="0.25">
      <c r="A2928">
        <v>292.5</v>
      </c>
      <c r="B2928">
        <v>49.502438472755607</v>
      </c>
    </row>
    <row r="2929" spans="1:2" x14ac:dyDescent="0.25">
      <c r="A2929">
        <v>292.60000000000002</v>
      </c>
      <c r="B2929">
        <v>49.389286667449227</v>
      </c>
    </row>
    <row r="2930" spans="1:2" x14ac:dyDescent="0.25">
      <c r="A2930">
        <v>292.7</v>
      </c>
      <c r="B2930">
        <v>49.276134862142918</v>
      </c>
    </row>
    <row r="2931" spans="1:2" x14ac:dyDescent="0.25">
      <c r="A2931">
        <v>292.8</v>
      </c>
      <c r="B2931">
        <v>49.162983056836552</v>
      </c>
    </row>
    <row r="2932" spans="1:2" x14ac:dyDescent="0.25">
      <c r="A2932">
        <v>292.89999999999998</v>
      </c>
      <c r="B2932">
        <v>49.049831251530172</v>
      </c>
    </row>
    <row r="2933" spans="1:2" x14ac:dyDescent="0.25">
      <c r="A2933">
        <v>293</v>
      </c>
      <c r="B2933">
        <v>48.936679446223863</v>
      </c>
    </row>
    <row r="2934" spans="1:2" x14ac:dyDescent="0.25">
      <c r="A2934">
        <v>293.10000000000002</v>
      </c>
      <c r="B2934">
        <v>48.702587434546487</v>
      </c>
    </row>
    <row r="2935" spans="1:2" x14ac:dyDescent="0.25">
      <c r="A2935">
        <v>293.2</v>
      </c>
      <c r="B2935">
        <v>48.468495422869253</v>
      </c>
    </row>
    <row r="2936" spans="1:2" x14ac:dyDescent="0.25">
      <c r="A2936">
        <v>293.3</v>
      </c>
      <c r="B2936">
        <v>48.234403411191877</v>
      </c>
    </row>
    <row r="2937" spans="1:2" x14ac:dyDescent="0.25">
      <c r="A2937">
        <v>293.39999999999998</v>
      </c>
      <c r="B2937">
        <v>48.000311399514523</v>
      </c>
    </row>
    <row r="2938" spans="1:2" x14ac:dyDescent="0.25">
      <c r="A2938">
        <v>293.5</v>
      </c>
      <c r="B2938">
        <v>47.766219387837282</v>
      </c>
    </row>
    <row r="2939" spans="1:2" x14ac:dyDescent="0.25">
      <c r="A2939">
        <v>293.60000000000002</v>
      </c>
      <c r="B2939">
        <v>47.532127376159913</v>
      </c>
    </row>
    <row r="2940" spans="1:2" x14ac:dyDescent="0.25">
      <c r="A2940">
        <v>293.7</v>
      </c>
      <c r="B2940">
        <v>47.298035364482672</v>
      </c>
    </row>
    <row r="2941" spans="1:2" x14ac:dyDescent="0.25">
      <c r="A2941">
        <v>293.8</v>
      </c>
      <c r="B2941">
        <v>47.063943352805303</v>
      </c>
    </row>
    <row r="2942" spans="1:2" x14ac:dyDescent="0.25">
      <c r="A2942">
        <v>293.89999999999998</v>
      </c>
      <c r="B2942">
        <v>46.829851341127927</v>
      </c>
    </row>
    <row r="2943" spans="1:2" x14ac:dyDescent="0.25">
      <c r="A2943">
        <v>294</v>
      </c>
      <c r="B2943">
        <v>46.595759329450694</v>
      </c>
    </row>
    <row r="2944" spans="1:2" x14ac:dyDescent="0.25">
      <c r="A2944">
        <v>294.10000000000002</v>
      </c>
      <c r="B2944">
        <v>46.594366861094088</v>
      </c>
    </row>
    <row r="2945" spans="1:2" x14ac:dyDescent="0.25">
      <c r="A2945">
        <v>294.2</v>
      </c>
      <c r="B2945">
        <v>46.592974392737482</v>
      </c>
    </row>
    <row r="2946" spans="1:2" x14ac:dyDescent="0.25">
      <c r="A2946">
        <v>294.3</v>
      </c>
      <c r="B2946">
        <v>46.591581924380883</v>
      </c>
    </row>
    <row r="2947" spans="1:2" x14ac:dyDescent="0.25">
      <c r="A2947">
        <v>294.39999999999998</v>
      </c>
      <c r="B2947">
        <v>46.590189456024277</v>
      </c>
    </row>
    <row r="2948" spans="1:2" x14ac:dyDescent="0.25">
      <c r="A2948">
        <v>294.5</v>
      </c>
      <c r="B2948">
        <v>46.588796987667671</v>
      </c>
    </row>
    <row r="2949" spans="1:2" x14ac:dyDescent="0.25">
      <c r="A2949">
        <v>294.60000000000002</v>
      </c>
      <c r="B2949">
        <v>46.587404519311058</v>
      </c>
    </row>
    <row r="2950" spans="1:2" x14ac:dyDescent="0.25">
      <c r="A2950">
        <v>294.7</v>
      </c>
      <c r="B2950">
        <v>46.586012050954459</v>
      </c>
    </row>
    <row r="2951" spans="1:2" x14ac:dyDescent="0.25">
      <c r="A2951">
        <v>294.8</v>
      </c>
      <c r="B2951">
        <v>46.58461958259786</v>
      </c>
    </row>
    <row r="2952" spans="1:2" x14ac:dyDescent="0.25">
      <c r="A2952">
        <v>294.89999999999998</v>
      </c>
      <c r="B2952">
        <v>46.583227114241247</v>
      </c>
    </row>
    <row r="2953" spans="1:2" x14ac:dyDescent="0.25">
      <c r="A2953">
        <v>295</v>
      </c>
      <c r="B2953">
        <v>46.581834645884648</v>
      </c>
    </row>
    <row r="2954" spans="1:2" x14ac:dyDescent="0.25">
      <c r="A2954">
        <v>295.10000000000002</v>
      </c>
      <c r="B2954">
        <v>46.594139724010176</v>
      </c>
    </row>
    <row r="2955" spans="1:2" x14ac:dyDescent="0.25">
      <c r="A2955">
        <v>295.2</v>
      </c>
      <c r="B2955">
        <v>46.606444802135691</v>
      </c>
    </row>
    <row r="2956" spans="1:2" x14ac:dyDescent="0.25">
      <c r="A2956">
        <v>295.3</v>
      </c>
      <c r="B2956">
        <v>46.61874988026122</v>
      </c>
    </row>
    <row r="2957" spans="1:2" x14ac:dyDescent="0.25">
      <c r="A2957">
        <v>295.39999999999998</v>
      </c>
      <c r="B2957">
        <v>46.631054958386741</v>
      </c>
    </row>
    <row r="2958" spans="1:2" x14ac:dyDescent="0.25">
      <c r="A2958">
        <v>295.5</v>
      </c>
      <c r="B2958">
        <v>46.643360036512263</v>
      </c>
    </row>
    <row r="2959" spans="1:2" x14ac:dyDescent="0.25">
      <c r="A2959">
        <v>295.60000000000002</v>
      </c>
      <c r="B2959">
        <v>46.655665114637792</v>
      </c>
    </row>
    <row r="2960" spans="1:2" x14ac:dyDescent="0.25">
      <c r="A2960">
        <v>295.7</v>
      </c>
      <c r="B2960">
        <v>46.667970192763313</v>
      </c>
    </row>
    <row r="2961" spans="1:2" x14ac:dyDescent="0.25">
      <c r="A2961">
        <v>295.8</v>
      </c>
      <c r="B2961">
        <v>46.680275270888828</v>
      </c>
    </row>
    <row r="2962" spans="1:2" x14ac:dyDescent="0.25">
      <c r="A2962">
        <v>295.89999999999998</v>
      </c>
      <c r="B2962">
        <v>46.692580349014356</v>
      </c>
    </row>
    <row r="2963" spans="1:2" x14ac:dyDescent="0.25">
      <c r="A2963">
        <v>296</v>
      </c>
      <c r="B2963">
        <v>46.704885427139878</v>
      </c>
    </row>
    <row r="2964" spans="1:2" x14ac:dyDescent="0.25">
      <c r="A2964">
        <v>296.10000000000002</v>
      </c>
      <c r="B2964">
        <v>46.698827296374787</v>
      </c>
    </row>
    <row r="2965" spans="1:2" x14ac:dyDescent="0.25">
      <c r="A2965">
        <v>296.2</v>
      </c>
      <c r="B2965">
        <v>46.692769165609697</v>
      </c>
    </row>
    <row r="2966" spans="1:2" x14ac:dyDescent="0.25">
      <c r="A2966">
        <v>296.3</v>
      </c>
      <c r="B2966">
        <v>46.686711034844599</v>
      </c>
    </row>
    <row r="2967" spans="1:2" x14ac:dyDescent="0.25">
      <c r="A2967">
        <v>296.39999999999998</v>
      </c>
      <c r="B2967">
        <v>46.680652904079508</v>
      </c>
    </row>
    <row r="2968" spans="1:2" x14ac:dyDescent="0.25">
      <c r="A2968">
        <v>296.5</v>
      </c>
      <c r="B2968">
        <v>46.674594773314418</v>
      </c>
    </row>
    <row r="2969" spans="1:2" x14ac:dyDescent="0.25">
      <c r="A2969">
        <v>296.60000000000002</v>
      </c>
      <c r="B2969">
        <v>46.668536642549327</v>
      </c>
    </row>
    <row r="2970" spans="1:2" x14ac:dyDescent="0.25">
      <c r="A2970">
        <v>296.7</v>
      </c>
      <c r="B2970">
        <v>46.662478511784244</v>
      </c>
    </row>
    <row r="2971" spans="1:2" x14ac:dyDescent="0.25">
      <c r="A2971">
        <v>296.8</v>
      </c>
      <c r="B2971">
        <v>46.656420381019139</v>
      </c>
    </row>
    <row r="2972" spans="1:2" x14ac:dyDescent="0.25">
      <c r="A2972">
        <v>296.89999999999998</v>
      </c>
      <c r="B2972">
        <v>46.650362250254048</v>
      </c>
    </row>
    <row r="2973" spans="1:2" x14ac:dyDescent="0.25">
      <c r="A2973">
        <v>297</v>
      </c>
      <c r="B2973">
        <v>46.644304119488957</v>
      </c>
    </row>
    <row r="2974" spans="1:2" x14ac:dyDescent="0.25">
      <c r="A2974">
        <v>297.10000000000002</v>
      </c>
      <c r="B2974">
        <v>46.508943753953787</v>
      </c>
    </row>
    <row r="2975" spans="1:2" x14ac:dyDescent="0.25">
      <c r="A2975">
        <v>297.2</v>
      </c>
      <c r="B2975">
        <v>46.373583388418687</v>
      </c>
    </row>
    <row r="2976" spans="1:2" x14ac:dyDescent="0.25">
      <c r="A2976">
        <v>297.3</v>
      </c>
      <c r="B2976">
        <v>46.238223022883517</v>
      </c>
    </row>
    <row r="2977" spans="1:2" x14ac:dyDescent="0.25">
      <c r="A2977">
        <v>297.39999999999998</v>
      </c>
      <c r="B2977">
        <v>46.102862657348354</v>
      </c>
    </row>
    <row r="2978" spans="1:2" x14ac:dyDescent="0.25">
      <c r="A2978">
        <v>297.5</v>
      </c>
      <c r="B2978">
        <v>45.967502291813247</v>
      </c>
    </row>
    <row r="2979" spans="1:2" x14ac:dyDescent="0.25">
      <c r="A2979">
        <v>297.60000000000002</v>
      </c>
      <c r="B2979">
        <v>45.832141926278076</v>
      </c>
    </row>
    <row r="2980" spans="1:2" x14ac:dyDescent="0.25">
      <c r="A2980">
        <v>297.7</v>
      </c>
      <c r="B2980">
        <v>45.696781560742991</v>
      </c>
    </row>
    <row r="2981" spans="1:2" x14ac:dyDescent="0.25">
      <c r="A2981">
        <v>297.8</v>
      </c>
      <c r="B2981">
        <v>45.561421195207807</v>
      </c>
    </row>
    <row r="2982" spans="1:2" x14ac:dyDescent="0.25">
      <c r="A2982">
        <v>297.89999999999998</v>
      </c>
      <c r="B2982">
        <v>45.426060829672643</v>
      </c>
    </row>
    <row r="2983" spans="1:2" x14ac:dyDescent="0.25">
      <c r="A2983">
        <v>298</v>
      </c>
      <c r="B2983">
        <v>45.290700464137551</v>
      </c>
    </row>
    <row r="2984" spans="1:2" x14ac:dyDescent="0.25">
      <c r="A2984">
        <v>298.10000000000002</v>
      </c>
      <c r="B2984">
        <v>45.495315640003163</v>
      </c>
    </row>
    <row r="2985" spans="1:2" x14ac:dyDescent="0.25">
      <c r="A2985">
        <v>298.2</v>
      </c>
      <c r="B2985">
        <v>45.699930815868647</v>
      </c>
    </row>
    <row r="2986" spans="1:2" x14ac:dyDescent="0.25">
      <c r="A2986">
        <v>298.3</v>
      </c>
      <c r="B2986">
        <v>45.904545991734267</v>
      </c>
    </row>
    <row r="2987" spans="1:2" x14ac:dyDescent="0.25">
      <c r="A2987">
        <v>298.39999999999998</v>
      </c>
      <c r="B2987">
        <v>46.109161167599879</v>
      </c>
    </row>
    <row r="2988" spans="1:2" x14ac:dyDescent="0.25">
      <c r="A2988">
        <v>298.5</v>
      </c>
      <c r="B2988">
        <v>46.313776343465378</v>
      </c>
    </row>
    <row r="2989" spans="1:2" x14ac:dyDescent="0.25">
      <c r="A2989">
        <v>298.60000000000002</v>
      </c>
      <c r="B2989">
        <v>46.518391519330983</v>
      </c>
    </row>
    <row r="2990" spans="1:2" x14ac:dyDescent="0.25">
      <c r="A2990">
        <v>298.7</v>
      </c>
      <c r="B2990">
        <v>46.723006695196482</v>
      </c>
    </row>
    <row r="2991" spans="1:2" x14ac:dyDescent="0.25">
      <c r="A2991">
        <v>298.8</v>
      </c>
      <c r="B2991">
        <v>46.927621871062087</v>
      </c>
    </row>
    <row r="2992" spans="1:2" x14ac:dyDescent="0.25">
      <c r="A2992">
        <v>298.89999999999998</v>
      </c>
      <c r="B2992">
        <v>47.132237046927713</v>
      </c>
    </row>
    <row r="2993" spans="1:2" x14ac:dyDescent="0.25">
      <c r="A2993">
        <v>299</v>
      </c>
      <c r="B2993">
        <v>47.336852222793198</v>
      </c>
    </row>
    <row r="2994" spans="1:2" x14ac:dyDescent="0.25">
      <c r="A2994">
        <v>299.10000000000002</v>
      </c>
      <c r="B2994">
        <v>47.311752957735649</v>
      </c>
    </row>
    <row r="2995" spans="1:2" x14ac:dyDescent="0.25">
      <c r="A2995">
        <v>299.2</v>
      </c>
      <c r="B2995">
        <v>47.286653692678108</v>
      </c>
    </row>
    <row r="2996" spans="1:2" x14ac:dyDescent="0.25">
      <c r="A2996">
        <v>299.3</v>
      </c>
      <c r="B2996">
        <v>47.26155442762056</v>
      </c>
    </row>
    <row r="2997" spans="1:2" x14ac:dyDescent="0.25">
      <c r="A2997">
        <v>299.39999999999998</v>
      </c>
      <c r="B2997">
        <v>47.236455162563011</v>
      </c>
    </row>
    <row r="2998" spans="1:2" x14ac:dyDescent="0.25">
      <c r="A2998">
        <v>299.5</v>
      </c>
      <c r="B2998">
        <v>47.21135589750547</v>
      </c>
    </row>
    <row r="2999" spans="1:2" x14ac:dyDescent="0.25">
      <c r="A2999">
        <v>299.60000000000002</v>
      </c>
      <c r="B2999">
        <v>47.186256632447922</v>
      </c>
    </row>
    <row r="3000" spans="1:2" x14ac:dyDescent="0.25">
      <c r="A3000">
        <v>299.7</v>
      </c>
      <c r="B3000">
        <v>47.161157367390388</v>
      </c>
    </row>
    <row r="3001" spans="1:2" x14ac:dyDescent="0.25">
      <c r="A3001">
        <v>299.8</v>
      </c>
      <c r="B3001">
        <v>47.136058102332839</v>
      </c>
    </row>
    <row r="3002" spans="1:2" x14ac:dyDescent="0.25">
      <c r="A3002">
        <v>299.89999999999998</v>
      </c>
      <c r="B3002">
        <v>47.110958837275277</v>
      </c>
    </row>
    <row r="3003" spans="1:2" x14ac:dyDescent="0.25">
      <c r="A3003">
        <v>300</v>
      </c>
      <c r="B3003">
        <v>47.08585957221775</v>
      </c>
    </row>
    <row r="3004" spans="1:2" x14ac:dyDescent="0.25">
      <c r="A3004">
        <v>300.10000000000002</v>
      </c>
      <c r="B3004">
        <v>47.051032499211033</v>
      </c>
    </row>
    <row r="3005" spans="1:2" x14ac:dyDescent="0.25">
      <c r="A3005">
        <v>300.2</v>
      </c>
      <c r="B3005">
        <v>47.016205426204337</v>
      </c>
    </row>
    <row r="3006" spans="1:2" x14ac:dyDescent="0.25">
      <c r="A3006">
        <v>300.3</v>
      </c>
      <c r="B3006">
        <v>46.98137835319762</v>
      </c>
    </row>
    <row r="3007" spans="1:2" x14ac:dyDescent="0.25">
      <c r="A3007">
        <v>300.39999999999998</v>
      </c>
      <c r="B3007">
        <v>46.94655128019091</v>
      </c>
    </row>
    <row r="3008" spans="1:2" x14ac:dyDescent="0.25">
      <c r="A3008">
        <v>300.5</v>
      </c>
      <c r="B3008">
        <v>46.911724207184207</v>
      </c>
    </row>
    <row r="3009" spans="1:2" x14ac:dyDescent="0.25">
      <c r="A3009">
        <v>300.60000000000002</v>
      </c>
      <c r="B3009">
        <v>46.876897134177497</v>
      </c>
    </row>
    <row r="3010" spans="1:2" x14ac:dyDescent="0.25">
      <c r="A3010">
        <v>300.7</v>
      </c>
      <c r="B3010">
        <v>46.842070061170801</v>
      </c>
    </row>
    <row r="3011" spans="1:2" x14ac:dyDescent="0.25">
      <c r="A3011">
        <v>300.8</v>
      </c>
      <c r="B3011">
        <v>46.807242988164077</v>
      </c>
    </row>
    <row r="3012" spans="1:2" x14ac:dyDescent="0.25">
      <c r="A3012">
        <v>300.89999999999998</v>
      </c>
      <c r="B3012">
        <v>46.772415915157367</v>
      </c>
    </row>
    <row r="3013" spans="1:2" x14ac:dyDescent="0.25">
      <c r="A3013">
        <v>301</v>
      </c>
      <c r="B3013">
        <v>46.737588842150672</v>
      </c>
    </row>
    <row r="3014" spans="1:2" x14ac:dyDescent="0.25">
      <c r="A3014">
        <v>301.10000000000002</v>
      </c>
      <c r="B3014">
        <v>46.738632064750419</v>
      </c>
    </row>
    <row r="3015" spans="1:2" x14ac:dyDescent="0.25">
      <c r="A3015">
        <v>301.2</v>
      </c>
      <c r="B3015">
        <v>46.73967528735016</v>
      </c>
    </row>
    <row r="3016" spans="1:2" x14ac:dyDescent="0.25">
      <c r="A3016">
        <v>301.3</v>
      </c>
      <c r="B3016">
        <v>46.740718509949907</v>
      </c>
    </row>
    <row r="3017" spans="1:2" x14ac:dyDescent="0.25">
      <c r="A3017">
        <v>301.39999999999998</v>
      </c>
      <c r="B3017">
        <v>46.741761732549662</v>
      </c>
    </row>
    <row r="3018" spans="1:2" x14ac:dyDescent="0.25">
      <c r="A3018">
        <v>301.5</v>
      </c>
      <c r="B3018">
        <v>46.742804955149403</v>
      </c>
    </row>
    <row r="3019" spans="1:2" x14ac:dyDescent="0.25">
      <c r="A3019">
        <v>301.60000000000002</v>
      </c>
      <c r="B3019">
        <v>46.743848177749143</v>
      </c>
    </row>
    <row r="3020" spans="1:2" x14ac:dyDescent="0.25">
      <c r="A3020">
        <v>301.7</v>
      </c>
      <c r="B3020">
        <v>46.744891400348891</v>
      </c>
    </row>
    <row r="3021" spans="1:2" x14ac:dyDescent="0.25">
      <c r="A3021">
        <v>301.8</v>
      </c>
      <c r="B3021">
        <v>46.745934622948639</v>
      </c>
    </row>
    <row r="3022" spans="1:2" x14ac:dyDescent="0.25">
      <c r="A3022">
        <v>301.89999999999998</v>
      </c>
      <c r="B3022">
        <v>46.746977845548379</v>
      </c>
    </row>
    <row r="3023" spans="1:2" x14ac:dyDescent="0.25">
      <c r="A3023">
        <v>302</v>
      </c>
      <c r="B3023">
        <v>46.748021068148127</v>
      </c>
    </row>
    <row r="3024" spans="1:2" x14ac:dyDescent="0.25">
      <c r="A3024">
        <v>302.10000000000002</v>
      </c>
      <c r="B3024">
        <v>46.690307831533637</v>
      </c>
    </row>
    <row r="3025" spans="1:2" x14ac:dyDescent="0.25">
      <c r="A3025">
        <v>302.2</v>
      </c>
      <c r="B3025">
        <v>46.632594594919198</v>
      </c>
    </row>
    <row r="3026" spans="1:2" x14ac:dyDescent="0.25">
      <c r="A3026">
        <v>302.3</v>
      </c>
      <c r="B3026">
        <v>46.574881358304722</v>
      </c>
    </row>
    <row r="3027" spans="1:2" x14ac:dyDescent="0.25">
      <c r="A3027">
        <v>302.39999999999998</v>
      </c>
      <c r="B3027">
        <v>46.51716812169024</v>
      </c>
    </row>
    <row r="3028" spans="1:2" x14ac:dyDescent="0.25">
      <c r="A3028">
        <v>302.5</v>
      </c>
      <c r="B3028">
        <v>46.459454885075793</v>
      </c>
    </row>
    <row r="3029" spans="1:2" x14ac:dyDescent="0.25">
      <c r="A3029">
        <v>302.60000000000002</v>
      </c>
      <c r="B3029">
        <v>46.401741648461311</v>
      </c>
    </row>
    <row r="3030" spans="1:2" x14ac:dyDescent="0.25">
      <c r="A3030">
        <v>302.7</v>
      </c>
      <c r="B3030">
        <v>46.344028411846857</v>
      </c>
    </row>
    <row r="3031" spans="1:2" x14ac:dyDescent="0.25">
      <c r="A3031">
        <v>302.8</v>
      </c>
      <c r="B3031">
        <v>46.286315175232382</v>
      </c>
    </row>
    <row r="3032" spans="1:2" x14ac:dyDescent="0.25">
      <c r="A3032">
        <v>302.89999999999998</v>
      </c>
      <c r="B3032">
        <v>46.228601938617899</v>
      </c>
    </row>
    <row r="3033" spans="1:2" x14ac:dyDescent="0.25">
      <c r="A3033">
        <v>303</v>
      </c>
      <c r="B3033">
        <v>46.170888702003452</v>
      </c>
    </row>
    <row r="3034" spans="1:2" x14ac:dyDescent="0.25">
      <c r="A3034">
        <v>303.10000000000002</v>
      </c>
      <c r="B3034">
        <v>46.029415695697999</v>
      </c>
    </row>
    <row r="3035" spans="1:2" x14ac:dyDescent="0.25">
      <c r="A3035">
        <v>303.2</v>
      </c>
      <c r="B3035">
        <v>45.887942689392617</v>
      </c>
    </row>
    <row r="3036" spans="1:2" x14ac:dyDescent="0.25">
      <c r="A3036">
        <v>303.3</v>
      </c>
      <c r="B3036">
        <v>45.74646968308717</v>
      </c>
    </row>
    <row r="3037" spans="1:2" x14ac:dyDescent="0.25">
      <c r="A3037">
        <v>303.39999999999998</v>
      </c>
      <c r="B3037">
        <v>45.60499667678171</v>
      </c>
    </row>
    <row r="3038" spans="1:2" x14ac:dyDescent="0.25">
      <c r="A3038">
        <v>303.5</v>
      </c>
      <c r="B3038">
        <v>45.463523670476327</v>
      </c>
    </row>
    <row r="3039" spans="1:2" x14ac:dyDescent="0.25">
      <c r="A3039">
        <v>303.60000000000002</v>
      </c>
      <c r="B3039">
        <v>45.322050664170881</v>
      </c>
    </row>
    <row r="3040" spans="1:2" x14ac:dyDescent="0.25">
      <c r="A3040">
        <v>303.7</v>
      </c>
      <c r="B3040">
        <v>45.180577657865513</v>
      </c>
    </row>
    <row r="3041" spans="1:2" x14ac:dyDescent="0.25">
      <c r="A3041">
        <v>303.8</v>
      </c>
      <c r="B3041">
        <v>45.039104651560052</v>
      </c>
    </row>
    <row r="3042" spans="1:2" x14ac:dyDescent="0.25">
      <c r="A3042">
        <v>303.89999999999998</v>
      </c>
      <c r="B3042">
        <v>44.897631645254599</v>
      </c>
    </row>
    <row r="3043" spans="1:2" x14ac:dyDescent="0.25">
      <c r="A3043">
        <v>304</v>
      </c>
      <c r="B3043">
        <v>44.756158638949223</v>
      </c>
    </row>
    <row r="3044" spans="1:2" x14ac:dyDescent="0.25">
      <c r="A3044">
        <v>304.10000000000002</v>
      </c>
      <c r="B3044">
        <v>44.601060288092803</v>
      </c>
    </row>
    <row r="3045" spans="1:2" x14ac:dyDescent="0.25">
      <c r="A3045">
        <v>304.2</v>
      </c>
      <c r="B3045">
        <v>44.445961937236483</v>
      </c>
    </row>
    <row r="3046" spans="1:2" x14ac:dyDescent="0.25">
      <c r="A3046">
        <v>304.3</v>
      </c>
      <c r="B3046">
        <v>44.290863586380063</v>
      </c>
    </row>
    <row r="3047" spans="1:2" x14ac:dyDescent="0.25">
      <c r="A3047">
        <v>304.39999999999998</v>
      </c>
      <c r="B3047">
        <v>44.135765235523643</v>
      </c>
    </row>
    <row r="3048" spans="1:2" x14ac:dyDescent="0.25">
      <c r="A3048">
        <v>304.5</v>
      </c>
      <c r="B3048">
        <v>43.980666884667308</v>
      </c>
    </row>
    <row r="3049" spans="1:2" x14ac:dyDescent="0.25">
      <c r="A3049">
        <v>304.60000000000002</v>
      </c>
      <c r="B3049">
        <v>43.825568533810888</v>
      </c>
    </row>
    <row r="3050" spans="1:2" x14ac:dyDescent="0.25">
      <c r="A3050">
        <v>304.7</v>
      </c>
      <c r="B3050">
        <v>43.67047018295456</v>
      </c>
    </row>
    <row r="3051" spans="1:2" x14ac:dyDescent="0.25">
      <c r="A3051">
        <v>304.8</v>
      </c>
      <c r="B3051">
        <v>43.51537183209814</v>
      </c>
    </row>
    <row r="3052" spans="1:2" x14ac:dyDescent="0.25">
      <c r="A3052">
        <v>304.89999999999998</v>
      </c>
      <c r="B3052">
        <v>43.36027348124172</v>
      </c>
    </row>
    <row r="3053" spans="1:2" x14ac:dyDescent="0.25">
      <c r="A3053">
        <v>305</v>
      </c>
      <c r="B3053">
        <v>43.205175130385392</v>
      </c>
    </row>
    <row r="3054" spans="1:2" x14ac:dyDescent="0.25">
      <c r="A3054">
        <v>305.10000000000002</v>
      </c>
      <c r="B3054">
        <v>43.075354142963413</v>
      </c>
    </row>
    <row r="3055" spans="1:2" x14ac:dyDescent="0.25">
      <c r="A3055">
        <v>305.2</v>
      </c>
      <c r="B3055">
        <v>42.94553315554149</v>
      </c>
    </row>
    <row r="3056" spans="1:2" x14ac:dyDescent="0.25">
      <c r="A3056">
        <v>305.3</v>
      </c>
      <c r="B3056">
        <v>42.815712168119497</v>
      </c>
    </row>
    <row r="3057" spans="1:2" x14ac:dyDescent="0.25">
      <c r="A3057">
        <v>305.39999999999998</v>
      </c>
      <c r="B3057">
        <v>42.685891180697517</v>
      </c>
    </row>
    <row r="3058" spans="1:2" x14ac:dyDescent="0.25">
      <c r="A3058">
        <v>305.5</v>
      </c>
      <c r="B3058">
        <v>42.556070193275602</v>
      </c>
    </row>
    <row r="3059" spans="1:2" x14ac:dyDescent="0.25">
      <c r="A3059">
        <v>305.60000000000002</v>
      </c>
      <c r="B3059">
        <v>42.426249205853622</v>
      </c>
    </row>
    <row r="3060" spans="1:2" x14ac:dyDescent="0.25">
      <c r="A3060">
        <v>305.7</v>
      </c>
      <c r="B3060">
        <v>42.296428218431707</v>
      </c>
    </row>
    <row r="3061" spans="1:2" x14ac:dyDescent="0.25">
      <c r="A3061">
        <v>305.8</v>
      </c>
      <c r="B3061">
        <v>42.166607231009721</v>
      </c>
    </row>
    <row r="3062" spans="1:2" x14ac:dyDescent="0.25">
      <c r="A3062">
        <v>305.89999999999998</v>
      </c>
      <c r="B3062">
        <v>42.036786243587727</v>
      </c>
    </row>
    <row r="3063" spans="1:2" x14ac:dyDescent="0.25">
      <c r="A3063">
        <v>306</v>
      </c>
      <c r="B3063">
        <v>41.906965256165819</v>
      </c>
    </row>
    <row r="3064" spans="1:2" x14ac:dyDescent="0.25">
      <c r="A3064">
        <v>306.10000000000002</v>
      </c>
      <c r="B3064">
        <v>41.782323447909498</v>
      </c>
    </row>
    <row r="3065" spans="1:2" x14ac:dyDescent="0.25">
      <c r="A3065">
        <v>306.2</v>
      </c>
      <c r="B3065">
        <v>41.657681639653248</v>
      </c>
    </row>
    <row r="3066" spans="1:2" x14ac:dyDescent="0.25">
      <c r="A3066">
        <v>306.3</v>
      </c>
      <c r="B3066">
        <v>41.533039831396941</v>
      </c>
    </row>
    <row r="3067" spans="1:2" x14ac:dyDescent="0.25">
      <c r="A3067">
        <v>306.39999999999998</v>
      </c>
      <c r="B3067">
        <v>41.408398023140627</v>
      </c>
    </row>
    <row r="3068" spans="1:2" x14ac:dyDescent="0.25">
      <c r="A3068">
        <v>306.5</v>
      </c>
      <c r="B3068">
        <v>41.283756214884377</v>
      </c>
    </row>
    <row r="3069" spans="1:2" x14ac:dyDescent="0.25">
      <c r="A3069">
        <v>306.60000000000002</v>
      </c>
      <c r="B3069">
        <v>41.159114406628063</v>
      </c>
    </row>
    <row r="3070" spans="1:2" x14ac:dyDescent="0.25">
      <c r="A3070">
        <v>306.7</v>
      </c>
      <c r="B3070">
        <v>41.034472598371821</v>
      </c>
    </row>
    <row r="3071" spans="1:2" x14ac:dyDescent="0.25">
      <c r="A3071">
        <v>306.8</v>
      </c>
      <c r="B3071">
        <v>40.909830790115507</v>
      </c>
    </row>
    <row r="3072" spans="1:2" x14ac:dyDescent="0.25">
      <c r="A3072">
        <v>306.89999999999998</v>
      </c>
      <c r="B3072">
        <v>40.785188981859193</v>
      </c>
    </row>
    <row r="3073" spans="1:2" x14ac:dyDescent="0.25">
      <c r="A3073">
        <v>307</v>
      </c>
      <c r="B3073">
        <v>40.660547173602943</v>
      </c>
    </row>
    <row r="3074" spans="1:2" x14ac:dyDescent="0.25">
      <c r="A3074">
        <v>307.10000000000002</v>
      </c>
      <c r="B3074">
        <v>40.467702016795073</v>
      </c>
    </row>
    <row r="3075" spans="1:2" x14ac:dyDescent="0.25">
      <c r="A3075">
        <v>307.2</v>
      </c>
      <c r="B3075">
        <v>40.274856859987203</v>
      </c>
    </row>
    <row r="3076" spans="1:2" x14ac:dyDescent="0.25">
      <c r="A3076">
        <v>307.3</v>
      </c>
      <c r="B3076">
        <v>40.082011703179433</v>
      </c>
    </row>
    <row r="3077" spans="1:2" x14ac:dyDescent="0.25">
      <c r="A3077">
        <v>307.39999999999998</v>
      </c>
      <c r="B3077">
        <v>39.889166546371563</v>
      </c>
    </row>
    <row r="3078" spans="1:2" x14ac:dyDescent="0.25">
      <c r="A3078">
        <v>307.5</v>
      </c>
      <c r="B3078">
        <v>39.696321389563792</v>
      </c>
    </row>
    <row r="3079" spans="1:2" x14ac:dyDescent="0.25">
      <c r="A3079">
        <v>307.60000000000002</v>
      </c>
      <c r="B3079">
        <v>39.503476232755922</v>
      </c>
    </row>
    <row r="3080" spans="1:2" x14ac:dyDescent="0.25">
      <c r="A3080">
        <v>307.7</v>
      </c>
      <c r="B3080">
        <v>39.310631075948052</v>
      </c>
    </row>
    <row r="3081" spans="1:2" x14ac:dyDescent="0.25">
      <c r="A3081">
        <v>307.8</v>
      </c>
      <c r="B3081">
        <v>39.117785919140282</v>
      </c>
    </row>
    <row r="3082" spans="1:2" x14ac:dyDescent="0.25">
      <c r="A3082">
        <v>307.89999999999998</v>
      </c>
      <c r="B3082">
        <v>38.924940762332398</v>
      </c>
    </row>
    <row r="3083" spans="1:2" x14ac:dyDescent="0.25">
      <c r="A3083">
        <v>308</v>
      </c>
      <c r="B3083">
        <v>38.732095605524641</v>
      </c>
    </row>
    <row r="3084" spans="1:2" x14ac:dyDescent="0.25">
      <c r="A3084">
        <v>308.10000000000002</v>
      </c>
      <c r="B3084">
        <v>38.761020474904292</v>
      </c>
    </row>
    <row r="3085" spans="1:2" x14ac:dyDescent="0.25">
      <c r="A3085">
        <v>308.2</v>
      </c>
      <c r="B3085">
        <v>38.789945344283929</v>
      </c>
    </row>
    <row r="3086" spans="1:2" x14ac:dyDescent="0.25">
      <c r="A3086">
        <v>308.3</v>
      </c>
      <c r="B3086">
        <v>38.818870213663558</v>
      </c>
    </row>
    <row r="3087" spans="1:2" x14ac:dyDescent="0.25">
      <c r="A3087">
        <v>308.39999999999998</v>
      </c>
      <c r="B3087">
        <v>38.847795083043202</v>
      </c>
    </row>
    <row r="3088" spans="1:2" x14ac:dyDescent="0.25">
      <c r="A3088">
        <v>308.5</v>
      </c>
      <c r="B3088">
        <v>38.876719952422832</v>
      </c>
    </row>
    <row r="3089" spans="1:2" x14ac:dyDescent="0.25">
      <c r="A3089">
        <v>308.60000000000002</v>
      </c>
      <c r="B3089">
        <v>38.905644821802483</v>
      </c>
    </row>
    <row r="3090" spans="1:2" x14ac:dyDescent="0.25">
      <c r="A3090">
        <v>308.7</v>
      </c>
      <c r="B3090">
        <v>38.934569691182119</v>
      </c>
    </row>
    <row r="3091" spans="1:2" x14ac:dyDescent="0.25">
      <c r="A3091">
        <v>308.8</v>
      </c>
      <c r="B3091">
        <v>38.963494560561749</v>
      </c>
    </row>
    <row r="3092" spans="1:2" x14ac:dyDescent="0.25">
      <c r="A3092">
        <v>308.89999999999998</v>
      </c>
      <c r="B3092">
        <v>38.992419429941393</v>
      </c>
    </row>
    <row r="3093" spans="1:2" x14ac:dyDescent="0.25">
      <c r="A3093">
        <v>309</v>
      </c>
      <c r="B3093">
        <v>39.021344299321022</v>
      </c>
    </row>
    <row r="3094" spans="1:2" x14ac:dyDescent="0.25">
      <c r="A3094">
        <v>309.10000000000002</v>
      </c>
      <c r="B3094">
        <v>39.113909566769927</v>
      </c>
    </row>
    <row r="3095" spans="1:2" x14ac:dyDescent="0.25">
      <c r="A3095">
        <v>309.2</v>
      </c>
      <c r="B3095">
        <v>39.206474834218831</v>
      </c>
    </row>
    <row r="3096" spans="1:2" x14ac:dyDescent="0.25">
      <c r="A3096">
        <v>309.3</v>
      </c>
      <c r="B3096">
        <v>39.299040101667693</v>
      </c>
    </row>
    <row r="3097" spans="1:2" x14ac:dyDescent="0.25">
      <c r="A3097">
        <v>309.39999999999998</v>
      </c>
      <c r="B3097">
        <v>39.39160536911659</v>
      </c>
    </row>
    <row r="3098" spans="1:2" x14ac:dyDescent="0.25">
      <c r="A3098">
        <v>309.5</v>
      </c>
      <c r="B3098">
        <v>39.484170636565437</v>
      </c>
    </row>
    <row r="3099" spans="1:2" x14ac:dyDescent="0.25">
      <c r="A3099">
        <v>309.60000000000002</v>
      </c>
      <c r="B3099">
        <v>39.576735904014349</v>
      </c>
    </row>
    <row r="3100" spans="1:2" x14ac:dyDescent="0.25">
      <c r="A3100">
        <v>309.7</v>
      </c>
      <c r="B3100">
        <v>39.669301171463253</v>
      </c>
    </row>
    <row r="3101" spans="1:2" x14ac:dyDescent="0.25">
      <c r="A3101">
        <v>309.8</v>
      </c>
      <c r="B3101">
        <v>39.761866438912101</v>
      </c>
    </row>
    <row r="3102" spans="1:2" x14ac:dyDescent="0.25">
      <c r="A3102">
        <v>309.89999999999998</v>
      </c>
      <c r="B3102">
        <v>39.854431706361012</v>
      </c>
    </row>
    <row r="3103" spans="1:2" x14ac:dyDescent="0.25">
      <c r="A3103">
        <v>310</v>
      </c>
      <c r="B3103">
        <v>39.94699697380986</v>
      </c>
    </row>
    <row r="3104" spans="1:2" x14ac:dyDescent="0.25">
      <c r="A3104">
        <v>310.10000000000002</v>
      </c>
      <c r="B3104">
        <v>39.780665923320903</v>
      </c>
    </row>
    <row r="3105" spans="1:2" x14ac:dyDescent="0.25">
      <c r="A3105">
        <v>310.2</v>
      </c>
      <c r="B3105">
        <v>39.614334872831932</v>
      </c>
    </row>
    <row r="3106" spans="1:2" x14ac:dyDescent="0.25">
      <c r="A3106">
        <v>310.3</v>
      </c>
      <c r="B3106">
        <v>39.448003822343061</v>
      </c>
    </row>
    <row r="3107" spans="1:2" x14ac:dyDescent="0.25">
      <c r="A3107">
        <v>310.39999999999998</v>
      </c>
      <c r="B3107">
        <v>39.281672771854097</v>
      </c>
    </row>
    <row r="3108" spans="1:2" x14ac:dyDescent="0.25">
      <c r="A3108">
        <v>310.5</v>
      </c>
      <c r="B3108">
        <v>39.115341721365233</v>
      </c>
    </row>
    <row r="3109" spans="1:2" x14ac:dyDescent="0.25">
      <c r="A3109">
        <v>310.60000000000002</v>
      </c>
      <c r="B3109">
        <v>38.949010670876262</v>
      </c>
    </row>
    <row r="3110" spans="1:2" x14ac:dyDescent="0.25">
      <c r="A3110">
        <v>310.7</v>
      </c>
      <c r="B3110">
        <v>38.782679620387299</v>
      </c>
    </row>
    <row r="3111" spans="1:2" x14ac:dyDescent="0.25">
      <c r="A3111">
        <v>310.8</v>
      </c>
      <c r="B3111">
        <v>38.616348569898427</v>
      </c>
    </row>
    <row r="3112" spans="1:2" x14ac:dyDescent="0.25">
      <c r="A3112">
        <v>310.89999999999998</v>
      </c>
      <c r="B3112">
        <v>38.450017519409457</v>
      </c>
    </row>
    <row r="3113" spans="1:2" x14ac:dyDescent="0.25">
      <c r="A3113">
        <v>311</v>
      </c>
      <c r="B3113">
        <v>38.283686468920592</v>
      </c>
    </row>
    <row r="3114" spans="1:2" x14ac:dyDescent="0.25">
      <c r="A3114">
        <v>311.10000000000002</v>
      </c>
      <c r="B3114">
        <v>38.290445492063917</v>
      </c>
    </row>
    <row r="3115" spans="1:2" x14ac:dyDescent="0.25">
      <c r="A3115">
        <v>311.2</v>
      </c>
      <c r="B3115">
        <v>38.297204515207262</v>
      </c>
    </row>
    <row r="3116" spans="1:2" x14ac:dyDescent="0.25">
      <c r="A3116">
        <v>311.3</v>
      </c>
      <c r="B3116">
        <v>38.303963538350587</v>
      </c>
    </row>
    <row r="3117" spans="1:2" x14ac:dyDescent="0.25">
      <c r="A3117">
        <v>311.39999999999998</v>
      </c>
      <c r="B3117">
        <v>38.310722561493918</v>
      </c>
    </row>
    <row r="3118" spans="1:2" x14ac:dyDescent="0.25">
      <c r="A3118">
        <v>311.5</v>
      </c>
      <c r="B3118">
        <v>38.31748158463725</v>
      </c>
    </row>
    <row r="3119" spans="1:2" x14ac:dyDescent="0.25">
      <c r="A3119">
        <v>311.60000000000002</v>
      </c>
      <c r="B3119">
        <v>38.324240607780581</v>
      </c>
    </row>
    <row r="3120" spans="1:2" x14ac:dyDescent="0.25">
      <c r="A3120">
        <v>311.7</v>
      </c>
      <c r="B3120">
        <v>38.330999630923912</v>
      </c>
    </row>
    <row r="3121" spans="1:2" x14ac:dyDescent="0.25">
      <c r="A3121">
        <v>311.8</v>
      </c>
      <c r="B3121">
        <v>38.337758654067237</v>
      </c>
    </row>
    <row r="3122" spans="1:2" x14ac:dyDescent="0.25">
      <c r="A3122">
        <v>311.89999999999998</v>
      </c>
      <c r="B3122">
        <v>38.344517677210582</v>
      </c>
    </row>
    <row r="3123" spans="1:2" x14ac:dyDescent="0.25">
      <c r="A3123">
        <v>312</v>
      </c>
      <c r="B3123">
        <v>38.351276700353907</v>
      </c>
    </row>
    <row r="3124" spans="1:2" x14ac:dyDescent="0.25">
      <c r="A3124">
        <v>312.10000000000002</v>
      </c>
      <c r="B3124">
        <v>38.216658167724567</v>
      </c>
    </row>
    <row r="3125" spans="1:2" x14ac:dyDescent="0.25">
      <c r="A3125">
        <v>312.2</v>
      </c>
      <c r="B3125">
        <v>38.082039635095242</v>
      </c>
    </row>
    <row r="3126" spans="1:2" x14ac:dyDescent="0.25">
      <c r="A3126">
        <v>312.3</v>
      </c>
      <c r="B3126">
        <v>37.947421102465988</v>
      </c>
    </row>
    <row r="3127" spans="1:2" x14ac:dyDescent="0.25">
      <c r="A3127">
        <v>312.39999999999998</v>
      </c>
      <c r="B3127">
        <v>37.812802569836663</v>
      </c>
    </row>
    <row r="3128" spans="1:2" x14ac:dyDescent="0.25">
      <c r="A3128">
        <v>312.5</v>
      </c>
      <c r="B3128">
        <v>37.678184037207402</v>
      </c>
    </row>
    <row r="3129" spans="1:2" x14ac:dyDescent="0.25">
      <c r="A3129">
        <v>312.60000000000002</v>
      </c>
      <c r="B3129">
        <v>37.543565504578083</v>
      </c>
    </row>
    <row r="3130" spans="1:2" x14ac:dyDescent="0.25">
      <c r="A3130">
        <v>312.7</v>
      </c>
      <c r="B3130">
        <v>37.408946971948737</v>
      </c>
    </row>
    <row r="3131" spans="1:2" x14ac:dyDescent="0.25">
      <c r="A3131">
        <v>312.8</v>
      </c>
      <c r="B3131">
        <v>37.27432843931949</v>
      </c>
    </row>
    <row r="3132" spans="1:2" x14ac:dyDescent="0.25">
      <c r="A3132">
        <v>312.89999999999998</v>
      </c>
      <c r="B3132">
        <v>37.139709906690157</v>
      </c>
    </row>
    <row r="3133" spans="1:2" x14ac:dyDescent="0.25">
      <c r="A3133">
        <v>313</v>
      </c>
      <c r="B3133">
        <v>37.005091374060903</v>
      </c>
    </row>
    <row r="3134" spans="1:2" x14ac:dyDescent="0.25">
      <c r="A3134">
        <v>313.10000000000002</v>
      </c>
      <c r="B3134">
        <v>36.850228120966868</v>
      </c>
    </row>
    <row r="3135" spans="1:2" x14ac:dyDescent="0.25">
      <c r="A3135">
        <v>313.2</v>
      </c>
      <c r="B3135">
        <v>36.695364867872833</v>
      </c>
    </row>
    <row r="3136" spans="1:2" x14ac:dyDescent="0.25">
      <c r="A3136">
        <v>313.3</v>
      </c>
      <c r="B3136">
        <v>36.540501614778883</v>
      </c>
    </row>
    <row r="3137" spans="1:2" x14ac:dyDescent="0.25">
      <c r="A3137">
        <v>313.39999999999998</v>
      </c>
      <c r="B3137">
        <v>36.385638361684848</v>
      </c>
    </row>
    <row r="3138" spans="1:2" x14ac:dyDescent="0.25">
      <c r="A3138">
        <v>313.5</v>
      </c>
      <c r="B3138">
        <v>36.230775108590898</v>
      </c>
    </row>
    <row r="3139" spans="1:2" x14ac:dyDescent="0.25">
      <c r="A3139">
        <v>313.60000000000002</v>
      </c>
      <c r="B3139">
        <v>36.075911855496862</v>
      </c>
    </row>
    <row r="3140" spans="1:2" x14ac:dyDescent="0.25">
      <c r="A3140">
        <v>313.7</v>
      </c>
      <c r="B3140">
        <v>35.921048602402827</v>
      </c>
    </row>
    <row r="3141" spans="1:2" x14ac:dyDescent="0.25">
      <c r="A3141">
        <v>313.8</v>
      </c>
      <c r="B3141">
        <v>35.766185349308877</v>
      </c>
    </row>
    <row r="3142" spans="1:2" x14ac:dyDescent="0.25">
      <c r="A3142">
        <v>313.89999999999998</v>
      </c>
      <c r="B3142">
        <v>35.611322096214842</v>
      </c>
    </row>
    <row r="3143" spans="1:2" x14ac:dyDescent="0.25">
      <c r="A3143">
        <v>314</v>
      </c>
      <c r="B3143">
        <v>35.456458843120892</v>
      </c>
    </row>
    <row r="3144" spans="1:2" x14ac:dyDescent="0.25">
      <c r="A3144">
        <v>314.10000000000002</v>
      </c>
      <c r="B3144">
        <v>35.412633485696219</v>
      </c>
    </row>
    <row r="3145" spans="1:2" x14ac:dyDescent="0.25">
      <c r="A3145">
        <v>314.2</v>
      </c>
      <c r="B3145">
        <v>35.368808128271539</v>
      </c>
    </row>
    <row r="3146" spans="1:2" x14ac:dyDescent="0.25">
      <c r="A3146">
        <v>314.3</v>
      </c>
      <c r="B3146">
        <v>35.324982770846887</v>
      </c>
    </row>
    <row r="3147" spans="1:2" x14ac:dyDescent="0.25">
      <c r="A3147">
        <v>314.39999999999998</v>
      </c>
      <c r="B3147">
        <v>35.281157413422207</v>
      </c>
    </row>
    <row r="3148" spans="1:2" x14ac:dyDescent="0.25">
      <c r="A3148">
        <v>314.5</v>
      </c>
      <c r="B3148">
        <v>35.237332055997562</v>
      </c>
    </row>
    <row r="3149" spans="1:2" x14ac:dyDescent="0.25">
      <c r="A3149">
        <v>314.60000000000002</v>
      </c>
      <c r="B3149">
        <v>35.193506698572889</v>
      </c>
    </row>
    <row r="3150" spans="1:2" x14ac:dyDescent="0.25">
      <c r="A3150">
        <v>314.7</v>
      </c>
      <c r="B3150">
        <v>35.149681341148209</v>
      </c>
    </row>
    <row r="3151" spans="1:2" x14ac:dyDescent="0.25">
      <c r="A3151">
        <v>314.8</v>
      </c>
      <c r="B3151">
        <v>35.105855983723558</v>
      </c>
    </row>
    <row r="3152" spans="1:2" x14ac:dyDescent="0.25">
      <c r="A3152">
        <v>314.89999999999998</v>
      </c>
      <c r="B3152">
        <v>35.062030626298878</v>
      </c>
    </row>
    <row r="3153" spans="1:2" x14ac:dyDescent="0.25">
      <c r="A3153">
        <v>315</v>
      </c>
      <c r="B3153">
        <v>35.018205268874233</v>
      </c>
    </row>
    <row r="3154" spans="1:2" x14ac:dyDescent="0.25">
      <c r="A3154">
        <v>315.10000000000002</v>
      </c>
      <c r="B3154">
        <v>34.813907005339502</v>
      </c>
    </row>
    <row r="3155" spans="1:2" x14ac:dyDescent="0.25">
      <c r="A3155">
        <v>315.2</v>
      </c>
      <c r="B3155">
        <v>34.60960874180477</v>
      </c>
    </row>
    <row r="3156" spans="1:2" x14ac:dyDescent="0.25">
      <c r="A3156">
        <v>315.3</v>
      </c>
      <c r="B3156">
        <v>34.405310478270152</v>
      </c>
    </row>
    <row r="3157" spans="1:2" x14ac:dyDescent="0.25">
      <c r="A3157">
        <v>315.39999999999998</v>
      </c>
      <c r="B3157">
        <v>34.201012214735421</v>
      </c>
    </row>
    <row r="3158" spans="1:2" x14ac:dyDescent="0.25">
      <c r="A3158">
        <v>315.5</v>
      </c>
      <c r="B3158">
        <v>33.996713951200803</v>
      </c>
    </row>
    <row r="3159" spans="1:2" x14ac:dyDescent="0.25">
      <c r="A3159">
        <v>315.60000000000002</v>
      </c>
      <c r="B3159">
        <v>33.792415687666072</v>
      </c>
    </row>
    <row r="3160" spans="1:2" x14ac:dyDescent="0.25">
      <c r="A3160">
        <v>315.7</v>
      </c>
      <c r="B3160">
        <v>33.58811742413134</v>
      </c>
    </row>
    <row r="3161" spans="1:2" x14ac:dyDescent="0.25">
      <c r="A3161">
        <v>315.8</v>
      </c>
      <c r="B3161">
        <v>33.383819160596722</v>
      </c>
    </row>
    <row r="3162" spans="1:2" x14ac:dyDescent="0.25">
      <c r="A3162">
        <v>315.89999999999998</v>
      </c>
      <c r="B3162">
        <v>33.179520897061991</v>
      </c>
    </row>
    <row r="3163" spans="1:2" x14ac:dyDescent="0.25">
      <c r="A3163">
        <v>316</v>
      </c>
      <c r="B3163">
        <v>32.975222633527373</v>
      </c>
    </row>
    <row r="3164" spans="1:2" x14ac:dyDescent="0.25">
      <c r="A3164">
        <v>316.10000000000002</v>
      </c>
      <c r="B3164">
        <v>32.909675316926837</v>
      </c>
    </row>
    <row r="3165" spans="1:2" x14ac:dyDescent="0.25">
      <c r="A3165">
        <v>316.2</v>
      </c>
      <c r="B3165">
        <v>32.844128000326307</v>
      </c>
    </row>
    <row r="3166" spans="1:2" x14ac:dyDescent="0.25">
      <c r="A3166">
        <v>316.3</v>
      </c>
      <c r="B3166">
        <v>32.778580683725828</v>
      </c>
    </row>
    <row r="3167" spans="1:2" x14ac:dyDescent="0.25">
      <c r="A3167">
        <v>316.39999999999998</v>
      </c>
      <c r="B3167">
        <v>32.713033367125298</v>
      </c>
    </row>
    <row r="3168" spans="1:2" x14ac:dyDescent="0.25">
      <c r="A3168">
        <v>316.5</v>
      </c>
      <c r="B3168">
        <v>32.647486050524797</v>
      </c>
    </row>
    <row r="3169" spans="1:2" x14ac:dyDescent="0.25">
      <c r="A3169">
        <v>316.60000000000002</v>
      </c>
      <c r="B3169">
        <v>32.581938733924282</v>
      </c>
    </row>
    <row r="3170" spans="1:2" x14ac:dyDescent="0.25">
      <c r="A3170">
        <v>316.7</v>
      </c>
      <c r="B3170">
        <v>32.516391417323753</v>
      </c>
    </row>
    <row r="3171" spans="1:2" x14ac:dyDescent="0.25">
      <c r="A3171">
        <v>316.8</v>
      </c>
      <c r="B3171">
        <v>32.450844100723259</v>
      </c>
    </row>
    <row r="3172" spans="1:2" x14ac:dyDescent="0.25">
      <c r="A3172">
        <v>316.89999999999998</v>
      </c>
      <c r="B3172">
        <v>32.385296784122737</v>
      </c>
    </row>
    <row r="3173" spans="1:2" x14ac:dyDescent="0.25">
      <c r="A3173">
        <v>317</v>
      </c>
      <c r="B3173">
        <v>32.319749467522243</v>
      </c>
    </row>
    <row r="3174" spans="1:2" x14ac:dyDescent="0.25">
      <c r="A3174">
        <v>317.10000000000002</v>
      </c>
      <c r="B3174">
        <v>32.219397304089057</v>
      </c>
    </row>
    <row r="3175" spans="1:2" x14ac:dyDescent="0.25">
      <c r="A3175">
        <v>317.2</v>
      </c>
      <c r="B3175">
        <v>32.119045140655878</v>
      </c>
    </row>
    <row r="3176" spans="1:2" x14ac:dyDescent="0.25">
      <c r="A3176">
        <v>317.3</v>
      </c>
      <c r="B3176">
        <v>32.018692977222749</v>
      </c>
    </row>
    <row r="3177" spans="1:2" x14ac:dyDescent="0.25">
      <c r="A3177">
        <v>317.39999999999998</v>
      </c>
      <c r="B3177">
        <v>31.91834081378957</v>
      </c>
    </row>
    <row r="3178" spans="1:2" x14ac:dyDescent="0.25">
      <c r="A3178">
        <v>317.5</v>
      </c>
      <c r="B3178">
        <v>31.81798865035644</v>
      </c>
    </row>
    <row r="3179" spans="1:2" x14ac:dyDescent="0.25">
      <c r="A3179">
        <v>317.60000000000002</v>
      </c>
      <c r="B3179">
        <v>31.717636486923261</v>
      </c>
    </row>
    <row r="3180" spans="1:2" x14ac:dyDescent="0.25">
      <c r="A3180">
        <v>317.7</v>
      </c>
      <c r="B3180">
        <v>31.617284323490079</v>
      </c>
    </row>
    <row r="3181" spans="1:2" x14ac:dyDescent="0.25">
      <c r="A3181">
        <v>317.8</v>
      </c>
      <c r="B3181">
        <v>31.51693216005695</v>
      </c>
    </row>
    <row r="3182" spans="1:2" x14ac:dyDescent="0.25">
      <c r="A3182">
        <v>317.89999999999998</v>
      </c>
      <c r="B3182">
        <v>31.416579996623771</v>
      </c>
    </row>
    <row r="3183" spans="1:2" x14ac:dyDescent="0.25">
      <c r="A3183">
        <v>318</v>
      </c>
      <c r="B3183">
        <v>31.316227833190641</v>
      </c>
    </row>
    <row r="3184" spans="1:2" x14ac:dyDescent="0.25">
      <c r="A3184">
        <v>318.10000000000002</v>
      </c>
      <c r="B3184">
        <v>30.961362113971791</v>
      </c>
    </row>
    <row r="3185" spans="1:2" x14ac:dyDescent="0.25">
      <c r="A3185">
        <v>318.2</v>
      </c>
      <c r="B3185">
        <v>30.606496394752941</v>
      </c>
    </row>
    <row r="3186" spans="1:2" x14ac:dyDescent="0.25">
      <c r="A3186">
        <v>318.3</v>
      </c>
      <c r="B3186">
        <v>30.251630675534301</v>
      </c>
    </row>
    <row r="3187" spans="1:2" x14ac:dyDescent="0.25">
      <c r="A3187">
        <v>318.39999999999998</v>
      </c>
      <c r="B3187">
        <v>29.896764956315451</v>
      </c>
    </row>
    <row r="3188" spans="1:2" x14ac:dyDescent="0.25">
      <c r="A3188">
        <v>318.5</v>
      </c>
      <c r="B3188">
        <v>29.541899237096811</v>
      </c>
    </row>
    <row r="3189" spans="1:2" x14ac:dyDescent="0.25">
      <c r="A3189">
        <v>318.60000000000002</v>
      </c>
      <c r="B3189">
        <v>29.187033517877961</v>
      </c>
    </row>
    <row r="3190" spans="1:2" x14ac:dyDescent="0.25">
      <c r="A3190">
        <v>318.7</v>
      </c>
      <c r="B3190">
        <v>28.832167798659111</v>
      </c>
    </row>
    <row r="3191" spans="1:2" x14ac:dyDescent="0.25">
      <c r="A3191">
        <v>318.8</v>
      </c>
      <c r="B3191">
        <v>28.477302079440459</v>
      </c>
    </row>
    <row r="3192" spans="1:2" x14ac:dyDescent="0.25">
      <c r="A3192">
        <v>318.89999999999998</v>
      </c>
      <c r="B3192">
        <v>28.12243636022162</v>
      </c>
    </row>
    <row r="3193" spans="1:2" x14ac:dyDescent="0.25">
      <c r="A3193">
        <v>319</v>
      </c>
      <c r="B3193">
        <v>27.767570641002969</v>
      </c>
    </row>
    <row r="3194" spans="1:2" x14ac:dyDescent="0.25">
      <c r="A3194">
        <v>319.10000000000002</v>
      </c>
      <c r="B3194">
        <v>27.578331854948221</v>
      </c>
    </row>
    <row r="3195" spans="1:2" x14ac:dyDescent="0.25">
      <c r="A3195">
        <v>319.2</v>
      </c>
      <c r="B3195">
        <v>27.389093068893459</v>
      </c>
    </row>
    <row r="3196" spans="1:2" x14ac:dyDescent="0.25">
      <c r="A3196">
        <v>319.3</v>
      </c>
      <c r="B3196">
        <v>27.199854282838821</v>
      </c>
    </row>
    <row r="3197" spans="1:2" x14ac:dyDescent="0.25">
      <c r="A3197">
        <v>319.39999999999998</v>
      </c>
      <c r="B3197">
        <v>27.010615496784069</v>
      </c>
    </row>
    <row r="3198" spans="1:2" x14ac:dyDescent="0.25">
      <c r="A3198">
        <v>319.5</v>
      </c>
      <c r="B3198">
        <v>26.821376710729421</v>
      </c>
    </row>
    <row r="3199" spans="1:2" x14ac:dyDescent="0.25">
      <c r="A3199">
        <v>319.60000000000002</v>
      </c>
      <c r="B3199">
        <v>26.632137924674669</v>
      </c>
    </row>
    <row r="3200" spans="1:2" x14ac:dyDescent="0.25">
      <c r="A3200">
        <v>319.7</v>
      </c>
      <c r="B3200">
        <v>26.442899138619911</v>
      </c>
    </row>
    <row r="3201" spans="1:2" x14ac:dyDescent="0.25">
      <c r="A3201">
        <v>319.8</v>
      </c>
      <c r="B3201">
        <v>26.253660352565269</v>
      </c>
    </row>
    <row r="3202" spans="1:2" x14ac:dyDescent="0.25">
      <c r="A3202">
        <v>319.89999999999998</v>
      </c>
      <c r="B3202">
        <v>26.064421566510511</v>
      </c>
    </row>
    <row r="3203" spans="1:2" x14ac:dyDescent="0.25">
      <c r="A3203">
        <v>320</v>
      </c>
      <c r="B3203">
        <v>25.875182780455869</v>
      </c>
    </row>
    <row r="3204" spans="1:2" x14ac:dyDescent="0.25">
      <c r="A3204">
        <v>320.10000000000002</v>
      </c>
      <c r="B3204">
        <v>25.747910403177801</v>
      </c>
    </row>
    <row r="3205" spans="1:2" x14ac:dyDescent="0.25">
      <c r="A3205">
        <v>320.2</v>
      </c>
      <c r="B3205">
        <v>25.620638025899741</v>
      </c>
    </row>
    <row r="3206" spans="1:2" x14ac:dyDescent="0.25">
      <c r="A3206">
        <v>320.3</v>
      </c>
      <c r="B3206">
        <v>25.493365648621751</v>
      </c>
    </row>
    <row r="3207" spans="1:2" x14ac:dyDescent="0.25">
      <c r="A3207">
        <v>320.39999999999998</v>
      </c>
      <c r="B3207">
        <v>25.36609327134369</v>
      </c>
    </row>
    <row r="3208" spans="1:2" x14ac:dyDescent="0.25">
      <c r="A3208">
        <v>320.5</v>
      </c>
      <c r="B3208">
        <v>25.2388208940657</v>
      </c>
    </row>
    <row r="3209" spans="1:2" x14ac:dyDescent="0.25">
      <c r="A3209">
        <v>320.60000000000002</v>
      </c>
      <c r="B3209">
        <v>25.111548516787639</v>
      </c>
    </row>
    <row r="3210" spans="1:2" x14ac:dyDescent="0.25">
      <c r="A3210">
        <v>320.7</v>
      </c>
      <c r="B3210">
        <v>24.984276139509571</v>
      </c>
    </row>
    <row r="3211" spans="1:2" x14ac:dyDescent="0.25">
      <c r="A3211">
        <v>320.8</v>
      </c>
      <c r="B3211">
        <v>24.857003762231589</v>
      </c>
    </row>
    <row r="3212" spans="1:2" x14ac:dyDescent="0.25">
      <c r="A3212">
        <v>320.89999999999998</v>
      </c>
      <c r="B3212">
        <v>24.729731384953521</v>
      </c>
    </row>
    <row r="3213" spans="1:2" x14ac:dyDescent="0.25">
      <c r="A3213">
        <v>321</v>
      </c>
      <c r="B3213">
        <v>24.602459007675531</v>
      </c>
    </row>
    <row r="3214" spans="1:2" x14ac:dyDescent="0.25">
      <c r="A3214">
        <v>321.10000000000002</v>
      </c>
      <c r="B3214">
        <v>24.568949482869439</v>
      </c>
    </row>
    <row r="3215" spans="1:2" x14ac:dyDescent="0.25">
      <c r="A3215">
        <v>321.2</v>
      </c>
      <c r="B3215">
        <v>24.535439958063339</v>
      </c>
    </row>
    <row r="3216" spans="1:2" x14ac:dyDescent="0.25">
      <c r="A3216">
        <v>321.3</v>
      </c>
      <c r="B3216">
        <v>24.501930433257272</v>
      </c>
    </row>
    <row r="3217" spans="1:2" x14ac:dyDescent="0.25">
      <c r="A3217">
        <v>321.39999999999998</v>
      </c>
      <c r="B3217">
        <v>24.468420908451179</v>
      </c>
    </row>
    <row r="3218" spans="1:2" x14ac:dyDescent="0.25">
      <c r="A3218">
        <v>321.5</v>
      </c>
      <c r="B3218">
        <v>24.434911383645101</v>
      </c>
    </row>
    <row r="3219" spans="1:2" x14ac:dyDescent="0.25">
      <c r="A3219">
        <v>321.60000000000002</v>
      </c>
      <c r="B3219">
        <v>24.401401858839009</v>
      </c>
    </row>
    <row r="3220" spans="1:2" x14ac:dyDescent="0.25">
      <c r="A3220">
        <v>321.7</v>
      </c>
      <c r="B3220">
        <v>24.367892334032909</v>
      </c>
    </row>
    <row r="3221" spans="1:2" x14ac:dyDescent="0.25">
      <c r="A3221">
        <v>321.8</v>
      </c>
      <c r="B3221">
        <v>24.334382809226842</v>
      </c>
    </row>
    <row r="3222" spans="1:2" x14ac:dyDescent="0.25">
      <c r="A3222">
        <v>321.89999999999998</v>
      </c>
      <c r="B3222">
        <v>24.300873284420749</v>
      </c>
    </row>
    <row r="3223" spans="1:2" x14ac:dyDescent="0.25">
      <c r="A3223">
        <v>322</v>
      </c>
      <c r="B3223">
        <v>24.267363759614671</v>
      </c>
    </row>
    <row r="3224" spans="1:2" x14ac:dyDescent="0.25">
      <c r="A3224">
        <v>322.10000000000002</v>
      </c>
      <c r="B3224">
        <v>24.266974935032369</v>
      </c>
    </row>
    <row r="3225" spans="1:2" x14ac:dyDescent="0.25">
      <c r="A3225">
        <v>322.2</v>
      </c>
      <c r="B3225">
        <v>24.266586110450071</v>
      </c>
    </row>
    <row r="3226" spans="1:2" x14ac:dyDescent="0.25">
      <c r="A3226">
        <v>322.3</v>
      </c>
      <c r="B3226">
        <v>24.266197285867769</v>
      </c>
    </row>
    <row r="3227" spans="1:2" x14ac:dyDescent="0.25">
      <c r="A3227">
        <v>322.39999999999998</v>
      </c>
      <c r="B3227">
        <v>24.26580846128547</v>
      </c>
    </row>
    <row r="3228" spans="1:2" x14ac:dyDescent="0.25">
      <c r="A3228">
        <v>322.5</v>
      </c>
      <c r="B3228">
        <v>24.265419636703172</v>
      </c>
    </row>
    <row r="3229" spans="1:2" x14ac:dyDescent="0.25">
      <c r="A3229">
        <v>322.60000000000002</v>
      </c>
      <c r="B3229">
        <v>24.26503081212087</v>
      </c>
    </row>
    <row r="3230" spans="1:2" x14ac:dyDescent="0.25">
      <c r="A3230">
        <v>322.7</v>
      </c>
      <c r="B3230">
        <v>24.264641987538571</v>
      </c>
    </row>
    <row r="3231" spans="1:2" x14ac:dyDescent="0.25">
      <c r="A3231">
        <v>322.8</v>
      </c>
      <c r="B3231">
        <v>24.264253162956269</v>
      </c>
    </row>
    <row r="3232" spans="1:2" x14ac:dyDescent="0.25">
      <c r="A3232">
        <v>322.89999999999998</v>
      </c>
      <c r="B3232">
        <v>24.26386433837397</v>
      </c>
    </row>
    <row r="3233" spans="1:2" x14ac:dyDescent="0.25">
      <c r="A3233">
        <v>323</v>
      </c>
      <c r="B3233">
        <v>24.263475513791668</v>
      </c>
    </row>
    <row r="3234" spans="1:2" x14ac:dyDescent="0.25">
      <c r="A3234">
        <v>323.10000000000002</v>
      </c>
      <c r="B3234">
        <v>24.264008323993011</v>
      </c>
    </row>
    <row r="3235" spans="1:2" x14ac:dyDescent="0.25">
      <c r="A3235">
        <v>323.2</v>
      </c>
      <c r="B3235">
        <v>24.264541134194349</v>
      </c>
    </row>
    <row r="3236" spans="1:2" x14ac:dyDescent="0.25">
      <c r="A3236">
        <v>323.3</v>
      </c>
      <c r="B3236">
        <v>24.265073944395692</v>
      </c>
    </row>
    <row r="3237" spans="1:2" x14ac:dyDescent="0.25">
      <c r="A3237">
        <v>323.39999999999998</v>
      </c>
      <c r="B3237">
        <v>24.26560675459703</v>
      </c>
    </row>
    <row r="3238" spans="1:2" x14ac:dyDescent="0.25">
      <c r="A3238">
        <v>323.5</v>
      </c>
      <c r="B3238">
        <v>24.266139564798369</v>
      </c>
    </row>
    <row r="3239" spans="1:2" x14ac:dyDescent="0.25">
      <c r="A3239">
        <v>323.60000000000002</v>
      </c>
      <c r="B3239">
        <v>24.266672374999711</v>
      </c>
    </row>
    <row r="3240" spans="1:2" x14ac:dyDescent="0.25">
      <c r="A3240">
        <v>323.7</v>
      </c>
      <c r="B3240">
        <v>24.26720518520106</v>
      </c>
    </row>
    <row r="3241" spans="1:2" x14ac:dyDescent="0.25">
      <c r="A3241">
        <v>323.8</v>
      </c>
      <c r="B3241">
        <v>24.267737995402399</v>
      </c>
    </row>
    <row r="3242" spans="1:2" x14ac:dyDescent="0.25">
      <c r="A3242">
        <v>323.89999999999998</v>
      </c>
      <c r="B3242">
        <v>24.268270805603741</v>
      </c>
    </row>
    <row r="3243" spans="1:2" x14ac:dyDescent="0.25">
      <c r="A3243">
        <v>324</v>
      </c>
      <c r="B3243">
        <v>24.26880361580508</v>
      </c>
    </row>
    <row r="3244" spans="1:2" x14ac:dyDescent="0.25">
      <c r="A3244">
        <v>324.10000000000002</v>
      </c>
      <c r="B3244">
        <v>24.261286408973959</v>
      </c>
    </row>
    <row r="3245" spans="1:2" x14ac:dyDescent="0.25">
      <c r="A3245">
        <v>324.2</v>
      </c>
      <c r="B3245">
        <v>24.253769202142831</v>
      </c>
    </row>
    <row r="3246" spans="1:2" x14ac:dyDescent="0.25">
      <c r="A3246">
        <v>324.3</v>
      </c>
      <c r="B3246">
        <v>24.24625199531172</v>
      </c>
    </row>
    <row r="3247" spans="1:2" x14ac:dyDescent="0.25">
      <c r="A3247">
        <v>324.39999999999998</v>
      </c>
      <c r="B3247">
        <v>24.238734788480588</v>
      </c>
    </row>
    <row r="3248" spans="1:2" x14ac:dyDescent="0.25">
      <c r="A3248">
        <v>324.5</v>
      </c>
      <c r="B3248">
        <v>24.231217581649471</v>
      </c>
    </row>
    <row r="3249" spans="1:2" x14ac:dyDescent="0.25">
      <c r="A3249">
        <v>324.60000000000002</v>
      </c>
      <c r="B3249">
        <v>24.22370037481835</v>
      </c>
    </row>
    <row r="3250" spans="1:2" x14ac:dyDescent="0.25">
      <c r="A3250">
        <v>324.7</v>
      </c>
      <c r="B3250">
        <v>24.216183167987229</v>
      </c>
    </row>
    <row r="3251" spans="1:2" x14ac:dyDescent="0.25">
      <c r="A3251">
        <v>324.8</v>
      </c>
      <c r="B3251">
        <v>24.208665961156111</v>
      </c>
    </row>
    <row r="3252" spans="1:2" x14ac:dyDescent="0.25">
      <c r="A3252">
        <v>324.89999999999998</v>
      </c>
      <c r="B3252">
        <v>24.20114875432499</v>
      </c>
    </row>
    <row r="3253" spans="1:2" x14ac:dyDescent="0.25">
      <c r="A3253">
        <v>325</v>
      </c>
      <c r="B3253">
        <v>24.193631547493869</v>
      </c>
    </row>
    <row r="3254" spans="1:2" x14ac:dyDescent="0.25">
      <c r="A3254">
        <v>325.10000000000002</v>
      </c>
      <c r="B3254">
        <v>24.161158865413849</v>
      </c>
    </row>
    <row r="3255" spans="1:2" x14ac:dyDescent="0.25">
      <c r="A3255">
        <v>325.2</v>
      </c>
      <c r="B3255">
        <v>24.128686183333841</v>
      </c>
    </row>
    <row r="3256" spans="1:2" x14ac:dyDescent="0.25">
      <c r="A3256">
        <v>325.3</v>
      </c>
      <c r="B3256">
        <v>24.096213501253839</v>
      </c>
    </row>
    <row r="3257" spans="1:2" x14ac:dyDescent="0.25">
      <c r="A3257">
        <v>325.39999999999998</v>
      </c>
      <c r="B3257">
        <v>24.06374081917383</v>
      </c>
    </row>
    <row r="3258" spans="1:2" x14ac:dyDescent="0.25">
      <c r="A3258">
        <v>325.5</v>
      </c>
      <c r="B3258">
        <v>24.031268137093829</v>
      </c>
    </row>
    <row r="3259" spans="1:2" x14ac:dyDescent="0.25">
      <c r="A3259">
        <v>325.60000000000002</v>
      </c>
      <c r="B3259">
        <v>23.998795455013809</v>
      </c>
    </row>
    <row r="3260" spans="1:2" x14ac:dyDescent="0.25">
      <c r="A3260">
        <v>325.7</v>
      </c>
      <c r="B3260">
        <v>23.9663227729338</v>
      </c>
    </row>
    <row r="3261" spans="1:2" x14ac:dyDescent="0.25">
      <c r="A3261">
        <v>325.8</v>
      </c>
      <c r="B3261">
        <v>23.933850090853799</v>
      </c>
    </row>
    <row r="3262" spans="1:2" x14ac:dyDescent="0.25">
      <c r="A3262">
        <v>325.89999999999998</v>
      </c>
      <c r="B3262">
        <v>23.90137740877379</v>
      </c>
    </row>
    <row r="3263" spans="1:2" x14ac:dyDescent="0.25">
      <c r="A3263">
        <v>326</v>
      </c>
      <c r="B3263">
        <v>23.868904726693788</v>
      </c>
    </row>
    <row r="3264" spans="1:2" x14ac:dyDescent="0.25">
      <c r="A3264">
        <v>326.10000000000002</v>
      </c>
      <c r="B3264">
        <v>23.75959290118896</v>
      </c>
    </row>
    <row r="3265" spans="1:2" x14ac:dyDescent="0.25">
      <c r="A3265">
        <v>326.2</v>
      </c>
      <c r="B3265">
        <v>23.65028107568412</v>
      </c>
    </row>
    <row r="3266" spans="1:2" x14ac:dyDescent="0.25">
      <c r="A3266">
        <v>326.3</v>
      </c>
      <c r="B3266">
        <v>23.540969250179351</v>
      </c>
    </row>
    <row r="3267" spans="1:2" x14ac:dyDescent="0.25">
      <c r="A3267">
        <v>326.39999999999998</v>
      </c>
      <c r="B3267">
        <v>23.431657424674519</v>
      </c>
    </row>
    <row r="3268" spans="1:2" x14ac:dyDescent="0.25">
      <c r="A3268">
        <v>326.5</v>
      </c>
      <c r="B3268">
        <v>23.322345599169751</v>
      </c>
    </row>
    <row r="3269" spans="1:2" x14ac:dyDescent="0.25">
      <c r="A3269">
        <v>326.60000000000002</v>
      </c>
      <c r="B3269">
        <v>23.213033773664911</v>
      </c>
    </row>
    <row r="3270" spans="1:2" x14ac:dyDescent="0.25">
      <c r="A3270">
        <v>326.7</v>
      </c>
      <c r="B3270">
        <v>23.103721948160079</v>
      </c>
    </row>
    <row r="3271" spans="1:2" x14ac:dyDescent="0.25">
      <c r="A3271">
        <v>326.8</v>
      </c>
      <c r="B3271">
        <v>22.99441012265531</v>
      </c>
    </row>
    <row r="3272" spans="1:2" x14ac:dyDescent="0.25">
      <c r="A3272">
        <v>326.89999999999998</v>
      </c>
      <c r="B3272">
        <v>22.885098297150481</v>
      </c>
    </row>
    <row r="3273" spans="1:2" x14ac:dyDescent="0.25">
      <c r="A3273">
        <v>327</v>
      </c>
      <c r="B3273">
        <v>22.775786471645709</v>
      </c>
    </row>
    <row r="3274" spans="1:2" x14ac:dyDescent="0.25">
      <c r="A3274">
        <v>327.10000000000002</v>
      </c>
      <c r="B3274">
        <v>22.721004700882119</v>
      </c>
    </row>
    <row r="3275" spans="1:2" x14ac:dyDescent="0.25">
      <c r="A3275">
        <v>327.2</v>
      </c>
      <c r="B3275">
        <v>22.666222930118519</v>
      </c>
    </row>
    <row r="3276" spans="1:2" x14ac:dyDescent="0.25">
      <c r="A3276">
        <v>327.3</v>
      </c>
      <c r="B3276">
        <v>22.61144115935496</v>
      </c>
    </row>
    <row r="3277" spans="1:2" x14ac:dyDescent="0.25">
      <c r="A3277">
        <v>327.39999999999998</v>
      </c>
      <c r="B3277">
        <v>22.55665938859137</v>
      </c>
    </row>
    <row r="3278" spans="1:2" x14ac:dyDescent="0.25">
      <c r="A3278">
        <v>327.5</v>
      </c>
      <c r="B3278">
        <v>22.501877617827809</v>
      </c>
    </row>
    <row r="3279" spans="1:2" x14ac:dyDescent="0.25">
      <c r="A3279">
        <v>327.60000000000002</v>
      </c>
      <c r="B3279">
        <v>22.447095847064212</v>
      </c>
    </row>
    <row r="3280" spans="1:2" x14ac:dyDescent="0.25">
      <c r="A3280">
        <v>327.7</v>
      </c>
      <c r="B3280">
        <v>22.392314076300622</v>
      </c>
    </row>
    <row r="3281" spans="1:2" x14ac:dyDescent="0.25">
      <c r="A3281">
        <v>327.8</v>
      </c>
      <c r="B3281">
        <v>22.33753230553706</v>
      </c>
    </row>
    <row r="3282" spans="1:2" x14ac:dyDescent="0.25">
      <c r="A3282">
        <v>327.9</v>
      </c>
      <c r="B3282">
        <v>22.282750534773459</v>
      </c>
    </row>
    <row r="3283" spans="1:2" x14ac:dyDescent="0.25">
      <c r="A3283">
        <v>328</v>
      </c>
      <c r="B3283">
        <v>22.227968764009901</v>
      </c>
    </row>
    <row r="3284" spans="1:2" x14ac:dyDescent="0.25">
      <c r="A3284">
        <v>328.1</v>
      </c>
      <c r="B3284">
        <v>22.098130250437571</v>
      </c>
    </row>
    <row r="3285" spans="1:2" x14ac:dyDescent="0.25">
      <c r="A3285">
        <v>328.2</v>
      </c>
      <c r="B3285">
        <v>21.96829173686524</v>
      </c>
    </row>
    <row r="3286" spans="1:2" x14ac:dyDescent="0.25">
      <c r="A3286">
        <v>328.3</v>
      </c>
      <c r="B3286">
        <v>21.838453223292991</v>
      </c>
    </row>
    <row r="3287" spans="1:2" x14ac:dyDescent="0.25">
      <c r="A3287">
        <v>328.4</v>
      </c>
      <c r="B3287">
        <v>21.70861470972066</v>
      </c>
    </row>
    <row r="3288" spans="1:2" x14ac:dyDescent="0.25">
      <c r="A3288">
        <v>328.5</v>
      </c>
      <c r="B3288">
        <v>21.5787761961484</v>
      </c>
    </row>
    <row r="3289" spans="1:2" x14ac:dyDescent="0.25">
      <c r="A3289">
        <v>328.6</v>
      </c>
      <c r="B3289">
        <v>21.44893768257608</v>
      </c>
    </row>
    <row r="3290" spans="1:2" x14ac:dyDescent="0.25">
      <c r="A3290">
        <v>328.7</v>
      </c>
      <c r="B3290">
        <v>21.319099169003749</v>
      </c>
    </row>
    <row r="3291" spans="1:2" x14ac:dyDescent="0.25">
      <c r="A3291">
        <v>328.8</v>
      </c>
      <c r="B3291">
        <v>21.18926065543149</v>
      </c>
    </row>
    <row r="3292" spans="1:2" x14ac:dyDescent="0.25">
      <c r="A3292">
        <v>328.9</v>
      </c>
      <c r="B3292">
        <v>21.059422141859169</v>
      </c>
    </row>
    <row r="3293" spans="1:2" x14ac:dyDescent="0.25">
      <c r="A3293">
        <v>329</v>
      </c>
      <c r="B3293">
        <v>20.92958362828691</v>
      </c>
    </row>
    <row r="3294" spans="1:2" x14ac:dyDescent="0.25">
      <c r="A3294">
        <v>329.1</v>
      </c>
      <c r="B3294">
        <v>20.75980311623649</v>
      </c>
    </row>
    <row r="3295" spans="1:2" x14ac:dyDescent="0.25">
      <c r="A3295">
        <v>329.2</v>
      </c>
      <c r="B3295">
        <v>20.590022604186071</v>
      </c>
    </row>
    <row r="3296" spans="1:2" x14ac:dyDescent="0.25">
      <c r="A3296">
        <v>329.3</v>
      </c>
      <c r="B3296">
        <v>20.420242092135751</v>
      </c>
    </row>
    <row r="3297" spans="1:2" x14ac:dyDescent="0.25">
      <c r="A3297">
        <v>329.4</v>
      </c>
      <c r="B3297">
        <v>20.250461580085329</v>
      </c>
    </row>
    <row r="3298" spans="1:2" x14ac:dyDescent="0.25">
      <c r="A3298">
        <v>329.5</v>
      </c>
      <c r="B3298">
        <v>20.080681068035009</v>
      </c>
    </row>
    <row r="3299" spans="1:2" x14ac:dyDescent="0.25">
      <c r="A3299">
        <v>329.6</v>
      </c>
      <c r="B3299">
        <v>19.91090055598459</v>
      </c>
    </row>
    <row r="3300" spans="1:2" x14ac:dyDescent="0.25">
      <c r="A3300">
        <v>329.7</v>
      </c>
      <c r="B3300">
        <v>19.741120043934171</v>
      </c>
    </row>
    <row r="3301" spans="1:2" x14ac:dyDescent="0.25">
      <c r="A3301">
        <v>329.8</v>
      </c>
      <c r="B3301">
        <v>19.571339531883851</v>
      </c>
    </row>
    <row r="3302" spans="1:2" x14ac:dyDescent="0.25">
      <c r="A3302">
        <v>329.9</v>
      </c>
      <c r="B3302">
        <v>19.401559019833432</v>
      </c>
    </row>
    <row r="3303" spans="1:2" x14ac:dyDescent="0.25">
      <c r="A3303">
        <v>330</v>
      </c>
      <c r="B3303">
        <v>19.231778507783108</v>
      </c>
    </row>
    <row r="3304" spans="1:2" x14ac:dyDescent="0.25">
      <c r="A3304">
        <v>330.1</v>
      </c>
      <c r="B3304">
        <v>19.003024459882411</v>
      </c>
    </row>
    <row r="3305" spans="1:2" x14ac:dyDescent="0.25">
      <c r="A3305">
        <v>330.2</v>
      </c>
      <c r="B3305">
        <v>18.774270411981721</v>
      </c>
    </row>
    <row r="3306" spans="1:2" x14ac:dyDescent="0.25">
      <c r="A3306">
        <v>330.3</v>
      </c>
      <c r="B3306">
        <v>18.545516364081148</v>
      </c>
    </row>
    <row r="3307" spans="1:2" x14ac:dyDescent="0.25">
      <c r="A3307">
        <v>330.4</v>
      </c>
      <c r="B3307">
        <v>18.316762316180451</v>
      </c>
    </row>
    <row r="3308" spans="1:2" x14ac:dyDescent="0.25">
      <c r="A3308">
        <v>330.5</v>
      </c>
      <c r="B3308">
        <v>18.088008268279889</v>
      </c>
    </row>
    <row r="3309" spans="1:2" x14ac:dyDescent="0.25">
      <c r="A3309">
        <v>330.6</v>
      </c>
      <c r="B3309">
        <v>17.859254220379189</v>
      </c>
    </row>
    <row r="3310" spans="1:2" x14ac:dyDescent="0.25">
      <c r="A3310">
        <v>330.7</v>
      </c>
      <c r="B3310">
        <v>17.630500172478499</v>
      </c>
    </row>
    <row r="3311" spans="1:2" x14ac:dyDescent="0.25">
      <c r="A3311">
        <v>330.8</v>
      </c>
      <c r="B3311">
        <v>17.401746124577929</v>
      </c>
    </row>
    <row r="3312" spans="1:2" x14ac:dyDescent="0.25">
      <c r="A3312">
        <v>330.9</v>
      </c>
      <c r="B3312">
        <v>17.172992076677239</v>
      </c>
    </row>
    <row r="3313" spans="1:2" x14ac:dyDescent="0.25">
      <c r="A3313">
        <v>331</v>
      </c>
      <c r="B3313">
        <v>16.94423802877667</v>
      </c>
    </row>
    <row r="3314" spans="1:2" x14ac:dyDescent="0.25">
      <c r="A3314">
        <v>331.1</v>
      </c>
      <c r="B3314">
        <v>16.846621919342379</v>
      </c>
    </row>
    <row r="3315" spans="1:2" x14ac:dyDescent="0.25">
      <c r="A3315">
        <v>331.2</v>
      </c>
      <c r="B3315">
        <v>16.749005809908081</v>
      </c>
    </row>
    <row r="3316" spans="1:2" x14ac:dyDescent="0.25">
      <c r="A3316">
        <v>331.3</v>
      </c>
      <c r="B3316">
        <v>16.651389700473839</v>
      </c>
    </row>
    <row r="3317" spans="1:2" x14ac:dyDescent="0.25">
      <c r="A3317">
        <v>331.4</v>
      </c>
      <c r="B3317">
        <v>16.553773591039551</v>
      </c>
    </row>
    <row r="3318" spans="1:2" x14ac:dyDescent="0.25">
      <c r="A3318">
        <v>331.5</v>
      </c>
      <c r="B3318">
        <v>16.45615748160531</v>
      </c>
    </row>
    <row r="3319" spans="1:2" x14ac:dyDescent="0.25">
      <c r="A3319">
        <v>331.6</v>
      </c>
      <c r="B3319">
        <v>16.358541372171011</v>
      </c>
    </row>
    <row r="3320" spans="1:2" x14ac:dyDescent="0.25">
      <c r="A3320">
        <v>331.7</v>
      </c>
      <c r="B3320">
        <v>16.26092526273672</v>
      </c>
    </row>
    <row r="3321" spans="1:2" x14ac:dyDescent="0.25">
      <c r="A3321">
        <v>331.8</v>
      </c>
      <c r="B3321">
        <v>16.163309153302482</v>
      </c>
    </row>
    <row r="3322" spans="1:2" x14ac:dyDescent="0.25">
      <c r="A3322">
        <v>331.9</v>
      </c>
      <c r="B3322">
        <v>16.06569304386819</v>
      </c>
    </row>
    <row r="3323" spans="1:2" x14ac:dyDescent="0.25">
      <c r="A3323">
        <v>332</v>
      </c>
      <c r="B3323">
        <v>15.968076934433951</v>
      </c>
    </row>
    <row r="3324" spans="1:2" x14ac:dyDescent="0.25">
      <c r="A3324">
        <v>332.1</v>
      </c>
      <c r="B3324">
        <v>15.98425953701639</v>
      </c>
    </row>
    <row r="3325" spans="1:2" x14ac:dyDescent="0.25">
      <c r="A3325">
        <v>332.2</v>
      </c>
      <c r="B3325">
        <v>16.000442139598839</v>
      </c>
    </row>
    <row r="3326" spans="1:2" x14ac:dyDescent="0.25">
      <c r="A3326">
        <v>332.3</v>
      </c>
      <c r="B3326">
        <v>16.016624742181271</v>
      </c>
    </row>
    <row r="3327" spans="1:2" x14ac:dyDescent="0.25">
      <c r="A3327">
        <v>332.4</v>
      </c>
      <c r="B3327">
        <v>16.032807344763711</v>
      </c>
    </row>
    <row r="3328" spans="1:2" x14ac:dyDescent="0.25">
      <c r="A3328">
        <v>332.5</v>
      </c>
      <c r="B3328">
        <v>16.04898994734614</v>
      </c>
    </row>
    <row r="3329" spans="1:2" x14ac:dyDescent="0.25">
      <c r="A3329">
        <v>332.6</v>
      </c>
      <c r="B3329">
        <v>16.06517254992858</v>
      </c>
    </row>
    <row r="3330" spans="1:2" x14ac:dyDescent="0.25">
      <c r="A3330">
        <v>332.7</v>
      </c>
      <c r="B3330">
        <v>16.081355152511019</v>
      </c>
    </row>
    <row r="3331" spans="1:2" x14ac:dyDescent="0.25">
      <c r="A3331">
        <v>332.8</v>
      </c>
      <c r="B3331">
        <v>16.097537755093459</v>
      </c>
    </row>
    <row r="3332" spans="1:2" x14ac:dyDescent="0.25">
      <c r="A3332">
        <v>332.9</v>
      </c>
      <c r="B3332">
        <v>16.113720357675898</v>
      </c>
    </row>
    <row r="3333" spans="1:2" x14ac:dyDescent="0.25">
      <c r="A3333">
        <v>333</v>
      </c>
      <c r="B3333">
        <v>16.129902960258331</v>
      </c>
    </row>
    <row r="3334" spans="1:2" x14ac:dyDescent="0.25">
      <c r="A3334">
        <v>333.1</v>
      </c>
      <c r="B3334">
        <v>15.999442892218671</v>
      </c>
    </row>
    <row r="3335" spans="1:2" x14ac:dyDescent="0.25">
      <c r="A3335">
        <v>333.2</v>
      </c>
      <c r="B3335">
        <v>15.868982824179</v>
      </c>
    </row>
    <row r="3336" spans="1:2" x14ac:dyDescent="0.25">
      <c r="A3336">
        <v>333.3</v>
      </c>
      <c r="B3336">
        <v>15.73852275613941</v>
      </c>
    </row>
    <row r="3337" spans="1:2" x14ac:dyDescent="0.25">
      <c r="A3337">
        <v>333.4</v>
      </c>
      <c r="B3337">
        <v>15.60806268809975</v>
      </c>
    </row>
    <row r="3338" spans="1:2" x14ac:dyDescent="0.25">
      <c r="A3338">
        <v>333.5</v>
      </c>
      <c r="B3338">
        <v>15.477602620060161</v>
      </c>
    </row>
    <row r="3339" spans="1:2" x14ac:dyDescent="0.25">
      <c r="A3339">
        <v>333.6</v>
      </c>
      <c r="B3339">
        <v>15.3471425520205</v>
      </c>
    </row>
    <row r="3340" spans="1:2" x14ac:dyDescent="0.25">
      <c r="A3340">
        <v>333.7</v>
      </c>
      <c r="B3340">
        <v>15.216682483980829</v>
      </c>
    </row>
    <row r="3341" spans="1:2" x14ac:dyDescent="0.25">
      <c r="A3341">
        <v>333.8</v>
      </c>
      <c r="B3341">
        <v>15.08622241594124</v>
      </c>
    </row>
    <row r="3342" spans="1:2" x14ac:dyDescent="0.25">
      <c r="A3342">
        <v>333.9</v>
      </c>
      <c r="B3342">
        <v>14.95576234790158</v>
      </c>
    </row>
    <row r="3343" spans="1:2" x14ac:dyDescent="0.25">
      <c r="A3343">
        <v>334</v>
      </c>
      <c r="B3343">
        <v>14.82530227986199</v>
      </c>
    </row>
    <row r="3344" spans="1:2" x14ac:dyDescent="0.25">
      <c r="A3344">
        <v>334.1</v>
      </c>
      <c r="B3344">
        <v>14.85688780331752</v>
      </c>
    </row>
    <row r="3345" spans="1:2" x14ac:dyDescent="0.25">
      <c r="A3345">
        <v>334.2</v>
      </c>
      <c r="B3345">
        <v>14.88847332677304</v>
      </c>
    </row>
    <row r="3346" spans="1:2" x14ac:dyDescent="0.25">
      <c r="A3346">
        <v>334.3</v>
      </c>
      <c r="B3346">
        <v>14.92005885022855</v>
      </c>
    </row>
    <row r="3347" spans="1:2" x14ac:dyDescent="0.25">
      <c r="A3347">
        <v>334.4</v>
      </c>
      <c r="B3347">
        <v>14.95164437368407</v>
      </c>
    </row>
    <row r="3348" spans="1:2" x14ac:dyDescent="0.25">
      <c r="A3348">
        <v>334.5</v>
      </c>
      <c r="B3348">
        <v>14.98322989713958</v>
      </c>
    </row>
    <row r="3349" spans="1:2" x14ac:dyDescent="0.25">
      <c r="A3349">
        <v>334.6</v>
      </c>
      <c r="B3349">
        <v>15.014815420595109</v>
      </c>
    </row>
    <row r="3350" spans="1:2" x14ac:dyDescent="0.25">
      <c r="A3350">
        <v>334.7</v>
      </c>
      <c r="B3350">
        <v>15.04640094405063</v>
      </c>
    </row>
    <row r="3351" spans="1:2" x14ac:dyDescent="0.25">
      <c r="A3351">
        <v>334.8</v>
      </c>
      <c r="B3351">
        <v>15.07798646750614</v>
      </c>
    </row>
    <row r="3352" spans="1:2" x14ac:dyDescent="0.25">
      <c r="A3352">
        <v>334.9</v>
      </c>
      <c r="B3352">
        <v>15.10957199096166</v>
      </c>
    </row>
    <row r="3353" spans="1:2" x14ac:dyDescent="0.25">
      <c r="A3353">
        <v>335</v>
      </c>
      <c r="B3353">
        <v>15.14115751441717</v>
      </c>
    </row>
    <row r="3354" spans="1:2" x14ac:dyDescent="0.25">
      <c r="A3354">
        <v>335.1</v>
      </c>
      <c r="B3354">
        <v>15.12928839713117</v>
      </c>
    </row>
    <row r="3355" spans="1:2" x14ac:dyDescent="0.25">
      <c r="A3355">
        <v>335.2</v>
      </c>
      <c r="B3355">
        <v>15.117419279845169</v>
      </c>
    </row>
    <row r="3356" spans="1:2" x14ac:dyDescent="0.25">
      <c r="A3356">
        <v>335.3</v>
      </c>
      <c r="B3356">
        <v>15.105550162559171</v>
      </c>
    </row>
    <row r="3357" spans="1:2" x14ac:dyDescent="0.25">
      <c r="A3357">
        <v>335.4</v>
      </c>
      <c r="B3357">
        <v>15.09368104527317</v>
      </c>
    </row>
    <row r="3358" spans="1:2" x14ac:dyDescent="0.25">
      <c r="A3358">
        <v>335.5</v>
      </c>
      <c r="B3358">
        <v>15.081811927987181</v>
      </c>
    </row>
    <row r="3359" spans="1:2" x14ac:dyDescent="0.25">
      <c r="A3359">
        <v>335.6</v>
      </c>
      <c r="B3359">
        <v>15.069942810701169</v>
      </c>
    </row>
    <row r="3360" spans="1:2" x14ac:dyDescent="0.25">
      <c r="A3360">
        <v>335.7</v>
      </c>
      <c r="B3360">
        <v>15.058073693415171</v>
      </c>
    </row>
    <row r="3361" spans="1:2" x14ac:dyDescent="0.25">
      <c r="A3361">
        <v>335.8</v>
      </c>
      <c r="B3361">
        <v>15.046204576129179</v>
      </c>
    </row>
    <row r="3362" spans="1:2" x14ac:dyDescent="0.25">
      <c r="A3362">
        <v>335.9</v>
      </c>
      <c r="B3362">
        <v>15.034335458843181</v>
      </c>
    </row>
    <row r="3363" spans="1:2" x14ac:dyDescent="0.25">
      <c r="A3363">
        <v>336</v>
      </c>
      <c r="B3363">
        <v>15.02246634155718</v>
      </c>
    </row>
    <row r="3364" spans="1:2" x14ac:dyDescent="0.25">
      <c r="A3364">
        <v>336.1</v>
      </c>
      <c r="B3364">
        <v>14.920580146180241</v>
      </c>
    </row>
    <row r="3365" spans="1:2" x14ac:dyDescent="0.25">
      <c r="A3365">
        <v>336.2</v>
      </c>
      <c r="B3365">
        <v>14.81869395080329</v>
      </c>
    </row>
    <row r="3366" spans="1:2" x14ac:dyDescent="0.25">
      <c r="A3366">
        <v>336.3</v>
      </c>
      <c r="B3366">
        <v>14.7168077554264</v>
      </c>
    </row>
    <row r="3367" spans="1:2" x14ac:dyDescent="0.25">
      <c r="A3367">
        <v>336.4</v>
      </c>
      <c r="B3367">
        <v>14.61492156004946</v>
      </c>
    </row>
    <row r="3368" spans="1:2" x14ac:dyDescent="0.25">
      <c r="A3368">
        <v>336.5</v>
      </c>
      <c r="B3368">
        <v>14.51303536467257</v>
      </c>
    </row>
    <row r="3369" spans="1:2" x14ac:dyDescent="0.25">
      <c r="A3369">
        <v>336.6</v>
      </c>
      <c r="B3369">
        <v>14.411149169295619</v>
      </c>
    </row>
    <row r="3370" spans="1:2" x14ac:dyDescent="0.25">
      <c r="A3370">
        <v>336.7</v>
      </c>
      <c r="B3370">
        <v>14.309262973918679</v>
      </c>
    </row>
    <row r="3371" spans="1:2" x14ac:dyDescent="0.25">
      <c r="A3371">
        <v>336.8</v>
      </c>
      <c r="B3371">
        <v>14.207376778541789</v>
      </c>
    </row>
    <row r="3372" spans="1:2" x14ac:dyDescent="0.25">
      <c r="A3372">
        <v>336.9</v>
      </c>
      <c r="B3372">
        <v>14.105490583164849</v>
      </c>
    </row>
    <row r="3373" spans="1:2" x14ac:dyDescent="0.25">
      <c r="A3373">
        <v>337</v>
      </c>
      <c r="B3373">
        <v>14.003604387787959</v>
      </c>
    </row>
    <row r="3374" spans="1:2" x14ac:dyDescent="0.25">
      <c r="A3374">
        <v>337.1</v>
      </c>
      <c r="B3374">
        <v>13.988484480573019</v>
      </c>
    </row>
    <row r="3375" spans="1:2" x14ac:dyDescent="0.25">
      <c r="A3375">
        <v>337.2</v>
      </c>
      <c r="B3375">
        <v>13.973364573358079</v>
      </c>
    </row>
    <row r="3376" spans="1:2" x14ac:dyDescent="0.25">
      <c r="A3376">
        <v>337.3</v>
      </c>
      <c r="B3376">
        <v>13.95824466614315</v>
      </c>
    </row>
    <row r="3377" spans="1:2" x14ac:dyDescent="0.25">
      <c r="A3377">
        <v>337.4</v>
      </c>
      <c r="B3377">
        <v>13.94312475892821</v>
      </c>
    </row>
    <row r="3378" spans="1:2" x14ac:dyDescent="0.25">
      <c r="A3378">
        <v>337.5</v>
      </c>
      <c r="B3378">
        <v>13.928004851713281</v>
      </c>
    </row>
    <row r="3379" spans="1:2" x14ac:dyDescent="0.25">
      <c r="A3379">
        <v>337.6</v>
      </c>
      <c r="B3379">
        <v>13.912884944498339</v>
      </c>
    </row>
    <row r="3380" spans="1:2" x14ac:dyDescent="0.25">
      <c r="A3380">
        <v>337.7</v>
      </c>
      <c r="B3380">
        <v>13.897765037283399</v>
      </c>
    </row>
    <row r="3381" spans="1:2" x14ac:dyDescent="0.25">
      <c r="A3381">
        <v>337.8</v>
      </c>
      <c r="B3381">
        <v>13.88264513006847</v>
      </c>
    </row>
    <row r="3382" spans="1:2" x14ac:dyDescent="0.25">
      <c r="A3382">
        <v>337.9</v>
      </c>
      <c r="B3382">
        <v>13.86752522285353</v>
      </c>
    </row>
    <row r="3383" spans="1:2" x14ac:dyDescent="0.25">
      <c r="A3383">
        <v>338</v>
      </c>
      <c r="B3383">
        <v>13.852405315638601</v>
      </c>
    </row>
    <row r="3384" spans="1:2" x14ac:dyDescent="0.25">
      <c r="A3384">
        <v>338.1</v>
      </c>
      <c r="B3384">
        <v>13.86857939348724</v>
      </c>
    </row>
    <row r="3385" spans="1:2" x14ac:dyDescent="0.25">
      <c r="A3385">
        <v>338.2</v>
      </c>
      <c r="B3385">
        <v>13.88475347133588</v>
      </c>
    </row>
    <row r="3386" spans="1:2" x14ac:dyDescent="0.25">
      <c r="A3386">
        <v>338.3</v>
      </c>
      <c r="B3386">
        <v>13.900927549184511</v>
      </c>
    </row>
    <row r="3387" spans="1:2" x14ac:dyDescent="0.25">
      <c r="A3387">
        <v>338.4</v>
      </c>
      <c r="B3387">
        <v>13.91710162703315</v>
      </c>
    </row>
    <row r="3388" spans="1:2" x14ac:dyDescent="0.25">
      <c r="A3388">
        <v>338.5</v>
      </c>
      <c r="B3388">
        <v>13.93327570488178</v>
      </c>
    </row>
    <row r="3389" spans="1:2" x14ac:dyDescent="0.25">
      <c r="A3389">
        <v>338.6</v>
      </c>
      <c r="B3389">
        <v>13.94944978273041</v>
      </c>
    </row>
    <row r="3390" spans="1:2" x14ac:dyDescent="0.25">
      <c r="A3390">
        <v>338.7</v>
      </c>
      <c r="B3390">
        <v>13.965623860579051</v>
      </c>
    </row>
    <row r="3391" spans="1:2" x14ac:dyDescent="0.25">
      <c r="A3391">
        <v>338.8</v>
      </c>
      <c r="B3391">
        <v>13.981797938427681</v>
      </c>
    </row>
    <row r="3392" spans="1:2" x14ac:dyDescent="0.25">
      <c r="A3392">
        <v>338.9</v>
      </c>
      <c r="B3392">
        <v>13.99797201627632</v>
      </c>
    </row>
    <row r="3393" spans="1:2" x14ac:dyDescent="0.25">
      <c r="A3393">
        <v>339</v>
      </c>
      <c r="B3393">
        <v>14.01414609412495</v>
      </c>
    </row>
    <row r="3394" spans="1:2" x14ac:dyDescent="0.25">
      <c r="A3394">
        <v>339.1</v>
      </c>
      <c r="B3394">
        <v>14.22133884925521</v>
      </c>
    </row>
    <row r="3395" spans="1:2" x14ac:dyDescent="0.25">
      <c r="A3395">
        <v>339.2</v>
      </c>
      <c r="B3395">
        <v>14.428531604385469</v>
      </c>
    </row>
    <row r="3396" spans="1:2" x14ac:dyDescent="0.25">
      <c r="A3396">
        <v>339.3</v>
      </c>
      <c r="B3396">
        <v>14.63572435951561</v>
      </c>
    </row>
    <row r="3397" spans="1:2" x14ac:dyDescent="0.25">
      <c r="A3397">
        <v>339.4</v>
      </c>
      <c r="B3397">
        <v>14.842917114645861</v>
      </c>
    </row>
    <row r="3398" spans="1:2" x14ac:dyDescent="0.25">
      <c r="A3398">
        <v>339.5</v>
      </c>
      <c r="B3398">
        <v>15.050109869776</v>
      </c>
    </row>
    <row r="3399" spans="1:2" x14ac:dyDescent="0.25">
      <c r="A3399">
        <v>339.6</v>
      </c>
      <c r="B3399">
        <v>15.257302624906259</v>
      </c>
    </row>
    <row r="3400" spans="1:2" x14ac:dyDescent="0.25">
      <c r="A3400">
        <v>339.7</v>
      </c>
      <c r="B3400">
        <v>15.464495380036521</v>
      </c>
    </row>
    <row r="3401" spans="1:2" x14ac:dyDescent="0.25">
      <c r="A3401">
        <v>339.8</v>
      </c>
      <c r="B3401">
        <v>15.67168813516666</v>
      </c>
    </row>
    <row r="3402" spans="1:2" x14ac:dyDescent="0.25">
      <c r="A3402">
        <v>339.9</v>
      </c>
      <c r="B3402">
        <v>15.878880890296919</v>
      </c>
    </row>
    <row r="3403" spans="1:2" x14ac:dyDescent="0.25">
      <c r="A3403">
        <v>340</v>
      </c>
      <c r="B3403">
        <v>16.08607364542706</v>
      </c>
    </row>
    <row r="3404" spans="1:2" x14ac:dyDescent="0.25">
      <c r="A3404">
        <v>340.1</v>
      </c>
      <c r="B3404">
        <v>16.38545953320331</v>
      </c>
    </row>
    <row r="3405" spans="1:2" x14ac:dyDescent="0.25">
      <c r="A3405">
        <v>340.2</v>
      </c>
      <c r="B3405">
        <v>16.68484542097956</v>
      </c>
    </row>
    <row r="3406" spans="1:2" x14ac:dyDescent="0.25">
      <c r="A3406">
        <v>340.3</v>
      </c>
      <c r="B3406">
        <v>16.984231308755628</v>
      </c>
    </row>
    <row r="3407" spans="1:2" x14ac:dyDescent="0.25">
      <c r="A3407">
        <v>340.4</v>
      </c>
      <c r="B3407">
        <v>17.283617196531878</v>
      </c>
    </row>
    <row r="3408" spans="1:2" x14ac:dyDescent="0.25">
      <c r="A3408">
        <v>340.5</v>
      </c>
      <c r="B3408">
        <v>17.583003084307951</v>
      </c>
    </row>
    <row r="3409" spans="1:2" x14ac:dyDescent="0.25">
      <c r="A3409">
        <v>340.6</v>
      </c>
      <c r="B3409">
        <v>17.8823889720842</v>
      </c>
    </row>
    <row r="3410" spans="1:2" x14ac:dyDescent="0.25">
      <c r="A3410">
        <v>340.7</v>
      </c>
      <c r="B3410">
        <v>18.18177485986045</v>
      </c>
    </row>
    <row r="3411" spans="1:2" x14ac:dyDescent="0.25">
      <c r="A3411">
        <v>340.8</v>
      </c>
      <c r="B3411">
        <v>18.48116074763653</v>
      </c>
    </row>
    <row r="3412" spans="1:2" x14ac:dyDescent="0.25">
      <c r="A3412">
        <v>340.9</v>
      </c>
      <c r="B3412">
        <v>18.780546635412779</v>
      </c>
    </row>
    <row r="3413" spans="1:2" x14ac:dyDescent="0.25">
      <c r="A3413">
        <v>341</v>
      </c>
      <c r="B3413">
        <v>19.079932523188852</v>
      </c>
    </row>
    <row r="3414" spans="1:2" x14ac:dyDescent="0.25">
      <c r="A3414">
        <v>341.1</v>
      </c>
      <c r="B3414">
        <v>19.457224083142499</v>
      </c>
    </row>
    <row r="3415" spans="1:2" x14ac:dyDescent="0.25">
      <c r="A3415">
        <v>341.2</v>
      </c>
      <c r="B3415">
        <v>19.83451564309615</v>
      </c>
    </row>
    <row r="3416" spans="1:2" x14ac:dyDescent="0.25">
      <c r="A3416">
        <v>341.3</v>
      </c>
      <c r="B3416">
        <v>20.211807203049581</v>
      </c>
    </row>
    <row r="3417" spans="1:2" x14ac:dyDescent="0.25">
      <c r="A3417">
        <v>341.4</v>
      </c>
      <c r="B3417">
        <v>20.589098763003221</v>
      </c>
    </row>
    <row r="3418" spans="1:2" x14ac:dyDescent="0.25">
      <c r="A3418">
        <v>341.5</v>
      </c>
      <c r="B3418">
        <v>20.966390322956659</v>
      </c>
    </row>
    <row r="3419" spans="1:2" x14ac:dyDescent="0.25">
      <c r="A3419">
        <v>341.6</v>
      </c>
      <c r="B3419">
        <v>21.3436818829103</v>
      </c>
    </row>
    <row r="3420" spans="1:2" x14ac:dyDescent="0.25">
      <c r="A3420">
        <v>341.7</v>
      </c>
      <c r="B3420">
        <v>21.720973442863951</v>
      </c>
    </row>
    <row r="3421" spans="1:2" x14ac:dyDescent="0.25">
      <c r="A3421">
        <v>341.8</v>
      </c>
      <c r="B3421">
        <v>22.098265002817381</v>
      </c>
    </row>
    <row r="3422" spans="1:2" x14ac:dyDescent="0.25">
      <c r="A3422">
        <v>341.9</v>
      </c>
      <c r="B3422">
        <v>22.475556562771029</v>
      </c>
    </row>
    <row r="3423" spans="1:2" x14ac:dyDescent="0.25">
      <c r="A3423">
        <v>342</v>
      </c>
      <c r="B3423">
        <v>22.85284812272446</v>
      </c>
    </row>
    <row r="3424" spans="1:2" x14ac:dyDescent="0.25">
      <c r="A3424">
        <v>342.1</v>
      </c>
      <c r="B3424">
        <v>22.974059370376828</v>
      </c>
    </row>
    <row r="3425" spans="1:2" x14ac:dyDescent="0.25">
      <c r="A3425">
        <v>342.2</v>
      </c>
      <c r="B3425">
        <v>23.0952706180292</v>
      </c>
    </row>
    <row r="3426" spans="1:2" x14ac:dyDescent="0.25">
      <c r="A3426">
        <v>342.3</v>
      </c>
      <c r="B3426">
        <v>23.216481865681509</v>
      </c>
    </row>
    <row r="3427" spans="1:2" x14ac:dyDescent="0.25">
      <c r="A3427">
        <v>342.4</v>
      </c>
      <c r="B3427">
        <v>23.337693113333881</v>
      </c>
    </row>
    <row r="3428" spans="1:2" x14ac:dyDescent="0.25">
      <c r="A3428">
        <v>342.5</v>
      </c>
      <c r="B3428">
        <v>23.458904360986178</v>
      </c>
    </row>
    <row r="3429" spans="1:2" x14ac:dyDescent="0.25">
      <c r="A3429">
        <v>342.6</v>
      </c>
      <c r="B3429">
        <v>23.58011560863855</v>
      </c>
    </row>
    <row r="3430" spans="1:2" x14ac:dyDescent="0.25">
      <c r="A3430">
        <v>342.7</v>
      </c>
      <c r="B3430">
        <v>23.701326856290919</v>
      </c>
    </row>
    <row r="3431" spans="1:2" x14ac:dyDescent="0.25">
      <c r="A3431">
        <v>342.8</v>
      </c>
      <c r="B3431">
        <v>23.822538103943231</v>
      </c>
    </row>
    <row r="3432" spans="1:2" x14ac:dyDescent="0.25">
      <c r="A3432">
        <v>342.9</v>
      </c>
      <c r="B3432">
        <v>23.943749351595599</v>
      </c>
    </row>
    <row r="3433" spans="1:2" x14ac:dyDescent="0.25">
      <c r="A3433">
        <v>343</v>
      </c>
      <c r="B3433">
        <v>24.0649605992479</v>
      </c>
    </row>
    <row r="3434" spans="1:2" x14ac:dyDescent="0.25">
      <c r="A3434">
        <v>343.1</v>
      </c>
      <c r="B3434">
        <v>24.155025931110298</v>
      </c>
    </row>
    <row r="3435" spans="1:2" x14ac:dyDescent="0.25">
      <c r="A3435">
        <v>343.2</v>
      </c>
      <c r="B3435">
        <v>24.2450912629727</v>
      </c>
    </row>
    <row r="3436" spans="1:2" x14ac:dyDescent="0.25">
      <c r="A3436">
        <v>343.3</v>
      </c>
      <c r="B3436">
        <v>24.335156594835048</v>
      </c>
    </row>
    <row r="3437" spans="1:2" x14ac:dyDescent="0.25">
      <c r="A3437">
        <v>343.4</v>
      </c>
      <c r="B3437">
        <v>24.42522192669745</v>
      </c>
    </row>
    <row r="3438" spans="1:2" x14ac:dyDescent="0.25">
      <c r="A3438">
        <v>343.5</v>
      </c>
      <c r="B3438">
        <v>24.515287258559809</v>
      </c>
    </row>
    <row r="3439" spans="1:2" x14ac:dyDescent="0.25">
      <c r="A3439">
        <v>343.6</v>
      </c>
      <c r="B3439">
        <v>24.605352590422211</v>
      </c>
    </row>
    <row r="3440" spans="1:2" x14ac:dyDescent="0.25">
      <c r="A3440">
        <v>343.7</v>
      </c>
      <c r="B3440">
        <v>24.695417922284609</v>
      </c>
    </row>
    <row r="3441" spans="1:2" x14ac:dyDescent="0.25">
      <c r="A3441">
        <v>343.8</v>
      </c>
      <c r="B3441">
        <v>24.785483254146961</v>
      </c>
    </row>
    <row r="3442" spans="1:2" x14ac:dyDescent="0.25">
      <c r="A3442">
        <v>343.9</v>
      </c>
      <c r="B3442">
        <v>24.875548586009359</v>
      </c>
    </row>
    <row r="3443" spans="1:2" x14ac:dyDescent="0.25">
      <c r="A3443">
        <v>344</v>
      </c>
      <c r="B3443">
        <v>24.96561391787171</v>
      </c>
    </row>
    <row r="3444" spans="1:2" x14ac:dyDescent="0.25">
      <c r="A3444">
        <v>344.1</v>
      </c>
      <c r="B3444">
        <v>25.06632806176928</v>
      </c>
    </row>
    <row r="3445" spans="1:2" x14ac:dyDescent="0.25">
      <c r="A3445">
        <v>344.2</v>
      </c>
      <c r="B3445">
        <v>25.167042205666839</v>
      </c>
    </row>
    <row r="3446" spans="1:2" x14ac:dyDescent="0.25">
      <c r="A3446">
        <v>344.3</v>
      </c>
      <c r="B3446">
        <v>25.267756349564351</v>
      </c>
    </row>
    <row r="3447" spans="1:2" x14ac:dyDescent="0.25">
      <c r="A3447">
        <v>344.4</v>
      </c>
      <c r="B3447">
        <v>25.368470493461921</v>
      </c>
    </row>
    <row r="3448" spans="1:2" x14ac:dyDescent="0.25">
      <c r="A3448">
        <v>344.5</v>
      </c>
      <c r="B3448">
        <v>25.46918463735943</v>
      </c>
    </row>
    <row r="3449" spans="1:2" x14ac:dyDescent="0.25">
      <c r="A3449">
        <v>344.6</v>
      </c>
      <c r="B3449">
        <v>25.569898781256988</v>
      </c>
    </row>
    <row r="3450" spans="1:2" x14ac:dyDescent="0.25">
      <c r="A3450">
        <v>344.7</v>
      </c>
      <c r="B3450">
        <v>25.670612925154561</v>
      </c>
    </row>
    <row r="3451" spans="1:2" x14ac:dyDescent="0.25">
      <c r="A3451">
        <v>344.8</v>
      </c>
      <c r="B3451">
        <v>25.77132706905207</v>
      </c>
    </row>
    <row r="3452" spans="1:2" x14ac:dyDescent="0.25">
      <c r="A3452">
        <v>344.9</v>
      </c>
      <c r="B3452">
        <v>25.872041212949629</v>
      </c>
    </row>
    <row r="3453" spans="1:2" x14ac:dyDescent="0.25">
      <c r="A3453">
        <v>345</v>
      </c>
      <c r="B3453">
        <v>25.972755356847141</v>
      </c>
    </row>
    <row r="3454" spans="1:2" x14ac:dyDescent="0.25">
      <c r="A3454">
        <v>345.1</v>
      </c>
      <c r="B3454">
        <v>25.98617497547545</v>
      </c>
    </row>
    <row r="3455" spans="1:2" x14ac:dyDescent="0.25">
      <c r="A3455">
        <v>345.2</v>
      </c>
      <c r="B3455">
        <v>25.999594594103751</v>
      </c>
    </row>
    <row r="3456" spans="1:2" x14ac:dyDescent="0.25">
      <c r="A3456">
        <v>345.3</v>
      </c>
      <c r="B3456">
        <v>26.013014212732049</v>
      </c>
    </row>
    <row r="3457" spans="1:2" x14ac:dyDescent="0.25">
      <c r="A3457">
        <v>345.4</v>
      </c>
      <c r="B3457">
        <v>26.026433831360361</v>
      </c>
    </row>
    <row r="3458" spans="1:2" x14ac:dyDescent="0.25">
      <c r="A3458">
        <v>345.5</v>
      </c>
      <c r="B3458">
        <v>26.039853449988659</v>
      </c>
    </row>
    <row r="3459" spans="1:2" x14ac:dyDescent="0.25">
      <c r="A3459">
        <v>345.6</v>
      </c>
      <c r="B3459">
        <v>26.05327306861696</v>
      </c>
    </row>
    <row r="3460" spans="1:2" x14ac:dyDescent="0.25">
      <c r="A3460">
        <v>345.7</v>
      </c>
      <c r="B3460">
        <v>26.066692687245268</v>
      </c>
    </row>
    <row r="3461" spans="1:2" x14ac:dyDescent="0.25">
      <c r="A3461">
        <v>345.8</v>
      </c>
      <c r="B3461">
        <v>26.08011230587357</v>
      </c>
    </row>
    <row r="3462" spans="1:2" x14ac:dyDescent="0.25">
      <c r="A3462">
        <v>345.9</v>
      </c>
      <c r="B3462">
        <v>26.093531924501871</v>
      </c>
    </row>
    <row r="3463" spans="1:2" x14ac:dyDescent="0.25">
      <c r="A3463">
        <v>346</v>
      </c>
      <c r="B3463">
        <v>26.106951543130169</v>
      </c>
    </row>
    <row r="3464" spans="1:2" x14ac:dyDescent="0.25">
      <c r="A3464">
        <v>346.1</v>
      </c>
      <c r="B3464">
        <v>26.146825723642959</v>
      </c>
    </row>
    <row r="3465" spans="1:2" x14ac:dyDescent="0.25">
      <c r="A3465">
        <v>346.2</v>
      </c>
      <c r="B3465">
        <v>26.186699904155748</v>
      </c>
    </row>
    <row r="3466" spans="1:2" x14ac:dyDescent="0.25">
      <c r="A3466">
        <v>346.3</v>
      </c>
      <c r="B3466">
        <v>26.22657408466852</v>
      </c>
    </row>
    <row r="3467" spans="1:2" x14ac:dyDescent="0.25">
      <c r="A3467">
        <v>346.4</v>
      </c>
      <c r="B3467">
        <v>26.26644826518131</v>
      </c>
    </row>
    <row r="3468" spans="1:2" x14ac:dyDescent="0.25">
      <c r="A3468">
        <v>346.5</v>
      </c>
      <c r="B3468">
        <v>26.306322445694089</v>
      </c>
    </row>
    <row r="3469" spans="1:2" x14ac:dyDescent="0.25">
      <c r="A3469">
        <v>346.6</v>
      </c>
      <c r="B3469">
        <v>26.346196626206879</v>
      </c>
    </row>
    <row r="3470" spans="1:2" x14ac:dyDescent="0.25">
      <c r="A3470">
        <v>346.7</v>
      </c>
      <c r="B3470">
        <v>26.386070806719669</v>
      </c>
    </row>
    <row r="3471" spans="1:2" x14ac:dyDescent="0.25">
      <c r="A3471">
        <v>346.8</v>
      </c>
      <c r="B3471">
        <v>26.425944987232441</v>
      </c>
    </row>
    <row r="3472" spans="1:2" x14ac:dyDescent="0.25">
      <c r="A3472">
        <v>346.9</v>
      </c>
      <c r="B3472">
        <v>26.465819167745231</v>
      </c>
    </row>
    <row r="3473" spans="1:2" x14ac:dyDescent="0.25">
      <c r="A3473">
        <v>347</v>
      </c>
      <c r="B3473">
        <v>26.505693348257999</v>
      </c>
    </row>
    <row r="3474" spans="1:2" x14ac:dyDescent="0.25">
      <c r="A3474">
        <v>347.1</v>
      </c>
      <c r="B3474">
        <v>26.487558972534941</v>
      </c>
    </row>
    <row r="3475" spans="1:2" x14ac:dyDescent="0.25">
      <c r="A3475">
        <v>347.2</v>
      </c>
      <c r="B3475">
        <v>26.469424596811891</v>
      </c>
    </row>
    <row r="3476" spans="1:2" x14ac:dyDescent="0.25">
      <c r="A3476">
        <v>347.3</v>
      </c>
      <c r="B3476">
        <v>26.451290221088851</v>
      </c>
    </row>
    <row r="3477" spans="1:2" x14ac:dyDescent="0.25">
      <c r="A3477">
        <v>347.4</v>
      </c>
      <c r="B3477">
        <v>26.4331558453658</v>
      </c>
    </row>
    <row r="3478" spans="1:2" x14ac:dyDescent="0.25">
      <c r="A3478">
        <v>347.5</v>
      </c>
      <c r="B3478">
        <v>26.415021469642749</v>
      </c>
    </row>
    <row r="3479" spans="1:2" x14ac:dyDescent="0.25">
      <c r="A3479">
        <v>347.6</v>
      </c>
      <c r="B3479">
        <v>26.396887093919698</v>
      </c>
    </row>
    <row r="3480" spans="1:2" x14ac:dyDescent="0.25">
      <c r="A3480">
        <v>347.7</v>
      </c>
      <c r="B3480">
        <v>26.378752718196651</v>
      </c>
    </row>
    <row r="3481" spans="1:2" x14ac:dyDescent="0.25">
      <c r="A3481">
        <v>347.8</v>
      </c>
      <c r="B3481">
        <v>26.3606183424736</v>
      </c>
    </row>
    <row r="3482" spans="1:2" x14ac:dyDescent="0.25">
      <c r="A3482">
        <v>347.9</v>
      </c>
      <c r="B3482">
        <v>26.342483966750549</v>
      </c>
    </row>
    <row r="3483" spans="1:2" x14ac:dyDescent="0.25">
      <c r="A3483">
        <v>348</v>
      </c>
      <c r="B3483">
        <v>26.324349591027509</v>
      </c>
    </row>
    <row r="3484" spans="1:2" x14ac:dyDescent="0.25">
      <c r="A3484">
        <v>348.1</v>
      </c>
      <c r="B3484">
        <v>26.399143950727819</v>
      </c>
    </row>
    <row r="3485" spans="1:2" x14ac:dyDescent="0.25">
      <c r="A3485">
        <v>348.2</v>
      </c>
      <c r="B3485">
        <v>26.473938310428132</v>
      </c>
    </row>
    <row r="3486" spans="1:2" x14ac:dyDescent="0.25">
      <c r="A3486">
        <v>348.3</v>
      </c>
      <c r="B3486">
        <v>26.548732670128398</v>
      </c>
    </row>
    <row r="3487" spans="1:2" x14ac:dyDescent="0.25">
      <c r="A3487">
        <v>348.4</v>
      </c>
      <c r="B3487">
        <v>26.623527029828711</v>
      </c>
    </row>
    <row r="3488" spans="1:2" x14ac:dyDescent="0.25">
      <c r="A3488">
        <v>348.5</v>
      </c>
      <c r="B3488">
        <v>26.698321389528971</v>
      </c>
    </row>
    <row r="3489" spans="1:2" x14ac:dyDescent="0.25">
      <c r="A3489">
        <v>348.6</v>
      </c>
      <c r="B3489">
        <v>26.77311574922928</v>
      </c>
    </row>
    <row r="3490" spans="1:2" x14ac:dyDescent="0.25">
      <c r="A3490">
        <v>348.7</v>
      </c>
      <c r="B3490">
        <v>26.84791010892959</v>
      </c>
    </row>
    <row r="3491" spans="1:2" x14ac:dyDescent="0.25">
      <c r="A3491">
        <v>348.8</v>
      </c>
      <c r="B3491">
        <v>26.92270446862986</v>
      </c>
    </row>
    <row r="3492" spans="1:2" x14ac:dyDescent="0.25">
      <c r="A3492">
        <v>348.9</v>
      </c>
      <c r="B3492">
        <v>26.997498828330169</v>
      </c>
    </row>
    <row r="3493" spans="1:2" x14ac:dyDescent="0.25">
      <c r="A3493">
        <v>349</v>
      </c>
      <c r="B3493">
        <v>27.072293188030439</v>
      </c>
    </row>
    <row r="3494" spans="1:2" x14ac:dyDescent="0.25">
      <c r="A3494">
        <v>349.1</v>
      </c>
      <c r="B3494">
        <v>27.1394245440679</v>
      </c>
    </row>
    <row r="3495" spans="1:2" x14ac:dyDescent="0.25">
      <c r="A3495">
        <v>349.2</v>
      </c>
      <c r="B3495">
        <v>27.20655590010535</v>
      </c>
    </row>
    <row r="3496" spans="1:2" x14ac:dyDescent="0.25">
      <c r="A3496">
        <v>349.3</v>
      </c>
      <c r="B3496">
        <v>27.273687256142779</v>
      </c>
    </row>
    <row r="3497" spans="1:2" x14ac:dyDescent="0.25">
      <c r="A3497">
        <v>349.4</v>
      </c>
      <c r="B3497">
        <v>27.340818612180229</v>
      </c>
    </row>
    <row r="3498" spans="1:2" x14ac:dyDescent="0.25">
      <c r="A3498">
        <v>349.5</v>
      </c>
      <c r="B3498">
        <v>27.40794996821765</v>
      </c>
    </row>
    <row r="3499" spans="1:2" x14ac:dyDescent="0.25">
      <c r="A3499">
        <v>349.6</v>
      </c>
      <c r="B3499">
        <v>27.475081324255111</v>
      </c>
    </row>
    <row r="3500" spans="1:2" x14ac:dyDescent="0.25">
      <c r="A3500">
        <v>349.7</v>
      </c>
      <c r="B3500">
        <v>27.542212680292561</v>
      </c>
    </row>
    <row r="3501" spans="1:2" x14ac:dyDescent="0.25">
      <c r="A3501">
        <v>349.8</v>
      </c>
      <c r="B3501">
        <v>27.60934403632999</v>
      </c>
    </row>
    <row r="3502" spans="1:2" x14ac:dyDescent="0.25">
      <c r="A3502">
        <v>349.9</v>
      </c>
      <c r="B3502">
        <v>27.67647539236744</v>
      </c>
    </row>
    <row r="3503" spans="1:2" x14ac:dyDescent="0.25">
      <c r="A3503">
        <v>350</v>
      </c>
      <c r="B3503">
        <v>27.743606748404861</v>
      </c>
    </row>
    <row r="3504" spans="1:2" x14ac:dyDescent="0.25">
      <c r="A3504">
        <v>350.1</v>
      </c>
      <c r="B3504">
        <v>27.74288376676876</v>
      </c>
    </row>
    <row r="3505" spans="1:2" x14ac:dyDescent="0.25">
      <c r="A3505">
        <v>350.2</v>
      </c>
      <c r="B3505">
        <v>27.742160785132661</v>
      </c>
    </row>
    <row r="3506" spans="1:2" x14ac:dyDescent="0.25">
      <c r="A3506">
        <v>350.3</v>
      </c>
      <c r="B3506">
        <v>27.741437803496559</v>
      </c>
    </row>
    <row r="3507" spans="1:2" x14ac:dyDescent="0.25">
      <c r="A3507">
        <v>350.4</v>
      </c>
      <c r="B3507">
        <v>27.740714821860461</v>
      </c>
    </row>
    <row r="3508" spans="1:2" x14ac:dyDescent="0.25">
      <c r="A3508">
        <v>350.5</v>
      </c>
      <c r="B3508">
        <v>27.739991840224359</v>
      </c>
    </row>
    <row r="3509" spans="1:2" x14ac:dyDescent="0.25">
      <c r="A3509">
        <v>350.6</v>
      </c>
      <c r="B3509">
        <v>27.739268858588261</v>
      </c>
    </row>
    <row r="3510" spans="1:2" x14ac:dyDescent="0.25">
      <c r="A3510">
        <v>350.7</v>
      </c>
      <c r="B3510">
        <v>27.738545876952159</v>
      </c>
    </row>
    <row r="3511" spans="1:2" x14ac:dyDescent="0.25">
      <c r="A3511">
        <v>350.8</v>
      </c>
      <c r="B3511">
        <v>27.737822895316061</v>
      </c>
    </row>
    <row r="3512" spans="1:2" x14ac:dyDescent="0.25">
      <c r="A3512">
        <v>350.9</v>
      </c>
      <c r="B3512">
        <v>27.737099913679959</v>
      </c>
    </row>
    <row r="3513" spans="1:2" x14ac:dyDescent="0.25">
      <c r="A3513">
        <v>351</v>
      </c>
      <c r="B3513">
        <v>27.736376932043861</v>
      </c>
    </row>
    <row r="3514" spans="1:2" x14ac:dyDescent="0.25">
      <c r="A3514">
        <v>351.1</v>
      </c>
      <c r="B3514">
        <v>27.74115924968206</v>
      </c>
    </row>
    <row r="3515" spans="1:2" x14ac:dyDescent="0.25">
      <c r="A3515">
        <v>351.2</v>
      </c>
      <c r="B3515">
        <v>27.745941567320259</v>
      </c>
    </row>
    <row r="3516" spans="1:2" x14ac:dyDescent="0.25">
      <c r="A3516">
        <v>351.3</v>
      </c>
      <c r="B3516">
        <v>27.750723884958461</v>
      </c>
    </row>
    <row r="3517" spans="1:2" x14ac:dyDescent="0.25">
      <c r="A3517">
        <v>351.4</v>
      </c>
      <c r="B3517">
        <v>27.75550620259666</v>
      </c>
    </row>
    <row r="3518" spans="1:2" x14ac:dyDescent="0.25">
      <c r="A3518">
        <v>351.5</v>
      </c>
      <c r="B3518">
        <v>27.760288520234859</v>
      </c>
    </row>
    <row r="3519" spans="1:2" x14ac:dyDescent="0.25">
      <c r="A3519">
        <v>351.6</v>
      </c>
      <c r="B3519">
        <v>27.765070837873051</v>
      </c>
    </row>
    <row r="3520" spans="1:2" x14ac:dyDescent="0.25">
      <c r="A3520">
        <v>351.7</v>
      </c>
      <c r="B3520">
        <v>27.76985315551126</v>
      </c>
    </row>
    <row r="3521" spans="1:2" x14ac:dyDescent="0.25">
      <c r="A3521">
        <v>351.8</v>
      </c>
      <c r="B3521">
        <v>27.774635473149448</v>
      </c>
    </row>
    <row r="3522" spans="1:2" x14ac:dyDescent="0.25">
      <c r="A3522">
        <v>351.9</v>
      </c>
      <c r="B3522">
        <v>27.779417790787651</v>
      </c>
    </row>
    <row r="3523" spans="1:2" x14ac:dyDescent="0.25">
      <c r="A3523">
        <v>352</v>
      </c>
      <c r="B3523">
        <v>27.78420010842585</v>
      </c>
    </row>
    <row r="3524" spans="1:2" x14ac:dyDescent="0.25">
      <c r="A3524">
        <v>352.1</v>
      </c>
      <c r="B3524">
        <v>27.776877934350189</v>
      </c>
    </row>
    <row r="3525" spans="1:2" x14ac:dyDescent="0.25">
      <c r="A3525">
        <v>352.2</v>
      </c>
      <c r="B3525">
        <v>27.769555760274539</v>
      </c>
    </row>
    <row r="3526" spans="1:2" x14ac:dyDescent="0.25">
      <c r="A3526">
        <v>352.3</v>
      </c>
      <c r="B3526">
        <v>27.762233586198882</v>
      </c>
    </row>
    <row r="3527" spans="1:2" x14ac:dyDescent="0.25">
      <c r="A3527">
        <v>352.4</v>
      </c>
      <c r="B3527">
        <v>27.754911412123221</v>
      </c>
    </row>
    <row r="3528" spans="1:2" x14ac:dyDescent="0.25">
      <c r="A3528">
        <v>352.5</v>
      </c>
      <c r="B3528">
        <v>27.747589238047571</v>
      </c>
    </row>
    <row r="3529" spans="1:2" x14ac:dyDescent="0.25">
      <c r="A3529">
        <v>352.6</v>
      </c>
      <c r="B3529">
        <v>27.74026706397191</v>
      </c>
    </row>
    <row r="3530" spans="1:2" x14ac:dyDescent="0.25">
      <c r="A3530">
        <v>352.7</v>
      </c>
      <c r="B3530">
        <v>27.73294488989626</v>
      </c>
    </row>
    <row r="3531" spans="1:2" x14ac:dyDescent="0.25">
      <c r="A3531">
        <v>352.8</v>
      </c>
      <c r="B3531">
        <v>27.725622715820599</v>
      </c>
    </row>
    <row r="3532" spans="1:2" x14ac:dyDescent="0.25">
      <c r="A3532">
        <v>352.9</v>
      </c>
      <c r="B3532">
        <v>27.718300541744949</v>
      </c>
    </row>
    <row r="3533" spans="1:2" x14ac:dyDescent="0.25">
      <c r="A3533">
        <v>353</v>
      </c>
      <c r="B3533">
        <v>27.710978367669291</v>
      </c>
    </row>
    <row r="3534" spans="1:2" x14ac:dyDescent="0.25">
      <c r="A3534">
        <v>353.1</v>
      </c>
      <c r="B3534">
        <v>27.620212405854119</v>
      </c>
    </row>
    <row r="3535" spans="1:2" x14ac:dyDescent="0.25">
      <c r="A3535">
        <v>353.2</v>
      </c>
      <c r="B3535">
        <v>27.52944644403895</v>
      </c>
    </row>
    <row r="3536" spans="1:2" x14ac:dyDescent="0.25">
      <c r="A3536">
        <v>353.3</v>
      </c>
      <c r="B3536">
        <v>27.43868048222383</v>
      </c>
    </row>
    <row r="3537" spans="1:2" x14ac:dyDescent="0.25">
      <c r="A3537">
        <v>353.4</v>
      </c>
      <c r="B3537">
        <v>27.347914520408661</v>
      </c>
    </row>
    <row r="3538" spans="1:2" x14ac:dyDescent="0.25">
      <c r="A3538">
        <v>353.5</v>
      </c>
      <c r="B3538">
        <v>27.257148558593549</v>
      </c>
    </row>
    <row r="3539" spans="1:2" x14ac:dyDescent="0.25">
      <c r="A3539">
        <v>353.6</v>
      </c>
      <c r="B3539">
        <v>27.16638259677838</v>
      </c>
    </row>
    <row r="3540" spans="1:2" x14ac:dyDescent="0.25">
      <c r="A3540">
        <v>353.7</v>
      </c>
      <c r="B3540">
        <v>27.075616634963211</v>
      </c>
    </row>
    <row r="3541" spans="1:2" x14ac:dyDescent="0.25">
      <c r="A3541">
        <v>353.8</v>
      </c>
      <c r="B3541">
        <v>26.984850673148092</v>
      </c>
    </row>
    <row r="3542" spans="1:2" x14ac:dyDescent="0.25">
      <c r="A3542">
        <v>353.9</v>
      </c>
      <c r="B3542">
        <v>26.894084711332919</v>
      </c>
    </row>
    <row r="3543" spans="1:2" x14ac:dyDescent="0.25">
      <c r="A3543">
        <v>354</v>
      </c>
      <c r="B3543">
        <v>26.8033187495178</v>
      </c>
    </row>
    <row r="3544" spans="1:2" x14ac:dyDescent="0.25">
      <c r="A3544">
        <v>354.1</v>
      </c>
      <c r="B3544">
        <v>26.783084539778159</v>
      </c>
    </row>
    <row r="3545" spans="1:2" x14ac:dyDescent="0.25">
      <c r="A3545">
        <v>354.2</v>
      </c>
      <c r="B3545">
        <v>26.762850330038511</v>
      </c>
    </row>
    <row r="3546" spans="1:2" x14ac:dyDescent="0.25">
      <c r="A3546">
        <v>354.3</v>
      </c>
      <c r="B3546">
        <v>26.74261612029888</v>
      </c>
    </row>
    <row r="3547" spans="1:2" x14ac:dyDescent="0.25">
      <c r="A3547">
        <v>354.4</v>
      </c>
      <c r="B3547">
        <v>26.722381910559228</v>
      </c>
    </row>
    <row r="3548" spans="1:2" x14ac:dyDescent="0.25">
      <c r="A3548">
        <v>354.5</v>
      </c>
      <c r="B3548">
        <v>26.702147700819602</v>
      </c>
    </row>
    <row r="3549" spans="1:2" x14ac:dyDescent="0.25">
      <c r="A3549">
        <v>354.6</v>
      </c>
      <c r="B3549">
        <v>26.68191349107996</v>
      </c>
    </row>
    <row r="3550" spans="1:2" x14ac:dyDescent="0.25">
      <c r="A3550">
        <v>354.7</v>
      </c>
      <c r="B3550">
        <v>26.661679281340309</v>
      </c>
    </row>
    <row r="3551" spans="1:2" x14ac:dyDescent="0.25">
      <c r="A3551">
        <v>354.8</v>
      </c>
      <c r="B3551">
        <v>26.641445071600678</v>
      </c>
    </row>
    <row r="3552" spans="1:2" x14ac:dyDescent="0.25">
      <c r="A3552">
        <v>354.9</v>
      </c>
      <c r="B3552">
        <v>26.62121086186103</v>
      </c>
    </row>
    <row r="3553" spans="1:2" x14ac:dyDescent="0.25">
      <c r="A3553">
        <v>355</v>
      </c>
      <c r="B3553">
        <v>26.6009766521214</v>
      </c>
    </row>
    <row r="3554" spans="1:2" x14ac:dyDescent="0.25">
      <c r="A3554">
        <v>355.1</v>
      </c>
      <c r="B3554">
        <v>26.655564039494571</v>
      </c>
    </row>
    <row r="3555" spans="1:2" x14ac:dyDescent="0.25">
      <c r="A3555">
        <v>355.2</v>
      </c>
      <c r="B3555">
        <v>26.71015142686775</v>
      </c>
    </row>
    <row r="3556" spans="1:2" x14ac:dyDescent="0.25">
      <c r="A3556">
        <v>355.3</v>
      </c>
      <c r="B3556">
        <v>26.7647388142409</v>
      </c>
    </row>
    <row r="3557" spans="1:2" x14ac:dyDescent="0.25">
      <c r="A3557">
        <v>355.4</v>
      </c>
      <c r="B3557">
        <v>26.819326201614071</v>
      </c>
    </row>
    <row r="3558" spans="1:2" x14ac:dyDescent="0.25">
      <c r="A3558">
        <v>355.5</v>
      </c>
      <c r="B3558">
        <v>26.873913588987222</v>
      </c>
    </row>
    <row r="3559" spans="1:2" x14ac:dyDescent="0.25">
      <c r="A3559">
        <v>355.6</v>
      </c>
      <c r="B3559">
        <v>26.9285009763604</v>
      </c>
    </row>
    <row r="3560" spans="1:2" x14ac:dyDescent="0.25">
      <c r="A3560">
        <v>355.7</v>
      </c>
      <c r="B3560">
        <v>26.983088363733572</v>
      </c>
    </row>
    <row r="3561" spans="1:2" x14ac:dyDescent="0.25">
      <c r="A3561">
        <v>355.8</v>
      </c>
      <c r="B3561">
        <v>27.037675751106718</v>
      </c>
    </row>
    <row r="3562" spans="1:2" x14ac:dyDescent="0.25">
      <c r="A3562">
        <v>355.9</v>
      </c>
      <c r="B3562">
        <v>27.09226313847989</v>
      </c>
    </row>
    <row r="3563" spans="1:2" x14ac:dyDescent="0.25">
      <c r="A3563">
        <v>356</v>
      </c>
      <c r="B3563">
        <v>27.14685052585304</v>
      </c>
    </row>
    <row r="3564" spans="1:2" x14ac:dyDescent="0.25">
      <c r="A3564">
        <v>356.1</v>
      </c>
      <c r="B3564">
        <v>27.234391127424509</v>
      </c>
    </row>
    <row r="3565" spans="1:2" x14ac:dyDescent="0.25">
      <c r="A3565">
        <v>356.2</v>
      </c>
      <c r="B3565">
        <v>27.321931728995981</v>
      </c>
    </row>
    <row r="3566" spans="1:2" x14ac:dyDescent="0.25">
      <c r="A3566">
        <v>356.3</v>
      </c>
      <c r="B3566">
        <v>27.4094723305674</v>
      </c>
    </row>
    <row r="3567" spans="1:2" x14ac:dyDescent="0.25">
      <c r="A3567">
        <v>356.4</v>
      </c>
      <c r="B3567">
        <v>27.497012932138869</v>
      </c>
    </row>
    <row r="3568" spans="1:2" x14ac:dyDescent="0.25">
      <c r="A3568">
        <v>356.5</v>
      </c>
      <c r="B3568">
        <v>27.584553533710281</v>
      </c>
    </row>
    <row r="3569" spans="1:2" x14ac:dyDescent="0.25">
      <c r="A3569">
        <v>356.6</v>
      </c>
      <c r="B3569">
        <v>27.67209413528175</v>
      </c>
    </row>
    <row r="3570" spans="1:2" x14ac:dyDescent="0.25">
      <c r="A3570">
        <v>356.7</v>
      </c>
      <c r="B3570">
        <v>27.759634736853219</v>
      </c>
    </row>
    <row r="3571" spans="1:2" x14ac:dyDescent="0.25">
      <c r="A3571">
        <v>356.8</v>
      </c>
      <c r="B3571">
        <v>27.847175338424641</v>
      </c>
    </row>
    <row r="3572" spans="1:2" x14ac:dyDescent="0.25">
      <c r="A3572">
        <v>356.9</v>
      </c>
      <c r="B3572">
        <v>27.93471593999611</v>
      </c>
    </row>
    <row r="3573" spans="1:2" x14ac:dyDescent="0.25">
      <c r="A3573">
        <v>357</v>
      </c>
      <c r="B3573">
        <v>28.022256541567529</v>
      </c>
    </row>
    <row r="3574" spans="1:2" x14ac:dyDescent="0.25">
      <c r="A3574">
        <v>357.1</v>
      </c>
      <c r="B3574">
        <v>28.008142422660651</v>
      </c>
    </row>
    <row r="3575" spans="1:2" x14ac:dyDescent="0.25">
      <c r="A3575">
        <v>357.2</v>
      </c>
      <c r="B3575">
        <v>27.99402830375378</v>
      </c>
    </row>
    <row r="3576" spans="1:2" x14ac:dyDescent="0.25">
      <c r="A3576">
        <v>357.3</v>
      </c>
      <c r="B3576">
        <v>27.979914184846908</v>
      </c>
    </row>
    <row r="3577" spans="1:2" x14ac:dyDescent="0.25">
      <c r="A3577">
        <v>357.4</v>
      </c>
      <c r="B3577">
        <v>27.96580006594003</v>
      </c>
    </row>
    <row r="3578" spans="1:2" x14ac:dyDescent="0.25">
      <c r="A3578">
        <v>357.5</v>
      </c>
      <c r="B3578">
        <v>27.951685947033159</v>
      </c>
    </row>
    <row r="3579" spans="1:2" x14ac:dyDescent="0.25">
      <c r="A3579">
        <v>357.6</v>
      </c>
      <c r="B3579">
        <v>27.937571828126291</v>
      </c>
    </row>
    <row r="3580" spans="1:2" x14ac:dyDescent="0.25">
      <c r="A3580">
        <v>357.7</v>
      </c>
      <c r="B3580">
        <v>27.923457709219409</v>
      </c>
    </row>
    <row r="3581" spans="1:2" x14ac:dyDescent="0.25">
      <c r="A3581">
        <v>357.8</v>
      </c>
      <c r="B3581">
        <v>27.909343590312549</v>
      </c>
    </row>
    <row r="3582" spans="1:2" x14ac:dyDescent="0.25">
      <c r="A3582">
        <v>357.9</v>
      </c>
      <c r="B3582">
        <v>27.895229471405671</v>
      </c>
    </row>
    <row r="3583" spans="1:2" x14ac:dyDescent="0.25">
      <c r="A3583">
        <v>358</v>
      </c>
      <c r="B3583">
        <v>27.881115352498799</v>
      </c>
    </row>
    <row r="3584" spans="1:2" x14ac:dyDescent="0.25">
      <c r="A3584">
        <v>358.1</v>
      </c>
      <c r="B3584">
        <v>27.78201328613472</v>
      </c>
    </row>
    <row r="3585" spans="1:2" x14ac:dyDescent="0.25">
      <c r="A3585">
        <v>358.2</v>
      </c>
      <c r="B3585">
        <v>27.682911219770649</v>
      </c>
    </row>
    <row r="3586" spans="1:2" x14ac:dyDescent="0.25">
      <c r="A3586">
        <v>358.3</v>
      </c>
      <c r="B3586">
        <v>27.58380915340663</v>
      </c>
    </row>
    <row r="3587" spans="1:2" x14ac:dyDescent="0.25">
      <c r="A3587">
        <v>358.4</v>
      </c>
      <c r="B3587">
        <v>27.484707087042551</v>
      </c>
    </row>
    <row r="3588" spans="1:2" x14ac:dyDescent="0.25">
      <c r="A3588">
        <v>358.5</v>
      </c>
      <c r="B3588">
        <v>27.385605020678529</v>
      </c>
    </row>
    <row r="3589" spans="1:2" x14ac:dyDescent="0.25">
      <c r="A3589">
        <v>358.6</v>
      </c>
      <c r="B3589">
        <v>27.28650295431445</v>
      </c>
    </row>
    <row r="3590" spans="1:2" x14ac:dyDescent="0.25">
      <c r="A3590">
        <v>358.7</v>
      </c>
      <c r="B3590">
        <v>27.187400887950371</v>
      </c>
    </row>
    <row r="3591" spans="1:2" x14ac:dyDescent="0.25">
      <c r="A3591">
        <v>358.8</v>
      </c>
      <c r="B3591">
        <v>27.08829882158636</v>
      </c>
    </row>
    <row r="3592" spans="1:2" x14ac:dyDescent="0.25">
      <c r="A3592">
        <v>358.9</v>
      </c>
      <c r="B3592">
        <v>26.989196755222281</v>
      </c>
    </row>
    <row r="3593" spans="1:2" x14ac:dyDescent="0.25">
      <c r="A3593">
        <v>359</v>
      </c>
      <c r="B3593">
        <v>26.890094688858259</v>
      </c>
    </row>
    <row r="3594" spans="1:2" x14ac:dyDescent="0.25">
      <c r="A3594">
        <v>359.1</v>
      </c>
      <c r="B3594">
        <v>26.72052229323354</v>
      </c>
    </row>
    <row r="3595" spans="1:2" x14ac:dyDescent="0.25">
      <c r="A3595">
        <v>359.2</v>
      </c>
      <c r="B3595">
        <v>26.55094989760881</v>
      </c>
    </row>
    <row r="3596" spans="1:2" x14ac:dyDescent="0.25">
      <c r="A3596">
        <v>359.3</v>
      </c>
      <c r="B3596">
        <v>26.38137750198419</v>
      </c>
    </row>
    <row r="3597" spans="1:2" x14ac:dyDescent="0.25">
      <c r="A3597">
        <v>359.4</v>
      </c>
      <c r="B3597">
        <v>26.211805106359471</v>
      </c>
    </row>
    <row r="3598" spans="1:2" x14ac:dyDescent="0.25">
      <c r="A3598">
        <v>359.5</v>
      </c>
      <c r="B3598">
        <v>26.04223271073484</v>
      </c>
    </row>
    <row r="3599" spans="1:2" x14ac:dyDescent="0.25">
      <c r="A3599">
        <v>359.6</v>
      </c>
      <c r="B3599">
        <v>25.872660315110121</v>
      </c>
    </row>
    <row r="3600" spans="1:2" x14ac:dyDescent="0.25">
      <c r="A3600">
        <v>359.7</v>
      </c>
      <c r="B3600">
        <v>25.703087919485391</v>
      </c>
    </row>
    <row r="3601" spans="1:2" x14ac:dyDescent="0.25">
      <c r="A3601">
        <v>359.8</v>
      </c>
      <c r="B3601">
        <v>25.533515523860771</v>
      </c>
    </row>
    <row r="3602" spans="1:2" x14ac:dyDescent="0.25">
      <c r="A3602">
        <v>359.9</v>
      </c>
      <c r="B3602">
        <v>25.363943128236048</v>
      </c>
    </row>
    <row r="3603" spans="1:2" x14ac:dyDescent="0.25">
      <c r="A3603">
        <v>360</v>
      </c>
      <c r="B3603">
        <v>25.194370732611421</v>
      </c>
    </row>
    <row r="3604" spans="1:2" x14ac:dyDescent="0.25">
      <c r="A3604">
        <v>360.1</v>
      </c>
      <c r="B3604">
        <v>25.07402648388894</v>
      </c>
    </row>
    <row r="3605" spans="1:2" x14ac:dyDescent="0.25">
      <c r="A3605">
        <v>360.2</v>
      </c>
      <c r="B3605">
        <v>24.953682235166461</v>
      </c>
    </row>
    <row r="3606" spans="1:2" x14ac:dyDescent="0.25">
      <c r="A3606">
        <v>360.3</v>
      </c>
      <c r="B3606">
        <v>24.83333798644404</v>
      </c>
    </row>
    <row r="3607" spans="1:2" x14ac:dyDescent="0.25">
      <c r="A3607">
        <v>360.4</v>
      </c>
      <c r="B3607">
        <v>24.712993737721561</v>
      </c>
    </row>
    <row r="3608" spans="1:2" x14ac:dyDescent="0.25">
      <c r="A3608">
        <v>360.5</v>
      </c>
      <c r="B3608">
        <v>24.59264948899914</v>
      </c>
    </row>
    <row r="3609" spans="1:2" x14ac:dyDescent="0.25">
      <c r="A3609">
        <v>360.6</v>
      </c>
      <c r="B3609">
        <v>24.472305240276661</v>
      </c>
    </row>
    <row r="3610" spans="1:2" x14ac:dyDescent="0.25">
      <c r="A3610">
        <v>360.7</v>
      </c>
      <c r="B3610">
        <v>24.351960991554179</v>
      </c>
    </row>
    <row r="3611" spans="1:2" x14ac:dyDescent="0.25">
      <c r="A3611">
        <v>360.8</v>
      </c>
      <c r="B3611">
        <v>24.231616742831761</v>
      </c>
    </row>
    <row r="3612" spans="1:2" x14ac:dyDescent="0.25">
      <c r="A3612">
        <v>360.9</v>
      </c>
      <c r="B3612">
        <v>24.111272494109279</v>
      </c>
    </row>
    <row r="3613" spans="1:2" x14ac:dyDescent="0.25">
      <c r="A3613">
        <v>361</v>
      </c>
      <c r="B3613">
        <v>23.990928245386868</v>
      </c>
    </row>
    <row r="3614" spans="1:2" x14ac:dyDescent="0.25">
      <c r="A3614">
        <v>361.1</v>
      </c>
      <c r="B3614">
        <v>23.755041176970799</v>
      </c>
    </row>
    <row r="3615" spans="1:2" x14ac:dyDescent="0.25">
      <c r="A3615">
        <v>361.2</v>
      </c>
      <c r="B3615">
        <v>23.51915410855473</v>
      </c>
    </row>
    <row r="3616" spans="1:2" x14ac:dyDescent="0.25">
      <c r="A3616">
        <v>361.3</v>
      </c>
      <c r="B3616">
        <v>23.283267040138799</v>
      </c>
    </row>
    <row r="3617" spans="1:2" x14ac:dyDescent="0.25">
      <c r="A3617">
        <v>361.4</v>
      </c>
      <c r="B3617">
        <v>23.04737997172273</v>
      </c>
    </row>
    <row r="3618" spans="1:2" x14ac:dyDescent="0.25">
      <c r="A3618">
        <v>361.5</v>
      </c>
      <c r="B3618">
        <v>22.811492903306789</v>
      </c>
    </row>
    <row r="3619" spans="1:2" x14ac:dyDescent="0.25">
      <c r="A3619">
        <v>361.6</v>
      </c>
      <c r="B3619">
        <v>22.57560583489073</v>
      </c>
    </row>
    <row r="3620" spans="1:2" x14ac:dyDescent="0.25">
      <c r="A3620">
        <v>361.7</v>
      </c>
      <c r="B3620">
        <v>22.339718766474661</v>
      </c>
    </row>
    <row r="3621" spans="1:2" x14ac:dyDescent="0.25">
      <c r="A3621">
        <v>361.8</v>
      </c>
      <c r="B3621">
        <v>22.10383169805872</v>
      </c>
    </row>
    <row r="3622" spans="1:2" x14ac:dyDescent="0.25">
      <c r="A3622">
        <v>361.9</v>
      </c>
      <c r="B3622">
        <v>21.867944629642651</v>
      </c>
    </row>
    <row r="3623" spans="1:2" x14ac:dyDescent="0.25">
      <c r="A3623">
        <v>362</v>
      </c>
      <c r="B3623">
        <v>21.63205756122672</v>
      </c>
    </row>
    <row r="3624" spans="1:2" x14ac:dyDescent="0.25">
      <c r="A3624">
        <v>362.1</v>
      </c>
      <c r="B3624">
        <v>21.567695914347642</v>
      </c>
    </row>
    <row r="3625" spans="1:2" x14ac:dyDescent="0.25">
      <c r="A3625">
        <v>362.2</v>
      </c>
      <c r="B3625">
        <v>21.50333426746856</v>
      </c>
    </row>
    <row r="3626" spans="1:2" x14ac:dyDescent="0.25">
      <c r="A3626">
        <v>362.3</v>
      </c>
      <c r="B3626">
        <v>21.43897262058951</v>
      </c>
    </row>
    <row r="3627" spans="1:2" x14ac:dyDescent="0.25">
      <c r="A3627">
        <v>362.4</v>
      </c>
      <c r="B3627">
        <v>21.374610973710428</v>
      </c>
    </row>
    <row r="3628" spans="1:2" x14ac:dyDescent="0.25">
      <c r="A3628">
        <v>362.5</v>
      </c>
      <c r="B3628">
        <v>21.310249326831389</v>
      </c>
    </row>
    <row r="3629" spans="1:2" x14ac:dyDescent="0.25">
      <c r="A3629">
        <v>362.6</v>
      </c>
      <c r="B3629">
        <v>21.245887679952311</v>
      </c>
    </row>
    <row r="3630" spans="1:2" x14ac:dyDescent="0.25">
      <c r="A3630">
        <v>362.7</v>
      </c>
      <c r="B3630">
        <v>21.181526033073229</v>
      </c>
    </row>
    <row r="3631" spans="1:2" x14ac:dyDescent="0.25">
      <c r="A3631">
        <v>362.8</v>
      </c>
      <c r="B3631">
        <v>21.11716438619418</v>
      </c>
    </row>
    <row r="3632" spans="1:2" x14ac:dyDescent="0.25">
      <c r="A3632">
        <v>362.9</v>
      </c>
      <c r="B3632">
        <v>21.052802739315101</v>
      </c>
    </row>
    <row r="3633" spans="1:2" x14ac:dyDescent="0.25">
      <c r="A3633">
        <v>363</v>
      </c>
      <c r="B3633">
        <v>20.988441092436059</v>
      </c>
    </row>
    <row r="3634" spans="1:2" x14ac:dyDescent="0.25">
      <c r="A3634">
        <v>363.1</v>
      </c>
      <c r="B3634">
        <v>20.893188785482408</v>
      </c>
    </row>
    <row r="3635" spans="1:2" x14ac:dyDescent="0.25">
      <c r="A3635">
        <v>363.2</v>
      </c>
      <c r="B3635">
        <v>20.797936478528769</v>
      </c>
    </row>
    <row r="3636" spans="1:2" x14ac:dyDescent="0.25">
      <c r="A3636">
        <v>363.3</v>
      </c>
      <c r="B3636">
        <v>20.702684171575179</v>
      </c>
    </row>
    <row r="3637" spans="1:2" x14ac:dyDescent="0.25">
      <c r="A3637">
        <v>363.4</v>
      </c>
      <c r="B3637">
        <v>20.607431864621532</v>
      </c>
    </row>
    <row r="3638" spans="1:2" x14ac:dyDescent="0.25">
      <c r="A3638">
        <v>363.5</v>
      </c>
      <c r="B3638">
        <v>20.512179557667931</v>
      </c>
    </row>
    <row r="3639" spans="1:2" x14ac:dyDescent="0.25">
      <c r="A3639">
        <v>363.6</v>
      </c>
      <c r="B3639">
        <v>20.416927250714291</v>
      </c>
    </row>
    <row r="3640" spans="1:2" x14ac:dyDescent="0.25">
      <c r="A3640">
        <v>363.7</v>
      </c>
      <c r="B3640">
        <v>20.321674943760641</v>
      </c>
    </row>
    <row r="3641" spans="1:2" x14ac:dyDescent="0.25">
      <c r="A3641">
        <v>363.8</v>
      </c>
      <c r="B3641">
        <v>20.226422636807051</v>
      </c>
    </row>
    <row r="3642" spans="1:2" x14ac:dyDescent="0.25">
      <c r="A3642">
        <v>363.9</v>
      </c>
      <c r="B3642">
        <v>20.131170329853401</v>
      </c>
    </row>
    <row r="3643" spans="1:2" x14ac:dyDescent="0.25">
      <c r="A3643">
        <v>364</v>
      </c>
      <c r="B3643">
        <v>20.035918022899811</v>
      </c>
    </row>
    <row r="3644" spans="1:2" x14ac:dyDescent="0.25">
      <c r="A3644">
        <v>364.1</v>
      </c>
      <c r="B3644">
        <v>20.0484102532617</v>
      </c>
    </row>
    <row r="3645" spans="1:2" x14ac:dyDescent="0.25">
      <c r="A3645">
        <v>364.2</v>
      </c>
      <c r="B3645">
        <v>20.0609024836236</v>
      </c>
    </row>
    <row r="3646" spans="1:2" x14ac:dyDescent="0.25">
      <c r="A3646">
        <v>364.3</v>
      </c>
      <c r="B3646">
        <v>20.07339471398549</v>
      </c>
    </row>
    <row r="3647" spans="1:2" x14ac:dyDescent="0.25">
      <c r="A3647">
        <v>364.4</v>
      </c>
      <c r="B3647">
        <v>20.085886944347379</v>
      </c>
    </row>
    <row r="3648" spans="1:2" x14ac:dyDescent="0.25">
      <c r="A3648">
        <v>364.5</v>
      </c>
      <c r="B3648">
        <v>20.098379174709269</v>
      </c>
    </row>
    <row r="3649" spans="1:2" x14ac:dyDescent="0.25">
      <c r="A3649">
        <v>364.6</v>
      </c>
      <c r="B3649">
        <v>20.110871405071158</v>
      </c>
    </row>
    <row r="3650" spans="1:2" x14ac:dyDescent="0.25">
      <c r="A3650">
        <v>364.7</v>
      </c>
      <c r="B3650">
        <v>20.123363635433051</v>
      </c>
    </row>
    <row r="3651" spans="1:2" x14ac:dyDescent="0.25">
      <c r="A3651">
        <v>364.8</v>
      </c>
      <c r="B3651">
        <v>20.135855865794941</v>
      </c>
    </row>
    <row r="3652" spans="1:2" x14ac:dyDescent="0.25">
      <c r="A3652">
        <v>364.9</v>
      </c>
      <c r="B3652">
        <v>20.14834809615683</v>
      </c>
    </row>
    <row r="3653" spans="1:2" x14ac:dyDescent="0.25">
      <c r="A3653">
        <v>365</v>
      </c>
      <c r="B3653">
        <v>20.16084032651872</v>
      </c>
    </row>
    <row r="3654" spans="1:2" x14ac:dyDescent="0.25">
      <c r="A3654">
        <v>365.1</v>
      </c>
      <c r="B3654">
        <v>20.15296410355705</v>
      </c>
    </row>
    <row r="3655" spans="1:2" x14ac:dyDescent="0.25">
      <c r="A3655">
        <v>365.2</v>
      </c>
      <c r="B3655">
        <v>20.145087880595391</v>
      </c>
    </row>
    <row r="3656" spans="1:2" x14ac:dyDescent="0.25">
      <c r="A3656">
        <v>365.3</v>
      </c>
      <c r="B3656">
        <v>20.137211657633721</v>
      </c>
    </row>
    <row r="3657" spans="1:2" x14ac:dyDescent="0.25">
      <c r="A3657">
        <v>365.4</v>
      </c>
      <c r="B3657">
        <v>20.129335434672061</v>
      </c>
    </row>
    <row r="3658" spans="1:2" x14ac:dyDescent="0.25">
      <c r="A3658">
        <v>365.5</v>
      </c>
      <c r="B3658">
        <v>20.121459211710391</v>
      </c>
    </row>
    <row r="3659" spans="1:2" x14ac:dyDescent="0.25">
      <c r="A3659">
        <v>365.6</v>
      </c>
      <c r="B3659">
        <v>20.113582988748728</v>
      </c>
    </row>
    <row r="3660" spans="1:2" x14ac:dyDescent="0.25">
      <c r="A3660">
        <v>365.7</v>
      </c>
      <c r="B3660">
        <v>20.105706765787058</v>
      </c>
    </row>
    <row r="3661" spans="1:2" x14ac:dyDescent="0.25">
      <c r="A3661">
        <v>365.8</v>
      </c>
      <c r="B3661">
        <v>20.097830542825399</v>
      </c>
    </row>
    <row r="3662" spans="1:2" x14ac:dyDescent="0.25">
      <c r="A3662">
        <v>365.9</v>
      </c>
      <c r="B3662">
        <v>20.089954319863729</v>
      </c>
    </row>
    <row r="3663" spans="1:2" x14ac:dyDescent="0.25">
      <c r="A3663">
        <v>366</v>
      </c>
      <c r="B3663">
        <v>20.08207809690207</v>
      </c>
    </row>
    <row r="3664" spans="1:2" x14ac:dyDescent="0.25">
      <c r="A3664">
        <v>366.1</v>
      </c>
      <c r="B3664">
        <v>20.154903940871641</v>
      </c>
    </row>
    <row r="3665" spans="1:2" x14ac:dyDescent="0.25">
      <c r="A3665">
        <v>366.2</v>
      </c>
      <c r="B3665">
        <v>20.22772978484122</v>
      </c>
    </row>
    <row r="3666" spans="1:2" x14ac:dyDescent="0.25">
      <c r="A3666">
        <v>366.3</v>
      </c>
      <c r="B3666">
        <v>20.300555628810759</v>
      </c>
    </row>
    <row r="3667" spans="1:2" x14ac:dyDescent="0.25">
      <c r="A3667">
        <v>366.4</v>
      </c>
      <c r="B3667">
        <v>20.373381472780331</v>
      </c>
    </row>
    <row r="3668" spans="1:2" x14ac:dyDescent="0.25">
      <c r="A3668">
        <v>366.5</v>
      </c>
      <c r="B3668">
        <v>20.446207316749859</v>
      </c>
    </row>
    <row r="3669" spans="1:2" x14ac:dyDescent="0.25">
      <c r="A3669">
        <v>366.6</v>
      </c>
      <c r="B3669">
        <v>20.519033160719442</v>
      </c>
    </row>
    <row r="3670" spans="1:2" x14ac:dyDescent="0.25">
      <c r="A3670">
        <v>366.7</v>
      </c>
      <c r="B3670">
        <v>20.59185900468902</v>
      </c>
    </row>
    <row r="3671" spans="1:2" x14ac:dyDescent="0.25">
      <c r="A3671">
        <v>366.8</v>
      </c>
      <c r="B3671">
        <v>20.664684848658549</v>
      </c>
    </row>
    <row r="3672" spans="1:2" x14ac:dyDescent="0.25">
      <c r="A3672">
        <v>366.9</v>
      </c>
      <c r="B3672">
        <v>20.737510692628131</v>
      </c>
    </row>
    <row r="3673" spans="1:2" x14ac:dyDescent="0.25">
      <c r="A3673">
        <v>367</v>
      </c>
      <c r="B3673">
        <v>20.81033653659766</v>
      </c>
    </row>
    <row r="3674" spans="1:2" x14ac:dyDescent="0.25">
      <c r="A3674">
        <v>367.1</v>
      </c>
      <c r="B3674">
        <v>20.819841307167071</v>
      </c>
    </row>
    <row r="3675" spans="1:2" x14ac:dyDescent="0.25">
      <c r="A3675">
        <v>367.2</v>
      </c>
      <c r="B3675">
        <v>20.829346077736481</v>
      </c>
    </row>
    <row r="3676" spans="1:2" x14ac:dyDescent="0.25">
      <c r="A3676">
        <v>367.3</v>
      </c>
      <c r="B3676">
        <v>20.838850848305899</v>
      </c>
    </row>
    <row r="3677" spans="1:2" x14ac:dyDescent="0.25">
      <c r="A3677">
        <v>367.4</v>
      </c>
      <c r="B3677">
        <v>20.84835561887531</v>
      </c>
    </row>
    <row r="3678" spans="1:2" x14ac:dyDescent="0.25">
      <c r="A3678">
        <v>367.5</v>
      </c>
      <c r="B3678">
        <v>20.857860389444721</v>
      </c>
    </row>
    <row r="3679" spans="1:2" x14ac:dyDescent="0.25">
      <c r="A3679">
        <v>367.6</v>
      </c>
      <c r="B3679">
        <v>20.867365160014131</v>
      </c>
    </row>
    <row r="3680" spans="1:2" x14ac:dyDescent="0.25">
      <c r="A3680">
        <v>367.7</v>
      </c>
      <c r="B3680">
        <v>20.876869930583538</v>
      </c>
    </row>
    <row r="3681" spans="1:2" x14ac:dyDescent="0.25">
      <c r="A3681">
        <v>367.8</v>
      </c>
      <c r="B3681">
        <v>20.886374701152949</v>
      </c>
    </row>
    <row r="3682" spans="1:2" x14ac:dyDescent="0.25">
      <c r="A3682">
        <v>367.9</v>
      </c>
      <c r="B3682">
        <v>20.89587947172236</v>
      </c>
    </row>
    <row r="3683" spans="1:2" x14ac:dyDescent="0.25">
      <c r="A3683">
        <v>368</v>
      </c>
      <c r="B3683">
        <v>20.90538424229177</v>
      </c>
    </row>
    <row r="3684" spans="1:2" x14ac:dyDescent="0.25">
      <c r="A3684">
        <v>368.1</v>
      </c>
      <c r="B3684">
        <v>21.096464474047721</v>
      </c>
    </row>
    <row r="3685" spans="1:2" x14ac:dyDescent="0.25">
      <c r="A3685">
        <v>368.2</v>
      </c>
      <c r="B3685">
        <v>21.287544705803668</v>
      </c>
    </row>
    <row r="3686" spans="1:2" x14ac:dyDescent="0.25">
      <c r="A3686">
        <v>368.3</v>
      </c>
      <c r="B3686">
        <v>21.478624937559509</v>
      </c>
    </row>
    <row r="3687" spans="1:2" x14ac:dyDescent="0.25">
      <c r="A3687">
        <v>368.4</v>
      </c>
      <c r="B3687">
        <v>21.66970516931546</v>
      </c>
    </row>
    <row r="3688" spans="1:2" x14ac:dyDescent="0.25">
      <c r="A3688">
        <v>368.5</v>
      </c>
      <c r="B3688">
        <v>21.860785401071301</v>
      </c>
    </row>
    <row r="3689" spans="1:2" x14ac:dyDescent="0.25">
      <c r="A3689">
        <v>368.6</v>
      </c>
      <c r="B3689">
        <v>22.051865632827241</v>
      </c>
    </row>
    <row r="3690" spans="1:2" x14ac:dyDescent="0.25">
      <c r="A3690">
        <v>368.7</v>
      </c>
      <c r="B3690">
        <v>22.242945864583191</v>
      </c>
    </row>
    <row r="3691" spans="1:2" x14ac:dyDescent="0.25">
      <c r="A3691">
        <v>368.8</v>
      </c>
      <c r="B3691">
        <v>22.434026096339029</v>
      </c>
    </row>
    <row r="3692" spans="1:2" x14ac:dyDescent="0.25">
      <c r="A3692">
        <v>368.9</v>
      </c>
      <c r="B3692">
        <v>22.625106328094979</v>
      </c>
    </row>
    <row r="3693" spans="1:2" x14ac:dyDescent="0.25">
      <c r="A3693">
        <v>369</v>
      </c>
      <c r="B3693">
        <v>22.81618655985082</v>
      </c>
    </row>
    <row r="3694" spans="1:2" x14ac:dyDescent="0.25">
      <c r="A3694">
        <v>369.1</v>
      </c>
      <c r="B3694">
        <v>22.83177979576481</v>
      </c>
    </row>
    <row r="3695" spans="1:2" x14ac:dyDescent="0.25">
      <c r="A3695">
        <v>369.2</v>
      </c>
      <c r="B3695">
        <v>22.84737303167881</v>
      </c>
    </row>
    <row r="3696" spans="1:2" x14ac:dyDescent="0.25">
      <c r="A3696">
        <v>369.3</v>
      </c>
      <c r="B3696">
        <v>22.862966267592789</v>
      </c>
    </row>
    <row r="3697" spans="1:2" x14ac:dyDescent="0.25">
      <c r="A3697">
        <v>369.4</v>
      </c>
      <c r="B3697">
        <v>22.878559503506779</v>
      </c>
    </row>
    <row r="3698" spans="1:2" x14ac:dyDescent="0.25">
      <c r="A3698">
        <v>369.5</v>
      </c>
      <c r="B3698">
        <v>22.894152739420761</v>
      </c>
    </row>
    <row r="3699" spans="1:2" x14ac:dyDescent="0.25">
      <c r="A3699">
        <v>369.6</v>
      </c>
      <c r="B3699">
        <v>22.909745975334761</v>
      </c>
    </row>
    <row r="3700" spans="1:2" x14ac:dyDescent="0.25">
      <c r="A3700">
        <v>369.7</v>
      </c>
      <c r="B3700">
        <v>22.925339211248751</v>
      </c>
    </row>
    <row r="3701" spans="1:2" x14ac:dyDescent="0.25">
      <c r="A3701">
        <v>369.8</v>
      </c>
      <c r="B3701">
        <v>22.94093244716273</v>
      </c>
    </row>
    <row r="3702" spans="1:2" x14ac:dyDescent="0.25">
      <c r="A3702">
        <v>369.9</v>
      </c>
      <c r="B3702">
        <v>22.95652568307673</v>
      </c>
    </row>
    <row r="3703" spans="1:2" x14ac:dyDescent="0.25">
      <c r="A3703">
        <v>370</v>
      </c>
      <c r="B3703">
        <v>22.972118918990709</v>
      </c>
    </row>
    <row r="3704" spans="1:2" x14ac:dyDescent="0.25">
      <c r="A3704">
        <v>370.1</v>
      </c>
      <c r="B3704">
        <v>23.0738887534764</v>
      </c>
    </row>
    <row r="3705" spans="1:2" x14ac:dyDescent="0.25">
      <c r="A3705">
        <v>370.2</v>
      </c>
      <c r="B3705">
        <v>23.175658587962079</v>
      </c>
    </row>
    <row r="3706" spans="1:2" x14ac:dyDescent="0.25">
      <c r="A3706">
        <v>370.3</v>
      </c>
      <c r="B3706">
        <v>23.277428422447709</v>
      </c>
    </row>
    <row r="3707" spans="1:2" x14ac:dyDescent="0.25">
      <c r="A3707">
        <v>370.4</v>
      </c>
      <c r="B3707">
        <v>23.3791982569334</v>
      </c>
    </row>
    <row r="3708" spans="1:2" x14ac:dyDescent="0.25">
      <c r="A3708">
        <v>370.5</v>
      </c>
      <c r="B3708">
        <v>23.48096809141903</v>
      </c>
    </row>
    <row r="3709" spans="1:2" x14ac:dyDescent="0.25">
      <c r="A3709">
        <v>370.6</v>
      </c>
      <c r="B3709">
        <v>23.58273792590472</v>
      </c>
    </row>
    <row r="3710" spans="1:2" x14ac:dyDescent="0.25">
      <c r="A3710">
        <v>370.7</v>
      </c>
      <c r="B3710">
        <v>23.6845077603904</v>
      </c>
    </row>
    <row r="3711" spans="1:2" x14ac:dyDescent="0.25">
      <c r="A3711">
        <v>370.8</v>
      </c>
      <c r="B3711">
        <v>23.786277594876029</v>
      </c>
    </row>
    <row r="3712" spans="1:2" x14ac:dyDescent="0.25">
      <c r="A3712">
        <v>370.9</v>
      </c>
      <c r="B3712">
        <v>23.88804742936172</v>
      </c>
    </row>
    <row r="3713" spans="1:2" x14ac:dyDescent="0.25">
      <c r="A3713">
        <v>371</v>
      </c>
      <c r="B3713">
        <v>23.98981726384735</v>
      </c>
    </row>
    <row r="3714" spans="1:2" x14ac:dyDescent="0.25">
      <c r="A3714">
        <v>371.1</v>
      </c>
      <c r="B3714">
        <v>23.908284012595171</v>
      </c>
    </row>
    <row r="3715" spans="1:2" x14ac:dyDescent="0.25">
      <c r="A3715">
        <v>371.2</v>
      </c>
      <c r="B3715">
        <v>23.826750761342989</v>
      </c>
    </row>
    <row r="3716" spans="1:2" x14ac:dyDescent="0.25">
      <c r="A3716">
        <v>371.3</v>
      </c>
      <c r="B3716">
        <v>23.74521751009085</v>
      </c>
    </row>
    <row r="3717" spans="1:2" x14ac:dyDescent="0.25">
      <c r="A3717">
        <v>371.4</v>
      </c>
      <c r="B3717">
        <v>23.663684258838671</v>
      </c>
    </row>
    <row r="3718" spans="1:2" x14ac:dyDescent="0.25">
      <c r="A3718">
        <v>371.5</v>
      </c>
      <c r="B3718">
        <v>23.582151007586539</v>
      </c>
    </row>
    <row r="3719" spans="1:2" x14ac:dyDescent="0.25">
      <c r="A3719">
        <v>371.6</v>
      </c>
      <c r="B3719">
        <v>23.50061775633435</v>
      </c>
    </row>
    <row r="3720" spans="1:2" x14ac:dyDescent="0.25">
      <c r="A3720">
        <v>371.7</v>
      </c>
      <c r="B3720">
        <v>23.419084505082171</v>
      </c>
    </row>
    <row r="3721" spans="1:2" x14ac:dyDescent="0.25">
      <c r="A3721">
        <v>371.8</v>
      </c>
      <c r="B3721">
        <v>23.337551253830039</v>
      </c>
    </row>
    <row r="3722" spans="1:2" x14ac:dyDescent="0.25">
      <c r="A3722">
        <v>371.9</v>
      </c>
      <c r="B3722">
        <v>23.256018002577861</v>
      </c>
    </row>
    <row r="3723" spans="1:2" x14ac:dyDescent="0.25">
      <c r="A3723">
        <v>372</v>
      </c>
      <c r="B3723">
        <v>23.174484751325721</v>
      </c>
    </row>
    <row r="3724" spans="1:2" x14ac:dyDescent="0.25">
      <c r="A3724">
        <v>372.1</v>
      </c>
      <c r="B3724">
        <v>23.040500868685669</v>
      </c>
    </row>
    <row r="3725" spans="1:2" x14ac:dyDescent="0.25">
      <c r="A3725">
        <v>372.2</v>
      </c>
      <c r="B3725">
        <v>22.906516986045609</v>
      </c>
    </row>
    <row r="3726" spans="1:2" x14ac:dyDescent="0.25">
      <c r="A3726">
        <v>372.3</v>
      </c>
      <c r="B3726">
        <v>22.772533103405632</v>
      </c>
    </row>
    <row r="3727" spans="1:2" x14ac:dyDescent="0.25">
      <c r="A3727">
        <v>372.4</v>
      </c>
      <c r="B3727">
        <v>22.638549220765579</v>
      </c>
    </row>
    <row r="3728" spans="1:2" x14ac:dyDescent="0.25">
      <c r="A3728">
        <v>372.5</v>
      </c>
      <c r="B3728">
        <v>22.504565338125591</v>
      </c>
    </row>
    <row r="3729" spans="1:2" x14ac:dyDescent="0.25">
      <c r="A3729">
        <v>372.6</v>
      </c>
      <c r="B3729">
        <v>22.370581455485539</v>
      </c>
    </row>
    <row r="3730" spans="1:2" x14ac:dyDescent="0.25">
      <c r="A3730">
        <v>372.7</v>
      </c>
      <c r="B3730">
        <v>22.23659757284549</v>
      </c>
    </row>
    <row r="3731" spans="1:2" x14ac:dyDescent="0.25">
      <c r="A3731">
        <v>372.8</v>
      </c>
      <c r="B3731">
        <v>22.102613690205509</v>
      </c>
    </row>
    <row r="3732" spans="1:2" x14ac:dyDescent="0.25">
      <c r="A3732">
        <v>372.9</v>
      </c>
      <c r="B3732">
        <v>21.968629807565449</v>
      </c>
    </row>
    <row r="3733" spans="1:2" x14ac:dyDescent="0.25">
      <c r="A3733">
        <v>373</v>
      </c>
      <c r="B3733">
        <v>21.834645924925471</v>
      </c>
    </row>
    <row r="3734" spans="1:2" x14ac:dyDescent="0.25">
      <c r="A3734">
        <v>373.1</v>
      </c>
      <c r="B3734">
        <v>21.618808572637661</v>
      </c>
    </row>
    <row r="3735" spans="1:2" x14ac:dyDescent="0.25">
      <c r="A3735">
        <v>373.2</v>
      </c>
      <c r="B3735">
        <v>21.402971220349851</v>
      </c>
    </row>
    <row r="3736" spans="1:2" x14ac:dyDescent="0.25">
      <c r="A3736">
        <v>373.3</v>
      </c>
      <c r="B3736">
        <v>21.187133868062158</v>
      </c>
    </row>
    <row r="3737" spans="1:2" x14ac:dyDescent="0.25">
      <c r="A3737">
        <v>373.4</v>
      </c>
      <c r="B3737">
        <v>20.971296515774348</v>
      </c>
    </row>
    <row r="3738" spans="1:2" x14ac:dyDescent="0.25">
      <c r="A3738">
        <v>373.5</v>
      </c>
      <c r="B3738">
        <v>20.755459163486659</v>
      </c>
    </row>
    <row r="3739" spans="1:2" x14ac:dyDescent="0.25">
      <c r="A3739">
        <v>373.6</v>
      </c>
      <c r="B3739">
        <v>20.539621811198849</v>
      </c>
    </row>
    <row r="3740" spans="1:2" x14ac:dyDescent="0.25">
      <c r="A3740">
        <v>373.7</v>
      </c>
      <c r="B3740">
        <v>20.323784458911039</v>
      </c>
    </row>
    <row r="3741" spans="1:2" x14ac:dyDescent="0.25">
      <c r="A3741">
        <v>373.8</v>
      </c>
      <c r="B3741">
        <v>20.107947106623349</v>
      </c>
    </row>
    <row r="3742" spans="1:2" x14ac:dyDescent="0.25">
      <c r="A3742">
        <v>373.9</v>
      </c>
      <c r="B3742">
        <v>19.892109754335539</v>
      </c>
    </row>
    <row r="3743" spans="1:2" x14ac:dyDescent="0.25">
      <c r="A3743">
        <v>374</v>
      </c>
      <c r="B3743">
        <v>19.67627240204785</v>
      </c>
    </row>
    <row r="3744" spans="1:2" x14ac:dyDescent="0.25">
      <c r="A3744">
        <v>374.1</v>
      </c>
      <c r="B3744">
        <v>19.30708385425115</v>
      </c>
    </row>
    <row r="3745" spans="1:2" x14ac:dyDescent="0.25">
      <c r="A3745">
        <v>374.2</v>
      </c>
      <c r="B3745">
        <v>18.93789530645445</v>
      </c>
    </row>
    <row r="3746" spans="1:2" x14ac:dyDescent="0.25">
      <c r="A3746">
        <v>374.3</v>
      </c>
      <c r="B3746">
        <v>18.56870675865796</v>
      </c>
    </row>
    <row r="3747" spans="1:2" x14ac:dyDescent="0.25">
      <c r="A3747">
        <v>374.4</v>
      </c>
      <c r="B3747">
        <v>18.19951821086126</v>
      </c>
    </row>
    <row r="3748" spans="1:2" x14ac:dyDescent="0.25">
      <c r="A3748">
        <v>374.5</v>
      </c>
      <c r="B3748">
        <v>17.83032966306477</v>
      </c>
    </row>
    <row r="3749" spans="1:2" x14ac:dyDescent="0.25">
      <c r="A3749">
        <v>374.6</v>
      </c>
      <c r="B3749">
        <v>17.46114111526806</v>
      </c>
    </row>
    <row r="3750" spans="1:2" x14ac:dyDescent="0.25">
      <c r="A3750">
        <v>374.7</v>
      </c>
      <c r="B3750">
        <v>17.09195256747136</v>
      </c>
    </row>
    <row r="3751" spans="1:2" x14ac:dyDescent="0.25">
      <c r="A3751">
        <v>374.8</v>
      </c>
      <c r="B3751">
        <v>16.722764019674869</v>
      </c>
    </row>
    <row r="3752" spans="1:2" x14ac:dyDescent="0.25">
      <c r="A3752">
        <v>374.9</v>
      </c>
      <c r="B3752">
        <v>16.35357547187817</v>
      </c>
    </row>
    <row r="3753" spans="1:2" x14ac:dyDescent="0.25">
      <c r="A3753">
        <v>375</v>
      </c>
      <c r="B3753">
        <v>15.984386924081679</v>
      </c>
    </row>
    <row r="3754" spans="1:2" x14ac:dyDescent="0.25">
      <c r="A3754">
        <v>375.1</v>
      </c>
      <c r="B3754">
        <v>15.59232070132393</v>
      </c>
    </row>
    <row r="3755" spans="1:2" x14ac:dyDescent="0.25">
      <c r="A3755">
        <v>375.2</v>
      </c>
      <c r="B3755">
        <v>15.20025447856619</v>
      </c>
    </row>
    <row r="3756" spans="1:2" x14ac:dyDescent="0.25">
      <c r="A3756">
        <v>375.3</v>
      </c>
      <c r="B3756">
        <v>14.808188255808661</v>
      </c>
    </row>
    <row r="3757" spans="1:2" x14ac:dyDescent="0.25">
      <c r="A3757">
        <v>375.4</v>
      </c>
      <c r="B3757">
        <v>14.41612203305092</v>
      </c>
    </row>
    <row r="3758" spans="1:2" x14ac:dyDescent="0.25">
      <c r="A3758">
        <v>375.5</v>
      </c>
      <c r="B3758">
        <v>14.02405581029339</v>
      </c>
    </row>
    <row r="3759" spans="1:2" x14ac:dyDescent="0.25">
      <c r="A3759">
        <v>375.6</v>
      </c>
      <c r="B3759">
        <v>13.631989587535649</v>
      </c>
    </row>
    <row r="3760" spans="1:2" x14ac:dyDescent="0.25">
      <c r="A3760">
        <v>375.7</v>
      </c>
      <c r="B3760">
        <v>13.2399233647779</v>
      </c>
    </row>
    <row r="3761" spans="1:2" x14ac:dyDescent="0.25">
      <c r="A3761">
        <v>375.8</v>
      </c>
      <c r="B3761">
        <v>12.847857142020381</v>
      </c>
    </row>
    <row r="3762" spans="1:2" x14ac:dyDescent="0.25">
      <c r="A3762">
        <v>375.9</v>
      </c>
      <c r="B3762">
        <v>12.455790919262631</v>
      </c>
    </row>
    <row r="3763" spans="1:2" x14ac:dyDescent="0.25">
      <c r="A3763">
        <v>376</v>
      </c>
      <c r="B3763">
        <v>12.06372469650511</v>
      </c>
    </row>
    <row r="3764" spans="1:2" x14ac:dyDescent="0.25">
      <c r="A3764">
        <v>376.1</v>
      </c>
      <c r="B3764">
        <v>11.94548006908737</v>
      </c>
    </row>
    <row r="3765" spans="1:2" x14ac:dyDescent="0.25">
      <c r="A3765">
        <v>376.2</v>
      </c>
      <c r="B3765">
        <v>11.827235441669631</v>
      </c>
    </row>
    <row r="3766" spans="1:2" x14ac:dyDescent="0.25">
      <c r="A3766">
        <v>376.3</v>
      </c>
      <c r="B3766">
        <v>11.70899081425196</v>
      </c>
    </row>
    <row r="3767" spans="1:2" x14ac:dyDescent="0.25">
      <c r="A3767">
        <v>376.4</v>
      </c>
      <c r="B3767">
        <v>11.59074618683422</v>
      </c>
    </row>
    <row r="3768" spans="1:2" x14ac:dyDescent="0.25">
      <c r="A3768">
        <v>376.5</v>
      </c>
      <c r="B3768">
        <v>11.47250155941655</v>
      </c>
    </row>
    <row r="3769" spans="1:2" x14ac:dyDescent="0.25">
      <c r="A3769">
        <v>376.6</v>
      </c>
      <c r="B3769">
        <v>11.354256931998799</v>
      </c>
    </row>
    <row r="3770" spans="1:2" x14ac:dyDescent="0.25">
      <c r="A3770">
        <v>376.7</v>
      </c>
      <c r="B3770">
        <v>11.23601230458106</v>
      </c>
    </row>
    <row r="3771" spans="1:2" x14ac:dyDescent="0.25">
      <c r="A3771">
        <v>376.8</v>
      </c>
      <c r="B3771">
        <v>11.117767677163391</v>
      </c>
    </row>
    <row r="3772" spans="1:2" x14ac:dyDescent="0.25">
      <c r="A3772">
        <v>376.9</v>
      </c>
      <c r="B3772">
        <v>10.999523049745649</v>
      </c>
    </row>
    <row r="3773" spans="1:2" x14ac:dyDescent="0.25">
      <c r="A3773">
        <v>377</v>
      </c>
      <c r="B3773">
        <v>10.881278422327981</v>
      </c>
    </row>
    <row r="3774" spans="1:2" x14ac:dyDescent="0.25">
      <c r="A3774">
        <v>377.1</v>
      </c>
      <c r="B3774">
        <v>10.80370087331826</v>
      </c>
    </row>
    <row r="3775" spans="1:2" x14ac:dyDescent="0.25">
      <c r="A3775">
        <v>377.2</v>
      </c>
      <c r="B3775">
        <v>10.726123324308549</v>
      </c>
    </row>
    <row r="3776" spans="1:2" x14ac:dyDescent="0.25">
      <c r="A3776">
        <v>377.3</v>
      </c>
      <c r="B3776">
        <v>10.648545775298871</v>
      </c>
    </row>
    <row r="3777" spans="1:2" x14ac:dyDescent="0.25">
      <c r="A3777">
        <v>377.4</v>
      </c>
      <c r="B3777">
        <v>10.57096822628916</v>
      </c>
    </row>
    <row r="3778" spans="1:2" x14ac:dyDescent="0.25">
      <c r="A3778">
        <v>377.5</v>
      </c>
      <c r="B3778">
        <v>10.493390677279489</v>
      </c>
    </row>
    <row r="3779" spans="1:2" x14ac:dyDescent="0.25">
      <c r="A3779">
        <v>377.6</v>
      </c>
      <c r="B3779">
        <v>10.41581312826977</v>
      </c>
    </row>
    <row r="3780" spans="1:2" x14ac:dyDescent="0.25">
      <c r="A3780">
        <v>377.7</v>
      </c>
      <c r="B3780">
        <v>10.338235579260051</v>
      </c>
    </row>
    <row r="3781" spans="1:2" x14ac:dyDescent="0.25">
      <c r="A3781">
        <v>377.8</v>
      </c>
      <c r="B3781">
        <v>10.260658030250379</v>
      </c>
    </row>
    <row r="3782" spans="1:2" x14ac:dyDescent="0.25">
      <c r="A3782">
        <v>377.9</v>
      </c>
      <c r="B3782">
        <v>10.18308048124066</v>
      </c>
    </row>
    <row r="3783" spans="1:2" x14ac:dyDescent="0.25">
      <c r="A3783">
        <v>378</v>
      </c>
      <c r="B3783">
        <v>10.105502932230991</v>
      </c>
    </row>
    <row r="3784" spans="1:2" x14ac:dyDescent="0.25">
      <c r="A3784">
        <v>378.1</v>
      </c>
      <c r="B3784">
        <v>9.896836193924841</v>
      </c>
    </row>
    <row r="3785" spans="1:2" x14ac:dyDescent="0.25">
      <c r="A3785">
        <v>378.2</v>
      </c>
      <c r="B3785">
        <v>9.6881694556186897</v>
      </c>
    </row>
    <row r="3786" spans="1:2" x14ac:dyDescent="0.25">
      <c r="A3786">
        <v>378.3</v>
      </c>
      <c r="B3786">
        <v>9.4795027173126591</v>
      </c>
    </row>
    <row r="3787" spans="1:2" x14ac:dyDescent="0.25">
      <c r="A3787">
        <v>378.4</v>
      </c>
      <c r="B3787">
        <v>9.2708359790065096</v>
      </c>
    </row>
    <row r="3788" spans="1:2" x14ac:dyDescent="0.25">
      <c r="A3788">
        <v>378.5</v>
      </c>
      <c r="B3788">
        <v>9.0621692407004772</v>
      </c>
    </row>
    <row r="3789" spans="1:2" x14ac:dyDescent="0.25">
      <c r="A3789">
        <v>378.6</v>
      </c>
      <c r="B3789">
        <v>8.8535025023943277</v>
      </c>
    </row>
    <row r="3790" spans="1:2" x14ac:dyDescent="0.25">
      <c r="A3790">
        <v>378.7</v>
      </c>
      <c r="B3790">
        <v>8.6448357640881763</v>
      </c>
    </row>
    <row r="3791" spans="1:2" x14ac:dyDescent="0.25">
      <c r="A3791">
        <v>378.8</v>
      </c>
      <c r="B3791">
        <v>8.4361690257821458</v>
      </c>
    </row>
    <row r="3792" spans="1:2" x14ac:dyDescent="0.25">
      <c r="A3792">
        <v>378.9</v>
      </c>
      <c r="B3792">
        <v>8.2275022874759962</v>
      </c>
    </row>
    <row r="3793" spans="1:2" x14ac:dyDescent="0.25">
      <c r="A3793">
        <v>379</v>
      </c>
      <c r="B3793">
        <v>8.0188355491699639</v>
      </c>
    </row>
    <row r="3794" spans="1:2" x14ac:dyDescent="0.25">
      <c r="A3794">
        <v>379.1</v>
      </c>
      <c r="B3794">
        <v>8.0198606841545246</v>
      </c>
    </row>
    <row r="3795" spans="1:2" x14ac:dyDescent="0.25">
      <c r="A3795">
        <v>379.2</v>
      </c>
      <c r="B3795">
        <v>8.0208858191390853</v>
      </c>
    </row>
    <row r="3796" spans="1:2" x14ac:dyDescent="0.25">
      <c r="A3796">
        <v>379.3</v>
      </c>
      <c r="B3796">
        <v>8.0219109541236442</v>
      </c>
    </row>
    <row r="3797" spans="1:2" x14ac:dyDescent="0.25">
      <c r="A3797">
        <v>379.4</v>
      </c>
      <c r="B3797">
        <v>8.0229360891082049</v>
      </c>
    </row>
    <row r="3798" spans="1:2" x14ac:dyDescent="0.25">
      <c r="A3798">
        <v>379.5</v>
      </c>
      <c r="B3798">
        <v>8.0239612240927656</v>
      </c>
    </row>
    <row r="3799" spans="1:2" x14ac:dyDescent="0.25">
      <c r="A3799">
        <v>379.6</v>
      </c>
      <c r="B3799">
        <v>8.0249863590773263</v>
      </c>
    </row>
    <row r="3800" spans="1:2" x14ac:dyDescent="0.25">
      <c r="A3800">
        <v>379.7</v>
      </c>
      <c r="B3800">
        <v>8.026011494061887</v>
      </c>
    </row>
    <row r="3801" spans="1:2" x14ac:dyDescent="0.25">
      <c r="A3801">
        <v>379.8</v>
      </c>
      <c r="B3801">
        <v>8.0270366290464459</v>
      </c>
    </row>
    <row r="3802" spans="1:2" x14ac:dyDescent="0.25">
      <c r="A3802">
        <v>379.9</v>
      </c>
      <c r="B3802">
        <v>8.0280617640310066</v>
      </c>
    </row>
    <row r="3803" spans="1:2" x14ac:dyDescent="0.25">
      <c r="A3803">
        <v>380</v>
      </c>
      <c r="B3803">
        <v>8.0290868990155673</v>
      </c>
    </row>
    <row r="3804" spans="1:2" x14ac:dyDescent="0.25">
      <c r="A3804">
        <v>380.1</v>
      </c>
      <c r="B3804">
        <v>7.9308119542884796</v>
      </c>
    </row>
    <row r="3805" spans="1:2" x14ac:dyDescent="0.25">
      <c r="A3805">
        <v>380.2</v>
      </c>
      <c r="B3805">
        <v>7.832537009561392</v>
      </c>
    </row>
    <row r="3806" spans="1:2" x14ac:dyDescent="0.25">
      <c r="A3806">
        <v>380.3</v>
      </c>
      <c r="B3806">
        <v>7.7342620648343603</v>
      </c>
    </row>
    <row r="3807" spans="1:2" x14ac:dyDescent="0.25">
      <c r="A3807">
        <v>380.4</v>
      </c>
      <c r="B3807">
        <v>7.6359871201072727</v>
      </c>
    </row>
    <row r="3808" spans="1:2" x14ac:dyDescent="0.25">
      <c r="A3808">
        <v>380.5</v>
      </c>
      <c r="B3808">
        <v>7.537712175380241</v>
      </c>
    </row>
    <row r="3809" spans="1:2" x14ac:dyDescent="0.25">
      <c r="A3809">
        <v>380.6</v>
      </c>
      <c r="B3809">
        <v>7.4394372306531533</v>
      </c>
    </row>
    <row r="3810" spans="1:2" x14ac:dyDescent="0.25">
      <c r="A3810">
        <v>380.7</v>
      </c>
      <c r="B3810">
        <v>7.3411622859260648</v>
      </c>
    </row>
    <row r="3811" spans="1:2" x14ac:dyDescent="0.25">
      <c r="A3811">
        <v>380.8</v>
      </c>
      <c r="B3811">
        <v>7.2428873411990331</v>
      </c>
    </row>
    <row r="3812" spans="1:2" x14ac:dyDescent="0.25">
      <c r="A3812">
        <v>380.9</v>
      </c>
      <c r="B3812">
        <v>7.1446123964719446</v>
      </c>
    </row>
    <row r="3813" spans="1:2" x14ac:dyDescent="0.25">
      <c r="A3813">
        <v>381</v>
      </c>
      <c r="B3813">
        <v>7.0463374517449138</v>
      </c>
    </row>
    <row r="3814" spans="1:2" x14ac:dyDescent="0.25">
      <c r="A3814">
        <v>381.1</v>
      </c>
      <c r="B3814">
        <v>6.9360562740802258</v>
      </c>
    </row>
    <row r="3815" spans="1:2" x14ac:dyDescent="0.25">
      <c r="A3815">
        <v>381.2</v>
      </c>
      <c r="B3815">
        <v>6.8257750964155379</v>
      </c>
    </row>
    <row r="3816" spans="1:2" x14ac:dyDescent="0.25">
      <c r="A3816">
        <v>381.3</v>
      </c>
      <c r="B3816">
        <v>6.7154939187509122</v>
      </c>
    </row>
    <row r="3817" spans="1:2" x14ac:dyDescent="0.25">
      <c r="A3817">
        <v>381.4</v>
      </c>
      <c r="B3817">
        <v>6.6052127410862242</v>
      </c>
    </row>
    <row r="3818" spans="1:2" x14ac:dyDescent="0.25">
      <c r="A3818">
        <v>381.5</v>
      </c>
      <c r="B3818">
        <v>6.4949315634215976</v>
      </c>
    </row>
    <row r="3819" spans="1:2" x14ac:dyDescent="0.25">
      <c r="A3819">
        <v>381.6</v>
      </c>
      <c r="B3819">
        <v>6.3846503857569106</v>
      </c>
    </row>
    <row r="3820" spans="1:2" x14ac:dyDescent="0.25">
      <c r="A3820">
        <v>381.7</v>
      </c>
      <c r="B3820">
        <v>6.2743692080922226</v>
      </c>
    </row>
    <row r="3821" spans="1:2" x14ac:dyDescent="0.25">
      <c r="A3821">
        <v>381.8</v>
      </c>
      <c r="B3821">
        <v>6.1640880304275969</v>
      </c>
    </row>
    <row r="3822" spans="1:2" x14ac:dyDescent="0.25">
      <c r="A3822">
        <v>381.9</v>
      </c>
      <c r="B3822">
        <v>6.053806852762909</v>
      </c>
    </row>
    <row r="3823" spans="1:2" x14ac:dyDescent="0.25">
      <c r="A3823">
        <v>382</v>
      </c>
      <c r="B3823">
        <v>5.9435256750982832</v>
      </c>
    </row>
    <row r="3824" spans="1:2" x14ac:dyDescent="0.25">
      <c r="A3824">
        <v>382.1</v>
      </c>
      <c r="B3824">
        <v>5.8270068449251333</v>
      </c>
    </row>
    <row r="3825" spans="1:2" x14ac:dyDescent="0.25">
      <c r="A3825">
        <v>382.2</v>
      </c>
      <c r="B3825">
        <v>5.7104880147519843</v>
      </c>
    </row>
    <row r="3826" spans="1:2" x14ac:dyDescent="0.25">
      <c r="A3826">
        <v>382.3</v>
      </c>
      <c r="B3826">
        <v>5.593969184578901</v>
      </c>
    </row>
    <row r="3827" spans="1:2" x14ac:dyDescent="0.25">
      <c r="A3827">
        <v>382.4</v>
      </c>
      <c r="B3827">
        <v>5.4774503544057511</v>
      </c>
    </row>
    <row r="3828" spans="1:2" x14ac:dyDescent="0.25">
      <c r="A3828">
        <v>382.5</v>
      </c>
      <c r="B3828">
        <v>5.3609315242326678</v>
      </c>
    </row>
    <row r="3829" spans="1:2" x14ac:dyDescent="0.25">
      <c r="A3829">
        <v>382.6</v>
      </c>
      <c r="B3829">
        <v>5.2444126940595179</v>
      </c>
    </row>
    <row r="3830" spans="1:2" x14ac:dyDescent="0.25">
      <c r="A3830">
        <v>382.7</v>
      </c>
      <c r="B3830">
        <v>5.1278938638863689</v>
      </c>
    </row>
    <row r="3831" spans="1:2" x14ac:dyDescent="0.25">
      <c r="A3831">
        <v>382.8</v>
      </c>
      <c r="B3831">
        <v>5.0113750337132856</v>
      </c>
    </row>
    <row r="3832" spans="1:2" x14ac:dyDescent="0.25">
      <c r="A3832">
        <v>382.9</v>
      </c>
      <c r="B3832">
        <v>4.8948562035401357</v>
      </c>
    </row>
    <row r="3833" spans="1:2" x14ac:dyDescent="0.25">
      <c r="A3833">
        <v>383</v>
      </c>
      <c r="B3833">
        <v>4.7783373733670524</v>
      </c>
    </row>
    <row r="3834" spans="1:2" x14ac:dyDescent="0.25">
      <c r="A3834">
        <v>383.1</v>
      </c>
      <c r="B3834">
        <v>4.6005561038386631</v>
      </c>
    </row>
    <row r="3835" spans="1:2" x14ac:dyDescent="0.25">
      <c r="A3835">
        <v>383.2</v>
      </c>
      <c r="B3835">
        <v>4.4227748343102737</v>
      </c>
    </row>
    <row r="3836" spans="1:2" x14ac:dyDescent="0.25">
      <c r="A3836">
        <v>383.3</v>
      </c>
      <c r="B3836">
        <v>4.2449935647819856</v>
      </c>
    </row>
    <row r="3837" spans="1:2" x14ac:dyDescent="0.25">
      <c r="A3837">
        <v>383.4</v>
      </c>
      <c r="B3837">
        <v>4.0672122952535963</v>
      </c>
    </row>
    <row r="3838" spans="1:2" x14ac:dyDescent="0.25">
      <c r="A3838">
        <v>383.5</v>
      </c>
      <c r="B3838">
        <v>3.8894310257253082</v>
      </c>
    </row>
    <row r="3839" spans="1:2" x14ac:dyDescent="0.25">
      <c r="A3839">
        <v>383.6</v>
      </c>
      <c r="B3839">
        <v>3.7116497561969179</v>
      </c>
    </row>
    <row r="3840" spans="1:2" x14ac:dyDescent="0.25">
      <c r="A3840">
        <v>383.7</v>
      </c>
      <c r="B3840">
        <v>3.533868486668529</v>
      </c>
    </row>
    <row r="3841" spans="1:2" x14ac:dyDescent="0.25">
      <c r="A3841">
        <v>383.8</v>
      </c>
      <c r="B3841">
        <v>3.3560872171402401</v>
      </c>
    </row>
    <row r="3842" spans="1:2" x14ac:dyDescent="0.25">
      <c r="A3842">
        <v>383.9</v>
      </c>
      <c r="B3842">
        <v>3.1783059476118511</v>
      </c>
    </row>
    <row r="3843" spans="1:2" x14ac:dyDescent="0.25">
      <c r="A3843">
        <v>384</v>
      </c>
      <c r="B3843">
        <v>3.000524678083563</v>
      </c>
    </row>
    <row r="3844" spans="1:2" x14ac:dyDescent="0.25">
      <c r="A3844">
        <v>384.1</v>
      </c>
      <c r="B3844">
        <v>2.8009876486592948</v>
      </c>
    </row>
    <row r="3845" spans="1:2" x14ac:dyDescent="0.25">
      <c r="A3845">
        <v>384.2</v>
      </c>
      <c r="B3845">
        <v>2.601450619235028</v>
      </c>
    </row>
    <row r="3846" spans="1:2" x14ac:dyDescent="0.25">
      <c r="A3846">
        <v>384.3</v>
      </c>
      <c r="B3846">
        <v>2.401913589810873</v>
      </c>
    </row>
    <row r="3847" spans="1:2" x14ac:dyDescent="0.25">
      <c r="A3847">
        <v>384.4</v>
      </c>
      <c r="B3847">
        <v>2.2023765603866048</v>
      </c>
    </row>
    <row r="3848" spans="1:2" x14ac:dyDescent="0.25">
      <c r="A3848">
        <v>384.5</v>
      </c>
      <c r="B3848">
        <v>2.0028395309624512</v>
      </c>
    </row>
    <row r="3849" spans="1:2" x14ac:dyDescent="0.25">
      <c r="A3849">
        <v>384.6</v>
      </c>
      <c r="B3849">
        <v>1.8033025015381829</v>
      </c>
    </row>
    <row r="3850" spans="1:2" x14ac:dyDescent="0.25">
      <c r="A3850">
        <v>384.7</v>
      </c>
      <c r="B3850">
        <v>1.603765472113915</v>
      </c>
    </row>
    <row r="3851" spans="1:2" x14ac:dyDescent="0.25">
      <c r="A3851">
        <v>384.8</v>
      </c>
      <c r="B3851">
        <v>1.4042284426897611</v>
      </c>
    </row>
    <row r="3852" spans="1:2" x14ac:dyDescent="0.25">
      <c r="A3852">
        <v>384.9</v>
      </c>
      <c r="B3852">
        <v>1.2046914132654929</v>
      </c>
    </row>
    <row r="3853" spans="1:2" x14ac:dyDescent="0.25">
      <c r="A3853">
        <v>385</v>
      </c>
      <c r="B3853">
        <v>1.005154383841339</v>
      </c>
    </row>
    <row r="3854" spans="1:2" x14ac:dyDescent="0.25">
      <c r="A3854">
        <v>385.1</v>
      </c>
      <c r="B3854">
        <v>0.90463894545718226</v>
      </c>
    </row>
    <row r="3855" spans="1:2" x14ac:dyDescent="0.25">
      <c r="A3855">
        <v>385.2</v>
      </c>
      <c r="B3855">
        <v>0.80412350707302549</v>
      </c>
    </row>
    <row r="3856" spans="1:2" x14ac:dyDescent="0.25">
      <c r="A3856">
        <v>385.3</v>
      </c>
      <c r="B3856">
        <v>0.70360806868892589</v>
      </c>
    </row>
    <row r="3857" spans="1:2" x14ac:dyDescent="0.25">
      <c r="A3857">
        <v>385.4</v>
      </c>
      <c r="B3857">
        <v>0.60309263030476912</v>
      </c>
    </row>
    <row r="3858" spans="1:2" x14ac:dyDescent="0.25">
      <c r="A3858">
        <v>385.5</v>
      </c>
      <c r="B3858">
        <v>0.50257719192066952</v>
      </c>
    </row>
    <row r="3859" spans="1:2" x14ac:dyDescent="0.25">
      <c r="A3859">
        <v>385.6</v>
      </c>
      <c r="B3859">
        <v>0.40206175353651269</v>
      </c>
    </row>
    <row r="3860" spans="1:2" x14ac:dyDescent="0.25">
      <c r="A3860">
        <v>385.7</v>
      </c>
      <c r="B3860">
        <v>0.30154631515235603</v>
      </c>
    </row>
    <row r="3861" spans="1:2" x14ac:dyDescent="0.25">
      <c r="A3861">
        <v>385.8</v>
      </c>
      <c r="B3861">
        <v>0.2010308767682564</v>
      </c>
    </row>
    <row r="3862" spans="1:2" x14ac:dyDescent="0.25">
      <c r="A3862">
        <v>385.9</v>
      </c>
      <c r="B3862">
        <v>0.1005154383840996</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9.9693699406092837E-2</v>
      </c>
    </row>
    <row r="3925" spans="1:2" x14ac:dyDescent="0.25">
      <c r="A3925">
        <v>392.2</v>
      </c>
      <c r="B3925">
        <v>0.1993873988121857</v>
      </c>
    </row>
    <row r="3926" spans="1:2" x14ac:dyDescent="0.25">
      <c r="A3926">
        <v>392.3</v>
      </c>
      <c r="B3926">
        <v>0.29908109821822182</v>
      </c>
    </row>
    <row r="3927" spans="1:2" x14ac:dyDescent="0.25">
      <c r="A3927">
        <v>392.4</v>
      </c>
      <c r="B3927">
        <v>0.39877479762431473</v>
      </c>
    </row>
    <row r="3928" spans="1:2" x14ac:dyDescent="0.25">
      <c r="A3928">
        <v>392.5</v>
      </c>
      <c r="B3928">
        <v>0.49846849703035079</v>
      </c>
    </row>
    <row r="3929" spans="1:2" x14ac:dyDescent="0.25">
      <c r="A3929">
        <v>392.6</v>
      </c>
      <c r="B3929">
        <v>0.59816219643644364</v>
      </c>
    </row>
    <row r="3930" spans="1:2" x14ac:dyDescent="0.25">
      <c r="A3930">
        <v>392.7</v>
      </c>
      <c r="B3930">
        <v>0.69785589584253649</v>
      </c>
    </row>
    <row r="3931" spans="1:2" x14ac:dyDescent="0.25">
      <c r="A3931">
        <v>392.8</v>
      </c>
      <c r="B3931">
        <v>0.79754959524857272</v>
      </c>
    </row>
    <row r="3932" spans="1:2" x14ac:dyDescent="0.25">
      <c r="A3932">
        <v>392.9</v>
      </c>
      <c r="B3932">
        <v>0.89724329465466557</v>
      </c>
    </row>
    <row r="3933" spans="1:2" x14ac:dyDescent="0.25">
      <c r="A3933">
        <v>393</v>
      </c>
      <c r="B3933">
        <v>0.99693699406070169</v>
      </c>
    </row>
    <row r="3934" spans="1:2" x14ac:dyDescent="0.25">
      <c r="A3934">
        <v>393.1</v>
      </c>
      <c r="B3934">
        <v>1.299005538840972</v>
      </c>
    </row>
    <row r="3935" spans="1:2" x14ac:dyDescent="0.25">
      <c r="A3935">
        <v>393.2</v>
      </c>
      <c r="B3935">
        <v>1.601074083621242</v>
      </c>
    </row>
    <row r="3936" spans="1:2" x14ac:dyDescent="0.25">
      <c r="A3936">
        <v>393.3</v>
      </c>
      <c r="B3936">
        <v>1.90314262840134</v>
      </c>
    </row>
    <row r="3937" spans="1:2" x14ac:dyDescent="0.25">
      <c r="A3937">
        <v>393.4</v>
      </c>
      <c r="B3937">
        <v>2.2052111731816102</v>
      </c>
    </row>
    <row r="3938" spans="1:2" x14ac:dyDescent="0.25">
      <c r="A3938">
        <v>393.5</v>
      </c>
      <c r="B3938">
        <v>2.5072797179617079</v>
      </c>
    </row>
    <row r="3939" spans="1:2" x14ac:dyDescent="0.25">
      <c r="A3939">
        <v>393.6</v>
      </c>
      <c r="B3939">
        <v>2.8093482627419779</v>
      </c>
    </row>
    <row r="3940" spans="1:2" x14ac:dyDescent="0.25">
      <c r="A3940">
        <v>393.7</v>
      </c>
      <c r="B3940">
        <v>3.111416807522247</v>
      </c>
    </row>
    <row r="3941" spans="1:2" x14ac:dyDescent="0.25">
      <c r="A3941">
        <v>393.8</v>
      </c>
      <c r="B3941">
        <v>3.4134853523023461</v>
      </c>
    </row>
    <row r="3942" spans="1:2" x14ac:dyDescent="0.25">
      <c r="A3942">
        <v>393.9</v>
      </c>
      <c r="B3942">
        <v>3.7155538970826161</v>
      </c>
    </row>
    <row r="3943" spans="1:2" x14ac:dyDescent="0.25">
      <c r="A3943">
        <v>394</v>
      </c>
      <c r="B3943">
        <v>4.0176224418627138</v>
      </c>
    </row>
    <row r="3944" spans="1:2" x14ac:dyDescent="0.25">
      <c r="A3944">
        <v>394.1</v>
      </c>
      <c r="B3944">
        <v>4.2386273720957268</v>
      </c>
    </row>
    <row r="3945" spans="1:2" x14ac:dyDescent="0.25">
      <c r="A3945">
        <v>394.2</v>
      </c>
      <c r="B3945">
        <v>4.4596323023287407</v>
      </c>
    </row>
    <row r="3946" spans="1:2" x14ac:dyDescent="0.25">
      <c r="A3946">
        <v>394.3</v>
      </c>
      <c r="B3946">
        <v>4.6806372325616277</v>
      </c>
    </row>
    <row r="3947" spans="1:2" x14ac:dyDescent="0.25">
      <c r="A3947">
        <v>394.4</v>
      </c>
      <c r="B3947">
        <v>4.9016421627946416</v>
      </c>
    </row>
    <row r="3948" spans="1:2" x14ac:dyDescent="0.25">
      <c r="A3948">
        <v>394.5</v>
      </c>
      <c r="B3948">
        <v>5.1226470930275294</v>
      </c>
    </row>
    <row r="3949" spans="1:2" x14ac:dyDescent="0.25">
      <c r="A3949">
        <v>394.6</v>
      </c>
      <c r="B3949">
        <v>5.3436520232605416</v>
      </c>
    </row>
    <row r="3950" spans="1:2" x14ac:dyDescent="0.25">
      <c r="A3950">
        <v>394.7</v>
      </c>
      <c r="B3950">
        <v>5.5646569534935546</v>
      </c>
    </row>
    <row r="3951" spans="1:2" x14ac:dyDescent="0.25">
      <c r="A3951">
        <v>394.8</v>
      </c>
      <c r="B3951">
        <v>5.7856618837264433</v>
      </c>
    </row>
    <row r="3952" spans="1:2" x14ac:dyDescent="0.25">
      <c r="A3952">
        <v>394.9</v>
      </c>
      <c r="B3952">
        <v>6.0066668139594563</v>
      </c>
    </row>
    <row r="3953" spans="1:2" x14ac:dyDescent="0.25">
      <c r="A3953">
        <v>395</v>
      </c>
      <c r="B3953">
        <v>6.2276717441923441</v>
      </c>
    </row>
    <row r="3954" spans="1:2" x14ac:dyDescent="0.25">
      <c r="A3954">
        <v>395.1</v>
      </c>
      <c r="B3954">
        <v>6.5132571423369789</v>
      </c>
    </row>
    <row r="3955" spans="1:2" x14ac:dyDescent="0.25">
      <c r="A3955">
        <v>395.2</v>
      </c>
      <c r="B3955">
        <v>6.7988425404816129</v>
      </c>
    </row>
    <row r="3956" spans="1:2" x14ac:dyDescent="0.25">
      <c r="A3956">
        <v>395.3</v>
      </c>
      <c r="B3956">
        <v>7.0844279386260851</v>
      </c>
    </row>
    <row r="3957" spans="1:2" x14ac:dyDescent="0.25">
      <c r="A3957">
        <v>395.4</v>
      </c>
      <c r="B3957">
        <v>7.370013336770719</v>
      </c>
    </row>
    <row r="3958" spans="1:2" x14ac:dyDescent="0.25">
      <c r="A3958">
        <v>395.5</v>
      </c>
      <c r="B3958">
        <v>7.6555987349151913</v>
      </c>
    </row>
    <row r="3959" spans="1:2" x14ac:dyDescent="0.25">
      <c r="A3959">
        <v>395.6</v>
      </c>
      <c r="B3959">
        <v>7.9411841330598261</v>
      </c>
    </row>
    <row r="3960" spans="1:2" x14ac:dyDescent="0.25">
      <c r="A3960">
        <v>395.7</v>
      </c>
      <c r="B3960">
        <v>8.2267695312044609</v>
      </c>
    </row>
    <row r="3961" spans="1:2" x14ac:dyDescent="0.25">
      <c r="A3961">
        <v>395.8</v>
      </c>
      <c r="B3961">
        <v>8.5123549293489322</v>
      </c>
    </row>
    <row r="3962" spans="1:2" x14ac:dyDescent="0.25">
      <c r="A3962">
        <v>395.9</v>
      </c>
      <c r="B3962">
        <v>8.797940327493567</v>
      </c>
    </row>
    <row r="3963" spans="1:2" x14ac:dyDescent="0.25">
      <c r="A3963">
        <v>396</v>
      </c>
      <c r="B3963">
        <v>9.0835257256380384</v>
      </c>
    </row>
    <row r="3964" spans="1:2" x14ac:dyDescent="0.25">
      <c r="A3964">
        <v>396.1</v>
      </c>
      <c r="B3964">
        <v>9.571947803288424</v>
      </c>
    </row>
    <row r="3965" spans="1:2" x14ac:dyDescent="0.25">
      <c r="A3965">
        <v>396.2</v>
      </c>
      <c r="B3965">
        <v>10.06036988093881</v>
      </c>
    </row>
    <row r="3966" spans="1:2" x14ac:dyDescent="0.25">
      <c r="A3966">
        <v>396.3</v>
      </c>
      <c r="B3966">
        <v>10.54879195858892</v>
      </c>
    </row>
    <row r="3967" spans="1:2" x14ac:dyDescent="0.25">
      <c r="A3967">
        <v>396.4</v>
      </c>
      <c r="B3967">
        <v>11.0372140362393</v>
      </c>
    </row>
    <row r="3968" spans="1:2" x14ac:dyDescent="0.25">
      <c r="A3968">
        <v>396.5</v>
      </c>
      <c r="B3968">
        <v>11.52563611388941</v>
      </c>
    </row>
    <row r="3969" spans="1:2" x14ac:dyDescent="0.25">
      <c r="A3969">
        <v>396.6</v>
      </c>
      <c r="B3969">
        <v>12.014058191539791</v>
      </c>
    </row>
    <row r="3970" spans="1:2" x14ac:dyDescent="0.25">
      <c r="A3970">
        <v>396.7</v>
      </c>
      <c r="B3970">
        <v>12.50248026919018</v>
      </c>
    </row>
    <row r="3971" spans="1:2" x14ac:dyDescent="0.25">
      <c r="A3971">
        <v>396.8</v>
      </c>
      <c r="B3971">
        <v>12.99090234684029</v>
      </c>
    </row>
    <row r="3972" spans="1:2" x14ac:dyDescent="0.25">
      <c r="A3972">
        <v>396.9</v>
      </c>
      <c r="B3972">
        <v>13.47932442449067</v>
      </c>
    </row>
    <row r="3973" spans="1:2" x14ac:dyDescent="0.25">
      <c r="A3973">
        <v>397</v>
      </c>
      <c r="B3973">
        <v>13.967746502140781</v>
      </c>
    </row>
    <row r="3974" spans="1:2" x14ac:dyDescent="0.25">
      <c r="A3974">
        <v>397.1</v>
      </c>
      <c r="B3974">
        <v>14.30696166285143</v>
      </c>
    </row>
    <row r="3975" spans="1:2" x14ac:dyDescent="0.25">
      <c r="A3975">
        <v>397.2</v>
      </c>
      <c r="B3975">
        <v>14.64617682356208</v>
      </c>
    </row>
    <row r="3976" spans="1:2" x14ac:dyDescent="0.25">
      <c r="A3976">
        <v>397.3</v>
      </c>
      <c r="B3976">
        <v>14.985391984272541</v>
      </c>
    </row>
    <row r="3977" spans="1:2" x14ac:dyDescent="0.25">
      <c r="A3977">
        <v>397.4</v>
      </c>
      <c r="B3977">
        <v>15.32460714498319</v>
      </c>
    </row>
    <row r="3978" spans="1:2" x14ac:dyDescent="0.25">
      <c r="A3978">
        <v>397.5</v>
      </c>
      <c r="B3978">
        <v>15.66382230569365</v>
      </c>
    </row>
    <row r="3979" spans="1:2" x14ac:dyDescent="0.25">
      <c r="A3979">
        <v>397.6</v>
      </c>
      <c r="B3979">
        <v>16.003037466404301</v>
      </c>
    </row>
    <row r="3980" spans="1:2" x14ac:dyDescent="0.25">
      <c r="A3980">
        <v>397.7</v>
      </c>
      <c r="B3980">
        <v>16.342252627114949</v>
      </c>
    </row>
    <row r="3981" spans="1:2" x14ac:dyDescent="0.25">
      <c r="A3981">
        <v>397.8</v>
      </c>
      <c r="B3981">
        <v>16.681467787825412</v>
      </c>
    </row>
    <row r="3982" spans="1:2" x14ac:dyDescent="0.25">
      <c r="A3982">
        <v>397.9</v>
      </c>
      <c r="B3982">
        <v>17.020682948536059</v>
      </c>
    </row>
    <row r="3983" spans="1:2" x14ac:dyDescent="0.25">
      <c r="A3983">
        <v>398</v>
      </c>
      <c r="B3983">
        <v>17.359898109246519</v>
      </c>
    </row>
    <row r="3984" spans="1:2" x14ac:dyDescent="0.25">
      <c r="A3984">
        <v>398.1</v>
      </c>
      <c r="B3984">
        <v>17.84402447981773</v>
      </c>
    </row>
    <row r="3985" spans="1:2" x14ac:dyDescent="0.25">
      <c r="A3985">
        <v>398.2</v>
      </c>
      <c r="B3985">
        <v>18.328150850388941</v>
      </c>
    </row>
    <row r="3986" spans="1:2" x14ac:dyDescent="0.25">
      <c r="A3986">
        <v>398.3</v>
      </c>
      <c r="B3986">
        <v>18.812277220959871</v>
      </c>
    </row>
    <row r="3987" spans="1:2" x14ac:dyDescent="0.25">
      <c r="A3987">
        <v>398.4</v>
      </c>
      <c r="B3987">
        <v>19.296403591531089</v>
      </c>
    </row>
    <row r="3988" spans="1:2" x14ac:dyDescent="0.25">
      <c r="A3988">
        <v>398.5</v>
      </c>
      <c r="B3988">
        <v>19.780529962102019</v>
      </c>
    </row>
    <row r="3989" spans="1:2" x14ac:dyDescent="0.25">
      <c r="A3989">
        <v>398.6</v>
      </c>
      <c r="B3989">
        <v>20.26465633267323</v>
      </c>
    </row>
    <row r="3990" spans="1:2" x14ac:dyDescent="0.25">
      <c r="A3990">
        <v>398.7</v>
      </c>
      <c r="B3990">
        <v>20.748782703244441</v>
      </c>
    </row>
    <row r="3991" spans="1:2" x14ac:dyDescent="0.25">
      <c r="A3991">
        <v>398.8</v>
      </c>
      <c r="B3991">
        <v>21.232909073815371</v>
      </c>
    </row>
    <row r="3992" spans="1:2" x14ac:dyDescent="0.25">
      <c r="A3992">
        <v>398.9</v>
      </c>
      <c r="B3992">
        <v>21.717035444386589</v>
      </c>
    </row>
    <row r="3993" spans="1:2" x14ac:dyDescent="0.25">
      <c r="A3993">
        <v>399</v>
      </c>
      <c r="B3993">
        <v>22.201161814957519</v>
      </c>
    </row>
    <row r="3994" spans="1:2" x14ac:dyDescent="0.25">
      <c r="A3994">
        <v>399.1</v>
      </c>
      <c r="B3994">
        <v>22.500983422934201</v>
      </c>
    </row>
    <row r="3995" spans="1:2" x14ac:dyDescent="0.25">
      <c r="A3995">
        <v>399.2</v>
      </c>
      <c r="B3995">
        <v>22.80080503091089</v>
      </c>
    </row>
    <row r="3996" spans="1:2" x14ac:dyDescent="0.25">
      <c r="A3996">
        <v>399.3</v>
      </c>
      <c r="B3996">
        <v>23.100626638887402</v>
      </c>
    </row>
    <row r="3997" spans="1:2" x14ac:dyDescent="0.25">
      <c r="A3997">
        <v>399.4</v>
      </c>
      <c r="B3997">
        <v>23.40044824686408</v>
      </c>
    </row>
    <row r="3998" spans="1:2" x14ac:dyDescent="0.25">
      <c r="A3998">
        <v>399.5</v>
      </c>
      <c r="B3998">
        <v>23.700269854840599</v>
      </c>
    </row>
    <row r="3999" spans="1:2" x14ac:dyDescent="0.25">
      <c r="A3999">
        <v>399.6</v>
      </c>
      <c r="B3999">
        <v>24.000091462817281</v>
      </c>
    </row>
    <row r="4000" spans="1:2" x14ac:dyDescent="0.25">
      <c r="A4000">
        <v>399.7</v>
      </c>
      <c r="B4000">
        <v>24.29991307079397</v>
      </c>
    </row>
    <row r="4001" spans="1:2" x14ac:dyDescent="0.25">
      <c r="A4001">
        <v>399.8</v>
      </c>
      <c r="B4001">
        <v>24.599734678770481</v>
      </c>
    </row>
    <row r="4002" spans="1:2" x14ac:dyDescent="0.25">
      <c r="A4002">
        <v>399.9</v>
      </c>
      <c r="B4002">
        <v>24.89955628674716</v>
      </c>
    </row>
    <row r="4003" spans="1:2" x14ac:dyDescent="0.25">
      <c r="A4003">
        <v>400</v>
      </c>
      <c r="B4003">
        <v>25.199377894723678</v>
      </c>
    </row>
    <row r="4004" spans="1:2" x14ac:dyDescent="0.25">
      <c r="A4004">
        <v>400.1</v>
      </c>
      <c r="B4004">
        <v>25.17518266003496</v>
      </c>
    </row>
    <row r="4005" spans="1:2" x14ac:dyDescent="0.25">
      <c r="A4005">
        <v>400.2</v>
      </c>
      <c r="B4005">
        <v>25.150987425346251</v>
      </c>
    </row>
    <row r="4006" spans="1:2" x14ac:dyDescent="0.25">
      <c r="A4006">
        <v>400.3</v>
      </c>
      <c r="B4006">
        <v>25.12679219065754</v>
      </c>
    </row>
    <row r="4007" spans="1:2" x14ac:dyDescent="0.25">
      <c r="A4007">
        <v>400.4</v>
      </c>
      <c r="B4007">
        <v>25.102596955968831</v>
      </c>
    </row>
    <row r="4008" spans="1:2" x14ac:dyDescent="0.25">
      <c r="A4008">
        <v>400.5</v>
      </c>
      <c r="B4008">
        <v>25.07840172128012</v>
      </c>
    </row>
    <row r="4009" spans="1:2" x14ac:dyDescent="0.25">
      <c r="A4009">
        <v>400.6</v>
      </c>
      <c r="B4009">
        <v>25.054206486591411</v>
      </c>
    </row>
    <row r="4010" spans="1:2" x14ac:dyDescent="0.25">
      <c r="A4010">
        <v>400.7</v>
      </c>
      <c r="B4010">
        <v>25.030011251902689</v>
      </c>
    </row>
    <row r="4011" spans="1:2" x14ac:dyDescent="0.25">
      <c r="A4011">
        <v>400.8</v>
      </c>
      <c r="B4011">
        <v>25.005816017213991</v>
      </c>
    </row>
    <row r="4012" spans="1:2" x14ac:dyDescent="0.25">
      <c r="A4012">
        <v>400.9</v>
      </c>
      <c r="B4012">
        <v>24.981620782525269</v>
      </c>
    </row>
    <row r="4013" spans="1:2" x14ac:dyDescent="0.25">
      <c r="A4013">
        <v>401</v>
      </c>
      <c r="B4013">
        <v>24.957425547836571</v>
      </c>
    </row>
    <row r="4014" spans="1:2" x14ac:dyDescent="0.25">
      <c r="A4014">
        <v>401.1</v>
      </c>
      <c r="B4014">
        <v>24.956714770178401</v>
      </c>
    </row>
    <row r="4015" spans="1:2" x14ac:dyDescent="0.25">
      <c r="A4015">
        <v>401.2</v>
      </c>
      <c r="B4015">
        <v>24.95600399252023</v>
      </c>
    </row>
    <row r="4016" spans="1:2" x14ac:dyDescent="0.25">
      <c r="A4016">
        <v>401.3</v>
      </c>
      <c r="B4016">
        <v>24.95529321486206</v>
      </c>
    </row>
    <row r="4017" spans="1:2" x14ac:dyDescent="0.25">
      <c r="A4017">
        <v>401.4</v>
      </c>
      <c r="B4017">
        <v>24.954582437203889</v>
      </c>
    </row>
    <row r="4018" spans="1:2" x14ac:dyDescent="0.25">
      <c r="A4018">
        <v>401.5</v>
      </c>
      <c r="B4018">
        <v>24.953871659545719</v>
      </c>
    </row>
    <row r="4019" spans="1:2" x14ac:dyDescent="0.25">
      <c r="A4019">
        <v>401.6</v>
      </c>
      <c r="B4019">
        <v>24.953160881887541</v>
      </c>
    </row>
    <row r="4020" spans="1:2" x14ac:dyDescent="0.25">
      <c r="A4020">
        <v>401.7</v>
      </c>
      <c r="B4020">
        <v>24.952450104229371</v>
      </c>
    </row>
    <row r="4021" spans="1:2" x14ac:dyDescent="0.25">
      <c r="A4021">
        <v>401.8</v>
      </c>
      <c r="B4021">
        <v>24.9517393265712</v>
      </c>
    </row>
    <row r="4022" spans="1:2" x14ac:dyDescent="0.25">
      <c r="A4022">
        <v>401.9</v>
      </c>
      <c r="B4022">
        <v>24.95102854891303</v>
      </c>
    </row>
    <row r="4023" spans="1:2" x14ac:dyDescent="0.25">
      <c r="A4023">
        <v>402</v>
      </c>
      <c r="B4023">
        <v>24.950317771254859</v>
      </c>
    </row>
    <row r="4024" spans="1:2" x14ac:dyDescent="0.25">
      <c r="A4024">
        <v>402.1</v>
      </c>
      <c r="B4024">
        <v>24.761395460263518</v>
      </c>
    </row>
    <row r="4025" spans="1:2" x14ac:dyDescent="0.25">
      <c r="A4025">
        <v>402.2</v>
      </c>
      <c r="B4025">
        <v>24.572473149272181</v>
      </c>
    </row>
    <row r="4026" spans="1:2" x14ac:dyDescent="0.25">
      <c r="A4026">
        <v>402.3</v>
      </c>
      <c r="B4026">
        <v>24.38355083828095</v>
      </c>
    </row>
    <row r="4027" spans="1:2" x14ac:dyDescent="0.25">
      <c r="A4027">
        <v>402.4</v>
      </c>
      <c r="B4027">
        <v>24.194628527289609</v>
      </c>
    </row>
    <row r="4028" spans="1:2" x14ac:dyDescent="0.25">
      <c r="A4028">
        <v>402.5</v>
      </c>
      <c r="B4028">
        <v>24.005706216298371</v>
      </c>
    </row>
    <row r="4029" spans="1:2" x14ac:dyDescent="0.25">
      <c r="A4029">
        <v>402.6</v>
      </c>
      <c r="B4029">
        <v>23.81678390530703</v>
      </c>
    </row>
    <row r="4030" spans="1:2" x14ac:dyDescent="0.25">
      <c r="A4030">
        <v>402.7</v>
      </c>
      <c r="B4030">
        <v>23.6278615943157</v>
      </c>
    </row>
    <row r="4031" spans="1:2" x14ac:dyDescent="0.25">
      <c r="A4031">
        <v>402.8</v>
      </c>
      <c r="B4031">
        <v>23.438939283324459</v>
      </c>
    </row>
    <row r="4032" spans="1:2" x14ac:dyDescent="0.25">
      <c r="A4032">
        <v>402.9</v>
      </c>
      <c r="B4032">
        <v>23.250016972333121</v>
      </c>
    </row>
    <row r="4033" spans="1:2" x14ac:dyDescent="0.25">
      <c r="A4033">
        <v>403</v>
      </c>
      <c r="B4033">
        <v>23.06109466134189</v>
      </c>
    </row>
    <row r="4034" spans="1:2" x14ac:dyDescent="0.25">
      <c r="A4034">
        <v>403.1</v>
      </c>
      <c r="B4034">
        <v>22.846746148451249</v>
      </c>
    </row>
    <row r="4035" spans="1:2" x14ac:dyDescent="0.25">
      <c r="A4035">
        <v>403.2</v>
      </c>
      <c r="B4035">
        <v>22.632397635560611</v>
      </c>
    </row>
    <row r="4036" spans="1:2" x14ac:dyDescent="0.25">
      <c r="A4036">
        <v>403.3</v>
      </c>
      <c r="B4036">
        <v>22.418049122670091</v>
      </c>
    </row>
    <row r="4037" spans="1:2" x14ac:dyDescent="0.25">
      <c r="A4037">
        <v>403.4</v>
      </c>
      <c r="B4037">
        <v>22.20370060977945</v>
      </c>
    </row>
    <row r="4038" spans="1:2" x14ac:dyDescent="0.25">
      <c r="A4038">
        <v>403.5</v>
      </c>
      <c r="B4038">
        <v>21.989352096888929</v>
      </c>
    </row>
    <row r="4039" spans="1:2" x14ac:dyDescent="0.25">
      <c r="A4039">
        <v>403.6</v>
      </c>
      <c r="B4039">
        <v>21.775003583998281</v>
      </c>
    </row>
    <row r="4040" spans="1:2" x14ac:dyDescent="0.25">
      <c r="A4040">
        <v>403.7</v>
      </c>
      <c r="B4040">
        <v>21.560655071107639</v>
      </c>
    </row>
    <row r="4041" spans="1:2" x14ac:dyDescent="0.25">
      <c r="A4041">
        <v>403.8</v>
      </c>
      <c r="B4041">
        <v>21.346306558217119</v>
      </c>
    </row>
    <row r="4042" spans="1:2" x14ac:dyDescent="0.25">
      <c r="A4042">
        <v>403.9</v>
      </c>
      <c r="B4042">
        <v>21.131958045326481</v>
      </c>
    </row>
    <row r="4043" spans="1:2" x14ac:dyDescent="0.25">
      <c r="A4043">
        <v>404</v>
      </c>
      <c r="B4043">
        <v>20.917609532435961</v>
      </c>
    </row>
    <row r="4044" spans="1:2" x14ac:dyDescent="0.25">
      <c r="A4044">
        <v>404.1</v>
      </c>
      <c r="B4044">
        <v>20.815560995900931</v>
      </c>
    </row>
    <row r="4045" spans="1:2" x14ac:dyDescent="0.25">
      <c r="A4045">
        <v>404.2</v>
      </c>
      <c r="B4045">
        <v>20.713512459365909</v>
      </c>
    </row>
    <row r="4046" spans="1:2" x14ac:dyDescent="0.25">
      <c r="A4046">
        <v>404.3</v>
      </c>
      <c r="B4046">
        <v>20.611463922830939</v>
      </c>
    </row>
    <row r="4047" spans="1:2" x14ac:dyDescent="0.25">
      <c r="A4047">
        <v>404.4</v>
      </c>
      <c r="B4047">
        <v>20.50941538629591</v>
      </c>
    </row>
    <row r="4048" spans="1:2" x14ac:dyDescent="0.25">
      <c r="A4048">
        <v>404.5</v>
      </c>
      <c r="B4048">
        <v>20.407366849760951</v>
      </c>
    </row>
    <row r="4049" spans="1:2" x14ac:dyDescent="0.25">
      <c r="A4049">
        <v>404.6</v>
      </c>
      <c r="B4049">
        <v>20.305318313225921</v>
      </c>
    </row>
    <row r="4050" spans="1:2" x14ac:dyDescent="0.25">
      <c r="A4050">
        <v>404.7</v>
      </c>
      <c r="B4050">
        <v>20.203269776690892</v>
      </c>
    </row>
    <row r="4051" spans="1:2" x14ac:dyDescent="0.25">
      <c r="A4051">
        <v>404.8</v>
      </c>
      <c r="B4051">
        <v>20.10122124015593</v>
      </c>
    </row>
    <row r="4052" spans="1:2" x14ac:dyDescent="0.25">
      <c r="A4052">
        <v>404.9</v>
      </c>
      <c r="B4052">
        <v>19.9991727036209</v>
      </c>
    </row>
    <row r="4053" spans="1:2" x14ac:dyDescent="0.25">
      <c r="A4053">
        <v>405</v>
      </c>
      <c r="B4053">
        <v>19.897124167085931</v>
      </c>
    </row>
    <row r="4054" spans="1:2" x14ac:dyDescent="0.25">
      <c r="A4054">
        <v>405.1</v>
      </c>
      <c r="B4054">
        <v>19.798040120395079</v>
      </c>
    </row>
    <row r="4055" spans="1:2" x14ac:dyDescent="0.25">
      <c r="A4055">
        <v>405.2</v>
      </c>
      <c r="B4055">
        <v>19.69895607370422</v>
      </c>
    </row>
    <row r="4056" spans="1:2" x14ac:dyDescent="0.25">
      <c r="A4056">
        <v>405.3</v>
      </c>
      <c r="B4056">
        <v>19.599872027013429</v>
      </c>
    </row>
    <row r="4057" spans="1:2" x14ac:dyDescent="0.25">
      <c r="A4057">
        <v>405.4</v>
      </c>
      <c r="B4057">
        <v>19.500787980322571</v>
      </c>
    </row>
    <row r="4058" spans="1:2" x14ac:dyDescent="0.25">
      <c r="A4058">
        <v>405.5</v>
      </c>
      <c r="B4058">
        <v>19.401703933631779</v>
      </c>
    </row>
    <row r="4059" spans="1:2" x14ac:dyDescent="0.25">
      <c r="A4059">
        <v>405.6</v>
      </c>
      <c r="B4059">
        <v>19.302619886940921</v>
      </c>
    </row>
    <row r="4060" spans="1:2" x14ac:dyDescent="0.25">
      <c r="A4060">
        <v>405.7</v>
      </c>
      <c r="B4060">
        <v>19.203535840250069</v>
      </c>
    </row>
    <row r="4061" spans="1:2" x14ac:dyDescent="0.25">
      <c r="A4061">
        <v>405.8</v>
      </c>
      <c r="B4061">
        <v>19.104451793559271</v>
      </c>
    </row>
    <row r="4062" spans="1:2" x14ac:dyDescent="0.25">
      <c r="A4062">
        <v>405.9</v>
      </c>
      <c r="B4062">
        <v>19.005367746868419</v>
      </c>
    </row>
    <row r="4063" spans="1:2" x14ac:dyDescent="0.25">
      <c r="A4063">
        <v>406</v>
      </c>
      <c r="B4063">
        <v>18.906283700177621</v>
      </c>
    </row>
    <row r="4064" spans="1:2" x14ac:dyDescent="0.25">
      <c r="A4064">
        <v>406.1</v>
      </c>
      <c r="B4064">
        <v>18.715530895347289</v>
      </c>
    </row>
    <row r="4065" spans="1:2" x14ac:dyDescent="0.25">
      <c r="A4065">
        <v>406.2</v>
      </c>
      <c r="B4065">
        <v>18.524778090516961</v>
      </c>
    </row>
    <row r="4066" spans="1:2" x14ac:dyDescent="0.25">
      <c r="A4066">
        <v>406.3</v>
      </c>
      <c r="B4066">
        <v>18.334025285686732</v>
      </c>
    </row>
    <row r="4067" spans="1:2" x14ac:dyDescent="0.25">
      <c r="A4067">
        <v>406.4</v>
      </c>
      <c r="B4067">
        <v>18.1432724808564</v>
      </c>
    </row>
    <row r="4068" spans="1:2" x14ac:dyDescent="0.25">
      <c r="A4068">
        <v>406.5</v>
      </c>
      <c r="B4068">
        <v>17.952519676026181</v>
      </c>
    </row>
    <row r="4069" spans="1:2" x14ac:dyDescent="0.25">
      <c r="A4069">
        <v>406.6</v>
      </c>
      <c r="B4069">
        <v>17.761766871195839</v>
      </c>
    </row>
    <row r="4070" spans="1:2" x14ac:dyDescent="0.25">
      <c r="A4070">
        <v>406.7</v>
      </c>
      <c r="B4070">
        <v>17.57101406636551</v>
      </c>
    </row>
    <row r="4071" spans="1:2" x14ac:dyDescent="0.25">
      <c r="A4071">
        <v>406.8</v>
      </c>
      <c r="B4071">
        <v>17.380261261535288</v>
      </c>
    </row>
    <row r="4072" spans="1:2" x14ac:dyDescent="0.25">
      <c r="A4072">
        <v>406.9</v>
      </c>
      <c r="B4072">
        <v>17.18950845670496</v>
      </c>
    </row>
    <row r="4073" spans="1:2" x14ac:dyDescent="0.25">
      <c r="A4073">
        <v>407</v>
      </c>
      <c r="B4073">
        <v>16.998755651874731</v>
      </c>
    </row>
    <row r="4074" spans="1:2" x14ac:dyDescent="0.25">
      <c r="A4074">
        <v>407.1</v>
      </c>
      <c r="B4074">
        <v>16.875577423604671</v>
      </c>
    </row>
    <row r="4075" spans="1:2" x14ac:dyDescent="0.25">
      <c r="A4075">
        <v>407.2</v>
      </c>
      <c r="B4075">
        <v>16.752399195334618</v>
      </c>
    </row>
    <row r="4076" spans="1:2" x14ac:dyDescent="0.25">
      <c r="A4076">
        <v>407.3</v>
      </c>
      <c r="B4076">
        <v>16.62922096706464</v>
      </c>
    </row>
    <row r="4077" spans="1:2" x14ac:dyDescent="0.25">
      <c r="A4077">
        <v>407.4</v>
      </c>
      <c r="B4077">
        <v>16.50604273879458</v>
      </c>
    </row>
    <row r="4078" spans="1:2" x14ac:dyDescent="0.25">
      <c r="A4078">
        <v>407.5</v>
      </c>
      <c r="B4078">
        <v>16.382864510524591</v>
      </c>
    </row>
    <row r="4079" spans="1:2" x14ac:dyDescent="0.25">
      <c r="A4079">
        <v>407.6</v>
      </c>
      <c r="B4079">
        <v>16.259686282254538</v>
      </c>
    </row>
    <row r="4080" spans="1:2" x14ac:dyDescent="0.25">
      <c r="A4080">
        <v>407.7</v>
      </c>
      <c r="B4080">
        <v>16.136508053984489</v>
      </c>
    </row>
    <row r="4081" spans="1:2" x14ac:dyDescent="0.25">
      <c r="A4081">
        <v>407.8</v>
      </c>
      <c r="B4081">
        <v>16.0133298257145</v>
      </c>
    </row>
    <row r="4082" spans="1:2" x14ac:dyDescent="0.25">
      <c r="A4082">
        <v>407.9</v>
      </c>
      <c r="B4082">
        <v>15.890151597444451</v>
      </c>
    </row>
    <row r="4083" spans="1:2" x14ac:dyDescent="0.25">
      <c r="A4083">
        <v>408</v>
      </c>
      <c r="B4083">
        <v>15.76697336917446</v>
      </c>
    </row>
    <row r="4084" spans="1:2" x14ac:dyDescent="0.25">
      <c r="A4084">
        <v>408.1</v>
      </c>
      <c r="B4084">
        <v>15.57771832667734</v>
      </c>
    </row>
    <row r="4085" spans="1:2" x14ac:dyDescent="0.25">
      <c r="A4085">
        <v>408.2</v>
      </c>
      <c r="B4085">
        <v>15.38846328418022</v>
      </c>
    </row>
    <row r="4086" spans="1:2" x14ac:dyDescent="0.25">
      <c r="A4086">
        <v>408.3</v>
      </c>
      <c r="B4086">
        <v>15.199208241683211</v>
      </c>
    </row>
    <row r="4087" spans="1:2" x14ac:dyDescent="0.25">
      <c r="A4087">
        <v>408.4</v>
      </c>
      <c r="B4087">
        <v>15.009953199186089</v>
      </c>
    </row>
    <row r="4088" spans="1:2" x14ac:dyDescent="0.25">
      <c r="A4088">
        <v>408.5</v>
      </c>
      <c r="B4088">
        <v>14.82069815668908</v>
      </c>
    </row>
    <row r="4089" spans="1:2" x14ac:dyDescent="0.25">
      <c r="A4089">
        <v>408.6</v>
      </c>
      <c r="B4089">
        <v>14.631443114191949</v>
      </c>
    </row>
    <row r="4090" spans="1:2" x14ac:dyDescent="0.25">
      <c r="A4090">
        <v>408.7</v>
      </c>
      <c r="B4090">
        <v>14.442188071694829</v>
      </c>
    </row>
    <row r="4091" spans="1:2" x14ac:dyDescent="0.25">
      <c r="A4091">
        <v>408.8</v>
      </c>
      <c r="B4091">
        <v>14.25293302919782</v>
      </c>
    </row>
    <row r="4092" spans="1:2" x14ac:dyDescent="0.25">
      <c r="A4092">
        <v>408.9</v>
      </c>
      <c r="B4092">
        <v>14.0636779867007</v>
      </c>
    </row>
    <row r="4093" spans="1:2" x14ac:dyDescent="0.25">
      <c r="A4093">
        <v>409</v>
      </c>
      <c r="B4093">
        <v>13.87442294420369</v>
      </c>
    </row>
    <row r="4094" spans="1:2" x14ac:dyDescent="0.25">
      <c r="A4094">
        <v>409.1</v>
      </c>
      <c r="B4094">
        <v>13.775501137569879</v>
      </c>
    </row>
    <row r="4095" spans="1:2" x14ac:dyDescent="0.25">
      <c r="A4095">
        <v>409.2</v>
      </c>
      <c r="B4095">
        <v>13.67657933093607</v>
      </c>
    </row>
    <row r="4096" spans="1:2" x14ac:dyDescent="0.25">
      <c r="A4096">
        <v>409.3</v>
      </c>
      <c r="B4096">
        <v>13.577657524302319</v>
      </c>
    </row>
    <row r="4097" spans="1:2" x14ac:dyDescent="0.25">
      <c r="A4097">
        <v>409.4</v>
      </c>
      <c r="B4097">
        <v>13.47873571766851</v>
      </c>
    </row>
    <row r="4098" spans="1:2" x14ac:dyDescent="0.25">
      <c r="A4098">
        <v>409.5</v>
      </c>
      <c r="B4098">
        <v>13.379813911034759</v>
      </c>
    </row>
    <row r="4099" spans="1:2" x14ac:dyDescent="0.25">
      <c r="A4099">
        <v>409.6</v>
      </c>
      <c r="B4099">
        <v>13.28089210440095</v>
      </c>
    </row>
    <row r="4100" spans="1:2" x14ac:dyDescent="0.25">
      <c r="A4100">
        <v>409.7</v>
      </c>
      <c r="B4100">
        <v>13.18197029776714</v>
      </c>
    </row>
    <row r="4101" spans="1:2" x14ac:dyDescent="0.25">
      <c r="A4101">
        <v>409.8</v>
      </c>
      <c r="B4101">
        <v>13.08304849113339</v>
      </c>
    </row>
    <row r="4102" spans="1:2" x14ac:dyDescent="0.25">
      <c r="A4102">
        <v>409.9</v>
      </c>
      <c r="B4102">
        <v>12.98412668449958</v>
      </c>
    </row>
    <row r="4103" spans="1:2" x14ac:dyDescent="0.25">
      <c r="A4103">
        <v>410</v>
      </c>
      <c r="B4103">
        <v>12.88520487786583</v>
      </c>
    </row>
    <row r="4104" spans="1:2" x14ac:dyDescent="0.25">
      <c r="A4104">
        <v>410.1</v>
      </c>
      <c r="B4104">
        <v>12.891067272274359</v>
      </c>
    </row>
    <row r="4105" spans="1:2" x14ac:dyDescent="0.25">
      <c r="A4105">
        <v>410.2</v>
      </c>
      <c r="B4105">
        <v>12.89692966668288</v>
      </c>
    </row>
    <row r="4106" spans="1:2" x14ac:dyDescent="0.25">
      <c r="A4106">
        <v>410.3</v>
      </c>
      <c r="B4106">
        <v>12.902792061091411</v>
      </c>
    </row>
    <row r="4107" spans="1:2" x14ac:dyDescent="0.25">
      <c r="A4107">
        <v>410.4</v>
      </c>
      <c r="B4107">
        <v>12.90865445549994</v>
      </c>
    </row>
    <row r="4108" spans="1:2" x14ac:dyDescent="0.25">
      <c r="A4108">
        <v>410.5</v>
      </c>
      <c r="B4108">
        <v>12.914516849908461</v>
      </c>
    </row>
    <row r="4109" spans="1:2" x14ac:dyDescent="0.25">
      <c r="A4109">
        <v>410.6</v>
      </c>
      <c r="B4109">
        <v>12.92037924431699</v>
      </c>
    </row>
    <row r="4110" spans="1:2" x14ac:dyDescent="0.25">
      <c r="A4110">
        <v>410.7</v>
      </c>
      <c r="B4110">
        <v>12.926241638725511</v>
      </c>
    </row>
    <row r="4111" spans="1:2" x14ac:dyDescent="0.25">
      <c r="A4111">
        <v>410.8</v>
      </c>
      <c r="B4111">
        <v>12.93210403313404</v>
      </c>
    </row>
    <row r="4112" spans="1:2" x14ac:dyDescent="0.25">
      <c r="A4112">
        <v>410.9</v>
      </c>
      <c r="B4112">
        <v>12.93796642754257</v>
      </c>
    </row>
    <row r="4113" spans="1:2" x14ac:dyDescent="0.25">
      <c r="A4113">
        <v>411</v>
      </c>
      <c r="B4113">
        <v>12.94382882195109</v>
      </c>
    </row>
    <row r="4114" spans="1:2" x14ac:dyDescent="0.25">
      <c r="A4114">
        <v>411.1</v>
      </c>
      <c r="B4114">
        <v>12.949348311963529</v>
      </c>
    </row>
    <row r="4115" spans="1:2" x14ac:dyDescent="0.25">
      <c r="A4115">
        <v>411.2</v>
      </c>
      <c r="B4115">
        <v>12.954867801975981</v>
      </c>
    </row>
    <row r="4116" spans="1:2" x14ac:dyDescent="0.25">
      <c r="A4116">
        <v>411.3</v>
      </c>
      <c r="B4116">
        <v>12.96038729198842</v>
      </c>
    </row>
    <row r="4117" spans="1:2" x14ac:dyDescent="0.25">
      <c r="A4117">
        <v>411.4</v>
      </c>
      <c r="B4117">
        <v>12.965906782000861</v>
      </c>
    </row>
    <row r="4118" spans="1:2" x14ac:dyDescent="0.25">
      <c r="A4118">
        <v>411.5</v>
      </c>
      <c r="B4118">
        <v>12.971426272013311</v>
      </c>
    </row>
    <row r="4119" spans="1:2" x14ac:dyDescent="0.25">
      <c r="A4119">
        <v>411.6</v>
      </c>
      <c r="B4119">
        <v>12.97694576202575</v>
      </c>
    </row>
    <row r="4120" spans="1:2" x14ac:dyDescent="0.25">
      <c r="A4120">
        <v>411.7</v>
      </c>
      <c r="B4120">
        <v>12.982465252038191</v>
      </c>
    </row>
    <row r="4121" spans="1:2" x14ac:dyDescent="0.25">
      <c r="A4121">
        <v>411.8</v>
      </c>
      <c r="B4121">
        <v>12.98798474205064</v>
      </c>
    </row>
    <row r="4122" spans="1:2" x14ac:dyDescent="0.25">
      <c r="A4122">
        <v>411.9</v>
      </c>
      <c r="B4122">
        <v>12.99350423206308</v>
      </c>
    </row>
    <row r="4123" spans="1:2" x14ac:dyDescent="0.25">
      <c r="A4123">
        <v>412</v>
      </c>
      <c r="B4123">
        <v>12.99902372207552</v>
      </c>
    </row>
    <row r="4124" spans="1:2" x14ac:dyDescent="0.25">
      <c r="A4124">
        <v>412.1</v>
      </c>
      <c r="B4124">
        <v>13.099768425773879</v>
      </c>
    </row>
    <row r="4125" spans="1:2" x14ac:dyDescent="0.25">
      <c r="A4125">
        <v>412.2</v>
      </c>
      <c r="B4125">
        <v>13.20051312947224</v>
      </c>
    </row>
    <row r="4126" spans="1:2" x14ac:dyDescent="0.25">
      <c r="A4126">
        <v>412.3</v>
      </c>
      <c r="B4126">
        <v>13.301257833170551</v>
      </c>
    </row>
    <row r="4127" spans="1:2" x14ac:dyDescent="0.25">
      <c r="A4127">
        <v>412.4</v>
      </c>
      <c r="B4127">
        <v>13.40200253686891</v>
      </c>
    </row>
    <row r="4128" spans="1:2" x14ac:dyDescent="0.25">
      <c r="A4128">
        <v>412.5</v>
      </c>
      <c r="B4128">
        <v>13.50274724056721</v>
      </c>
    </row>
    <row r="4129" spans="1:2" x14ac:dyDescent="0.25">
      <c r="A4129">
        <v>412.6</v>
      </c>
      <c r="B4129">
        <v>13.603491944265571</v>
      </c>
    </row>
    <row r="4130" spans="1:2" x14ac:dyDescent="0.25">
      <c r="A4130">
        <v>412.7</v>
      </c>
      <c r="B4130">
        <v>13.704236647963929</v>
      </c>
    </row>
    <row r="4131" spans="1:2" x14ac:dyDescent="0.25">
      <c r="A4131">
        <v>412.8</v>
      </c>
      <c r="B4131">
        <v>13.80498135166224</v>
      </c>
    </row>
    <row r="4132" spans="1:2" x14ac:dyDescent="0.25">
      <c r="A4132">
        <v>412.9</v>
      </c>
      <c r="B4132">
        <v>13.905726055360599</v>
      </c>
    </row>
    <row r="4133" spans="1:2" x14ac:dyDescent="0.25">
      <c r="A4133">
        <v>413</v>
      </c>
      <c r="B4133">
        <v>14.006470759058899</v>
      </c>
    </row>
    <row r="4134" spans="1:2" x14ac:dyDescent="0.25">
      <c r="A4134">
        <v>413.1</v>
      </c>
      <c r="B4134">
        <v>14.00588427567938</v>
      </c>
    </row>
    <row r="4135" spans="1:2" x14ac:dyDescent="0.25">
      <c r="A4135">
        <v>413.2</v>
      </c>
      <c r="B4135">
        <v>14.00529779229986</v>
      </c>
    </row>
    <row r="4136" spans="1:2" x14ac:dyDescent="0.25">
      <c r="A4136">
        <v>413.3</v>
      </c>
      <c r="B4136">
        <v>14.00471130892034</v>
      </c>
    </row>
    <row r="4137" spans="1:2" x14ac:dyDescent="0.25">
      <c r="A4137">
        <v>413.4</v>
      </c>
      <c r="B4137">
        <v>14.004124825540821</v>
      </c>
    </row>
    <row r="4138" spans="1:2" x14ac:dyDescent="0.25">
      <c r="A4138">
        <v>413.5</v>
      </c>
      <c r="B4138">
        <v>14.003538342161299</v>
      </c>
    </row>
    <row r="4139" spans="1:2" x14ac:dyDescent="0.25">
      <c r="A4139">
        <v>413.6</v>
      </c>
      <c r="B4139">
        <v>14.002951858781779</v>
      </c>
    </row>
    <row r="4140" spans="1:2" x14ac:dyDescent="0.25">
      <c r="A4140">
        <v>413.7</v>
      </c>
      <c r="B4140">
        <v>14.00236537540226</v>
      </c>
    </row>
    <row r="4141" spans="1:2" x14ac:dyDescent="0.25">
      <c r="A4141">
        <v>413.8</v>
      </c>
      <c r="B4141">
        <v>14.00177889202274</v>
      </c>
    </row>
    <row r="4142" spans="1:2" x14ac:dyDescent="0.25">
      <c r="A4142">
        <v>413.9</v>
      </c>
      <c r="B4142">
        <v>14.00119240864322</v>
      </c>
    </row>
    <row r="4143" spans="1:2" x14ac:dyDescent="0.25">
      <c r="A4143">
        <v>414</v>
      </c>
      <c r="B4143">
        <v>14.000605925263701</v>
      </c>
    </row>
    <row r="4144" spans="1:2" x14ac:dyDescent="0.25">
      <c r="A4144">
        <v>414.1</v>
      </c>
      <c r="B4144">
        <v>14.094468105029209</v>
      </c>
    </row>
    <row r="4145" spans="1:2" x14ac:dyDescent="0.25">
      <c r="A4145">
        <v>414.2</v>
      </c>
      <c r="B4145">
        <v>14.18833028479472</v>
      </c>
    </row>
    <row r="4146" spans="1:2" x14ac:dyDescent="0.25">
      <c r="A4146">
        <v>414.3</v>
      </c>
      <c r="B4146">
        <v>14.28219246456017</v>
      </c>
    </row>
    <row r="4147" spans="1:2" x14ac:dyDescent="0.25">
      <c r="A4147">
        <v>414.4</v>
      </c>
      <c r="B4147">
        <v>14.376054644325681</v>
      </c>
    </row>
    <row r="4148" spans="1:2" x14ac:dyDescent="0.25">
      <c r="A4148">
        <v>414.5</v>
      </c>
      <c r="B4148">
        <v>14.46991682409114</v>
      </c>
    </row>
    <row r="4149" spans="1:2" x14ac:dyDescent="0.25">
      <c r="A4149">
        <v>414.6</v>
      </c>
      <c r="B4149">
        <v>14.56377900385664</v>
      </c>
    </row>
    <row r="4150" spans="1:2" x14ac:dyDescent="0.25">
      <c r="A4150">
        <v>414.7</v>
      </c>
      <c r="B4150">
        <v>14.65764118362215</v>
      </c>
    </row>
    <row r="4151" spans="1:2" x14ac:dyDescent="0.25">
      <c r="A4151">
        <v>414.8</v>
      </c>
      <c r="B4151">
        <v>14.751503363387609</v>
      </c>
    </row>
    <row r="4152" spans="1:2" x14ac:dyDescent="0.25">
      <c r="A4152">
        <v>414.9</v>
      </c>
      <c r="B4152">
        <v>14.845365543153109</v>
      </c>
    </row>
    <row r="4153" spans="1:2" x14ac:dyDescent="0.25">
      <c r="A4153">
        <v>415</v>
      </c>
      <c r="B4153">
        <v>14.93922772291857</v>
      </c>
    </row>
    <row r="4154" spans="1:2" x14ac:dyDescent="0.25">
      <c r="A4154">
        <v>415.1</v>
      </c>
      <c r="B4154">
        <v>15.04426638900159</v>
      </c>
    </row>
    <row r="4155" spans="1:2" x14ac:dyDescent="0.25">
      <c r="A4155">
        <v>415.2</v>
      </c>
      <c r="B4155">
        <v>15.149305055084611</v>
      </c>
    </row>
    <row r="4156" spans="1:2" x14ac:dyDescent="0.25">
      <c r="A4156">
        <v>415.3</v>
      </c>
      <c r="B4156">
        <v>15.254343721167571</v>
      </c>
    </row>
    <row r="4157" spans="1:2" x14ac:dyDescent="0.25">
      <c r="A4157">
        <v>415.4</v>
      </c>
      <c r="B4157">
        <v>15.359382387250591</v>
      </c>
    </row>
    <row r="4158" spans="1:2" x14ac:dyDescent="0.25">
      <c r="A4158">
        <v>415.5</v>
      </c>
      <c r="B4158">
        <v>15.464421053333551</v>
      </c>
    </row>
    <row r="4159" spans="1:2" x14ac:dyDescent="0.25">
      <c r="A4159">
        <v>415.6</v>
      </c>
      <c r="B4159">
        <v>15.56945971941656</v>
      </c>
    </row>
    <row r="4160" spans="1:2" x14ac:dyDescent="0.25">
      <c r="A4160">
        <v>415.7</v>
      </c>
      <c r="B4160">
        <v>15.674498385499581</v>
      </c>
    </row>
    <row r="4161" spans="1:2" x14ac:dyDescent="0.25">
      <c r="A4161">
        <v>415.8</v>
      </c>
      <c r="B4161">
        <v>15.77953705158254</v>
      </c>
    </row>
    <row r="4162" spans="1:2" x14ac:dyDescent="0.25">
      <c r="A4162">
        <v>415.9</v>
      </c>
      <c r="B4162">
        <v>15.884575717665561</v>
      </c>
    </row>
    <row r="4163" spans="1:2" x14ac:dyDescent="0.25">
      <c r="A4163">
        <v>416</v>
      </c>
      <c r="B4163">
        <v>15.989614383748521</v>
      </c>
    </row>
    <row r="4164" spans="1:2" x14ac:dyDescent="0.25">
      <c r="A4164">
        <v>416.1</v>
      </c>
      <c r="B4164">
        <v>16.06854564709646</v>
      </c>
    </row>
    <row r="4165" spans="1:2" x14ac:dyDescent="0.25">
      <c r="A4165">
        <v>416.2</v>
      </c>
      <c r="B4165">
        <v>16.147476910444411</v>
      </c>
    </row>
    <row r="4166" spans="1:2" x14ac:dyDescent="0.25">
      <c r="A4166">
        <v>416.3</v>
      </c>
      <c r="B4166">
        <v>16.226408173792311</v>
      </c>
    </row>
    <row r="4167" spans="1:2" x14ac:dyDescent="0.25">
      <c r="A4167">
        <v>416.4</v>
      </c>
      <c r="B4167">
        <v>16.305339437140251</v>
      </c>
    </row>
    <row r="4168" spans="1:2" x14ac:dyDescent="0.25">
      <c r="A4168">
        <v>416.5</v>
      </c>
      <c r="B4168">
        <v>16.384270700488148</v>
      </c>
    </row>
    <row r="4169" spans="1:2" x14ac:dyDescent="0.25">
      <c r="A4169">
        <v>416.6</v>
      </c>
      <c r="B4169">
        <v>16.463201963836099</v>
      </c>
    </row>
    <row r="4170" spans="1:2" x14ac:dyDescent="0.25">
      <c r="A4170">
        <v>416.7</v>
      </c>
      <c r="B4170">
        <v>16.542133227184038</v>
      </c>
    </row>
    <row r="4171" spans="1:2" x14ac:dyDescent="0.25">
      <c r="A4171">
        <v>416.8</v>
      </c>
      <c r="B4171">
        <v>16.621064490531939</v>
      </c>
    </row>
    <row r="4172" spans="1:2" x14ac:dyDescent="0.25">
      <c r="A4172">
        <v>416.9</v>
      </c>
      <c r="B4172">
        <v>16.699995753879879</v>
      </c>
    </row>
    <row r="4173" spans="1:2" x14ac:dyDescent="0.25">
      <c r="A4173">
        <v>417</v>
      </c>
      <c r="B4173">
        <v>16.77892701722778</v>
      </c>
    </row>
    <row r="4174" spans="1:2" x14ac:dyDescent="0.25">
      <c r="A4174">
        <v>417.1</v>
      </c>
      <c r="B4174">
        <v>16.996370495878139</v>
      </c>
    </row>
    <row r="4175" spans="1:2" x14ac:dyDescent="0.25">
      <c r="A4175">
        <v>417.2</v>
      </c>
      <c r="B4175">
        <v>17.213813974528499</v>
      </c>
    </row>
    <row r="4176" spans="1:2" x14ac:dyDescent="0.25">
      <c r="A4176">
        <v>417.3</v>
      </c>
      <c r="B4176">
        <v>17.431257453178731</v>
      </c>
    </row>
    <row r="4177" spans="1:2" x14ac:dyDescent="0.25">
      <c r="A4177">
        <v>417.4</v>
      </c>
      <c r="B4177">
        <v>17.64870093182909</v>
      </c>
    </row>
    <row r="4178" spans="1:2" x14ac:dyDescent="0.25">
      <c r="A4178">
        <v>417.5</v>
      </c>
      <c r="B4178">
        <v>17.866144410479329</v>
      </c>
    </row>
    <row r="4179" spans="1:2" x14ac:dyDescent="0.25">
      <c r="A4179">
        <v>417.6</v>
      </c>
      <c r="B4179">
        <v>18.083587889129689</v>
      </c>
    </row>
    <row r="4180" spans="1:2" x14ac:dyDescent="0.25">
      <c r="A4180">
        <v>417.7</v>
      </c>
      <c r="B4180">
        <v>18.301031367780041</v>
      </c>
    </row>
    <row r="4181" spans="1:2" x14ac:dyDescent="0.25">
      <c r="A4181">
        <v>417.8</v>
      </c>
      <c r="B4181">
        <v>18.51847484643028</v>
      </c>
    </row>
    <row r="4182" spans="1:2" x14ac:dyDescent="0.25">
      <c r="A4182">
        <v>417.9</v>
      </c>
      <c r="B4182">
        <v>18.73591832508064</v>
      </c>
    </row>
    <row r="4183" spans="1:2" x14ac:dyDescent="0.25">
      <c r="A4183">
        <v>418</v>
      </c>
      <c r="B4183">
        <v>18.953361803730871</v>
      </c>
    </row>
    <row r="4184" spans="1:2" x14ac:dyDescent="0.25">
      <c r="A4184">
        <v>418.1</v>
      </c>
      <c r="B4184">
        <v>18.851960718537491</v>
      </c>
    </row>
    <row r="4185" spans="1:2" x14ac:dyDescent="0.25">
      <c r="A4185">
        <v>418.2</v>
      </c>
      <c r="B4185">
        <v>18.75055963334411</v>
      </c>
    </row>
    <row r="4186" spans="1:2" x14ac:dyDescent="0.25">
      <c r="A4186">
        <v>418.3</v>
      </c>
      <c r="B4186">
        <v>18.64915854815079</v>
      </c>
    </row>
    <row r="4187" spans="1:2" x14ac:dyDescent="0.25">
      <c r="A4187">
        <v>418.4</v>
      </c>
      <c r="B4187">
        <v>18.547757462957399</v>
      </c>
    </row>
    <row r="4188" spans="1:2" x14ac:dyDescent="0.25">
      <c r="A4188">
        <v>418.5</v>
      </c>
      <c r="B4188">
        <v>18.446356377764079</v>
      </c>
    </row>
    <row r="4189" spans="1:2" x14ac:dyDescent="0.25">
      <c r="A4189">
        <v>418.6</v>
      </c>
      <c r="B4189">
        <v>18.344955292570699</v>
      </c>
    </row>
    <row r="4190" spans="1:2" x14ac:dyDescent="0.25">
      <c r="A4190">
        <v>418.7</v>
      </c>
      <c r="B4190">
        <v>18.243554207377318</v>
      </c>
    </row>
    <row r="4191" spans="1:2" x14ac:dyDescent="0.25">
      <c r="A4191">
        <v>418.8</v>
      </c>
      <c r="B4191">
        <v>18.142153122183991</v>
      </c>
    </row>
    <row r="4192" spans="1:2" x14ac:dyDescent="0.25">
      <c r="A4192">
        <v>418.9</v>
      </c>
      <c r="B4192">
        <v>18.040752036990611</v>
      </c>
    </row>
    <row r="4193" spans="1:2" x14ac:dyDescent="0.25">
      <c r="A4193">
        <v>419</v>
      </c>
      <c r="B4193">
        <v>17.939350951797291</v>
      </c>
    </row>
    <row r="4194" spans="1:2" x14ac:dyDescent="0.25">
      <c r="A4194">
        <v>419.1</v>
      </c>
      <c r="B4194">
        <v>17.849095639615332</v>
      </c>
    </row>
    <row r="4195" spans="1:2" x14ac:dyDescent="0.25">
      <c r="A4195">
        <v>419.2</v>
      </c>
      <c r="B4195">
        <v>17.758840327433369</v>
      </c>
    </row>
    <row r="4196" spans="1:2" x14ac:dyDescent="0.25">
      <c r="A4196">
        <v>419.3</v>
      </c>
      <c r="B4196">
        <v>17.66858501525147</v>
      </c>
    </row>
    <row r="4197" spans="1:2" x14ac:dyDescent="0.25">
      <c r="A4197">
        <v>419.4</v>
      </c>
      <c r="B4197">
        <v>17.57832970306951</v>
      </c>
    </row>
    <row r="4198" spans="1:2" x14ac:dyDescent="0.25">
      <c r="A4198">
        <v>419.5</v>
      </c>
      <c r="B4198">
        <v>17.488074390887601</v>
      </c>
    </row>
    <row r="4199" spans="1:2" x14ac:dyDescent="0.25">
      <c r="A4199">
        <v>419.6</v>
      </c>
      <c r="B4199">
        <v>17.397819078705641</v>
      </c>
    </row>
    <row r="4200" spans="1:2" x14ac:dyDescent="0.25">
      <c r="A4200">
        <v>419.7</v>
      </c>
      <c r="B4200">
        <v>17.307563766523678</v>
      </c>
    </row>
    <row r="4201" spans="1:2" x14ac:dyDescent="0.25">
      <c r="A4201">
        <v>419.8</v>
      </c>
      <c r="B4201">
        <v>17.217308454341779</v>
      </c>
    </row>
    <row r="4202" spans="1:2" x14ac:dyDescent="0.25">
      <c r="A4202">
        <v>419.9</v>
      </c>
      <c r="B4202">
        <v>17.12705314215982</v>
      </c>
    </row>
    <row r="4203" spans="1:2" x14ac:dyDescent="0.25">
      <c r="A4203">
        <v>420</v>
      </c>
      <c r="B4203">
        <v>17.03679782997791</v>
      </c>
    </row>
    <row r="4204" spans="1:2" x14ac:dyDescent="0.25">
      <c r="A4204">
        <v>420.1</v>
      </c>
      <c r="B4204">
        <v>16.925278685454451</v>
      </c>
    </row>
    <row r="4205" spans="1:2" x14ac:dyDescent="0.25">
      <c r="A4205">
        <v>420.2</v>
      </c>
      <c r="B4205">
        <v>16.813759540930999</v>
      </c>
    </row>
    <row r="4206" spans="1:2" x14ac:dyDescent="0.25">
      <c r="A4206">
        <v>420.3</v>
      </c>
      <c r="B4206">
        <v>16.70224039640761</v>
      </c>
    </row>
    <row r="4207" spans="1:2" x14ac:dyDescent="0.25">
      <c r="A4207">
        <v>420.4</v>
      </c>
      <c r="B4207">
        <v>16.590721251884151</v>
      </c>
    </row>
    <row r="4208" spans="1:2" x14ac:dyDescent="0.25">
      <c r="A4208">
        <v>420.5</v>
      </c>
      <c r="B4208">
        <v>16.47920210736077</v>
      </c>
    </row>
    <row r="4209" spans="1:2" x14ac:dyDescent="0.25">
      <c r="A4209">
        <v>420.6</v>
      </c>
      <c r="B4209">
        <v>16.367682962837311</v>
      </c>
    </row>
    <row r="4210" spans="1:2" x14ac:dyDescent="0.25">
      <c r="A4210">
        <v>420.7</v>
      </c>
      <c r="B4210">
        <v>16.256163818313858</v>
      </c>
    </row>
    <row r="4211" spans="1:2" x14ac:dyDescent="0.25">
      <c r="A4211">
        <v>420.8</v>
      </c>
      <c r="B4211">
        <v>16.14464467379047</v>
      </c>
    </row>
    <row r="4212" spans="1:2" x14ac:dyDescent="0.25">
      <c r="A4212">
        <v>420.9</v>
      </c>
      <c r="B4212">
        <v>16.033125529267011</v>
      </c>
    </row>
    <row r="4213" spans="1:2" x14ac:dyDescent="0.25">
      <c r="A4213">
        <v>421</v>
      </c>
      <c r="B4213">
        <v>15.921606384743621</v>
      </c>
    </row>
    <row r="4214" spans="1:2" x14ac:dyDescent="0.25">
      <c r="A4214">
        <v>421.1</v>
      </c>
      <c r="B4214">
        <v>15.829707625258671</v>
      </c>
    </row>
    <row r="4215" spans="1:2" x14ac:dyDescent="0.25">
      <c r="A4215">
        <v>421.2</v>
      </c>
      <c r="B4215">
        <v>15.737808865773721</v>
      </c>
    </row>
    <row r="4216" spans="1:2" x14ac:dyDescent="0.25">
      <c r="A4216">
        <v>421.3</v>
      </c>
      <c r="B4216">
        <v>15.64591010628882</v>
      </c>
    </row>
    <row r="4217" spans="1:2" x14ac:dyDescent="0.25">
      <c r="A4217">
        <v>421.4</v>
      </c>
      <c r="B4217">
        <v>15.554011346803859</v>
      </c>
    </row>
    <row r="4218" spans="1:2" x14ac:dyDescent="0.25">
      <c r="A4218">
        <v>421.5</v>
      </c>
      <c r="B4218">
        <v>15.46211258731897</v>
      </c>
    </row>
    <row r="4219" spans="1:2" x14ac:dyDescent="0.25">
      <c r="A4219">
        <v>421.6</v>
      </c>
      <c r="B4219">
        <v>15.370213827834011</v>
      </c>
    </row>
    <row r="4220" spans="1:2" x14ac:dyDescent="0.25">
      <c r="A4220">
        <v>421.7</v>
      </c>
      <c r="B4220">
        <v>15.278315068349061</v>
      </c>
    </row>
    <row r="4221" spans="1:2" x14ac:dyDescent="0.25">
      <c r="A4221">
        <v>421.8</v>
      </c>
      <c r="B4221">
        <v>15.18641630886416</v>
      </c>
    </row>
    <row r="4222" spans="1:2" x14ac:dyDescent="0.25">
      <c r="A4222">
        <v>421.9</v>
      </c>
      <c r="B4222">
        <v>15.09451754937921</v>
      </c>
    </row>
    <row r="4223" spans="1:2" x14ac:dyDescent="0.25">
      <c r="A4223">
        <v>422</v>
      </c>
      <c r="B4223">
        <v>15.00261878989431</v>
      </c>
    </row>
    <row r="4224" spans="1:2" x14ac:dyDescent="0.25">
      <c r="A4224">
        <v>422.1</v>
      </c>
      <c r="B4224">
        <v>15.11143516718991</v>
      </c>
    </row>
    <row r="4225" spans="1:2" x14ac:dyDescent="0.25">
      <c r="A4225">
        <v>422.2</v>
      </c>
      <c r="B4225">
        <v>15.220251544485521</v>
      </c>
    </row>
    <row r="4226" spans="1:2" x14ac:dyDescent="0.25">
      <c r="A4226">
        <v>422.3</v>
      </c>
      <c r="B4226">
        <v>15.329067921781061</v>
      </c>
    </row>
    <row r="4227" spans="1:2" x14ac:dyDescent="0.25">
      <c r="A4227">
        <v>422.4</v>
      </c>
      <c r="B4227">
        <v>15.437884299076661</v>
      </c>
    </row>
    <row r="4228" spans="1:2" x14ac:dyDescent="0.25">
      <c r="A4228">
        <v>422.5</v>
      </c>
      <c r="B4228">
        <v>15.5467006763722</v>
      </c>
    </row>
    <row r="4229" spans="1:2" x14ac:dyDescent="0.25">
      <c r="A4229">
        <v>422.6</v>
      </c>
      <c r="B4229">
        <v>15.655517053667801</v>
      </c>
    </row>
    <row r="4230" spans="1:2" x14ac:dyDescent="0.25">
      <c r="A4230">
        <v>422.7</v>
      </c>
      <c r="B4230">
        <v>15.76433343096341</v>
      </c>
    </row>
    <row r="4231" spans="1:2" x14ac:dyDescent="0.25">
      <c r="A4231">
        <v>422.8</v>
      </c>
      <c r="B4231">
        <v>15.873149808258949</v>
      </c>
    </row>
    <row r="4232" spans="1:2" x14ac:dyDescent="0.25">
      <c r="A4232">
        <v>422.9</v>
      </c>
      <c r="B4232">
        <v>15.981966185554549</v>
      </c>
    </row>
    <row r="4233" spans="1:2" x14ac:dyDescent="0.25">
      <c r="A4233">
        <v>423</v>
      </c>
      <c r="B4233">
        <v>16.090782562850091</v>
      </c>
    </row>
    <row r="4234" spans="1:2" x14ac:dyDescent="0.25">
      <c r="A4234">
        <v>423.1</v>
      </c>
      <c r="B4234">
        <v>16.074179863405099</v>
      </c>
    </row>
    <row r="4235" spans="1:2" x14ac:dyDescent="0.25">
      <c r="A4235">
        <v>423.2</v>
      </c>
      <c r="B4235">
        <v>16.057577163960101</v>
      </c>
    </row>
    <row r="4236" spans="1:2" x14ac:dyDescent="0.25">
      <c r="A4236">
        <v>423.3</v>
      </c>
      <c r="B4236">
        <v>16.040974464515109</v>
      </c>
    </row>
    <row r="4237" spans="1:2" x14ac:dyDescent="0.25">
      <c r="A4237">
        <v>423.4</v>
      </c>
      <c r="B4237">
        <v>16.024371765070121</v>
      </c>
    </row>
    <row r="4238" spans="1:2" x14ac:dyDescent="0.25">
      <c r="A4238">
        <v>423.5</v>
      </c>
      <c r="B4238">
        <v>16.00776906562513</v>
      </c>
    </row>
    <row r="4239" spans="1:2" x14ac:dyDescent="0.25">
      <c r="A4239">
        <v>423.6</v>
      </c>
      <c r="B4239">
        <v>15.99116636618013</v>
      </c>
    </row>
    <row r="4240" spans="1:2" x14ac:dyDescent="0.25">
      <c r="A4240">
        <v>423.7</v>
      </c>
      <c r="B4240">
        <v>15.97456366673514</v>
      </c>
    </row>
    <row r="4241" spans="1:2" x14ac:dyDescent="0.25">
      <c r="A4241">
        <v>423.8</v>
      </c>
      <c r="B4241">
        <v>15.95796096729015</v>
      </c>
    </row>
    <row r="4242" spans="1:2" x14ac:dyDescent="0.25">
      <c r="A4242">
        <v>423.9</v>
      </c>
      <c r="B4242">
        <v>15.94135826784516</v>
      </c>
    </row>
    <row r="4243" spans="1:2" x14ac:dyDescent="0.25">
      <c r="A4243">
        <v>424</v>
      </c>
      <c r="B4243">
        <v>15.924755568400171</v>
      </c>
    </row>
    <row r="4244" spans="1:2" x14ac:dyDescent="0.25">
      <c r="A4244">
        <v>424.1</v>
      </c>
      <c r="B4244">
        <v>16.112173609637662</v>
      </c>
    </row>
    <row r="4245" spans="1:2" x14ac:dyDescent="0.25">
      <c r="A4245">
        <v>424.2</v>
      </c>
      <c r="B4245">
        <v>16.299591650875151</v>
      </c>
    </row>
    <row r="4246" spans="1:2" x14ac:dyDescent="0.25">
      <c r="A4246">
        <v>424.3</v>
      </c>
      <c r="B4246">
        <v>16.48700969211254</v>
      </c>
    </row>
    <row r="4247" spans="1:2" x14ac:dyDescent="0.25">
      <c r="A4247">
        <v>424.4</v>
      </c>
      <c r="B4247">
        <v>16.674427733350029</v>
      </c>
    </row>
    <row r="4248" spans="1:2" x14ac:dyDescent="0.25">
      <c r="A4248">
        <v>424.5</v>
      </c>
      <c r="B4248">
        <v>16.861845774587419</v>
      </c>
    </row>
    <row r="4249" spans="1:2" x14ac:dyDescent="0.25">
      <c r="A4249">
        <v>424.6</v>
      </c>
      <c r="B4249">
        <v>17.049263815824911</v>
      </c>
    </row>
    <row r="4250" spans="1:2" x14ac:dyDescent="0.25">
      <c r="A4250">
        <v>424.7</v>
      </c>
      <c r="B4250">
        <v>17.236681857062401</v>
      </c>
    </row>
    <row r="4251" spans="1:2" x14ac:dyDescent="0.25">
      <c r="A4251">
        <v>424.8</v>
      </c>
      <c r="B4251">
        <v>17.42409989829979</v>
      </c>
    </row>
    <row r="4252" spans="1:2" x14ac:dyDescent="0.25">
      <c r="A4252">
        <v>424.9</v>
      </c>
      <c r="B4252">
        <v>17.611517939537279</v>
      </c>
    </row>
    <row r="4253" spans="1:2" x14ac:dyDescent="0.25">
      <c r="A4253">
        <v>425</v>
      </c>
      <c r="B4253">
        <v>17.798935980774669</v>
      </c>
    </row>
    <row r="4254" spans="1:2" x14ac:dyDescent="0.25">
      <c r="A4254">
        <v>425.1</v>
      </c>
      <c r="B4254">
        <v>18.032091503344251</v>
      </c>
    </row>
    <row r="4255" spans="1:2" x14ac:dyDescent="0.25">
      <c r="A4255">
        <v>425.2</v>
      </c>
      <c r="B4255">
        <v>18.26524702591383</v>
      </c>
    </row>
    <row r="4256" spans="1:2" x14ac:dyDescent="0.25">
      <c r="A4256">
        <v>425.3</v>
      </c>
      <c r="B4256">
        <v>18.498402548483281</v>
      </c>
    </row>
    <row r="4257" spans="1:2" x14ac:dyDescent="0.25">
      <c r="A4257">
        <v>425.4</v>
      </c>
      <c r="B4257">
        <v>18.731558071052859</v>
      </c>
    </row>
    <row r="4258" spans="1:2" x14ac:dyDescent="0.25">
      <c r="A4258">
        <v>425.5</v>
      </c>
      <c r="B4258">
        <v>18.96471359362231</v>
      </c>
    </row>
    <row r="4259" spans="1:2" x14ac:dyDescent="0.25">
      <c r="A4259">
        <v>425.6</v>
      </c>
      <c r="B4259">
        <v>19.197869116191889</v>
      </c>
    </row>
    <row r="4260" spans="1:2" x14ac:dyDescent="0.25">
      <c r="A4260">
        <v>425.7</v>
      </c>
      <c r="B4260">
        <v>19.43102463876146</v>
      </c>
    </row>
    <row r="4261" spans="1:2" x14ac:dyDescent="0.25">
      <c r="A4261">
        <v>425.8</v>
      </c>
      <c r="B4261">
        <v>19.664180161330911</v>
      </c>
    </row>
    <row r="4262" spans="1:2" x14ac:dyDescent="0.25">
      <c r="A4262">
        <v>425.9</v>
      </c>
      <c r="B4262">
        <v>19.89733568390049</v>
      </c>
    </row>
    <row r="4263" spans="1:2" x14ac:dyDescent="0.25">
      <c r="A4263">
        <v>426</v>
      </c>
      <c r="B4263">
        <v>20.130491206469941</v>
      </c>
    </row>
    <row r="4264" spans="1:2" x14ac:dyDescent="0.25">
      <c r="A4264">
        <v>426.1</v>
      </c>
      <c r="B4264">
        <v>20.714025303094299</v>
      </c>
    </row>
    <row r="4265" spans="1:2" x14ac:dyDescent="0.25">
      <c r="A4265">
        <v>426.2</v>
      </c>
      <c r="B4265">
        <v>21.297559399718651</v>
      </c>
    </row>
    <row r="4266" spans="1:2" x14ac:dyDescent="0.25">
      <c r="A4266">
        <v>426.3</v>
      </c>
      <c r="B4266">
        <v>21.881093496342679</v>
      </c>
    </row>
    <row r="4267" spans="1:2" x14ac:dyDescent="0.25">
      <c r="A4267">
        <v>426.4</v>
      </c>
      <c r="B4267">
        <v>22.46462759296703</v>
      </c>
    </row>
    <row r="4268" spans="1:2" x14ac:dyDescent="0.25">
      <c r="A4268">
        <v>426.5</v>
      </c>
      <c r="B4268">
        <v>23.048161689591058</v>
      </c>
    </row>
    <row r="4269" spans="1:2" x14ac:dyDescent="0.25">
      <c r="A4269">
        <v>426.6</v>
      </c>
      <c r="B4269">
        <v>23.63169578621542</v>
      </c>
    </row>
    <row r="4270" spans="1:2" x14ac:dyDescent="0.25">
      <c r="A4270">
        <v>426.7</v>
      </c>
      <c r="B4270">
        <v>24.215229882839768</v>
      </c>
    </row>
    <row r="4271" spans="1:2" x14ac:dyDescent="0.25">
      <c r="A4271">
        <v>426.8</v>
      </c>
      <c r="B4271">
        <v>24.7987639794638</v>
      </c>
    </row>
    <row r="4272" spans="1:2" x14ac:dyDescent="0.25">
      <c r="A4272">
        <v>426.9</v>
      </c>
      <c r="B4272">
        <v>25.382298076088151</v>
      </c>
    </row>
    <row r="4273" spans="1:2" x14ac:dyDescent="0.25">
      <c r="A4273">
        <v>427</v>
      </c>
      <c r="B4273">
        <v>25.965832172712179</v>
      </c>
    </row>
    <row r="4274" spans="1:2" x14ac:dyDescent="0.25">
      <c r="A4274">
        <v>427.1</v>
      </c>
      <c r="B4274">
        <v>26.380526270680161</v>
      </c>
    </row>
    <row r="4275" spans="1:2" x14ac:dyDescent="0.25">
      <c r="A4275">
        <v>427.2</v>
      </c>
      <c r="B4275">
        <v>26.795220368648149</v>
      </c>
    </row>
    <row r="4276" spans="1:2" x14ac:dyDescent="0.25">
      <c r="A4276">
        <v>427.3</v>
      </c>
      <c r="B4276">
        <v>27.209914466615899</v>
      </c>
    </row>
    <row r="4277" spans="1:2" x14ac:dyDescent="0.25">
      <c r="A4277">
        <v>427.4</v>
      </c>
      <c r="B4277">
        <v>27.624608564583891</v>
      </c>
    </row>
    <row r="4278" spans="1:2" x14ac:dyDescent="0.25">
      <c r="A4278">
        <v>427.5</v>
      </c>
      <c r="B4278">
        <v>28.039302662551641</v>
      </c>
    </row>
    <row r="4279" spans="1:2" x14ac:dyDescent="0.25">
      <c r="A4279">
        <v>427.6</v>
      </c>
      <c r="B4279">
        <v>28.45399676051963</v>
      </c>
    </row>
    <row r="4280" spans="1:2" x14ac:dyDescent="0.25">
      <c r="A4280">
        <v>427.7</v>
      </c>
      <c r="B4280">
        <v>28.868690858487611</v>
      </c>
    </row>
    <row r="4281" spans="1:2" x14ac:dyDescent="0.25">
      <c r="A4281">
        <v>427.8</v>
      </c>
      <c r="B4281">
        <v>29.283384956455361</v>
      </c>
    </row>
    <row r="4282" spans="1:2" x14ac:dyDescent="0.25">
      <c r="A4282">
        <v>427.9</v>
      </c>
      <c r="B4282">
        <v>29.698079054423349</v>
      </c>
    </row>
    <row r="4283" spans="1:2" x14ac:dyDescent="0.25">
      <c r="A4283">
        <v>428</v>
      </c>
      <c r="B4283">
        <v>30.1127731523911</v>
      </c>
    </row>
    <row r="4284" spans="1:2" x14ac:dyDescent="0.25">
      <c r="A4284">
        <v>428.1</v>
      </c>
      <c r="B4284">
        <v>30.335936434869829</v>
      </c>
    </row>
    <row r="4285" spans="1:2" x14ac:dyDescent="0.25">
      <c r="A4285">
        <v>428.2</v>
      </c>
      <c r="B4285">
        <v>30.559099717348559</v>
      </c>
    </row>
    <row r="4286" spans="1:2" x14ac:dyDescent="0.25">
      <c r="A4286">
        <v>428.3</v>
      </c>
      <c r="B4286">
        <v>30.782262999827161</v>
      </c>
    </row>
    <row r="4287" spans="1:2" x14ac:dyDescent="0.25">
      <c r="A4287">
        <v>428.4</v>
      </c>
      <c r="B4287">
        <v>31.00542628230588</v>
      </c>
    </row>
    <row r="4288" spans="1:2" x14ac:dyDescent="0.25">
      <c r="A4288">
        <v>428.5</v>
      </c>
      <c r="B4288">
        <v>31.228589564784489</v>
      </c>
    </row>
    <row r="4289" spans="1:2" x14ac:dyDescent="0.25">
      <c r="A4289">
        <v>428.6</v>
      </c>
      <c r="B4289">
        <v>31.451752847263219</v>
      </c>
    </row>
    <row r="4290" spans="1:2" x14ac:dyDescent="0.25">
      <c r="A4290">
        <v>428.7</v>
      </c>
      <c r="B4290">
        <v>31.674916129741941</v>
      </c>
    </row>
    <row r="4291" spans="1:2" x14ac:dyDescent="0.25">
      <c r="A4291">
        <v>428.8</v>
      </c>
      <c r="B4291">
        <v>31.89807941222054</v>
      </c>
    </row>
    <row r="4292" spans="1:2" x14ac:dyDescent="0.25">
      <c r="A4292">
        <v>428.9</v>
      </c>
      <c r="B4292">
        <v>32.121242694699269</v>
      </c>
    </row>
    <row r="4293" spans="1:2" x14ac:dyDescent="0.25">
      <c r="A4293">
        <v>429</v>
      </c>
      <c r="B4293">
        <v>32.344405977177871</v>
      </c>
    </row>
    <row r="4294" spans="1:2" x14ac:dyDescent="0.25">
      <c r="A4294">
        <v>429.1</v>
      </c>
      <c r="B4294">
        <v>32.414194671552778</v>
      </c>
    </row>
    <row r="4295" spans="1:2" x14ac:dyDescent="0.25">
      <c r="A4295">
        <v>429.2</v>
      </c>
      <c r="B4295">
        <v>32.483983365927678</v>
      </c>
    </row>
    <row r="4296" spans="1:2" x14ac:dyDescent="0.25">
      <c r="A4296">
        <v>429.3</v>
      </c>
      <c r="B4296">
        <v>32.553772060302549</v>
      </c>
    </row>
    <row r="4297" spans="1:2" x14ac:dyDescent="0.25">
      <c r="A4297">
        <v>429.4</v>
      </c>
      <c r="B4297">
        <v>32.623560754677449</v>
      </c>
    </row>
    <row r="4298" spans="1:2" x14ac:dyDescent="0.25">
      <c r="A4298">
        <v>429.5</v>
      </c>
      <c r="B4298">
        <v>32.69334944905232</v>
      </c>
    </row>
    <row r="4299" spans="1:2" x14ac:dyDescent="0.25">
      <c r="A4299">
        <v>429.6</v>
      </c>
      <c r="B4299">
        <v>32.76313814342722</v>
      </c>
    </row>
    <row r="4300" spans="1:2" x14ac:dyDescent="0.25">
      <c r="A4300">
        <v>429.7</v>
      </c>
      <c r="B4300">
        <v>32.832926837802127</v>
      </c>
    </row>
    <row r="4301" spans="1:2" x14ac:dyDescent="0.25">
      <c r="A4301">
        <v>429.8</v>
      </c>
      <c r="B4301">
        <v>32.902715532176991</v>
      </c>
    </row>
    <row r="4302" spans="1:2" x14ac:dyDescent="0.25">
      <c r="A4302">
        <v>429.9</v>
      </c>
      <c r="B4302">
        <v>32.972504226551898</v>
      </c>
    </row>
    <row r="4303" spans="1:2" x14ac:dyDescent="0.25">
      <c r="A4303">
        <v>430</v>
      </c>
      <c r="B4303">
        <v>33.042292920926762</v>
      </c>
    </row>
    <row r="4304" spans="1:2" x14ac:dyDescent="0.25">
      <c r="A4304">
        <v>430.1</v>
      </c>
      <c r="B4304">
        <v>33.015674203467043</v>
      </c>
    </row>
    <row r="4305" spans="1:2" x14ac:dyDescent="0.25">
      <c r="A4305">
        <v>430.2</v>
      </c>
      <c r="B4305">
        <v>32.98905548600731</v>
      </c>
    </row>
    <row r="4306" spans="1:2" x14ac:dyDescent="0.25">
      <c r="A4306">
        <v>430.3</v>
      </c>
      <c r="B4306">
        <v>32.962436768547597</v>
      </c>
    </row>
    <row r="4307" spans="1:2" x14ac:dyDescent="0.25">
      <c r="A4307">
        <v>430.4</v>
      </c>
      <c r="B4307">
        <v>32.935818051087878</v>
      </c>
    </row>
    <row r="4308" spans="1:2" x14ac:dyDescent="0.25">
      <c r="A4308">
        <v>430.5</v>
      </c>
      <c r="B4308">
        <v>32.909199333628173</v>
      </c>
    </row>
    <row r="4309" spans="1:2" x14ac:dyDescent="0.25">
      <c r="A4309">
        <v>430.6</v>
      </c>
      <c r="B4309">
        <v>32.88258061616844</v>
      </c>
    </row>
    <row r="4310" spans="1:2" x14ac:dyDescent="0.25">
      <c r="A4310">
        <v>430.7</v>
      </c>
      <c r="B4310">
        <v>32.855961898708713</v>
      </c>
    </row>
    <row r="4311" spans="1:2" x14ac:dyDescent="0.25">
      <c r="A4311">
        <v>430.8</v>
      </c>
      <c r="B4311">
        <v>32.829343181249008</v>
      </c>
    </row>
    <row r="4312" spans="1:2" x14ac:dyDescent="0.25">
      <c r="A4312">
        <v>430.9</v>
      </c>
      <c r="B4312">
        <v>32.802724463789282</v>
      </c>
    </row>
    <row r="4313" spans="1:2" x14ac:dyDescent="0.25">
      <c r="A4313">
        <v>431</v>
      </c>
      <c r="B4313">
        <v>32.77610574632957</v>
      </c>
    </row>
    <row r="4314" spans="1:2" x14ac:dyDescent="0.25">
      <c r="A4314">
        <v>431.1</v>
      </c>
      <c r="B4314">
        <v>32.637932076961953</v>
      </c>
    </row>
    <row r="4315" spans="1:2" x14ac:dyDescent="0.25">
      <c r="A4315">
        <v>431.2</v>
      </c>
      <c r="B4315">
        <v>32.499758407594321</v>
      </c>
    </row>
    <row r="4316" spans="1:2" x14ac:dyDescent="0.25">
      <c r="A4316">
        <v>431.3</v>
      </c>
      <c r="B4316">
        <v>32.361584738226782</v>
      </c>
    </row>
    <row r="4317" spans="1:2" x14ac:dyDescent="0.25">
      <c r="A4317">
        <v>431.4</v>
      </c>
      <c r="B4317">
        <v>32.223411068859157</v>
      </c>
    </row>
    <row r="4318" spans="1:2" x14ac:dyDescent="0.25">
      <c r="A4318">
        <v>431.5</v>
      </c>
      <c r="B4318">
        <v>32.085237399491611</v>
      </c>
    </row>
    <row r="4319" spans="1:2" x14ac:dyDescent="0.25">
      <c r="A4319">
        <v>431.6</v>
      </c>
      <c r="B4319">
        <v>31.94706373012399</v>
      </c>
    </row>
    <row r="4320" spans="1:2" x14ac:dyDescent="0.25">
      <c r="A4320">
        <v>431.7</v>
      </c>
      <c r="B4320">
        <v>31.808890060756369</v>
      </c>
    </row>
    <row r="4321" spans="1:2" x14ac:dyDescent="0.25">
      <c r="A4321">
        <v>431.8</v>
      </c>
      <c r="B4321">
        <v>31.670716391388819</v>
      </c>
    </row>
    <row r="4322" spans="1:2" x14ac:dyDescent="0.25">
      <c r="A4322">
        <v>431.9</v>
      </c>
      <c r="B4322">
        <v>31.532542722021201</v>
      </c>
    </row>
    <row r="4323" spans="1:2" x14ac:dyDescent="0.25">
      <c r="A4323">
        <v>432</v>
      </c>
      <c r="B4323">
        <v>31.394369052653651</v>
      </c>
    </row>
    <row r="4324" spans="1:2" x14ac:dyDescent="0.25">
      <c r="A4324">
        <v>432.1</v>
      </c>
      <c r="B4324">
        <v>31.409075653803981</v>
      </c>
    </row>
    <row r="4325" spans="1:2" x14ac:dyDescent="0.25">
      <c r="A4325">
        <v>432.2</v>
      </c>
      <c r="B4325">
        <v>31.423782254954322</v>
      </c>
    </row>
    <row r="4326" spans="1:2" x14ac:dyDescent="0.25">
      <c r="A4326">
        <v>432.3</v>
      </c>
      <c r="B4326">
        <v>31.438488856104641</v>
      </c>
    </row>
    <row r="4327" spans="1:2" x14ac:dyDescent="0.25">
      <c r="A4327">
        <v>432.4</v>
      </c>
      <c r="B4327">
        <v>31.453195457254971</v>
      </c>
    </row>
    <row r="4328" spans="1:2" x14ac:dyDescent="0.25">
      <c r="A4328">
        <v>432.5</v>
      </c>
      <c r="B4328">
        <v>31.467902058405301</v>
      </c>
    </row>
    <row r="4329" spans="1:2" x14ac:dyDescent="0.25">
      <c r="A4329">
        <v>432.6</v>
      </c>
      <c r="B4329">
        <v>31.48260865955563</v>
      </c>
    </row>
    <row r="4330" spans="1:2" x14ac:dyDescent="0.25">
      <c r="A4330">
        <v>432.7</v>
      </c>
      <c r="B4330">
        <v>31.497315260705971</v>
      </c>
    </row>
    <row r="4331" spans="1:2" x14ac:dyDescent="0.25">
      <c r="A4331">
        <v>432.8</v>
      </c>
      <c r="B4331">
        <v>31.51202186185629</v>
      </c>
    </row>
    <row r="4332" spans="1:2" x14ac:dyDescent="0.25">
      <c r="A4332">
        <v>432.9</v>
      </c>
      <c r="B4332">
        <v>31.52672846300662</v>
      </c>
    </row>
    <row r="4333" spans="1:2" x14ac:dyDescent="0.25">
      <c r="A4333">
        <v>433</v>
      </c>
      <c r="B4333">
        <v>31.54143506415695</v>
      </c>
    </row>
    <row r="4334" spans="1:2" x14ac:dyDescent="0.25">
      <c r="A4334">
        <v>433.1</v>
      </c>
      <c r="B4334">
        <v>31.47699304659805</v>
      </c>
    </row>
    <row r="4335" spans="1:2" x14ac:dyDescent="0.25">
      <c r="A4335">
        <v>433.2</v>
      </c>
      <c r="B4335">
        <v>31.41255102903915</v>
      </c>
    </row>
    <row r="4336" spans="1:2" x14ac:dyDescent="0.25">
      <c r="A4336">
        <v>433.3</v>
      </c>
      <c r="B4336">
        <v>31.34810901148029</v>
      </c>
    </row>
    <row r="4337" spans="1:2" x14ac:dyDescent="0.25">
      <c r="A4337">
        <v>433.4</v>
      </c>
      <c r="B4337">
        <v>31.283666993921379</v>
      </c>
    </row>
    <row r="4338" spans="1:2" x14ac:dyDescent="0.25">
      <c r="A4338">
        <v>433.5</v>
      </c>
      <c r="B4338">
        <v>31.219224976362518</v>
      </c>
    </row>
    <row r="4339" spans="1:2" x14ac:dyDescent="0.25">
      <c r="A4339">
        <v>433.6</v>
      </c>
      <c r="B4339">
        <v>31.154782958803619</v>
      </c>
    </row>
    <row r="4340" spans="1:2" x14ac:dyDescent="0.25">
      <c r="A4340">
        <v>433.7</v>
      </c>
      <c r="B4340">
        <v>31.090340941244719</v>
      </c>
    </row>
    <row r="4341" spans="1:2" x14ac:dyDescent="0.25">
      <c r="A4341">
        <v>433.8</v>
      </c>
      <c r="B4341">
        <v>31.025898923685851</v>
      </c>
    </row>
    <row r="4342" spans="1:2" x14ac:dyDescent="0.25">
      <c r="A4342">
        <v>433.9</v>
      </c>
      <c r="B4342">
        <v>30.961456906126951</v>
      </c>
    </row>
    <row r="4343" spans="1:2" x14ac:dyDescent="0.25">
      <c r="A4343">
        <v>434</v>
      </c>
      <c r="B4343">
        <v>30.897014888568091</v>
      </c>
    </row>
    <row r="4344" spans="1:2" x14ac:dyDescent="0.25">
      <c r="A4344">
        <v>434.1</v>
      </c>
      <c r="B4344">
        <v>30.896479270731419</v>
      </c>
    </row>
    <row r="4345" spans="1:2" x14ac:dyDescent="0.25">
      <c r="A4345">
        <v>434.2</v>
      </c>
      <c r="B4345">
        <v>30.89594365289474</v>
      </c>
    </row>
    <row r="4346" spans="1:2" x14ac:dyDescent="0.25">
      <c r="A4346">
        <v>434.3</v>
      </c>
      <c r="B4346">
        <v>30.895408035058061</v>
      </c>
    </row>
    <row r="4347" spans="1:2" x14ac:dyDescent="0.25">
      <c r="A4347">
        <v>434.4</v>
      </c>
      <c r="B4347">
        <v>30.894872417221389</v>
      </c>
    </row>
    <row r="4348" spans="1:2" x14ac:dyDescent="0.25">
      <c r="A4348">
        <v>434.5</v>
      </c>
      <c r="B4348">
        <v>30.894336799384721</v>
      </c>
    </row>
    <row r="4349" spans="1:2" x14ac:dyDescent="0.25">
      <c r="A4349">
        <v>434.6</v>
      </c>
      <c r="B4349">
        <v>30.893801181548039</v>
      </c>
    </row>
    <row r="4350" spans="1:2" x14ac:dyDescent="0.25">
      <c r="A4350">
        <v>434.7</v>
      </c>
      <c r="B4350">
        <v>30.89326556371137</v>
      </c>
    </row>
    <row r="4351" spans="1:2" x14ac:dyDescent="0.25">
      <c r="A4351">
        <v>434.8</v>
      </c>
      <c r="B4351">
        <v>30.892729945874692</v>
      </c>
    </row>
    <row r="4352" spans="1:2" x14ac:dyDescent="0.25">
      <c r="A4352">
        <v>434.9</v>
      </c>
      <c r="B4352">
        <v>30.89219432803802</v>
      </c>
    </row>
    <row r="4353" spans="1:2" x14ac:dyDescent="0.25">
      <c r="A4353">
        <v>435</v>
      </c>
      <c r="B4353">
        <v>30.891658710201341</v>
      </c>
    </row>
    <row r="4354" spans="1:2" x14ac:dyDescent="0.25">
      <c r="A4354">
        <v>435.1</v>
      </c>
      <c r="B4354">
        <v>30.812779706203791</v>
      </c>
    </row>
    <row r="4355" spans="1:2" x14ac:dyDescent="0.25">
      <c r="A4355">
        <v>435.2</v>
      </c>
      <c r="B4355">
        <v>30.733900702206231</v>
      </c>
    </row>
    <row r="4356" spans="1:2" x14ac:dyDescent="0.25">
      <c r="A4356">
        <v>435.3</v>
      </c>
      <c r="B4356">
        <v>30.655021698208731</v>
      </c>
    </row>
    <row r="4357" spans="1:2" x14ac:dyDescent="0.25">
      <c r="A4357">
        <v>435.4</v>
      </c>
      <c r="B4357">
        <v>30.576142694211171</v>
      </c>
    </row>
    <row r="4358" spans="1:2" x14ac:dyDescent="0.25">
      <c r="A4358">
        <v>435.5</v>
      </c>
      <c r="B4358">
        <v>30.497263690213661</v>
      </c>
    </row>
    <row r="4359" spans="1:2" x14ac:dyDescent="0.25">
      <c r="A4359">
        <v>435.6</v>
      </c>
      <c r="B4359">
        <v>30.418384686216111</v>
      </c>
    </row>
    <row r="4360" spans="1:2" x14ac:dyDescent="0.25">
      <c r="A4360">
        <v>435.7</v>
      </c>
      <c r="B4360">
        <v>30.339505682218562</v>
      </c>
    </row>
    <row r="4361" spans="1:2" x14ac:dyDescent="0.25">
      <c r="A4361">
        <v>435.8</v>
      </c>
      <c r="B4361">
        <v>30.260626678221051</v>
      </c>
    </row>
    <row r="4362" spans="1:2" x14ac:dyDescent="0.25">
      <c r="A4362">
        <v>435.9</v>
      </c>
      <c r="B4362">
        <v>30.181747674223502</v>
      </c>
    </row>
    <row r="4363" spans="1:2" x14ac:dyDescent="0.25">
      <c r="A4363">
        <v>436</v>
      </c>
      <c r="B4363">
        <v>30.102868670225991</v>
      </c>
    </row>
    <row r="4364" spans="1:2" x14ac:dyDescent="0.25">
      <c r="A4364">
        <v>436.1</v>
      </c>
      <c r="B4364">
        <v>29.777390280810401</v>
      </c>
    </row>
    <row r="4365" spans="1:2" x14ac:dyDescent="0.25">
      <c r="A4365">
        <v>436.2</v>
      </c>
      <c r="B4365">
        <v>29.451911891394801</v>
      </c>
    </row>
    <row r="4366" spans="1:2" x14ac:dyDescent="0.25">
      <c r="A4366">
        <v>436.3</v>
      </c>
      <c r="B4366">
        <v>29.126433501979399</v>
      </c>
    </row>
    <row r="4367" spans="1:2" x14ac:dyDescent="0.25">
      <c r="A4367">
        <v>436.4</v>
      </c>
      <c r="B4367">
        <v>28.800955112563798</v>
      </c>
    </row>
    <row r="4368" spans="1:2" x14ac:dyDescent="0.25">
      <c r="A4368">
        <v>436.5</v>
      </c>
      <c r="B4368">
        <v>28.4754767231484</v>
      </c>
    </row>
    <row r="4369" spans="1:2" x14ac:dyDescent="0.25">
      <c r="A4369">
        <v>436.6</v>
      </c>
      <c r="B4369">
        <v>28.1499983337328</v>
      </c>
    </row>
    <row r="4370" spans="1:2" x14ac:dyDescent="0.25">
      <c r="A4370">
        <v>436.7</v>
      </c>
      <c r="B4370">
        <v>27.82451994431721</v>
      </c>
    </row>
    <row r="4371" spans="1:2" x14ac:dyDescent="0.25">
      <c r="A4371">
        <v>436.8</v>
      </c>
      <c r="B4371">
        <v>27.499041554901801</v>
      </c>
    </row>
    <row r="4372" spans="1:2" x14ac:dyDescent="0.25">
      <c r="A4372">
        <v>436.9</v>
      </c>
      <c r="B4372">
        <v>27.173563165486211</v>
      </c>
    </row>
    <row r="4373" spans="1:2" x14ac:dyDescent="0.25">
      <c r="A4373">
        <v>437</v>
      </c>
      <c r="B4373">
        <v>26.848084776070799</v>
      </c>
    </row>
    <row r="4374" spans="1:2" x14ac:dyDescent="0.25">
      <c r="A4374">
        <v>437.1</v>
      </c>
      <c r="B4374">
        <v>26.655154173355719</v>
      </c>
    </row>
    <row r="4375" spans="1:2" x14ac:dyDescent="0.25">
      <c r="A4375">
        <v>437.2</v>
      </c>
      <c r="B4375">
        <v>26.462223570640649</v>
      </c>
    </row>
    <row r="4376" spans="1:2" x14ac:dyDescent="0.25">
      <c r="A4376">
        <v>437.3</v>
      </c>
      <c r="B4376">
        <v>26.269292967925679</v>
      </c>
    </row>
    <row r="4377" spans="1:2" x14ac:dyDescent="0.25">
      <c r="A4377">
        <v>437.4</v>
      </c>
      <c r="B4377">
        <v>26.07636236521061</v>
      </c>
    </row>
    <row r="4378" spans="1:2" x14ac:dyDescent="0.25">
      <c r="A4378">
        <v>437.5</v>
      </c>
      <c r="B4378">
        <v>25.88343176249564</v>
      </c>
    </row>
    <row r="4379" spans="1:2" x14ac:dyDescent="0.25">
      <c r="A4379">
        <v>437.6</v>
      </c>
      <c r="B4379">
        <v>25.69050115978056</v>
      </c>
    </row>
    <row r="4380" spans="1:2" x14ac:dyDescent="0.25">
      <c r="A4380">
        <v>437.7</v>
      </c>
      <c r="B4380">
        <v>25.49757055706549</v>
      </c>
    </row>
    <row r="4381" spans="1:2" x14ac:dyDescent="0.25">
      <c r="A4381">
        <v>437.8</v>
      </c>
      <c r="B4381">
        <v>25.30463995435052</v>
      </c>
    </row>
    <row r="4382" spans="1:2" x14ac:dyDescent="0.25">
      <c r="A4382">
        <v>437.9</v>
      </c>
      <c r="B4382">
        <v>25.111709351635451</v>
      </c>
    </row>
    <row r="4383" spans="1:2" x14ac:dyDescent="0.25">
      <c r="A4383">
        <v>438</v>
      </c>
      <c r="B4383">
        <v>24.918778748920481</v>
      </c>
    </row>
    <row r="4384" spans="1:2" x14ac:dyDescent="0.25">
      <c r="A4384">
        <v>438.1</v>
      </c>
      <c r="B4384">
        <v>24.548173049425401</v>
      </c>
    </row>
    <row r="4385" spans="1:2" x14ac:dyDescent="0.25">
      <c r="A4385">
        <v>438.2</v>
      </c>
      <c r="B4385">
        <v>24.17756734993031</v>
      </c>
    </row>
    <row r="4386" spans="1:2" x14ac:dyDescent="0.25">
      <c r="A4386">
        <v>438.3</v>
      </c>
      <c r="B4386">
        <v>23.80696165043544</v>
      </c>
    </row>
    <row r="4387" spans="1:2" x14ac:dyDescent="0.25">
      <c r="A4387">
        <v>438.4</v>
      </c>
      <c r="B4387">
        <v>23.436355950940349</v>
      </c>
    </row>
    <row r="4388" spans="1:2" x14ac:dyDescent="0.25">
      <c r="A4388">
        <v>438.5</v>
      </c>
      <c r="B4388">
        <v>23.065750251445479</v>
      </c>
    </row>
    <row r="4389" spans="1:2" x14ac:dyDescent="0.25">
      <c r="A4389">
        <v>438.6</v>
      </c>
      <c r="B4389">
        <v>22.695144551950399</v>
      </c>
    </row>
    <row r="4390" spans="1:2" x14ac:dyDescent="0.25">
      <c r="A4390">
        <v>438.7</v>
      </c>
      <c r="B4390">
        <v>22.324538852455309</v>
      </c>
    </row>
    <row r="4391" spans="1:2" x14ac:dyDescent="0.25">
      <c r="A4391">
        <v>438.8</v>
      </c>
      <c r="B4391">
        <v>21.953933152960438</v>
      </c>
    </row>
    <row r="4392" spans="1:2" x14ac:dyDescent="0.25">
      <c r="A4392">
        <v>438.9</v>
      </c>
      <c r="B4392">
        <v>21.583327453465351</v>
      </c>
    </row>
    <row r="4393" spans="1:2" x14ac:dyDescent="0.25">
      <c r="A4393">
        <v>439</v>
      </c>
      <c r="B4393">
        <v>21.212721753970481</v>
      </c>
    </row>
    <row r="4394" spans="1:2" x14ac:dyDescent="0.25">
      <c r="A4394">
        <v>439.1</v>
      </c>
      <c r="B4394">
        <v>20.695413624410349</v>
      </c>
    </row>
    <row r="4395" spans="1:2" x14ac:dyDescent="0.25">
      <c r="A4395">
        <v>439.2</v>
      </c>
      <c r="B4395">
        <v>20.178105494850211</v>
      </c>
    </row>
    <row r="4396" spans="1:2" x14ac:dyDescent="0.25">
      <c r="A4396">
        <v>439.3</v>
      </c>
      <c r="B4396">
        <v>19.660797365290371</v>
      </c>
    </row>
    <row r="4397" spans="1:2" x14ac:dyDescent="0.25">
      <c r="A4397">
        <v>439.4</v>
      </c>
      <c r="B4397">
        <v>19.14348923573024</v>
      </c>
    </row>
    <row r="4398" spans="1:2" x14ac:dyDescent="0.25">
      <c r="A4398">
        <v>439.5</v>
      </c>
      <c r="B4398">
        <v>18.626181106170399</v>
      </c>
    </row>
    <row r="4399" spans="1:2" x14ac:dyDescent="0.25">
      <c r="A4399">
        <v>439.6</v>
      </c>
      <c r="B4399">
        <v>18.108872976610261</v>
      </c>
    </row>
    <row r="4400" spans="1:2" x14ac:dyDescent="0.25">
      <c r="A4400">
        <v>439.7</v>
      </c>
      <c r="B4400">
        <v>17.59156484705013</v>
      </c>
    </row>
    <row r="4401" spans="1:2" x14ac:dyDescent="0.25">
      <c r="A4401">
        <v>439.8</v>
      </c>
      <c r="B4401">
        <v>17.07425671749029</v>
      </c>
    </row>
    <row r="4402" spans="1:2" x14ac:dyDescent="0.25">
      <c r="A4402">
        <v>439.9</v>
      </c>
      <c r="B4402">
        <v>16.556948587930151</v>
      </c>
    </row>
    <row r="4403" spans="1:2" x14ac:dyDescent="0.25">
      <c r="A4403">
        <v>440</v>
      </c>
      <c r="B4403">
        <v>16.039640458370311</v>
      </c>
    </row>
    <row r="4404" spans="1:2" x14ac:dyDescent="0.25">
      <c r="A4404">
        <v>440.1</v>
      </c>
      <c r="B4404">
        <v>15.505180748035579</v>
      </c>
    </row>
    <row r="4405" spans="1:2" x14ac:dyDescent="0.25">
      <c r="A4405">
        <v>440.2</v>
      </c>
      <c r="B4405">
        <v>14.970721037700841</v>
      </c>
    </row>
    <row r="4406" spans="1:2" x14ac:dyDescent="0.25">
      <c r="A4406">
        <v>440.3</v>
      </c>
      <c r="B4406">
        <v>14.43626132736641</v>
      </c>
    </row>
    <row r="4407" spans="1:2" x14ac:dyDescent="0.25">
      <c r="A4407">
        <v>440.4</v>
      </c>
      <c r="B4407">
        <v>13.90180161703168</v>
      </c>
    </row>
    <row r="4408" spans="1:2" x14ac:dyDescent="0.25">
      <c r="A4408">
        <v>440.5</v>
      </c>
      <c r="B4408">
        <v>13.36734190669724</v>
      </c>
    </row>
    <row r="4409" spans="1:2" x14ac:dyDescent="0.25">
      <c r="A4409">
        <v>440.6</v>
      </c>
      <c r="B4409">
        <v>12.83288219636251</v>
      </c>
    </row>
    <row r="4410" spans="1:2" x14ac:dyDescent="0.25">
      <c r="A4410">
        <v>440.7</v>
      </c>
      <c r="B4410">
        <v>12.29842248602778</v>
      </c>
    </row>
    <row r="4411" spans="1:2" x14ac:dyDescent="0.25">
      <c r="A4411">
        <v>440.8</v>
      </c>
      <c r="B4411">
        <v>11.763962775693351</v>
      </c>
    </row>
    <row r="4412" spans="1:2" x14ac:dyDescent="0.25">
      <c r="A4412">
        <v>440.9</v>
      </c>
      <c r="B4412">
        <v>11.22950306535861</v>
      </c>
    </row>
    <row r="4413" spans="1:2" x14ac:dyDescent="0.25">
      <c r="A4413">
        <v>441</v>
      </c>
      <c r="B4413">
        <v>10.695043355024181</v>
      </c>
    </row>
    <row r="4414" spans="1:2" x14ac:dyDescent="0.25">
      <c r="A4414">
        <v>441.1</v>
      </c>
      <c r="B4414">
        <v>10.25475245545668</v>
      </c>
    </row>
    <row r="4415" spans="1:2" x14ac:dyDescent="0.25">
      <c r="A4415">
        <v>441.2</v>
      </c>
      <c r="B4415">
        <v>9.8144615558891779</v>
      </c>
    </row>
    <row r="4416" spans="1:2" x14ac:dyDescent="0.25">
      <c r="A4416">
        <v>441.3</v>
      </c>
      <c r="B4416">
        <v>9.374170656321926</v>
      </c>
    </row>
    <row r="4417" spans="1:2" x14ac:dyDescent="0.25">
      <c r="A4417">
        <v>441.4</v>
      </c>
      <c r="B4417">
        <v>8.9338797567544255</v>
      </c>
    </row>
    <row r="4418" spans="1:2" x14ac:dyDescent="0.25">
      <c r="A4418">
        <v>441.5</v>
      </c>
      <c r="B4418">
        <v>8.4935888571871736</v>
      </c>
    </row>
    <row r="4419" spans="1:2" x14ac:dyDescent="0.25">
      <c r="A4419">
        <v>441.6</v>
      </c>
      <c r="B4419">
        <v>8.053297957619673</v>
      </c>
    </row>
    <row r="4420" spans="1:2" x14ac:dyDescent="0.25">
      <c r="A4420">
        <v>441.7</v>
      </c>
      <c r="B4420">
        <v>7.6130070580521707</v>
      </c>
    </row>
    <row r="4421" spans="1:2" x14ac:dyDescent="0.25">
      <c r="A4421">
        <v>441.8</v>
      </c>
      <c r="B4421">
        <v>7.1727161584849188</v>
      </c>
    </row>
    <row r="4422" spans="1:2" x14ac:dyDescent="0.25">
      <c r="A4422">
        <v>441.9</v>
      </c>
      <c r="B4422">
        <v>6.7324252589174183</v>
      </c>
    </row>
    <row r="4423" spans="1:2" x14ac:dyDescent="0.25">
      <c r="A4423">
        <v>442</v>
      </c>
      <c r="B4423">
        <v>6.2921343593501664</v>
      </c>
    </row>
    <row r="4424" spans="1:2" x14ac:dyDescent="0.25">
      <c r="A4424">
        <v>442.1</v>
      </c>
      <c r="B4424">
        <v>5.8646083510936524</v>
      </c>
    </row>
    <row r="4425" spans="1:2" x14ac:dyDescent="0.25">
      <c r="A4425">
        <v>442.2</v>
      </c>
      <c r="B4425">
        <v>5.4370823428371367</v>
      </c>
    </row>
    <row r="4426" spans="1:2" x14ac:dyDescent="0.25">
      <c r="A4426">
        <v>442.3</v>
      </c>
      <c r="B4426">
        <v>5.0095563345808651</v>
      </c>
    </row>
    <row r="4427" spans="1:2" x14ac:dyDescent="0.25">
      <c r="A4427">
        <v>442.4</v>
      </c>
      <c r="B4427">
        <v>4.5820303263243503</v>
      </c>
    </row>
    <row r="4428" spans="1:2" x14ac:dyDescent="0.25">
      <c r="A4428">
        <v>442.5</v>
      </c>
      <c r="B4428">
        <v>4.1545043180680779</v>
      </c>
    </row>
    <row r="4429" spans="1:2" x14ac:dyDescent="0.25">
      <c r="A4429">
        <v>442.6</v>
      </c>
      <c r="B4429">
        <v>3.726978309811563</v>
      </c>
    </row>
    <row r="4430" spans="1:2" x14ac:dyDescent="0.25">
      <c r="A4430">
        <v>442.7</v>
      </c>
      <c r="B4430">
        <v>3.299452301555049</v>
      </c>
    </row>
    <row r="4431" spans="1:2" x14ac:dyDescent="0.25">
      <c r="A4431">
        <v>442.8</v>
      </c>
      <c r="B4431">
        <v>2.871926293298777</v>
      </c>
    </row>
    <row r="4432" spans="1:2" x14ac:dyDescent="0.25">
      <c r="A4432">
        <v>442.9</v>
      </c>
      <c r="B4432">
        <v>2.4444002850422621</v>
      </c>
    </row>
    <row r="4433" spans="1:2" x14ac:dyDescent="0.25">
      <c r="A4433">
        <v>443</v>
      </c>
      <c r="B4433">
        <v>2.0168742767859902</v>
      </c>
    </row>
    <row r="4434" spans="1:2" x14ac:dyDescent="0.25">
      <c r="A4434">
        <v>443.1</v>
      </c>
      <c r="B4434">
        <v>1.8151868491073451</v>
      </c>
    </row>
    <row r="4435" spans="1:2" x14ac:dyDescent="0.25">
      <c r="A4435">
        <v>443.2</v>
      </c>
      <c r="B4435">
        <v>1.6134994214287</v>
      </c>
    </row>
    <row r="4436" spans="1:2" x14ac:dyDescent="0.25">
      <c r="A4436">
        <v>443.3</v>
      </c>
      <c r="B4436">
        <v>1.4118119937501701</v>
      </c>
    </row>
    <row r="4437" spans="1:2" x14ac:dyDescent="0.25">
      <c r="A4437">
        <v>443.4</v>
      </c>
      <c r="B4437">
        <v>1.210124566071525</v>
      </c>
    </row>
    <row r="4438" spans="1:2" x14ac:dyDescent="0.25">
      <c r="A4438">
        <v>443.5</v>
      </c>
      <c r="B4438">
        <v>1.0084371383929951</v>
      </c>
    </row>
    <row r="4439" spans="1:2" x14ac:dyDescent="0.25">
      <c r="A4439">
        <v>443.6</v>
      </c>
      <c r="B4439">
        <v>0.8067497107143502</v>
      </c>
    </row>
    <row r="4440" spans="1:2" x14ac:dyDescent="0.25">
      <c r="A4440">
        <v>443.7</v>
      </c>
      <c r="B4440">
        <v>0.60506228303570531</v>
      </c>
    </row>
    <row r="4441" spans="1:2" x14ac:dyDescent="0.25">
      <c r="A4441">
        <v>443.8</v>
      </c>
      <c r="B4441">
        <v>0.40337485535717521</v>
      </c>
    </row>
    <row r="4442" spans="1:2" x14ac:dyDescent="0.25">
      <c r="A4442">
        <v>443.9</v>
      </c>
      <c r="B4442">
        <v>0.20168742767853029</v>
      </c>
    </row>
    <row r="4443" spans="1:2" x14ac:dyDescent="0.25">
      <c r="A4443">
        <v>444</v>
      </c>
      <c r="B4443">
        <v>0</v>
      </c>
    </row>
    <row r="4444" spans="1:2" x14ac:dyDescent="0.25">
      <c r="A4444">
        <v>444.1</v>
      </c>
      <c r="B4444">
        <v>0</v>
      </c>
    </row>
    <row r="4445" spans="1:2" x14ac:dyDescent="0.25">
      <c r="A4445">
        <v>444.2</v>
      </c>
      <c r="B4445">
        <v>0</v>
      </c>
    </row>
    <row r="4446" spans="1:2" x14ac:dyDescent="0.25">
      <c r="A4446">
        <v>444.3</v>
      </c>
      <c r="B4446">
        <v>0</v>
      </c>
    </row>
    <row r="4447" spans="1:2" x14ac:dyDescent="0.25">
      <c r="A4447">
        <v>444.4</v>
      </c>
      <c r="B4447">
        <v>0</v>
      </c>
    </row>
    <row r="4448" spans="1:2" x14ac:dyDescent="0.25">
      <c r="A4448">
        <v>444.5</v>
      </c>
      <c r="B4448">
        <v>0</v>
      </c>
    </row>
    <row r="4449" spans="1:2" x14ac:dyDescent="0.25">
      <c r="A4449">
        <v>444.6</v>
      </c>
      <c r="B4449">
        <v>0</v>
      </c>
    </row>
    <row r="4450" spans="1:2" x14ac:dyDescent="0.25">
      <c r="A4450">
        <v>444.7</v>
      </c>
      <c r="B4450">
        <v>0</v>
      </c>
    </row>
    <row r="4451" spans="1:2" x14ac:dyDescent="0.25">
      <c r="A4451">
        <v>444.8</v>
      </c>
      <c r="B4451">
        <v>0</v>
      </c>
    </row>
    <row r="4452" spans="1:2" x14ac:dyDescent="0.25">
      <c r="A4452">
        <v>444.9</v>
      </c>
      <c r="B4452">
        <v>0</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9.9276302764849722E-2</v>
      </c>
    </row>
    <row r="5115" spans="1:2" x14ac:dyDescent="0.25">
      <c r="A5115">
        <v>511.2</v>
      </c>
      <c r="B5115">
        <v>0.19855260552969939</v>
      </c>
    </row>
    <row r="5116" spans="1:2" x14ac:dyDescent="0.25">
      <c r="A5116">
        <v>511.3</v>
      </c>
      <c r="B5116">
        <v>0.29782890829449282</v>
      </c>
    </row>
    <row r="5117" spans="1:2" x14ac:dyDescent="0.25">
      <c r="A5117">
        <v>511.4</v>
      </c>
      <c r="B5117">
        <v>0.39710521105934249</v>
      </c>
    </row>
    <row r="5118" spans="1:2" x14ac:dyDescent="0.25">
      <c r="A5118">
        <v>511.5</v>
      </c>
      <c r="B5118">
        <v>0.49638151382413581</v>
      </c>
    </row>
    <row r="5119" spans="1:2" x14ac:dyDescent="0.25">
      <c r="A5119">
        <v>511.6</v>
      </c>
      <c r="B5119">
        <v>0.59565781658898553</v>
      </c>
    </row>
    <row r="5120" spans="1:2" x14ac:dyDescent="0.25">
      <c r="A5120">
        <v>511.7</v>
      </c>
      <c r="B5120">
        <v>0.6949341193538352</v>
      </c>
    </row>
    <row r="5121" spans="1:2" x14ac:dyDescent="0.25">
      <c r="A5121">
        <v>511.8</v>
      </c>
      <c r="B5121">
        <v>0.79421042211862847</v>
      </c>
    </row>
    <row r="5122" spans="1:2" x14ac:dyDescent="0.25">
      <c r="A5122">
        <v>511.9</v>
      </c>
      <c r="B5122">
        <v>0.89348672488347824</v>
      </c>
    </row>
    <row r="5123" spans="1:2" x14ac:dyDescent="0.25">
      <c r="A5123">
        <v>512</v>
      </c>
      <c r="B5123">
        <v>0.99276302764827151</v>
      </c>
    </row>
    <row r="5124" spans="1:2" x14ac:dyDescent="0.25">
      <c r="A5124">
        <v>512.1</v>
      </c>
      <c r="B5124">
        <v>0.99325012068772289</v>
      </c>
    </row>
    <row r="5125" spans="1:2" x14ac:dyDescent="0.25">
      <c r="A5125">
        <v>512.20000000000005</v>
      </c>
      <c r="B5125">
        <v>0.99373721372717438</v>
      </c>
    </row>
    <row r="5126" spans="1:2" x14ac:dyDescent="0.25">
      <c r="A5126">
        <v>512.30000000000007</v>
      </c>
      <c r="B5126">
        <v>0.99422430676662576</v>
      </c>
    </row>
    <row r="5127" spans="1:2" x14ac:dyDescent="0.25">
      <c r="A5127">
        <v>512.4</v>
      </c>
      <c r="B5127">
        <v>0.99471139980607659</v>
      </c>
    </row>
    <row r="5128" spans="1:2" x14ac:dyDescent="0.25">
      <c r="A5128">
        <v>512.5</v>
      </c>
      <c r="B5128">
        <v>0.99519849284552797</v>
      </c>
    </row>
    <row r="5129" spans="1:2" x14ac:dyDescent="0.25">
      <c r="A5129">
        <v>512.6</v>
      </c>
      <c r="B5129">
        <v>0.99568558588497946</v>
      </c>
    </row>
    <row r="5130" spans="1:2" x14ac:dyDescent="0.25">
      <c r="A5130">
        <v>512.70000000000005</v>
      </c>
      <c r="B5130">
        <v>0.99617267892443084</v>
      </c>
    </row>
    <row r="5131" spans="1:2" x14ac:dyDescent="0.25">
      <c r="A5131">
        <v>512.80000000000007</v>
      </c>
      <c r="B5131">
        <v>0.99665977196388222</v>
      </c>
    </row>
    <row r="5132" spans="1:2" x14ac:dyDescent="0.25">
      <c r="A5132">
        <v>512.9</v>
      </c>
      <c r="B5132">
        <v>0.99714686500333316</v>
      </c>
    </row>
    <row r="5133" spans="1:2" x14ac:dyDescent="0.25">
      <c r="A5133">
        <v>513</v>
      </c>
      <c r="B5133">
        <v>0.99763395804278454</v>
      </c>
    </row>
    <row r="5134" spans="1:2" x14ac:dyDescent="0.25">
      <c r="A5134">
        <v>513.1</v>
      </c>
      <c r="B5134">
        <v>1.400948469116176</v>
      </c>
    </row>
    <row r="5135" spans="1:2" x14ac:dyDescent="0.25">
      <c r="A5135">
        <v>513.20000000000005</v>
      </c>
      <c r="B5135">
        <v>1.804262980189568</v>
      </c>
    </row>
    <row r="5136" spans="1:2" x14ac:dyDescent="0.25">
      <c r="A5136">
        <v>513.30000000000007</v>
      </c>
      <c r="B5136">
        <v>2.2075774912629602</v>
      </c>
    </row>
    <row r="5137" spans="1:2" x14ac:dyDescent="0.25">
      <c r="A5137">
        <v>513.4</v>
      </c>
      <c r="B5137">
        <v>2.610892002335893</v>
      </c>
    </row>
    <row r="5138" spans="1:2" x14ac:dyDescent="0.25">
      <c r="A5138">
        <v>513.5</v>
      </c>
      <c r="B5138">
        <v>3.014206513409285</v>
      </c>
    </row>
    <row r="5139" spans="1:2" x14ac:dyDescent="0.25">
      <c r="A5139">
        <v>513.6</v>
      </c>
      <c r="B5139">
        <v>3.417521024482677</v>
      </c>
    </row>
    <row r="5140" spans="1:2" x14ac:dyDescent="0.25">
      <c r="A5140">
        <v>513.70000000000005</v>
      </c>
      <c r="B5140">
        <v>3.820835535556069</v>
      </c>
    </row>
    <row r="5141" spans="1:2" x14ac:dyDescent="0.25">
      <c r="A5141">
        <v>513.80000000000007</v>
      </c>
      <c r="B5141">
        <v>4.2241500466294601</v>
      </c>
    </row>
    <row r="5142" spans="1:2" x14ac:dyDescent="0.25">
      <c r="A5142">
        <v>513.9</v>
      </c>
      <c r="B5142">
        <v>4.6274645577023934</v>
      </c>
    </row>
    <row r="5143" spans="1:2" x14ac:dyDescent="0.25">
      <c r="A5143">
        <v>514</v>
      </c>
      <c r="B5143">
        <v>5.030779068775785</v>
      </c>
    </row>
    <row r="5144" spans="1:2" x14ac:dyDescent="0.25">
      <c r="A5144">
        <v>514.1</v>
      </c>
      <c r="B5144">
        <v>5.529416916155224</v>
      </c>
    </row>
    <row r="5145" spans="1:2" x14ac:dyDescent="0.25">
      <c r="A5145">
        <v>514.20000000000005</v>
      </c>
      <c r="B5145">
        <v>6.0280547635346622</v>
      </c>
    </row>
    <row r="5146" spans="1:2" x14ac:dyDescent="0.25">
      <c r="A5146">
        <v>514.30000000000007</v>
      </c>
      <c r="B5146">
        <v>6.5266926109141012</v>
      </c>
    </row>
    <row r="5147" spans="1:2" x14ac:dyDescent="0.25">
      <c r="A5147">
        <v>514.4</v>
      </c>
      <c r="B5147">
        <v>7.0253304582929736</v>
      </c>
    </row>
    <row r="5148" spans="1:2" x14ac:dyDescent="0.25">
      <c r="A5148">
        <v>514.5</v>
      </c>
      <c r="B5148">
        <v>7.5239683056724118</v>
      </c>
    </row>
    <row r="5149" spans="1:2" x14ac:dyDescent="0.25">
      <c r="A5149">
        <v>514.6</v>
      </c>
      <c r="B5149">
        <v>8.0226061530518518</v>
      </c>
    </row>
    <row r="5150" spans="1:2" x14ac:dyDescent="0.25">
      <c r="A5150">
        <v>514.70000000000005</v>
      </c>
      <c r="B5150">
        <v>8.5212440004312899</v>
      </c>
    </row>
    <row r="5151" spans="1:2" x14ac:dyDescent="0.25">
      <c r="A5151">
        <v>514.80000000000007</v>
      </c>
      <c r="B5151">
        <v>9.0198818478107299</v>
      </c>
    </row>
    <row r="5152" spans="1:2" x14ac:dyDescent="0.25">
      <c r="A5152">
        <v>514.9</v>
      </c>
      <c r="B5152">
        <v>9.5185196951895996</v>
      </c>
    </row>
    <row r="5153" spans="1:2" x14ac:dyDescent="0.25">
      <c r="A5153">
        <v>515</v>
      </c>
      <c r="B5153">
        <v>10.01715754256904</v>
      </c>
    </row>
    <row r="5154" spans="1:2" x14ac:dyDescent="0.25">
      <c r="A5154">
        <v>515.1</v>
      </c>
      <c r="B5154">
        <v>10.48935695693838</v>
      </c>
    </row>
    <row r="5155" spans="1:2" x14ac:dyDescent="0.25">
      <c r="A5155">
        <v>515.20000000000005</v>
      </c>
      <c r="B5155">
        <v>10.96155637130772</v>
      </c>
    </row>
    <row r="5156" spans="1:2" x14ac:dyDescent="0.25">
      <c r="A5156">
        <v>515.30000000000007</v>
      </c>
      <c r="B5156">
        <v>11.43375578567707</v>
      </c>
    </row>
    <row r="5157" spans="1:2" x14ac:dyDescent="0.25">
      <c r="A5157">
        <v>515.4</v>
      </c>
      <c r="B5157">
        <v>11.90595520004587</v>
      </c>
    </row>
    <row r="5158" spans="1:2" x14ac:dyDescent="0.25">
      <c r="A5158">
        <v>515.5</v>
      </c>
      <c r="B5158">
        <v>12.378154614415219</v>
      </c>
    </row>
    <row r="5159" spans="1:2" x14ac:dyDescent="0.25">
      <c r="A5159">
        <v>515.6</v>
      </c>
      <c r="B5159">
        <v>12.85035402878456</v>
      </c>
    </row>
    <row r="5160" spans="1:2" x14ac:dyDescent="0.25">
      <c r="A5160">
        <v>515.70000000000005</v>
      </c>
      <c r="B5160">
        <v>13.3225534431539</v>
      </c>
    </row>
    <row r="5161" spans="1:2" x14ac:dyDescent="0.25">
      <c r="A5161">
        <v>515.80000000000007</v>
      </c>
      <c r="B5161">
        <v>13.794752857523241</v>
      </c>
    </row>
    <row r="5162" spans="1:2" x14ac:dyDescent="0.25">
      <c r="A5162">
        <v>515.9</v>
      </c>
      <c r="B5162">
        <v>14.26695227189205</v>
      </c>
    </row>
    <row r="5163" spans="1:2" x14ac:dyDescent="0.25">
      <c r="A5163">
        <v>516</v>
      </c>
      <c r="B5163">
        <v>14.73915168626139</v>
      </c>
    </row>
    <row r="5164" spans="1:2" x14ac:dyDescent="0.25">
      <c r="A5164">
        <v>516.1</v>
      </c>
      <c r="B5164">
        <v>14.945160786227779</v>
      </c>
    </row>
    <row r="5165" spans="1:2" x14ac:dyDescent="0.25">
      <c r="A5165">
        <v>516.20000000000005</v>
      </c>
      <c r="B5165">
        <v>15.151169886194159</v>
      </c>
    </row>
    <row r="5166" spans="1:2" x14ac:dyDescent="0.25">
      <c r="A5166">
        <v>516.30000000000007</v>
      </c>
      <c r="B5166">
        <v>15.357178986160539</v>
      </c>
    </row>
    <row r="5167" spans="1:2" x14ac:dyDescent="0.25">
      <c r="A5167">
        <v>516.4</v>
      </c>
      <c r="B5167">
        <v>15.563188086126701</v>
      </c>
    </row>
    <row r="5168" spans="1:2" x14ac:dyDescent="0.25">
      <c r="A5168">
        <v>516.5</v>
      </c>
      <c r="B5168">
        <v>15.769197186093081</v>
      </c>
    </row>
    <row r="5169" spans="1:2" x14ac:dyDescent="0.25">
      <c r="A5169">
        <v>516.6</v>
      </c>
      <c r="B5169">
        <v>15.975206286059469</v>
      </c>
    </row>
    <row r="5170" spans="1:2" x14ac:dyDescent="0.25">
      <c r="A5170">
        <v>516.70000000000005</v>
      </c>
      <c r="B5170">
        <v>16.181215386025851</v>
      </c>
    </row>
    <row r="5171" spans="1:2" x14ac:dyDescent="0.25">
      <c r="A5171">
        <v>516.80000000000007</v>
      </c>
      <c r="B5171">
        <v>16.387224485992231</v>
      </c>
    </row>
    <row r="5172" spans="1:2" x14ac:dyDescent="0.25">
      <c r="A5172">
        <v>516.9</v>
      </c>
      <c r="B5172">
        <v>16.593233585958391</v>
      </c>
    </row>
    <row r="5173" spans="1:2" x14ac:dyDescent="0.25">
      <c r="A5173">
        <v>517</v>
      </c>
      <c r="B5173">
        <v>16.799242685924771</v>
      </c>
    </row>
    <row r="5174" spans="1:2" x14ac:dyDescent="0.25">
      <c r="A5174">
        <v>517.1</v>
      </c>
      <c r="B5174">
        <v>17.31907396916101</v>
      </c>
    </row>
    <row r="5175" spans="1:2" x14ac:dyDescent="0.25">
      <c r="A5175">
        <v>517.20000000000005</v>
      </c>
      <c r="B5175">
        <v>17.838905252397261</v>
      </c>
    </row>
    <row r="5176" spans="1:2" x14ac:dyDescent="0.25">
      <c r="A5176">
        <v>517.30000000000007</v>
      </c>
      <c r="B5176">
        <v>18.358736535633501</v>
      </c>
    </row>
    <row r="5177" spans="1:2" x14ac:dyDescent="0.25">
      <c r="A5177">
        <v>517.4</v>
      </c>
      <c r="B5177">
        <v>18.878567818869151</v>
      </c>
    </row>
    <row r="5178" spans="1:2" x14ac:dyDescent="0.25">
      <c r="A5178">
        <v>517.5</v>
      </c>
      <c r="B5178">
        <v>19.39839910210539</v>
      </c>
    </row>
    <row r="5179" spans="1:2" x14ac:dyDescent="0.25">
      <c r="A5179">
        <v>517.6</v>
      </c>
      <c r="B5179">
        <v>19.918230385341641</v>
      </c>
    </row>
    <row r="5180" spans="1:2" x14ac:dyDescent="0.25">
      <c r="A5180">
        <v>517.70000000000005</v>
      </c>
      <c r="B5180">
        <v>20.43806166857788</v>
      </c>
    </row>
    <row r="5181" spans="1:2" x14ac:dyDescent="0.25">
      <c r="A5181">
        <v>517.80000000000007</v>
      </c>
      <c r="B5181">
        <v>20.95789295181412</v>
      </c>
    </row>
    <row r="5182" spans="1:2" x14ac:dyDescent="0.25">
      <c r="A5182">
        <v>517.9</v>
      </c>
      <c r="B5182">
        <v>21.477724235049781</v>
      </c>
    </row>
    <row r="5183" spans="1:2" x14ac:dyDescent="0.25">
      <c r="A5183">
        <v>518</v>
      </c>
      <c r="B5183">
        <v>21.997555518286021</v>
      </c>
    </row>
    <row r="5184" spans="1:2" x14ac:dyDescent="0.25">
      <c r="A5184">
        <v>518.1</v>
      </c>
      <c r="B5184">
        <v>21.98624806310356</v>
      </c>
    </row>
    <row r="5185" spans="1:2" x14ac:dyDescent="0.25">
      <c r="A5185">
        <v>518.20000000000005</v>
      </c>
      <c r="B5185">
        <v>21.974940607921091</v>
      </c>
    </row>
    <row r="5186" spans="1:2" x14ac:dyDescent="0.25">
      <c r="A5186">
        <v>518.30000000000007</v>
      </c>
      <c r="B5186">
        <v>21.96363315273863</v>
      </c>
    </row>
    <row r="5187" spans="1:2" x14ac:dyDescent="0.25">
      <c r="A5187">
        <v>518.4</v>
      </c>
      <c r="B5187">
        <v>21.95232569755618</v>
      </c>
    </row>
    <row r="5188" spans="1:2" x14ac:dyDescent="0.25">
      <c r="A5188">
        <v>518.5</v>
      </c>
      <c r="B5188">
        <v>21.941018242373719</v>
      </c>
    </row>
    <row r="5189" spans="1:2" x14ac:dyDescent="0.25">
      <c r="A5189">
        <v>518.6</v>
      </c>
      <c r="B5189">
        <v>21.929710787191251</v>
      </c>
    </row>
    <row r="5190" spans="1:2" x14ac:dyDescent="0.25">
      <c r="A5190">
        <v>518.70000000000005</v>
      </c>
      <c r="B5190">
        <v>21.91840333200879</v>
      </c>
    </row>
    <row r="5191" spans="1:2" x14ac:dyDescent="0.25">
      <c r="A5191">
        <v>518.80000000000007</v>
      </c>
      <c r="B5191">
        <v>21.907095876826329</v>
      </c>
    </row>
    <row r="5192" spans="1:2" x14ac:dyDescent="0.25">
      <c r="A5192">
        <v>518.9</v>
      </c>
      <c r="B5192">
        <v>21.895788421643871</v>
      </c>
    </row>
    <row r="5193" spans="1:2" x14ac:dyDescent="0.25">
      <c r="A5193">
        <v>519</v>
      </c>
      <c r="B5193">
        <v>21.88448096646141</v>
      </c>
    </row>
    <row r="5194" spans="1:2" x14ac:dyDescent="0.25">
      <c r="A5194">
        <v>519.1</v>
      </c>
      <c r="B5194">
        <v>21.821533616902421</v>
      </c>
    </row>
    <row r="5195" spans="1:2" x14ac:dyDescent="0.25">
      <c r="A5195">
        <v>519.20000000000005</v>
      </c>
      <c r="B5195">
        <v>21.758586267343421</v>
      </c>
    </row>
    <row r="5196" spans="1:2" x14ac:dyDescent="0.25">
      <c r="A5196">
        <v>519.30000000000007</v>
      </c>
      <c r="B5196">
        <v>21.695638917784429</v>
      </c>
    </row>
    <row r="5197" spans="1:2" x14ac:dyDescent="0.25">
      <c r="A5197">
        <v>519.4</v>
      </c>
      <c r="B5197">
        <v>21.6326915682255</v>
      </c>
    </row>
    <row r="5198" spans="1:2" x14ac:dyDescent="0.25">
      <c r="A5198">
        <v>519.5</v>
      </c>
      <c r="B5198">
        <v>21.569744218666511</v>
      </c>
    </row>
    <row r="5199" spans="1:2" x14ac:dyDescent="0.25">
      <c r="A5199">
        <v>519.6</v>
      </c>
      <c r="B5199">
        <v>21.506796869107522</v>
      </c>
    </row>
    <row r="5200" spans="1:2" x14ac:dyDescent="0.25">
      <c r="A5200">
        <v>519.70000000000005</v>
      </c>
      <c r="B5200">
        <v>21.443849519548522</v>
      </c>
    </row>
    <row r="5201" spans="1:2" x14ac:dyDescent="0.25">
      <c r="A5201">
        <v>519.80000000000007</v>
      </c>
      <c r="B5201">
        <v>21.380902169989529</v>
      </c>
    </row>
    <row r="5202" spans="1:2" x14ac:dyDescent="0.25">
      <c r="A5202">
        <v>519.9</v>
      </c>
      <c r="B5202">
        <v>21.3179548204306</v>
      </c>
    </row>
    <row r="5203" spans="1:2" x14ac:dyDescent="0.25">
      <c r="A5203">
        <v>520</v>
      </c>
      <c r="B5203">
        <v>21.255007470871611</v>
      </c>
    </row>
    <row r="5204" spans="1:2" x14ac:dyDescent="0.25">
      <c r="A5204">
        <v>520.1</v>
      </c>
      <c r="B5204">
        <v>21.110413935415991</v>
      </c>
    </row>
    <row r="5205" spans="1:2" x14ac:dyDescent="0.25">
      <c r="A5205">
        <v>520.20000000000005</v>
      </c>
      <c r="B5205">
        <v>20.965820399960378</v>
      </c>
    </row>
    <row r="5206" spans="1:2" x14ac:dyDescent="0.25">
      <c r="A5206">
        <v>520.30000000000007</v>
      </c>
      <c r="B5206">
        <v>20.821226864504769</v>
      </c>
    </row>
    <row r="5207" spans="1:2" x14ac:dyDescent="0.25">
      <c r="A5207">
        <v>520.4</v>
      </c>
      <c r="B5207">
        <v>20.67663332904932</v>
      </c>
    </row>
    <row r="5208" spans="1:2" x14ac:dyDescent="0.25">
      <c r="A5208">
        <v>520.5</v>
      </c>
      <c r="B5208">
        <v>20.5320397935937</v>
      </c>
    </row>
    <row r="5209" spans="1:2" x14ac:dyDescent="0.25">
      <c r="A5209">
        <v>520.6</v>
      </c>
      <c r="B5209">
        <v>20.38744625813808</v>
      </c>
    </row>
    <row r="5210" spans="1:2" x14ac:dyDescent="0.25">
      <c r="A5210">
        <v>520.70000000000005</v>
      </c>
      <c r="B5210">
        <v>20.242852722682471</v>
      </c>
    </row>
    <row r="5211" spans="1:2" x14ac:dyDescent="0.25">
      <c r="A5211">
        <v>520.80000000000007</v>
      </c>
      <c r="B5211">
        <v>20.098259187226859</v>
      </c>
    </row>
    <row r="5212" spans="1:2" x14ac:dyDescent="0.25">
      <c r="A5212">
        <v>520.9</v>
      </c>
      <c r="B5212">
        <v>19.953665651771409</v>
      </c>
    </row>
    <row r="5213" spans="1:2" x14ac:dyDescent="0.25">
      <c r="A5213">
        <v>521</v>
      </c>
      <c r="B5213">
        <v>19.809072116315789</v>
      </c>
    </row>
    <row r="5214" spans="1:2" x14ac:dyDescent="0.25">
      <c r="A5214">
        <v>521.1</v>
      </c>
      <c r="B5214">
        <v>19.73447165075132</v>
      </c>
    </row>
    <row r="5215" spans="1:2" x14ac:dyDescent="0.25">
      <c r="A5215">
        <v>521.20000000000005</v>
      </c>
      <c r="B5215">
        <v>19.659871185186852</v>
      </c>
    </row>
    <row r="5216" spans="1:2" x14ac:dyDescent="0.25">
      <c r="A5216">
        <v>521.30000000000007</v>
      </c>
      <c r="B5216">
        <v>19.585270719622379</v>
      </c>
    </row>
    <row r="5217" spans="1:2" x14ac:dyDescent="0.25">
      <c r="A5217">
        <v>521.4</v>
      </c>
      <c r="B5217">
        <v>19.510670254057999</v>
      </c>
    </row>
    <row r="5218" spans="1:2" x14ac:dyDescent="0.25">
      <c r="A5218">
        <v>521.5</v>
      </c>
      <c r="B5218">
        <v>19.43606978849353</v>
      </c>
    </row>
    <row r="5219" spans="1:2" x14ac:dyDescent="0.25">
      <c r="A5219">
        <v>521.6</v>
      </c>
      <c r="B5219">
        <v>19.361469322929061</v>
      </c>
    </row>
    <row r="5220" spans="1:2" x14ac:dyDescent="0.25">
      <c r="A5220">
        <v>521.70000000000005</v>
      </c>
      <c r="B5220">
        <v>19.286868857364588</v>
      </c>
    </row>
    <row r="5221" spans="1:2" x14ac:dyDescent="0.25">
      <c r="A5221">
        <v>521.80000000000007</v>
      </c>
      <c r="B5221">
        <v>19.212268391800119</v>
      </c>
    </row>
    <row r="5222" spans="1:2" x14ac:dyDescent="0.25">
      <c r="A5222">
        <v>521.9</v>
      </c>
      <c r="B5222">
        <v>19.137667926235739</v>
      </c>
    </row>
    <row r="5223" spans="1:2" x14ac:dyDescent="0.25">
      <c r="A5223">
        <v>522</v>
      </c>
      <c r="B5223">
        <v>19.06306746067127</v>
      </c>
    </row>
    <row r="5224" spans="1:2" x14ac:dyDescent="0.25">
      <c r="A5224">
        <v>522.1</v>
      </c>
      <c r="B5224">
        <v>18.838858865175471</v>
      </c>
    </row>
    <row r="5225" spans="1:2" x14ac:dyDescent="0.25">
      <c r="A5225">
        <v>522.20000000000005</v>
      </c>
      <c r="B5225">
        <v>18.614650269679672</v>
      </c>
    </row>
    <row r="5226" spans="1:2" x14ac:dyDescent="0.25">
      <c r="A5226">
        <v>522.30000000000007</v>
      </c>
      <c r="B5226">
        <v>18.390441674183869</v>
      </c>
    </row>
    <row r="5227" spans="1:2" x14ac:dyDescent="0.25">
      <c r="A5227">
        <v>522.4</v>
      </c>
      <c r="B5227">
        <v>18.166233078688329</v>
      </c>
    </row>
    <row r="5228" spans="1:2" x14ac:dyDescent="0.25">
      <c r="A5228">
        <v>522.5</v>
      </c>
      <c r="B5228">
        <v>17.94202448319253</v>
      </c>
    </row>
    <row r="5229" spans="1:2" x14ac:dyDescent="0.25">
      <c r="A5229">
        <v>522.6</v>
      </c>
      <c r="B5229">
        <v>17.71781588769673</v>
      </c>
    </row>
    <row r="5230" spans="1:2" x14ac:dyDescent="0.25">
      <c r="A5230">
        <v>522.70000000000005</v>
      </c>
      <c r="B5230">
        <v>17.493607292200931</v>
      </c>
    </row>
    <row r="5231" spans="1:2" x14ac:dyDescent="0.25">
      <c r="A5231">
        <v>522.80000000000007</v>
      </c>
      <c r="B5231">
        <v>17.269398696705132</v>
      </c>
    </row>
    <row r="5232" spans="1:2" x14ac:dyDescent="0.25">
      <c r="A5232">
        <v>522.9</v>
      </c>
      <c r="B5232">
        <v>17.045190101209581</v>
      </c>
    </row>
    <row r="5233" spans="1:2" x14ac:dyDescent="0.25">
      <c r="A5233">
        <v>523</v>
      </c>
      <c r="B5233">
        <v>16.820981505713782</v>
      </c>
    </row>
    <row r="5234" spans="1:2" x14ac:dyDescent="0.25">
      <c r="A5234">
        <v>523.1</v>
      </c>
      <c r="B5234">
        <v>16.74932210564846</v>
      </c>
    </row>
    <row r="5235" spans="1:2" x14ac:dyDescent="0.25">
      <c r="A5235">
        <v>523.20000000000005</v>
      </c>
      <c r="B5235">
        <v>16.677662705583138</v>
      </c>
    </row>
    <row r="5236" spans="1:2" x14ac:dyDescent="0.25">
      <c r="A5236">
        <v>523.30000000000007</v>
      </c>
      <c r="B5236">
        <v>16.60600330551781</v>
      </c>
    </row>
    <row r="5237" spans="1:2" x14ac:dyDescent="0.25">
      <c r="A5237">
        <v>523.4</v>
      </c>
      <c r="B5237">
        <v>16.53434390545257</v>
      </c>
    </row>
    <row r="5238" spans="1:2" x14ac:dyDescent="0.25">
      <c r="A5238">
        <v>523.5</v>
      </c>
      <c r="B5238">
        <v>16.462684505387251</v>
      </c>
    </row>
    <row r="5239" spans="1:2" x14ac:dyDescent="0.25">
      <c r="A5239">
        <v>523.6</v>
      </c>
      <c r="B5239">
        <v>16.39102510532193</v>
      </c>
    </row>
    <row r="5240" spans="1:2" x14ac:dyDescent="0.25">
      <c r="A5240">
        <v>523.70000000000005</v>
      </c>
      <c r="B5240">
        <v>16.319365705256612</v>
      </c>
    </row>
    <row r="5241" spans="1:2" x14ac:dyDescent="0.25">
      <c r="A5241">
        <v>523.80000000000007</v>
      </c>
      <c r="B5241">
        <v>16.247706305191279</v>
      </c>
    </row>
    <row r="5242" spans="1:2" x14ac:dyDescent="0.25">
      <c r="A5242">
        <v>523.9</v>
      </c>
      <c r="B5242">
        <v>16.176046905126039</v>
      </c>
    </row>
    <row r="5243" spans="1:2" x14ac:dyDescent="0.25">
      <c r="A5243">
        <v>524</v>
      </c>
      <c r="B5243">
        <v>16.104387505060721</v>
      </c>
    </row>
    <row r="5244" spans="1:2" x14ac:dyDescent="0.25">
      <c r="A5244">
        <v>524.1</v>
      </c>
      <c r="B5244">
        <v>15.90393795961525</v>
      </c>
    </row>
    <row r="5245" spans="1:2" x14ac:dyDescent="0.25">
      <c r="A5245">
        <v>524.20000000000005</v>
      </c>
      <c r="B5245">
        <v>15.703488414169779</v>
      </c>
    </row>
    <row r="5246" spans="1:2" x14ac:dyDescent="0.25">
      <c r="A5246">
        <v>524.30000000000007</v>
      </c>
      <c r="B5246">
        <v>15.50303886872431</v>
      </c>
    </row>
    <row r="5247" spans="1:2" x14ac:dyDescent="0.25">
      <c r="A5247">
        <v>524.4</v>
      </c>
      <c r="B5247">
        <v>15.30258932327907</v>
      </c>
    </row>
    <row r="5248" spans="1:2" x14ac:dyDescent="0.25">
      <c r="A5248">
        <v>524.5</v>
      </c>
      <c r="B5248">
        <v>15.1021397778336</v>
      </c>
    </row>
    <row r="5249" spans="1:2" x14ac:dyDescent="0.25">
      <c r="A5249">
        <v>524.6</v>
      </c>
      <c r="B5249">
        <v>14.90169023238813</v>
      </c>
    </row>
    <row r="5250" spans="1:2" x14ac:dyDescent="0.25">
      <c r="A5250">
        <v>524.70000000000005</v>
      </c>
      <c r="B5250">
        <v>14.701240686942651</v>
      </c>
    </row>
    <row r="5251" spans="1:2" x14ac:dyDescent="0.25">
      <c r="A5251">
        <v>524.80000000000007</v>
      </c>
      <c r="B5251">
        <v>14.50079114149718</v>
      </c>
    </row>
    <row r="5252" spans="1:2" x14ac:dyDescent="0.25">
      <c r="A5252">
        <v>524.9</v>
      </c>
      <c r="B5252">
        <v>14.30034159605194</v>
      </c>
    </row>
    <row r="5253" spans="1:2" x14ac:dyDescent="0.25">
      <c r="A5253">
        <v>525</v>
      </c>
      <c r="B5253">
        <v>14.099892050606471</v>
      </c>
    </row>
    <row r="5254" spans="1:2" x14ac:dyDescent="0.25">
      <c r="A5254">
        <v>525.1</v>
      </c>
      <c r="B5254">
        <v>13.59873956739772</v>
      </c>
    </row>
    <row r="5255" spans="1:2" x14ac:dyDescent="0.25">
      <c r="A5255">
        <v>525.20000000000005</v>
      </c>
      <c r="B5255">
        <v>13.097587084188969</v>
      </c>
    </row>
    <row r="5256" spans="1:2" x14ac:dyDescent="0.25">
      <c r="A5256">
        <v>525.30000000000007</v>
      </c>
      <c r="B5256">
        <v>12.596434600980229</v>
      </c>
    </row>
    <row r="5257" spans="1:2" x14ac:dyDescent="0.25">
      <c r="A5257">
        <v>525.4</v>
      </c>
      <c r="B5257">
        <v>12.095282117772051</v>
      </c>
    </row>
    <row r="5258" spans="1:2" x14ac:dyDescent="0.25">
      <c r="A5258">
        <v>525.5</v>
      </c>
      <c r="B5258">
        <v>11.5941296345633</v>
      </c>
    </row>
    <row r="5259" spans="1:2" x14ac:dyDescent="0.25">
      <c r="A5259">
        <v>525.6</v>
      </c>
      <c r="B5259">
        <v>11.09297715135455</v>
      </c>
    </row>
    <row r="5260" spans="1:2" x14ac:dyDescent="0.25">
      <c r="A5260">
        <v>525.70000000000005</v>
      </c>
      <c r="B5260">
        <v>10.591824668145801</v>
      </c>
    </row>
    <row r="5261" spans="1:2" x14ac:dyDescent="0.25">
      <c r="A5261">
        <v>525.80000000000007</v>
      </c>
      <c r="B5261">
        <v>10.09067218493705</v>
      </c>
    </row>
    <row r="5262" spans="1:2" x14ac:dyDescent="0.25">
      <c r="A5262">
        <v>525.9</v>
      </c>
      <c r="B5262">
        <v>9.5895197017288751</v>
      </c>
    </row>
    <row r="5263" spans="1:2" x14ac:dyDescent="0.25">
      <c r="A5263">
        <v>526</v>
      </c>
      <c r="B5263">
        <v>9.0883672185201263</v>
      </c>
    </row>
    <row r="5264" spans="1:2" x14ac:dyDescent="0.25">
      <c r="A5264">
        <v>526.1</v>
      </c>
      <c r="B5264">
        <v>8.7787259020006587</v>
      </c>
    </row>
    <row r="5265" spans="1:2" x14ac:dyDescent="0.25">
      <c r="A5265">
        <v>526.20000000000005</v>
      </c>
      <c r="B5265">
        <v>8.4690845854811911</v>
      </c>
    </row>
    <row r="5266" spans="1:2" x14ac:dyDescent="0.25">
      <c r="A5266">
        <v>526.30000000000007</v>
      </c>
      <c r="B5266">
        <v>8.1594432689617236</v>
      </c>
    </row>
    <row r="5267" spans="1:2" x14ac:dyDescent="0.25">
      <c r="A5267">
        <v>526.4</v>
      </c>
      <c r="B5267">
        <v>7.8498019524426086</v>
      </c>
    </row>
    <row r="5268" spans="1:2" x14ac:dyDescent="0.25">
      <c r="A5268">
        <v>526.5</v>
      </c>
      <c r="B5268">
        <v>7.540160635923141</v>
      </c>
    </row>
    <row r="5269" spans="1:2" x14ac:dyDescent="0.25">
      <c r="A5269">
        <v>526.6</v>
      </c>
      <c r="B5269">
        <v>7.2305193194036734</v>
      </c>
    </row>
    <row r="5270" spans="1:2" x14ac:dyDescent="0.25">
      <c r="A5270">
        <v>526.70000000000005</v>
      </c>
      <c r="B5270">
        <v>6.9208780028842067</v>
      </c>
    </row>
    <row r="5271" spans="1:2" x14ac:dyDescent="0.25">
      <c r="A5271">
        <v>526.80000000000007</v>
      </c>
      <c r="B5271">
        <v>6.6112366863647392</v>
      </c>
    </row>
    <row r="5272" spans="1:2" x14ac:dyDescent="0.25">
      <c r="A5272">
        <v>526.9</v>
      </c>
      <c r="B5272">
        <v>6.3015953698456233</v>
      </c>
    </row>
    <row r="5273" spans="1:2" x14ac:dyDescent="0.25">
      <c r="A5273">
        <v>527</v>
      </c>
      <c r="B5273">
        <v>5.9919540533261557</v>
      </c>
    </row>
    <row r="5274" spans="1:2" x14ac:dyDescent="0.25">
      <c r="A5274">
        <v>527.1</v>
      </c>
      <c r="B5274">
        <v>5.6896208357792846</v>
      </c>
    </row>
    <row r="5275" spans="1:2" x14ac:dyDescent="0.25">
      <c r="A5275">
        <v>527.20000000000005</v>
      </c>
      <c r="B5275">
        <v>5.3872876182324161</v>
      </c>
    </row>
    <row r="5276" spans="1:2" x14ac:dyDescent="0.25">
      <c r="A5276">
        <v>527.30000000000007</v>
      </c>
      <c r="B5276">
        <v>5.0849544006855467</v>
      </c>
    </row>
    <row r="5277" spans="1:2" x14ac:dyDescent="0.25">
      <c r="A5277">
        <v>527.4</v>
      </c>
      <c r="B5277">
        <v>4.7826211831390202</v>
      </c>
    </row>
    <row r="5278" spans="1:2" x14ac:dyDescent="0.25">
      <c r="A5278">
        <v>527.5</v>
      </c>
      <c r="B5278">
        <v>4.4802879655921508</v>
      </c>
    </row>
    <row r="5279" spans="1:2" x14ac:dyDescent="0.25">
      <c r="A5279">
        <v>527.6</v>
      </c>
      <c r="B5279">
        <v>4.1779547480452814</v>
      </c>
    </row>
    <row r="5280" spans="1:2" x14ac:dyDescent="0.25">
      <c r="A5280">
        <v>527.70000000000005</v>
      </c>
      <c r="B5280">
        <v>3.8756215304984112</v>
      </c>
    </row>
    <row r="5281" spans="1:2" x14ac:dyDescent="0.25">
      <c r="A5281">
        <v>527.80000000000007</v>
      </c>
      <c r="B5281">
        <v>3.5732883129515409</v>
      </c>
    </row>
    <row r="5282" spans="1:2" x14ac:dyDescent="0.25">
      <c r="A5282">
        <v>527.9</v>
      </c>
      <c r="B5282">
        <v>3.2709550954050148</v>
      </c>
    </row>
    <row r="5283" spans="1:2" x14ac:dyDescent="0.25">
      <c r="A5283">
        <v>528</v>
      </c>
      <c r="B5283">
        <v>2.968621877858145</v>
      </c>
    </row>
    <row r="5284" spans="1:2" x14ac:dyDescent="0.25">
      <c r="A5284">
        <v>528.1</v>
      </c>
      <c r="B5284">
        <v>2.7711099119772742</v>
      </c>
    </row>
    <row r="5285" spans="1:2" x14ac:dyDescent="0.25">
      <c r="A5285">
        <v>528.20000000000005</v>
      </c>
      <c r="B5285">
        <v>2.5735979460964029</v>
      </c>
    </row>
    <row r="5286" spans="1:2" x14ac:dyDescent="0.25">
      <c r="A5286">
        <v>528.30000000000007</v>
      </c>
      <c r="B5286">
        <v>2.376085980215533</v>
      </c>
    </row>
    <row r="5287" spans="1:2" x14ac:dyDescent="0.25">
      <c r="A5287">
        <v>528.4</v>
      </c>
      <c r="B5287">
        <v>2.178574014334886</v>
      </c>
    </row>
    <row r="5288" spans="1:2" x14ac:dyDescent="0.25">
      <c r="A5288">
        <v>528.5</v>
      </c>
      <c r="B5288">
        <v>1.981062048454016</v>
      </c>
    </row>
    <row r="5289" spans="1:2" x14ac:dyDescent="0.25">
      <c r="A5289">
        <v>528.6</v>
      </c>
      <c r="B5289">
        <v>1.783550082573145</v>
      </c>
    </row>
    <row r="5290" spans="1:2" x14ac:dyDescent="0.25">
      <c r="A5290">
        <v>528.70000000000005</v>
      </c>
      <c r="B5290">
        <v>1.5860381166922739</v>
      </c>
    </row>
    <row r="5291" spans="1:2" x14ac:dyDescent="0.25">
      <c r="A5291">
        <v>528.80000000000007</v>
      </c>
      <c r="B5291">
        <v>1.388526150811404</v>
      </c>
    </row>
    <row r="5292" spans="1:2" x14ac:dyDescent="0.25">
      <c r="A5292">
        <v>528.9</v>
      </c>
      <c r="B5292">
        <v>1.1910141849307581</v>
      </c>
    </row>
    <row r="5293" spans="1:2" x14ac:dyDescent="0.25">
      <c r="A5293">
        <v>529</v>
      </c>
      <c r="B5293">
        <v>0.99350221904988678</v>
      </c>
    </row>
    <row r="5294" spans="1:2" x14ac:dyDescent="0.25">
      <c r="A5294">
        <v>529.1</v>
      </c>
      <c r="B5294">
        <v>0.89415199714487548</v>
      </c>
    </row>
    <row r="5295" spans="1:2" x14ac:dyDescent="0.25">
      <c r="A5295">
        <v>529.20000000000005</v>
      </c>
      <c r="B5295">
        <v>0.79480177523986428</v>
      </c>
    </row>
    <row r="5296" spans="1:2" x14ac:dyDescent="0.25">
      <c r="A5296">
        <v>529.30000000000007</v>
      </c>
      <c r="B5296">
        <v>0.69545155333485298</v>
      </c>
    </row>
    <row r="5297" spans="1:2" x14ac:dyDescent="0.25">
      <c r="A5297">
        <v>529.4</v>
      </c>
      <c r="B5297">
        <v>0.59610133142995458</v>
      </c>
    </row>
    <row r="5298" spans="1:2" x14ac:dyDescent="0.25">
      <c r="A5298">
        <v>529.5</v>
      </c>
      <c r="B5298">
        <v>0.49675110952494339</v>
      </c>
    </row>
    <row r="5299" spans="1:2" x14ac:dyDescent="0.25">
      <c r="A5299">
        <v>529.6</v>
      </c>
      <c r="B5299">
        <v>0.39740088761993209</v>
      </c>
    </row>
    <row r="5300" spans="1:2" x14ac:dyDescent="0.25">
      <c r="A5300">
        <v>529.70000000000005</v>
      </c>
      <c r="B5300">
        <v>0.29805066571492089</v>
      </c>
    </row>
    <row r="5301" spans="1:2" x14ac:dyDescent="0.25">
      <c r="A5301">
        <v>529.80000000000007</v>
      </c>
      <c r="B5301">
        <v>0.19870044380990959</v>
      </c>
    </row>
    <row r="5302" spans="1:2" x14ac:dyDescent="0.25">
      <c r="A5302">
        <v>529.9</v>
      </c>
      <c r="B5302">
        <v>9.9350221905011304E-2</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9.9637843312516572E-2</v>
      </c>
    </row>
    <row r="5345" spans="1:2" x14ac:dyDescent="0.25">
      <c r="A5345">
        <v>534.20000000000005</v>
      </c>
      <c r="B5345">
        <v>0.19927568662503309</v>
      </c>
    </row>
    <row r="5346" spans="1:2" x14ac:dyDescent="0.25">
      <c r="A5346">
        <v>534.30000000000007</v>
      </c>
      <c r="B5346">
        <v>0.29891352993754972</v>
      </c>
    </row>
    <row r="5347" spans="1:2" x14ac:dyDescent="0.25">
      <c r="A5347">
        <v>534.4</v>
      </c>
      <c r="B5347">
        <v>0.39855137324995299</v>
      </c>
    </row>
    <row r="5348" spans="1:2" x14ac:dyDescent="0.25">
      <c r="A5348">
        <v>534.5</v>
      </c>
      <c r="B5348">
        <v>0.49818921656246962</v>
      </c>
    </row>
    <row r="5349" spans="1:2" x14ac:dyDescent="0.25">
      <c r="A5349">
        <v>534.6</v>
      </c>
      <c r="B5349">
        <v>0.59782705987498619</v>
      </c>
    </row>
    <row r="5350" spans="1:2" x14ac:dyDescent="0.25">
      <c r="A5350">
        <v>534.70000000000005</v>
      </c>
      <c r="B5350">
        <v>0.69746490318750276</v>
      </c>
    </row>
    <row r="5351" spans="1:2" x14ac:dyDescent="0.25">
      <c r="A5351">
        <v>534.80000000000007</v>
      </c>
      <c r="B5351">
        <v>0.79710274650001933</v>
      </c>
    </row>
    <row r="5352" spans="1:2" x14ac:dyDescent="0.25">
      <c r="A5352">
        <v>534.9</v>
      </c>
      <c r="B5352">
        <v>0.89674058981242266</v>
      </c>
    </row>
    <row r="5353" spans="1:2" x14ac:dyDescent="0.25">
      <c r="A5353">
        <v>535</v>
      </c>
      <c r="B5353">
        <v>0.99637843312493923</v>
      </c>
    </row>
    <row r="5354" spans="1:2" x14ac:dyDescent="0.25">
      <c r="A5354">
        <v>535.1</v>
      </c>
      <c r="B5354">
        <v>1.1920558223119979</v>
      </c>
    </row>
    <row r="5355" spans="1:2" x14ac:dyDescent="0.25">
      <c r="A5355">
        <v>535.20000000000005</v>
      </c>
      <c r="B5355">
        <v>1.3877332114990559</v>
      </c>
    </row>
    <row r="5356" spans="1:2" x14ac:dyDescent="0.25">
      <c r="A5356">
        <v>535.30000000000007</v>
      </c>
      <c r="B5356">
        <v>1.5834106006861139</v>
      </c>
    </row>
    <row r="5357" spans="1:2" x14ac:dyDescent="0.25">
      <c r="A5357">
        <v>535.4</v>
      </c>
      <c r="B5357">
        <v>1.7790879898729499</v>
      </c>
    </row>
    <row r="5358" spans="1:2" x14ac:dyDescent="0.25">
      <c r="A5358">
        <v>535.5</v>
      </c>
      <c r="B5358">
        <v>1.974765379060009</v>
      </c>
    </row>
    <row r="5359" spans="1:2" x14ac:dyDescent="0.25">
      <c r="A5359">
        <v>535.6</v>
      </c>
      <c r="B5359">
        <v>2.1704427682470668</v>
      </c>
    </row>
    <row r="5360" spans="1:2" x14ac:dyDescent="0.25">
      <c r="A5360">
        <v>535.70000000000005</v>
      </c>
      <c r="B5360">
        <v>2.3661201574341262</v>
      </c>
    </row>
    <row r="5361" spans="1:2" x14ac:dyDescent="0.25">
      <c r="A5361">
        <v>535.80000000000007</v>
      </c>
      <c r="B5361">
        <v>2.5617975466211842</v>
      </c>
    </row>
    <row r="5362" spans="1:2" x14ac:dyDescent="0.25">
      <c r="A5362">
        <v>535.9</v>
      </c>
      <c r="B5362">
        <v>2.7574749358080202</v>
      </c>
    </row>
    <row r="5363" spans="1:2" x14ac:dyDescent="0.25">
      <c r="A5363">
        <v>536</v>
      </c>
      <c r="B5363">
        <v>2.9531523249950782</v>
      </c>
    </row>
    <row r="5364" spans="1:2" x14ac:dyDescent="0.25">
      <c r="A5364">
        <v>536.1</v>
      </c>
      <c r="B5364">
        <v>3.2351754871722762</v>
      </c>
    </row>
    <row r="5365" spans="1:2" x14ac:dyDescent="0.25">
      <c r="A5365">
        <v>536.20000000000005</v>
      </c>
      <c r="B5365">
        <v>3.5171986493494729</v>
      </c>
    </row>
    <row r="5366" spans="1:2" x14ac:dyDescent="0.25">
      <c r="A5366">
        <v>536.30000000000007</v>
      </c>
      <c r="B5366">
        <v>3.7992218115266709</v>
      </c>
    </row>
    <row r="5367" spans="1:2" x14ac:dyDescent="0.25">
      <c r="A5367">
        <v>536.4</v>
      </c>
      <c r="B5367">
        <v>4.0812449737035479</v>
      </c>
    </row>
    <row r="5368" spans="1:2" x14ac:dyDescent="0.25">
      <c r="A5368">
        <v>536.5</v>
      </c>
      <c r="B5368">
        <v>4.3632681358807464</v>
      </c>
    </row>
    <row r="5369" spans="1:2" x14ac:dyDescent="0.25">
      <c r="A5369">
        <v>536.6</v>
      </c>
      <c r="B5369">
        <v>4.6452912980579431</v>
      </c>
    </row>
    <row r="5370" spans="1:2" x14ac:dyDescent="0.25">
      <c r="A5370">
        <v>536.70000000000005</v>
      </c>
      <c r="B5370">
        <v>4.9273144602351424</v>
      </c>
    </row>
    <row r="5371" spans="1:2" x14ac:dyDescent="0.25">
      <c r="A5371">
        <v>536.80000000000007</v>
      </c>
      <c r="B5371">
        <v>5.2093376224123391</v>
      </c>
    </row>
    <row r="5372" spans="1:2" x14ac:dyDescent="0.25">
      <c r="A5372">
        <v>536.9</v>
      </c>
      <c r="B5372">
        <v>5.4913607845892161</v>
      </c>
    </row>
    <row r="5373" spans="1:2" x14ac:dyDescent="0.25">
      <c r="A5373">
        <v>537</v>
      </c>
      <c r="B5373">
        <v>5.7733839467664136</v>
      </c>
    </row>
    <row r="5374" spans="1:2" x14ac:dyDescent="0.25">
      <c r="A5374">
        <v>537.1</v>
      </c>
      <c r="B5374">
        <v>6.308277178729055</v>
      </c>
    </row>
    <row r="5375" spans="1:2" x14ac:dyDescent="0.25">
      <c r="A5375">
        <v>537.20000000000005</v>
      </c>
      <c r="B5375">
        <v>6.8431704106916964</v>
      </c>
    </row>
    <row r="5376" spans="1:2" x14ac:dyDescent="0.25">
      <c r="A5376">
        <v>537.30000000000007</v>
      </c>
      <c r="B5376">
        <v>7.3780636426543378</v>
      </c>
    </row>
    <row r="5377" spans="1:2" x14ac:dyDescent="0.25">
      <c r="A5377">
        <v>537.4</v>
      </c>
      <c r="B5377">
        <v>7.9129568746163708</v>
      </c>
    </row>
    <row r="5378" spans="1:2" x14ac:dyDescent="0.25">
      <c r="A5378">
        <v>537.5</v>
      </c>
      <c r="B5378">
        <v>8.4478501065790113</v>
      </c>
    </row>
    <row r="5379" spans="1:2" x14ac:dyDescent="0.25">
      <c r="A5379">
        <v>537.6</v>
      </c>
      <c r="B5379">
        <v>8.9827433385416526</v>
      </c>
    </row>
    <row r="5380" spans="1:2" x14ac:dyDescent="0.25">
      <c r="A5380">
        <v>537.70000000000005</v>
      </c>
      <c r="B5380">
        <v>9.517636570504294</v>
      </c>
    </row>
    <row r="5381" spans="1:2" x14ac:dyDescent="0.25">
      <c r="A5381">
        <v>537.80000000000007</v>
      </c>
      <c r="B5381">
        <v>10.052529802466941</v>
      </c>
    </row>
    <row r="5382" spans="1:2" x14ac:dyDescent="0.25">
      <c r="A5382">
        <v>537.9</v>
      </c>
      <c r="B5382">
        <v>10.587423034428969</v>
      </c>
    </row>
    <row r="5383" spans="1:2" x14ac:dyDescent="0.25">
      <c r="A5383">
        <v>538</v>
      </c>
      <c r="B5383">
        <v>11.122316266391611</v>
      </c>
    </row>
    <row r="5384" spans="1:2" x14ac:dyDescent="0.25">
      <c r="A5384">
        <v>538.1</v>
      </c>
      <c r="B5384">
        <v>11.73067026753974</v>
      </c>
    </row>
    <row r="5385" spans="1:2" x14ac:dyDescent="0.25">
      <c r="A5385">
        <v>538.20000000000005</v>
      </c>
      <c r="B5385">
        <v>12.339024268687879</v>
      </c>
    </row>
    <row r="5386" spans="1:2" x14ac:dyDescent="0.25">
      <c r="A5386">
        <v>538.30000000000007</v>
      </c>
      <c r="B5386">
        <v>12.94737826983601</v>
      </c>
    </row>
    <row r="5387" spans="1:2" x14ac:dyDescent="0.25">
      <c r="A5387">
        <v>538.4</v>
      </c>
      <c r="B5387">
        <v>13.55573227098346</v>
      </c>
    </row>
    <row r="5388" spans="1:2" x14ac:dyDescent="0.25">
      <c r="A5388">
        <v>538.5</v>
      </c>
      <c r="B5388">
        <v>14.164086272131589</v>
      </c>
    </row>
    <row r="5389" spans="1:2" x14ac:dyDescent="0.25">
      <c r="A5389">
        <v>538.6</v>
      </c>
      <c r="B5389">
        <v>14.77244027327972</v>
      </c>
    </row>
    <row r="5390" spans="1:2" x14ac:dyDescent="0.25">
      <c r="A5390">
        <v>538.70000000000005</v>
      </c>
      <c r="B5390">
        <v>15.38079427442786</v>
      </c>
    </row>
    <row r="5391" spans="1:2" x14ac:dyDescent="0.25">
      <c r="A5391">
        <v>538.80000000000007</v>
      </c>
      <c r="B5391">
        <v>15.989148275575991</v>
      </c>
    </row>
    <row r="5392" spans="1:2" x14ac:dyDescent="0.25">
      <c r="A5392">
        <v>538.9</v>
      </c>
      <c r="B5392">
        <v>16.597502276723429</v>
      </c>
    </row>
    <row r="5393" spans="1:2" x14ac:dyDescent="0.25">
      <c r="A5393">
        <v>539</v>
      </c>
      <c r="B5393">
        <v>17.205856277871568</v>
      </c>
    </row>
    <row r="5394" spans="1:2" x14ac:dyDescent="0.25">
      <c r="A5394">
        <v>539.1</v>
      </c>
      <c r="B5394">
        <v>17.56583914814453</v>
      </c>
    </row>
    <row r="5395" spans="1:2" x14ac:dyDescent="0.25">
      <c r="A5395">
        <v>539.20000000000005</v>
      </c>
      <c r="B5395">
        <v>17.925822018417499</v>
      </c>
    </row>
    <row r="5396" spans="1:2" x14ac:dyDescent="0.25">
      <c r="A5396">
        <v>539.30000000000007</v>
      </c>
      <c r="B5396">
        <v>18.285804888690461</v>
      </c>
    </row>
    <row r="5397" spans="1:2" x14ac:dyDescent="0.25">
      <c r="A5397">
        <v>539.4</v>
      </c>
      <c r="B5397">
        <v>18.645787758963021</v>
      </c>
    </row>
    <row r="5398" spans="1:2" x14ac:dyDescent="0.25">
      <c r="A5398">
        <v>539.5</v>
      </c>
      <c r="B5398">
        <v>19.005770629235979</v>
      </c>
    </row>
    <row r="5399" spans="1:2" x14ac:dyDescent="0.25">
      <c r="A5399">
        <v>539.6</v>
      </c>
      <c r="B5399">
        <v>19.365753499508951</v>
      </c>
    </row>
    <row r="5400" spans="1:2" x14ac:dyDescent="0.25">
      <c r="A5400">
        <v>539.70000000000005</v>
      </c>
      <c r="B5400">
        <v>19.725736369781909</v>
      </c>
    </row>
    <row r="5401" spans="1:2" x14ac:dyDescent="0.25">
      <c r="A5401">
        <v>539.80000000000007</v>
      </c>
      <c r="B5401">
        <v>20.085719240054878</v>
      </c>
    </row>
    <row r="5402" spans="1:2" x14ac:dyDescent="0.25">
      <c r="A5402">
        <v>539.9</v>
      </c>
      <c r="B5402">
        <v>20.445702110327439</v>
      </c>
    </row>
    <row r="5403" spans="1:2" x14ac:dyDescent="0.25">
      <c r="A5403">
        <v>540</v>
      </c>
      <c r="B5403">
        <v>20.8056849806004</v>
      </c>
    </row>
    <row r="5404" spans="1:2" x14ac:dyDescent="0.25">
      <c r="A5404">
        <v>540.1</v>
      </c>
      <c r="B5404">
        <v>21.137667532564919</v>
      </c>
    </row>
    <row r="5405" spans="1:2" x14ac:dyDescent="0.25">
      <c r="A5405">
        <v>540.20000000000005</v>
      </c>
      <c r="B5405">
        <v>21.469650084529441</v>
      </c>
    </row>
    <row r="5406" spans="1:2" x14ac:dyDescent="0.25">
      <c r="A5406">
        <v>540.30000000000007</v>
      </c>
      <c r="B5406">
        <v>21.801632636493959</v>
      </c>
    </row>
    <row r="5407" spans="1:2" x14ac:dyDescent="0.25">
      <c r="A5407">
        <v>540.4</v>
      </c>
      <c r="B5407">
        <v>22.133615188458101</v>
      </c>
    </row>
    <row r="5408" spans="1:2" x14ac:dyDescent="0.25">
      <c r="A5408">
        <v>540.5</v>
      </c>
      <c r="B5408">
        <v>22.46559774042262</v>
      </c>
    </row>
    <row r="5409" spans="1:2" x14ac:dyDescent="0.25">
      <c r="A5409">
        <v>540.6</v>
      </c>
      <c r="B5409">
        <v>22.797580292387138</v>
      </c>
    </row>
    <row r="5410" spans="1:2" x14ac:dyDescent="0.25">
      <c r="A5410">
        <v>540.70000000000005</v>
      </c>
      <c r="B5410">
        <v>23.129562844351661</v>
      </c>
    </row>
    <row r="5411" spans="1:2" x14ac:dyDescent="0.25">
      <c r="A5411">
        <v>540.80000000000007</v>
      </c>
      <c r="B5411">
        <v>23.461545396316179</v>
      </c>
    </row>
    <row r="5412" spans="1:2" x14ac:dyDescent="0.25">
      <c r="A5412">
        <v>540.9</v>
      </c>
      <c r="B5412">
        <v>23.793527948280321</v>
      </c>
    </row>
    <row r="5413" spans="1:2" x14ac:dyDescent="0.25">
      <c r="A5413">
        <v>541</v>
      </c>
      <c r="B5413">
        <v>24.12551050024484</v>
      </c>
    </row>
    <row r="5414" spans="1:2" x14ac:dyDescent="0.25">
      <c r="A5414">
        <v>541.1</v>
      </c>
      <c r="B5414">
        <v>24.07055722510945</v>
      </c>
    </row>
    <row r="5415" spans="1:2" x14ac:dyDescent="0.25">
      <c r="A5415">
        <v>541.20000000000005</v>
      </c>
      <c r="B5415">
        <v>24.015603949974061</v>
      </c>
    </row>
    <row r="5416" spans="1:2" x14ac:dyDescent="0.25">
      <c r="A5416">
        <v>541.30000000000007</v>
      </c>
      <c r="B5416">
        <v>23.960650674838671</v>
      </c>
    </row>
    <row r="5417" spans="1:2" x14ac:dyDescent="0.25">
      <c r="A5417">
        <v>541.4</v>
      </c>
      <c r="B5417">
        <v>23.90569739970335</v>
      </c>
    </row>
    <row r="5418" spans="1:2" x14ac:dyDescent="0.25">
      <c r="A5418">
        <v>541.5</v>
      </c>
      <c r="B5418">
        <v>23.850744124567949</v>
      </c>
    </row>
    <row r="5419" spans="1:2" x14ac:dyDescent="0.25">
      <c r="A5419">
        <v>541.6</v>
      </c>
      <c r="B5419">
        <v>23.79579084943256</v>
      </c>
    </row>
    <row r="5420" spans="1:2" x14ac:dyDescent="0.25">
      <c r="A5420">
        <v>541.70000000000005</v>
      </c>
      <c r="B5420">
        <v>23.740837574297171</v>
      </c>
    </row>
    <row r="5421" spans="1:2" x14ac:dyDescent="0.25">
      <c r="A5421">
        <v>541.80000000000007</v>
      </c>
      <c r="B5421">
        <v>23.685884299161781</v>
      </c>
    </row>
    <row r="5422" spans="1:2" x14ac:dyDescent="0.25">
      <c r="A5422">
        <v>541.9</v>
      </c>
      <c r="B5422">
        <v>23.630931024026459</v>
      </c>
    </row>
    <row r="5423" spans="1:2" x14ac:dyDescent="0.25">
      <c r="A5423">
        <v>542</v>
      </c>
      <c r="B5423">
        <v>23.57597774889107</v>
      </c>
    </row>
    <row r="5424" spans="1:2" x14ac:dyDescent="0.25">
      <c r="A5424">
        <v>542.1</v>
      </c>
      <c r="B5424">
        <v>23.682425905095499</v>
      </c>
    </row>
    <row r="5425" spans="1:2" x14ac:dyDescent="0.25">
      <c r="A5425">
        <v>542.20000000000005</v>
      </c>
      <c r="B5425">
        <v>23.788874061299929</v>
      </c>
    </row>
    <row r="5426" spans="1:2" x14ac:dyDescent="0.25">
      <c r="A5426">
        <v>542.30000000000007</v>
      </c>
      <c r="B5426">
        <v>23.895322217504361</v>
      </c>
    </row>
    <row r="5427" spans="1:2" x14ac:dyDescent="0.25">
      <c r="A5427">
        <v>542.4</v>
      </c>
      <c r="B5427">
        <v>24.00177037370867</v>
      </c>
    </row>
    <row r="5428" spans="1:2" x14ac:dyDescent="0.25">
      <c r="A5428">
        <v>542.5</v>
      </c>
      <c r="B5428">
        <v>24.108218529913099</v>
      </c>
    </row>
    <row r="5429" spans="1:2" x14ac:dyDescent="0.25">
      <c r="A5429">
        <v>542.6</v>
      </c>
      <c r="B5429">
        <v>24.214666686117539</v>
      </c>
    </row>
    <row r="5430" spans="1:2" x14ac:dyDescent="0.25">
      <c r="A5430">
        <v>542.70000000000005</v>
      </c>
      <c r="B5430">
        <v>24.321114842321968</v>
      </c>
    </row>
    <row r="5431" spans="1:2" x14ac:dyDescent="0.25">
      <c r="A5431">
        <v>542.80000000000007</v>
      </c>
      <c r="B5431">
        <v>24.427562998526401</v>
      </c>
    </row>
    <row r="5432" spans="1:2" x14ac:dyDescent="0.25">
      <c r="A5432">
        <v>542.9</v>
      </c>
      <c r="B5432">
        <v>24.53401115473071</v>
      </c>
    </row>
    <row r="5433" spans="1:2" x14ac:dyDescent="0.25">
      <c r="A5433">
        <v>543</v>
      </c>
      <c r="B5433">
        <v>24.640459310935139</v>
      </c>
    </row>
    <row r="5434" spans="1:2" x14ac:dyDescent="0.25">
      <c r="A5434">
        <v>543.1</v>
      </c>
      <c r="B5434">
        <v>24.68295100440298</v>
      </c>
    </row>
    <row r="5435" spans="1:2" x14ac:dyDescent="0.25">
      <c r="A5435">
        <v>543.20000000000005</v>
      </c>
      <c r="B5435">
        <v>24.725442697870829</v>
      </c>
    </row>
    <row r="5436" spans="1:2" x14ac:dyDescent="0.25">
      <c r="A5436">
        <v>543.30000000000007</v>
      </c>
      <c r="B5436">
        <v>24.76793439133867</v>
      </c>
    </row>
    <row r="5437" spans="1:2" x14ac:dyDescent="0.25">
      <c r="A5437">
        <v>543.4</v>
      </c>
      <c r="B5437">
        <v>24.810426084806458</v>
      </c>
    </row>
    <row r="5438" spans="1:2" x14ac:dyDescent="0.25">
      <c r="A5438">
        <v>543.5</v>
      </c>
      <c r="B5438">
        <v>24.8529177782743</v>
      </c>
    </row>
    <row r="5439" spans="1:2" x14ac:dyDescent="0.25">
      <c r="A5439">
        <v>543.6</v>
      </c>
      <c r="B5439">
        <v>24.895409471742148</v>
      </c>
    </row>
    <row r="5440" spans="1:2" x14ac:dyDescent="0.25">
      <c r="A5440">
        <v>543.70000000000005</v>
      </c>
      <c r="B5440">
        <v>24.93790116520999</v>
      </c>
    </row>
    <row r="5441" spans="1:2" x14ac:dyDescent="0.25">
      <c r="A5441">
        <v>543.80000000000007</v>
      </c>
      <c r="B5441">
        <v>24.980392858677831</v>
      </c>
    </row>
    <row r="5442" spans="1:2" x14ac:dyDescent="0.25">
      <c r="A5442">
        <v>543.9</v>
      </c>
      <c r="B5442">
        <v>25.02288455214563</v>
      </c>
    </row>
    <row r="5443" spans="1:2" x14ac:dyDescent="0.25">
      <c r="A5443">
        <v>544</v>
      </c>
      <c r="B5443">
        <v>25.065376245613471</v>
      </c>
    </row>
    <row r="5444" spans="1:2" x14ac:dyDescent="0.25">
      <c r="A5444">
        <v>544.1</v>
      </c>
      <c r="B5444">
        <v>24.885621404485651</v>
      </c>
    </row>
    <row r="5445" spans="1:2" x14ac:dyDescent="0.25">
      <c r="A5445">
        <v>544.20000000000005</v>
      </c>
      <c r="B5445">
        <v>24.70586656335783</v>
      </c>
    </row>
    <row r="5446" spans="1:2" x14ac:dyDescent="0.25">
      <c r="A5446">
        <v>544.30000000000007</v>
      </c>
      <c r="B5446">
        <v>24.526111722229999</v>
      </c>
    </row>
    <row r="5447" spans="1:2" x14ac:dyDescent="0.25">
      <c r="A5447">
        <v>544.4</v>
      </c>
      <c r="B5447">
        <v>24.34635688110238</v>
      </c>
    </row>
    <row r="5448" spans="1:2" x14ac:dyDescent="0.25">
      <c r="A5448">
        <v>544.5</v>
      </c>
      <c r="B5448">
        <v>24.16660203997456</v>
      </c>
    </row>
    <row r="5449" spans="1:2" x14ac:dyDescent="0.25">
      <c r="A5449">
        <v>544.6</v>
      </c>
      <c r="B5449">
        <v>23.986847198846739</v>
      </c>
    </row>
    <row r="5450" spans="1:2" x14ac:dyDescent="0.25">
      <c r="A5450">
        <v>544.70000000000005</v>
      </c>
      <c r="B5450">
        <v>23.807092357718911</v>
      </c>
    </row>
    <row r="5451" spans="1:2" x14ac:dyDescent="0.25">
      <c r="A5451">
        <v>544.80000000000007</v>
      </c>
      <c r="B5451">
        <v>23.627337516591091</v>
      </c>
    </row>
    <row r="5452" spans="1:2" x14ac:dyDescent="0.25">
      <c r="A5452">
        <v>544.9</v>
      </c>
      <c r="B5452">
        <v>23.44758267546348</v>
      </c>
    </row>
    <row r="5453" spans="1:2" x14ac:dyDescent="0.25">
      <c r="A5453">
        <v>545</v>
      </c>
      <c r="B5453">
        <v>23.267827834335652</v>
      </c>
    </row>
    <row r="5454" spans="1:2" x14ac:dyDescent="0.25">
      <c r="A5454">
        <v>545.1</v>
      </c>
      <c r="B5454">
        <v>23.052759504555791</v>
      </c>
    </row>
    <row r="5455" spans="1:2" x14ac:dyDescent="0.25">
      <c r="A5455">
        <v>545.20000000000005</v>
      </c>
      <c r="B5455">
        <v>22.83769117477593</v>
      </c>
    </row>
    <row r="5456" spans="1:2" x14ac:dyDescent="0.25">
      <c r="A5456">
        <v>545.30000000000007</v>
      </c>
      <c r="B5456">
        <v>22.622622844996069</v>
      </c>
    </row>
    <row r="5457" spans="1:2" x14ac:dyDescent="0.25">
      <c r="A5457">
        <v>545.4</v>
      </c>
      <c r="B5457">
        <v>22.407554515216461</v>
      </c>
    </row>
    <row r="5458" spans="1:2" x14ac:dyDescent="0.25">
      <c r="A5458">
        <v>545.5</v>
      </c>
      <c r="B5458">
        <v>22.1924861854366</v>
      </c>
    </row>
    <row r="5459" spans="1:2" x14ac:dyDescent="0.25">
      <c r="A5459">
        <v>545.6</v>
      </c>
      <c r="B5459">
        <v>21.977417855656739</v>
      </c>
    </row>
    <row r="5460" spans="1:2" x14ac:dyDescent="0.25">
      <c r="A5460">
        <v>545.70000000000005</v>
      </c>
      <c r="B5460">
        <v>21.762349525876878</v>
      </c>
    </row>
    <row r="5461" spans="1:2" x14ac:dyDescent="0.25">
      <c r="A5461">
        <v>545.80000000000007</v>
      </c>
      <c r="B5461">
        <v>21.547281196097021</v>
      </c>
    </row>
    <row r="5462" spans="1:2" x14ac:dyDescent="0.25">
      <c r="A5462">
        <v>545.9</v>
      </c>
      <c r="B5462">
        <v>21.332212866317409</v>
      </c>
    </row>
    <row r="5463" spans="1:2" x14ac:dyDescent="0.25">
      <c r="A5463">
        <v>546</v>
      </c>
      <c r="B5463">
        <v>21.117144536537548</v>
      </c>
    </row>
    <row r="5464" spans="1:2" x14ac:dyDescent="0.25">
      <c r="A5464">
        <v>546.1</v>
      </c>
      <c r="B5464">
        <v>20.882658344664069</v>
      </c>
    </row>
    <row r="5465" spans="1:2" x14ac:dyDescent="0.25">
      <c r="A5465">
        <v>546.20000000000005</v>
      </c>
      <c r="B5465">
        <v>20.648172152790579</v>
      </c>
    </row>
    <row r="5466" spans="1:2" x14ac:dyDescent="0.25">
      <c r="A5466">
        <v>546.30000000000007</v>
      </c>
      <c r="B5466">
        <v>20.4136859609171</v>
      </c>
    </row>
    <row r="5467" spans="1:2" x14ac:dyDescent="0.25">
      <c r="A5467">
        <v>546.4</v>
      </c>
      <c r="B5467">
        <v>20.17919976904389</v>
      </c>
    </row>
    <row r="5468" spans="1:2" x14ac:dyDescent="0.25">
      <c r="A5468">
        <v>546.5</v>
      </c>
      <c r="B5468">
        <v>19.9447135771704</v>
      </c>
    </row>
    <row r="5469" spans="1:2" x14ac:dyDescent="0.25">
      <c r="A5469">
        <v>546.6</v>
      </c>
      <c r="B5469">
        <v>19.710227385296921</v>
      </c>
    </row>
    <row r="5470" spans="1:2" x14ac:dyDescent="0.25">
      <c r="A5470">
        <v>546.70000000000005</v>
      </c>
      <c r="B5470">
        <v>19.475741193423438</v>
      </c>
    </row>
    <row r="5471" spans="1:2" x14ac:dyDescent="0.25">
      <c r="A5471">
        <v>546.80000000000007</v>
      </c>
      <c r="B5471">
        <v>19.241255001549959</v>
      </c>
    </row>
    <row r="5472" spans="1:2" x14ac:dyDescent="0.25">
      <c r="A5472">
        <v>546.9</v>
      </c>
      <c r="B5472">
        <v>19.006768809676739</v>
      </c>
    </row>
    <row r="5473" spans="1:2" x14ac:dyDescent="0.25">
      <c r="A5473">
        <v>547</v>
      </c>
      <c r="B5473">
        <v>18.77228261780326</v>
      </c>
    </row>
    <row r="5474" spans="1:2" x14ac:dyDescent="0.25">
      <c r="A5474">
        <v>547.1</v>
      </c>
      <c r="B5474">
        <v>18.70290741446393</v>
      </c>
    </row>
    <row r="5475" spans="1:2" x14ac:dyDescent="0.25">
      <c r="A5475">
        <v>547.20000000000005</v>
      </c>
      <c r="B5475">
        <v>18.633532211124599</v>
      </c>
    </row>
    <row r="5476" spans="1:2" x14ac:dyDescent="0.25">
      <c r="A5476">
        <v>547.30000000000007</v>
      </c>
      <c r="B5476">
        <v>18.564157007785269</v>
      </c>
    </row>
    <row r="5477" spans="1:2" x14ac:dyDescent="0.25">
      <c r="A5477">
        <v>547.4</v>
      </c>
      <c r="B5477">
        <v>18.49478180444601</v>
      </c>
    </row>
    <row r="5478" spans="1:2" x14ac:dyDescent="0.25">
      <c r="A5478">
        <v>547.5</v>
      </c>
      <c r="B5478">
        <v>18.42540660110668</v>
      </c>
    </row>
    <row r="5479" spans="1:2" x14ac:dyDescent="0.25">
      <c r="A5479">
        <v>547.6</v>
      </c>
      <c r="B5479">
        <v>18.356031397767349</v>
      </c>
    </row>
    <row r="5480" spans="1:2" x14ac:dyDescent="0.25">
      <c r="A5480">
        <v>547.70000000000005</v>
      </c>
      <c r="B5480">
        <v>18.286656194428019</v>
      </c>
    </row>
    <row r="5481" spans="1:2" x14ac:dyDescent="0.25">
      <c r="A5481">
        <v>547.80000000000007</v>
      </c>
      <c r="B5481">
        <v>18.217280991088689</v>
      </c>
    </row>
    <row r="5482" spans="1:2" x14ac:dyDescent="0.25">
      <c r="A5482">
        <v>547.9</v>
      </c>
      <c r="B5482">
        <v>18.14790578774943</v>
      </c>
    </row>
    <row r="5483" spans="1:2" x14ac:dyDescent="0.25">
      <c r="A5483">
        <v>548</v>
      </c>
      <c r="B5483">
        <v>18.0785305844101</v>
      </c>
    </row>
    <row r="5484" spans="1:2" x14ac:dyDescent="0.25">
      <c r="A5484">
        <v>548.1</v>
      </c>
      <c r="B5484">
        <v>17.856237919548221</v>
      </c>
    </row>
    <row r="5485" spans="1:2" x14ac:dyDescent="0.25">
      <c r="A5485">
        <v>548.20000000000005</v>
      </c>
      <c r="B5485">
        <v>17.633945254686338</v>
      </c>
    </row>
    <row r="5486" spans="1:2" x14ac:dyDescent="0.25">
      <c r="A5486">
        <v>548.30000000000007</v>
      </c>
      <c r="B5486">
        <v>17.41165258982446</v>
      </c>
    </row>
    <row r="5487" spans="1:2" x14ac:dyDescent="0.25">
      <c r="A5487">
        <v>548.4</v>
      </c>
      <c r="B5487">
        <v>17.189359924962829</v>
      </c>
    </row>
    <row r="5488" spans="1:2" x14ac:dyDescent="0.25">
      <c r="A5488">
        <v>548.5</v>
      </c>
      <c r="B5488">
        <v>16.967067260100951</v>
      </c>
    </row>
    <row r="5489" spans="1:2" x14ac:dyDescent="0.25">
      <c r="A5489">
        <v>548.6</v>
      </c>
      <c r="B5489">
        <v>16.744774595239079</v>
      </c>
    </row>
    <row r="5490" spans="1:2" x14ac:dyDescent="0.25">
      <c r="A5490">
        <v>548.70000000000005</v>
      </c>
      <c r="B5490">
        <v>16.5224819303772</v>
      </c>
    </row>
    <row r="5491" spans="1:2" x14ac:dyDescent="0.25">
      <c r="A5491">
        <v>548.80000000000007</v>
      </c>
      <c r="B5491">
        <v>16.300189265515321</v>
      </c>
    </row>
    <row r="5492" spans="1:2" x14ac:dyDescent="0.25">
      <c r="A5492">
        <v>548.9</v>
      </c>
      <c r="B5492">
        <v>16.077896600653691</v>
      </c>
    </row>
    <row r="5493" spans="1:2" x14ac:dyDescent="0.25">
      <c r="A5493">
        <v>549</v>
      </c>
      <c r="B5493">
        <v>15.855603935791811</v>
      </c>
    </row>
    <row r="5494" spans="1:2" x14ac:dyDescent="0.25">
      <c r="A5494">
        <v>549.1</v>
      </c>
      <c r="B5494">
        <v>15.751863169814831</v>
      </c>
    </row>
    <row r="5495" spans="1:2" x14ac:dyDescent="0.25">
      <c r="A5495">
        <v>549.20000000000005</v>
      </c>
      <c r="B5495">
        <v>15.64812240383784</v>
      </c>
    </row>
    <row r="5496" spans="1:2" x14ac:dyDescent="0.25">
      <c r="A5496">
        <v>549.30000000000007</v>
      </c>
      <c r="B5496">
        <v>15.54438163786085</v>
      </c>
    </row>
    <row r="5497" spans="1:2" x14ac:dyDescent="0.25">
      <c r="A5497">
        <v>549.4</v>
      </c>
      <c r="B5497">
        <v>15.440640871883989</v>
      </c>
    </row>
    <row r="5498" spans="1:2" x14ac:dyDescent="0.25">
      <c r="A5498">
        <v>549.5</v>
      </c>
      <c r="B5498">
        <v>15.336900105907</v>
      </c>
    </row>
    <row r="5499" spans="1:2" x14ac:dyDescent="0.25">
      <c r="A5499">
        <v>549.6</v>
      </c>
      <c r="B5499">
        <v>15.233159339930021</v>
      </c>
    </row>
    <row r="5500" spans="1:2" x14ac:dyDescent="0.25">
      <c r="A5500">
        <v>549.70000000000005</v>
      </c>
      <c r="B5500">
        <v>15.12941857395303</v>
      </c>
    </row>
    <row r="5501" spans="1:2" x14ac:dyDescent="0.25">
      <c r="A5501">
        <v>549.80000000000007</v>
      </c>
      <c r="B5501">
        <v>15.02567780797604</v>
      </c>
    </row>
    <row r="5502" spans="1:2" x14ac:dyDescent="0.25">
      <c r="A5502">
        <v>549.9</v>
      </c>
      <c r="B5502">
        <v>14.921937041999181</v>
      </c>
    </row>
    <row r="5503" spans="1:2" x14ac:dyDescent="0.25">
      <c r="A5503">
        <v>550</v>
      </c>
      <c r="B5503">
        <v>14.81819627602219</v>
      </c>
    </row>
    <row r="5504" spans="1:2" x14ac:dyDescent="0.25">
      <c r="A5504">
        <v>550.1</v>
      </c>
      <c r="B5504">
        <v>14.839313349042991</v>
      </c>
    </row>
    <row r="5505" spans="1:2" x14ac:dyDescent="0.25">
      <c r="A5505">
        <v>550.20000000000005</v>
      </c>
      <c r="B5505">
        <v>14.8604304220638</v>
      </c>
    </row>
    <row r="5506" spans="1:2" x14ac:dyDescent="0.25">
      <c r="A5506">
        <v>550.30000000000007</v>
      </c>
      <c r="B5506">
        <v>14.8815474950846</v>
      </c>
    </row>
    <row r="5507" spans="1:2" x14ac:dyDescent="0.25">
      <c r="A5507">
        <v>550.4</v>
      </c>
      <c r="B5507">
        <v>14.902664568105379</v>
      </c>
    </row>
    <row r="5508" spans="1:2" x14ac:dyDescent="0.25">
      <c r="A5508">
        <v>550.5</v>
      </c>
      <c r="B5508">
        <v>14.92378164112618</v>
      </c>
    </row>
    <row r="5509" spans="1:2" x14ac:dyDescent="0.25">
      <c r="A5509">
        <v>550.6</v>
      </c>
      <c r="B5509">
        <v>14.94489871414698</v>
      </c>
    </row>
    <row r="5510" spans="1:2" x14ac:dyDescent="0.25">
      <c r="A5510">
        <v>550.70000000000005</v>
      </c>
      <c r="B5510">
        <v>14.966015787167789</v>
      </c>
    </row>
    <row r="5511" spans="1:2" x14ac:dyDescent="0.25">
      <c r="A5511">
        <v>550.80000000000007</v>
      </c>
      <c r="B5511">
        <v>14.98713286018859</v>
      </c>
    </row>
    <row r="5512" spans="1:2" x14ac:dyDescent="0.25">
      <c r="A5512">
        <v>550.9</v>
      </c>
      <c r="B5512">
        <v>15.00824993320937</v>
      </c>
    </row>
    <row r="5513" spans="1:2" x14ac:dyDescent="0.25">
      <c r="A5513">
        <v>551</v>
      </c>
      <c r="B5513">
        <v>15.029367006230171</v>
      </c>
    </row>
    <row r="5514" spans="1:2" x14ac:dyDescent="0.25">
      <c r="A5514">
        <v>551.1</v>
      </c>
      <c r="B5514">
        <v>14.98179775683198</v>
      </c>
    </row>
    <row r="5515" spans="1:2" x14ac:dyDescent="0.25">
      <c r="A5515">
        <v>551.20000000000005</v>
      </c>
      <c r="B5515">
        <v>14.934228507433779</v>
      </c>
    </row>
    <row r="5516" spans="1:2" x14ac:dyDescent="0.25">
      <c r="A5516">
        <v>551.30000000000007</v>
      </c>
      <c r="B5516">
        <v>14.88665925803558</v>
      </c>
    </row>
    <row r="5517" spans="1:2" x14ac:dyDescent="0.25">
      <c r="A5517">
        <v>551.4</v>
      </c>
      <c r="B5517">
        <v>14.83909000863744</v>
      </c>
    </row>
    <row r="5518" spans="1:2" x14ac:dyDescent="0.25">
      <c r="A5518">
        <v>551.5</v>
      </c>
      <c r="B5518">
        <v>14.791520759239241</v>
      </c>
    </row>
    <row r="5519" spans="1:2" x14ac:dyDescent="0.25">
      <c r="A5519">
        <v>551.6</v>
      </c>
      <c r="B5519">
        <v>14.74395150984105</v>
      </c>
    </row>
    <row r="5520" spans="1:2" x14ac:dyDescent="0.25">
      <c r="A5520">
        <v>551.70000000000005</v>
      </c>
      <c r="B5520">
        <v>14.696382260442849</v>
      </c>
    </row>
    <row r="5521" spans="1:2" x14ac:dyDescent="0.25">
      <c r="A5521">
        <v>551.80000000000007</v>
      </c>
      <c r="B5521">
        <v>14.648813011044661</v>
      </c>
    </row>
    <row r="5522" spans="1:2" x14ac:dyDescent="0.25">
      <c r="A5522">
        <v>551.9</v>
      </c>
      <c r="B5522">
        <v>14.60124376164651</v>
      </c>
    </row>
    <row r="5523" spans="1:2" x14ac:dyDescent="0.25">
      <c r="A5523">
        <v>552</v>
      </c>
      <c r="B5523">
        <v>14.553674512248319</v>
      </c>
    </row>
    <row r="5524" spans="1:2" x14ac:dyDescent="0.25">
      <c r="A5524">
        <v>552.1</v>
      </c>
      <c r="B5524">
        <v>14.40175800682252</v>
      </c>
    </row>
    <row r="5525" spans="1:2" x14ac:dyDescent="0.25">
      <c r="A5525">
        <v>552.20000000000005</v>
      </c>
      <c r="B5525">
        <v>14.24984150139672</v>
      </c>
    </row>
    <row r="5526" spans="1:2" x14ac:dyDescent="0.25">
      <c r="A5526">
        <v>552.30000000000007</v>
      </c>
      <c r="B5526">
        <v>14.097924995970921</v>
      </c>
    </row>
    <row r="5527" spans="1:2" x14ac:dyDescent="0.25">
      <c r="A5527">
        <v>552.4</v>
      </c>
      <c r="B5527">
        <v>13.946008490545291</v>
      </c>
    </row>
    <row r="5528" spans="1:2" x14ac:dyDescent="0.25">
      <c r="A5528">
        <v>552.5</v>
      </c>
      <c r="B5528">
        <v>13.794091985119479</v>
      </c>
    </row>
    <row r="5529" spans="1:2" x14ac:dyDescent="0.25">
      <c r="A5529">
        <v>552.6</v>
      </c>
      <c r="B5529">
        <v>13.64217547969368</v>
      </c>
    </row>
    <row r="5530" spans="1:2" x14ac:dyDescent="0.25">
      <c r="A5530">
        <v>552.70000000000005</v>
      </c>
      <c r="B5530">
        <v>13.49025897426788</v>
      </c>
    </row>
    <row r="5531" spans="1:2" x14ac:dyDescent="0.25">
      <c r="A5531">
        <v>552.80000000000007</v>
      </c>
      <c r="B5531">
        <v>13.338342468842081</v>
      </c>
    </row>
    <row r="5532" spans="1:2" x14ac:dyDescent="0.25">
      <c r="A5532">
        <v>552.9</v>
      </c>
      <c r="B5532">
        <v>13.18642596341645</v>
      </c>
    </row>
    <row r="5533" spans="1:2" x14ac:dyDescent="0.25">
      <c r="A5533">
        <v>553</v>
      </c>
      <c r="B5533">
        <v>13.03450945799065</v>
      </c>
    </row>
    <row r="5534" spans="1:2" x14ac:dyDescent="0.25">
      <c r="A5534">
        <v>553.1</v>
      </c>
      <c r="B5534">
        <v>13.0305665877239</v>
      </c>
    </row>
    <row r="5535" spans="1:2" x14ac:dyDescent="0.25">
      <c r="A5535">
        <v>553.20000000000005</v>
      </c>
      <c r="B5535">
        <v>13.02662371745715</v>
      </c>
    </row>
    <row r="5536" spans="1:2" x14ac:dyDescent="0.25">
      <c r="A5536">
        <v>553.30000000000007</v>
      </c>
      <c r="B5536">
        <v>13.02268084719041</v>
      </c>
    </row>
    <row r="5537" spans="1:2" x14ac:dyDescent="0.25">
      <c r="A5537">
        <v>553.4</v>
      </c>
      <c r="B5537">
        <v>13.01873797692366</v>
      </c>
    </row>
    <row r="5538" spans="1:2" x14ac:dyDescent="0.25">
      <c r="A5538">
        <v>553.5</v>
      </c>
      <c r="B5538">
        <v>13.014795106656919</v>
      </c>
    </row>
    <row r="5539" spans="1:2" x14ac:dyDescent="0.25">
      <c r="A5539">
        <v>553.6</v>
      </c>
      <c r="B5539">
        <v>13.01085223639017</v>
      </c>
    </row>
    <row r="5540" spans="1:2" x14ac:dyDescent="0.25">
      <c r="A5540">
        <v>553.70000000000005</v>
      </c>
      <c r="B5540">
        <v>13.00690936612342</v>
      </c>
    </row>
    <row r="5541" spans="1:2" x14ac:dyDescent="0.25">
      <c r="A5541">
        <v>553.80000000000007</v>
      </c>
      <c r="B5541">
        <v>13.00296649585667</v>
      </c>
    </row>
    <row r="5542" spans="1:2" x14ac:dyDescent="0.25">
      <c r="A5542">
        <v>553.9</v>
      </c>
      <c r="B5542">
        <v>12.999023625589929</v>
      </c>
    </row>
    <row r="5543" spans="1:2" x14ac:dyDescent="0.25">
      <c r="A5543">
        <v>554</v>
      </c>
      <c r="B5543">
        <v>12.99508075532318</v>
      </c>
    </row>
    <row r="5544" spans="1:2" x14ac:dyDescent="0.25">
      <c r="A5544">
        <v>554.1</v>
      </c>
      <c r="B5544">
        <v>13.005662270100521</v>
      </c>
    </row>
    <row r="5545" spans="1:2" x14ac:dyDescent="0.25">
      <c r="A5545">
        <v>554.20000000000005</v>
      </c>
      <c r="B5545">
        <v>13.01624378487786</v>
      </c>
    </row>
    <row r="5546" spans="1:2" x14ac:dyDescent="0.25">
      <c r="A5546">
        <v>554.30000000000007</v>
      </c>
      <c r="B5546">
        <v>13.026825299655201</v>
      </c>
    </row>
    <row r="5547" spans="1:2" x14ac:dyDescent="0.25">
      <c r="A5547">
        <v>554.4</v>
      </c>
      <c r="B5547">
        <v>13.03740681443252</v>
      </c>
    </row>
    <row r="5548" spans="1:2" x14ac:dyDescent="0.25">
      <c r="A5548">
        <v>554.5</v>
      </c>
      <c r="B5548">
        <v>13.04798832920986</v>
      </c>
    </row>
    <row r="5549" spans="1:2" x14ac:dyDescent="0.25">
      <c r="A5549">
        <v>554.6</v>
      </c>
      <c r="B5549">
        <v>13.0585698439872</v>
      </c>
    </row>
    <row r="5550" spans="1:2" x14ac:dyDescent="0.25">
      <c r="A5550">
        <v>554.70000000000005</v>
      </c>
      <c r="B5550">
        <v>13.06915135876454</v>
      </c>
    </row>
    <row r="5551" spans="1:2" x14ac:dyDescent="0.25">
      <c r="A5551">
        <v>554.80000000000007</v>
      </c>
      <c r="B5551">
        <v>13.079732873541881</v>
      </c>
    </row>
    <row r="5552" spans="1:2" x14ac:dyDescent="0.25">
      <c r="A5552">
        <v>554.9</v>
      </c>
      <c r="B5552">
        <v>13.0903143883192</v>
      </c>
    </row>
    <row r="5553" spans="1:2" x14ac:dyDescent="0.25">
      <c r="A5553">
        <v>555</v>
      </c>
      <c r="B5553">
        <v>13.100895903096539</v>
      </c>
    </row>
    <row r="5554" spans="1:2" x14ac:dyDescent="0.25">
      <c r="A5554">
        <v>555.1</v>
      </c>
      <c r="B5554">
        <v>13.07505425338049</v>
      </c>
    </row>
    <row r="5555" spans="1:2" x14ac:dyDescent="0.25">
      <c r="A5555">
        <v>555.20000000000005</v>
      </c>
      <c r="B5555">
        <v>13.049212603664451</v>
      </c>
    </row>
    <row r="5556" spans="1:2" x14ac:dyDescent="0.25">
      <c r="A5556">
        <v>555.30000000000007</v>
      </c>
      <c r="B5556">
        <v>13.023370953948399</v>
      </c>
    </row>
    <row r="5557" spans="1:2" x14ac:dyDescent="0.25">
      <c r="A5557">
        <v>555.4</v>
      </c>
      <c r="B5557">
        <v>12.99752930423238</v>
      </c>
    </row>
    <row r="5558" spans="1:2" x14ac:dyDescent="0.25">
      <c r="A5558">
        <v>555.5</v>
      </c>
      <c r="B5558">
        <v>12.97168765451633</v>
      </c>
    </row>
    <row r="5559" spans="1:2" x14ac:dyDescent="0.25">
      <c r="A5559">
        <v>555.6</v>
      </c>
      <c r="B5559">
        <v>12.945846004800289</v>
      </c>
    </row>
    <row r="5560" spans="1:2" x14ac:dyDescent="0.25">
      <c r="A5560">
        <v>555.70000000000005</v>
      </c>
      <c r="B5560">
        <v>12.92000435508424</v>
      </c>
    </row>
    <row r="5561" spans="1:2" x14ac:dyDescent="0.25">
      <c r="A5561">
        <v>555.80000000000007</v>
      </c>
      <c r="B5561">
        <v>12.89416270536819</v>
      </c>
    </row>
    <row r="5562" spans="1:2" x14ac:dyDescent="0.25">
      <c r="A5562">
        <v>555.9</v>
      </c>
      <c r="B5562">
        <v>12.86832105565218</v>
      </c>
    </row>
    <row r="5563" spans="1:2" x14ac:dyDescent="0.25">
      <c r="A5563">
        <v>556</v>
      </c>
      <c r="B5563">
        <v>12.84247940593613</v>
      </c>
    </row>
    <row r="5564" spans="1:2" x14ac:dyDescent="0.25">
      <c r="A5564">
        <v>556.1</v>
      </c>
      <c r="B5564">
        <v>12.84462362806782</v>
      </c>
    </row>
    <row r="5565" spans="1:2" x14ac:dyDescent="0.25">
      <c r="A5565">
        <v>556.20000000000005</v>
      </c>
      <c r="B5565">
        <v>12.84676785019952</v>
      </c>
    </row>
    <row r="5566" spans="1:2" x14ac:dyDescent="0.25">
      <c r="A5566">
        <v>556.30000000000007</v>
      </c>
      <c r="B5566">
        <v>12.84891207233121</v>
      </c>
    </row>
    <row r="5567" spans="1:2" x14ac:dyDescent="0.25">
      <c r="A5567">
        <v>556.4</v>
      </c>
      <c r="B5567">
        <v>12.8510562944629</v>
      </c>
    </row>
    <row r="5568" spans="1:2" x14ac:dyDescent="0.25">
      <c r="A5568">
        <v>556.5</v>
      </c>
      <c r="B5568">
        <v>12.85320051659459</v>
      </c>
    </row>
    <row r="5569" spans="1:2" x14ac:dyDescent="0.25">
      <c r="A5569">
        <v>556.6</v>
      </c>
      <c r="B5569">
        <v>12.85534473872629</v>
      </c>
    </row>
    <row r="5570" spans="1:2" x14ac:dyDescent="0.25">
      <c r="A5570">
        <v>556.70000000000005</v>
      </c>
      <c r="B5570">
        <v>12.85748896085798</v>
      </c>
    </row>
    <row r="5571" spans="1:2" x14ac:dyDescent="0.25">
      <c r="A5571">
        <v>556.80000000000007</v>
      </c>
      <c r="B5571">
        <v>12.859633182989681</v>
      </c>
    </row>
    <row r="5572" spans="1:2" x14ac:dyDescent="0.25">
      <c r="A5572">
        <v>556.9</v>
      </c>
      <c r="B5572">
        <v>12.861777405121369</v>
      </c>
    </row>
    <row r="5573" spans="1:2" x14ac:dyDescent="0.25">
      <c r="A5573">
        <v>557</v>
      </c>
      <c r="B5573">
        <v>12.86392162725306</v>
      </c>
    </row>
    <row r="5574" spans="1:2" x14ac:dyDescent="0.25">
      <c r="A5574">
        <v>557.1</v>
      </c>
      <c r="B5574">
        <v>12.88733111211857</v>
      </c>
    </row>
    <row r="5575" spans="1:2" x14ac:dyDescent="0.25">
      <c r="A5575">
        <v>557.20000000000005</v>
      </c>
      <c r="B5575">
        <v>12.91074059698408</v>
      </c>
    </row>
    <row r="5576" spans="1:2" x14ac:dyDescent="0.25">
      <c r="A5576">
        <v>557.30000000000007</v>
      </c>
      <c r="B5576">
        <v>12.93415008184958</v>
      </c>
    </row>
    <row r="5577" spans="1:2" x14ac:dyDescent="0.25">
      <c r="A5577">
        <v>557.4</v>
      </c>
      <c r="B5577">
        <v>12.957559566715069</v>
      </c>
    </row>
    <row r="5578" spans="1:2" x14ac:dyDescent="0.25">
      <c r="A5578">
        <v>557.5</v>
      </c>
      <c r="B5578">
        <v>12.980969051580569</v>
      </c>
    </row>
    <row r="5579" spans="1:2" x14ac:dyDescent="0.25">
      <c r="A5579">
        <v>557.6</v>
      </c>
      <c r="B5579">
        <v>13.00437853644608</v>
      </c>
    </row>
    <row r="5580" spans="1:2" x14ac:dyDescent="0.25">
      <c r="A5580">
        <v>557.70000000000005</v>
      </c>
      <c r="B5580">
        <v>13.02778802131159</v>
      </c>
    </row>
    <row r="5581" spans="1:2" x14ac:dyDescent="0.25">
      <c r="A5581">
        <v>557.80000000000007</v>
      </c>
      <c r="B5581">
        <v>13.0511975061771</v>
      </c>
    </row>
    <row r="5582" spans="1:2" x14ac:dyDescent="0.25">
      <c r="A5582">
        <v>557.9</v>
      </c>
      <c r="B5582">
        <v>13.074606991042581</v>
      </c>
    </row>
    <row r="5583" spans="1:2" x14ac:dyDescent="0.25">
      <c r="A5583">
        <v>558</v>
      </c>
      <c r="B5583">
        <v>13.098016475908089</v>
      </c>
    </row>
    <row r="5584" spans="1:2" x14ac:dyDescent="0.25">
      <c r="A5584">
        <v>558.1</v>
      </c>
      <c r="B5584">
        <v>13.20664488149774</v>
      </c>
    </row>
    <row r="5585" spans="1:2" x14ac:dyDescent="0.25">
      <c r="A5585">
        <v>558.20000000000005</v>
      </c>
      <c r="B5585">
        <v>13.3152732870874</v>
      </c>
    </row>
    <row r="5586" spans="1:2" x14ac:dyDescent="0.25">
      <c r="A5586">
        <v>558.30000000000007</v>
      </c>
      <c r="B5586">
        <v>13.423901692677051</v>
      </c>
    </row>
    <row r="5587" spans="1:2" x14ac:dyDescent="0.25">
      <c r="A5587">
        <v>558.4</v>
      </c>
      <c r="B5587">
        <v>13.53253009826658</v>
      </c>
    </row>
    <row r="5588" spans="1:2" x14ac:dyDescent="0.25">
      <c r="A5588">
        <v>558.5</v>
      </c>
      <c r="B5588">
        <v>13.641158503856239</v>
      </c>
    </row>
    <row r="5589" spans="1:2" x14ac:dyDescent="0.25">
      <c r="A5589">
        <v>558.6</v>
      </c>
      <c r="B5589">
        <v>13.74978690944589</v>
      </c>
    </row>
    <row r="5590" spans="1:2" x14ac:dyDescent="0.25">
      <c r="A5590">
        <v>558.70000000000005</v>
      </c>
      <c r="B5590">
        <v>13.85841531503555</v>
      </c>
    </row>
    <row r="5591" spans="1:2" x14ac:dyDescent="0.25">
      <c r="A5591">
        <v>558.80000000000007</v>
      </c>
      <c r="B5591">
        <v>13.967043720625201</v>
      </c>
    </row>
    <row r="5592" spans="1:2" x14ac:dyDescent="0.25">
      <c r="A5592">
        <v>558.9</v>
      </c>
      <c r="B5592">
        <v>14.07567212621473</v>
      </c>
    </row>
    <row r="5593" spans="1:2" x14ac:dyDescent="0.25">
      <c r="A5593">
        <v>559</v>
      </c>
      <c r="B5593">
        <v>14.184300531804389</v>
      </c>
    </row>
    <row r="5594" spans="1:2" x14ac:dyDescent="0.25">
      <c r="A5594">
        <v>559.1</v>
      </c>
      <c r="B5594">
        <v>14.352806593165051</v>
      </c>
    </row>
    <row r="5595" spans="1:2" x14ac:dyDescent="0.25">
      <c r="A5595">
        <v>559.20000000000005</v>
      </c>
      <c r="B5595">
        <v>14.521312654525721</v>
      </c>
    </row>
    <row r="5596" spans="1:2" x14ac:dyDescent="0.25">
      <c r="A5596">
        <v>559.30000000000007</v>
      </c>
      <c r="B5596">
        <v>14.68981871588638</v>
      </c>
    </row>
    <row r="5597" spans="1:2" x14ac:dyDescent="0.25">
      <c r="A5597">
        <v>559.4</v>
      </c>
      <c r="B5597">
        <v>14.85832477724685</v>
      </c>
    </row>
    <row r="5598" spans="1:2" x14ac:dyDescent="0.25">
      <c r="A5598">
        <v>559.5</v>
      </c>
      <c r="B5598">
        <v>15.026830838607509</v>
      </c>
    </row>
    <row r="5599" spans="1:2" x14ac:dyDescent="0.25">
      <c r="A5599">
        <v>559.6</v>
      </c>
      <c r="B5599">
        <v>15.195336899968179</v>
      </c>
    </row>
    <row r="5600" spans="1:2" x14ac:dyDescent="0.25">
      <c r="A5600">
        <v>559.70000000000005</v>
      </c>
      <c r="B5600">
        <v>15.363842961328841</v>
      </c>
    </row>
    <row r="5601" spans="1:2" x14ac:dyDescent="0.25">
      <c r="A5601">
        <v>559.80000000000007</v>
      </c>
      <c r="B5601">
        <v>15.532349022689511</v>
      </c>
    </row>
    <row r="5602" spans="1:2" x14ac:dyDescent="0.25">
      <c r="A5602">
        <v>559.9</v>
      </c>
      <c r="B5602">
        <v>15.70085508404998</v>
      </c>
    </row>
    <row r="5603" spans="1:2" x14ac:dyDescent="0.25">
      <c r="A5603">
        <v>560</v>
      </c>
      <c r="B5603">
        <v>15.86936114541064</v>
      </c>
    </row>
    <row r="5604" spans="1:2" x14ac:dyDescent="0.25">
      <c r="A5604">
        <v>560.1</v>
      </c>
      <c r="B5604">
        <v>15.85740865510593</v>
      </c>
    </row>
    <row r="5605" spans="1:2" x14ac:dyDescent="0.25">
      <c r="A5605">
        <v>560.20000000000005</v>
      </c>
      <c r="B5605">
        <v>15.84545616480121</v>
      </c>
    </row>
    <row r="5606" spans="1:2" x14ac:dyDescent="0.25">
      <c r="A5606">
        <v>560.30000000000007</v>
      </c>
      <c r="B5606">
        <v>15.8335036744965</v>
      </c>
    </row>
    <row r="5607" spans="1:2" x14ac:dyDescent="0.25">
      <c r="A5607">
        <v>560.4</v>
      </c>
      <c r="B5607">
        <v>15.821551184191801</v>
      </c>
    </row>
    <row r="5608" spans="1:2" x14ac:dyDescent="0.25">
      <c r="A5608">
        <v>560.5</v>
      </c>
      <c r="B5608">
        <v>15.809598693887089</v>
      </c>
    </row>
    <row r="5609" spans="1:2" x14ac:dyDescent="0.25">
      <c r="A5609">
        <v>560.6</v>
      </c>
      <c r="B5609">
        <v>15.797646203582371</v>
      </c>
    </row>
    <row r="5610" spans="1:2" x14ac:dyDescent="0.25">
      <c r="A5610">
        <v>560.70000000000005</v>
      </c>
      <c r="B5610">
        <v>15.785693713277659</v>
      </c>
    </row>
    <row r="5611" spans="1:2" x14ac:dyDescent="0.25">
      <c r="A5611">
        <v>560.80000000000007</v>
      </c>
      <c r="B5611">
        <v>15.773741222972941</v>
      </c>
    </row>
    <row r="5612" spans="1:2" x14ac:dyDescent="0.25">
      <c r="A5612">
        <v>560.9</v>
      </c>
      <c r="B5612">
        <v>15.76178873266824</v>
      </c>
    </row>
    <row r="5613" spans="1:2" x14ac:dyDescent="0.25">
      <c r="A5613">
        <v>561</v>
      </c>
      <c r="B5613">
        <v>15.74983624236353</v>
      </c>
    </row>
    <row r="5614" spans="1:2" x14ac:dyDescent="0.25">
      <c r="A5614">
        <v>561.1</v>
      </c>
      <c r="B5614">
        <v>15.76044171682536</v>
      </c>
    </row>
    <row r="5615" spans="1:2" x14ac:dyDescent="0.25">
      <c r="A5615">
        <v>561.20000000000005</v>
      </c>
      <c r="B5615">
        <v>15.77104719128719</v>
      </c>
    </row>
    <row r="5616" spans="1:2" x14ac:dyDescent="0.25">
      <c r="A5616">
        <v>561.30000000000007</v>
      </c>
      <c r="B5616">
        <v>15.781652665749011</v>
      </c>
    </row>
    <row r="5617" spans="1:2" x14ac:dyDescent="0.25">
      <c r="A5617">
        <v>561.4</v>
      </c>
      <c r="B5617">
        <v>15.79225814021083</v>
      </c>
    </row>
    <row r="5618" spans="1:2" x14ac:dyDescent="0.25">
      <c r="A5618">
        <v>561.5</v>
      </c>
      <c r="B5618">
        <v>15.80286361467266</v>
      </c>
    </row>
    <row r="5619" spans="1:2" x14ac:dyDescent="0.25">
      <c r="A5619">
        <v>561.6</v>
      </c>
      <c r="B5619">
        <v>15.81346908913449</v>
      </c>
    </row>
    <row r="5620" spans="1:2" x14ac:dyDescent="0.25">
      <c r="A5620">
        <v>561.70000000000005</v>
      </c>
      <c r="B5620">
        <v>15.824074563596319</v>
      </c>
    </row>
    <row r="5621" spans="1:2" x14ac:dyDescent="0.25">
      <c r="A5621">
        <v>561.80000000000007</v>
      </c>
      <c r="B5621">
        <v>15.83468003805814</v>
      </c>
    </row>
    <row r="5622" spans="1:2" x14ac:dyDescent="0.25">
      <c r="A5622">
        <v>561.9</v>
      </c>
      <c r="B5622">
        <v>15.845285512519959</v>
      </c>
    </row>
    <row r="5623" spans="1:2" x14ac:dyDescent="0.25">
      <c r="A5623">
        <v>562</v>
      </c>
      <c r="B5623">
        <v>15.855890986981789</v>
      </c>
    </row>
    <row r="5624" spans="1:2" x14ac:dyDescent="0.25">
      <c r="A5624">
        <v>562.1</v>
      </c>
      <c r="B5624">
        <v>15.86774060287806</v>
      </c>
    </row>
    <row r="5625" spans="1:2" x14ac:dyDescent="0.25">
      <c r="A5625">
        <v>562.20000000000005</v>
      </c>
      <c r="B5625">
        <v>15.879590218774339</v>
      </c>
    </row>
    <row r="5626" spans="1:2" x14ac:dyDescent="0.25">
      <c r="A5626">
        <v>562.30000000000007</v>
      </c>
      <c r="B5626">
        <v>15.89143983467061</v>
      </c>
    </row>
    <row r="5627" spans="1:2" x14ac:dyDescent="0.25">
      <c r="A5627">
        <v>562.4</v>
      </c>
      <c r="B5627">
        <v>15.903289450566881</v>
      </c>
    </row>
    <row r="5628" spans="1:2" x14ac:dyDescent="0.25">
      <c r="A5628">
        <v>562.5</v>
      </c>
      <c r="B5628">
        <v>15.91513906646315</v>
      </c>
    </row>
    <row r="5629" spans="1:2" x14ac:dyDescent="0.25">
      <c r="A5629">
        <v>562.6</v>
      </c>
      <c r="B5629">
        <v>15.92698868235942</v>
      </c>
    </row>
    <row r="5630" spans="1:2" x14ac:dyDescent="0.25">
      <c r="A5630">
        <v>562.70000000000005</v>
      </c>
      <c r="B5630">
        <v>15.9388382982557</v>
      </c>
    </row>
    <row r="5631" spans="1:2" x14ac:dyDescent="0.25">
      <c r="A5631">
        <v>562.80000000000007</v>
      </c>
      <c r="B5631">
        <v>15.95068791415197</v>
      </c>
    </row>
    <row r="5632" spans="1:2" x14ac:dyDescent="0.25">
      <c r="A5632">
        <v>562.9</v>
      </c>
      <c r="B5632">
        <v>15.962537530048239</v>
      </c>
    </row>
    <row r="5633" spans="1:2" x14ac:dyDescent="0.25">
      <c r="A5633">
        <v>563</v>
      </c>
      <c r="B5633">
        <v>15.97438714594451</v>
      </c>
    </row>
    <row r="5634" spans="1:2" x14ac:dyDescent="0.25">
      <c r="A5634">
        <v>563.1</v>
      </c>
      <c r="B5634">
        <v>15.96515260930585</v>
      </c>
    </row>
    <row r="5635" spans="1:2" x14ac:dyDescent="0.25">
      <c r="A5635">
        <v>563.20000000000005</v>
      </c>
      <c r="B5635">
        <v>15.955918072667179</v>
      </c>
    </row>
    <row r="5636" spans="1:2" x14ac:dyDescent="0.25">
      <c r="A5636">
        <v>563.30000000000007</v>
      </c>
      <c r="B5636">
        <v>15.94668353602852</v>
      </c>
    </row>
    <row r="5637" spans="1:2" x14ac:dyDescent="0.25">
      <c r="A5637">
        <v>563.4</v>
      </c>
      <c r="B5637">
        <v>15.93744899938986</v>
      </c>
    </row>
    <row r="5638" spans="1:2" x14ac:dyDescent="0.25">
      <c r="A5638">
        <v>563.5</v>
      </c>
      <c r="B5638">
        <v>15.9282144627512</v>
      </c>
    </row>
    <row r="5639" spans="1:2" x14ac:dyDescent="0.25">
      <c r="A5639">
        <v>563.6</v>
      </c>
      <c r="B5639">
        <v>15.91897992611254</v>
      </c>
    </row>
    <row r="5640" spans="1:2" x14ac:dyDescent="0.25">
      <c r="A5640">
        <v>563.70000000000005</v>
      </c>
      <c r="B5640">
        <v>15.909745389473869</v>
      </c>
    </row>
    <row r="5641" spans="1:2" x14ac:dyDescent="0.25">
      <c r="A5641">
        <v>563.80000000000007</v>
      </c>
      <c r="B5641">
        <v>15.900510852835209</v>
      </c>
    </row>
    <row r="5642" spans="1:2" x14ac:dyDescent="0.25">
      <c r="A5642">
        <v>563.9</v>
      </c>
      <c r="B5642">
        <v>15.891276316196549</v>
      </c>
    </row>
    <row r="5643" spans="1:2" x14ac:dyDescent="0.25">
      <c r="A5643">
        <v>564</v>
      </c>
      <c r="B5643">
        <v>15.882041779557889</v>
      </c>
    </row>
    <row r="5644" spans="1:2" x14ac:dyDescent="0.25">
      <c r="A5644">
        <v>564.1</v>
      </c>
      <c r="B5644">
        <v>15.63519077145212</v>
      </c>
    </row>
    <row r="5645" spans="1:2" x14ac:dyDescent="0.25">
      <c r="A5645">
        <v>564.20000000000005</v>
      </c>
      <c r="B5645">
        <v>15.38833976334635</v>
      </c>
    </row>
    <row r="5646" spans="1:2" x14ac:dyDescent="0.25">
      <c r="A5646">
        <v>564.30000000000007</v>
      </c>
      <c r="B5646">
        <v>15.14148875524058</v>
      </c>
    </row>
    <row r="5647" spans="1:2" x14ac:dyDescent="0.25">
      <c r="A5647">
        <v>564.4</v>
      </c>
      <c r="B5647">
        <v>14.894637747135089</v>
      </c>
    </row>
    <row r="5648" spans="1:2" x14ac:dyDescent="0.25">
      <c r="A5648">
        <v>564.5</v>
      </c>
      <c r="B5648">
        <v>14.647786739029319</v>
      </c>
    </row>
    <row r="5649" spans="1:2" x14ac:dyDescent="0.25">
      <c r="A5649">
        <v>564.6</v>
      </c>
      <c r="B5649">
        <v>14.40093573092355</v>
      </c>
    </row>
    <row r="5650" spans="1:2" x14ac:dyDescent="0.25">
      <c r="A5650">
        <v>564.70000000000005</v>
      </c>
      <c r="B5650">
        <v>14.15408472281778</v>
      </c>
    </row>
    <row r="5651" spans="1:2" x14ac:dyDescent="0.25">
      <c r="A5651">
        <v>564.80000000000007</v>
      </c>
      <c r="B5651">
        <v>13.90723371471201</v>
      </c>
    </row>
    <row r="5652" spans="1:2" x14ac:dyDescent="0.25">
      <c r="A5652">
        <v>564.9</v>
      </c>
      <c r="B5652">
        <v>13.660382706606519</v>
      </c>
    </row>
    <row r="5653" spans="1:2" x14ac:dyDescent="0.25">
      <c r="A5653">
        <v>565</v>
      </c>
      <c r="B5653">
        <v>13.41353169850075</v>
      </c>
    </row>
    <row r="5654" spans="1:2" x14ac:dyDescent="0.25">
      <c r="A5654">
        <v>565.1</v>
      </c>
      <c r="B5654">
        <v>12.92651126130211</v>
      </c>
    </row>
    <row r="5655" spans="1:2" x14ac:dyDescent="0.25">
      <c r="A5655">
        <v>565.20000000000005</v>
      </c>
      <c r="B5655">
        <v>12.439490824103469</v>
      </c>
    </row>
    <row r="5656" spans="1:2" x14ac:dyDescent="0.25">
      <c r="A5656">
        <v>565.30000000000007</v>
      </c>
      <c r="B5656">
        <v>11.95247038690483</v>
      </c>
    </row>
    <row r="5657" spans="1:2" x14ac:dyDescent="0.25">
      <c r="A5657">
        <v>565.4</v>
      </c>
      <c r="B5657">
        <v>11.465449949706739</v>
      </c>
    </row>
    <row r="5658" spans="1:2" x14ac:dyDescent="0.25">
      <c r="A5658">
        <v>565.5</v>
      </c>
      <c r="B5658">
        <v>10.9784295125081</v>
      </c>
    </row>
    <row r="5659" spans="1:2" x14ac:dyDescent="0.25">
      <c r="A5659">
        <v>565.6</v>
      </c>
      <c r="B5659">
        <v>10.491409075309461</v>
      </c>
    </row>
    <row r="5660" spans="1:2" x14ac:dyDescent="0.25">
      <c r="A5660">
        <v>565.70000000000005</v>
      </c>
      <c r="B5660">
        <v>10.00438863811082</v>
      </c>
    </row>
    <row r="5661" spans="1:2" x14ac:dyDescent="0.25">
      <c r="A5661">
        <v>565.80000000000007</v>
      </c>
      <c r="B5661">
        <v>9.5173682009121805</v>
      </c>
    </row>
    <row r="5662" spans="1:2" x14ac:dyDescent="0.25">
      <c r="A5662">
        <v>565.9</v>
      </c>
      <c r="B5662">
        <v>9.0303477637140936</v>
      </c>
    </row>
    <row r="5663" spans="1:2" x14ac:dyDescent="0.25">
      <c r="A5663">
        <v>566</v>
      </c>
      <c r="B5663">
        <v>8.5433273265154543</v>
      </c>
    </row>
    <row r="5664" spans="1:2" x14ac:dyDescent="0.25">
      <c r="A5664">
        <v>566.1</v>
      </c>
      <c r="B5664">
        <v>7.9879296117938434</v>
      </c>
    </row>
    <row r="5665" spans="1:2" x14ac:dyDescent="0.25">
      <c r="A5665">
        <v>566.20000000000005</v>
      </c>
      <c r="B5665">
        <v>7.4325318970722316</v>
      </c>
    </row>
    <row r="5666" spans="1:2" x14ac:dyDescent="0.25">
      <c r="A5666">
        <v>566.30000000000007</v>
      </c>
      <c r="B5666">
        <v>6.8771341823506216</v>
      </c>
    </row>
    <row r="5667" spans="1:2" x14ac:dyDescent="0.25">
      <c r="A5667">
        <v>566.4</v>
      </c>
      <c r="B5667">
        <v>6.321736467629643</v>
      </c>
    </row>
    <row r="5668" spans="1:2" x14ac:dyDescent="0.25">
      <c r="A5668">
        <v>566.5</v>
      </c>
      <c r="B5668">
        <v>5.7663387529080321</v>
      </c>
    </row>
    <row r="5669" spans="1:2" x14ac:dyDescent="0.25">
      <c r="A5669">
        <v>566.6</v>
      </c>
      <c r="B5669">
        <v>5.2109410381864212</v>
      </c>
    </row>
    <row r="5670" spans="1:2" x14ac:dyDescent="0.25">
      <c r="A5670">
        <v>566.70000000000005</v>
      </c>
      <c r="B5670">
        <v>4.6555433234648103</v>
      </c>
    </row>
    <row r="5671" spans="1:2" x14ac:dyDescent="0.25">
      <c r="A5671">
        <v>566.80000000000007</v>
      </c>
      <c r="B5671">
        <v>4.1001456087432002</v>
      </c>
    </row>
    <row r="5672" spans="1:2" x14ac:dyDescent="0.25">
      <c r="A5672">
        <v>566.9</v>
      </c>
      <c r="B5672">
        <v>3.5447478940222208</v>
      </c>
    </row>
    <row r="5673" spans="1:2" x14ac:dyDescent="0.25">
      <c r="A5673">
        <v>567</v>
      </c>
      <c r="B5673">
        <v>2.9893501793006099</v>
      </c>
    </row>
    <row r="5674" spans="1:2" x14ac:dyDescent="0.25">
      <c r="A5674">
        <v>567.1</v>
      </c>
      <c r="B5674">
        <v>2.6904151613704812</v>
      </c>
    </row>
    <row r="5675" spans="1:2" x14ac:dyDescent="0.25">
      <c r="A5675">
        <v>567.20000000000005</v>
      </c>
      <c r="B5675">
        <v>2.3914801434403521</v>
      </c>
    </row>
    <row r="5676" spans="1:2" x14ac:dyDescent="0.25">
      <c r="A5676">
        <v>567.30000000000007</v>
      </c>
      <c r="B5676">
        <v>2.092545125510223</v>
      </c>
    </row>
    <row r="5677" spans="1:2" x14ac:dyDescent="0.25">
      <c r="A5677">
        <v>567.4</v>
      </c>
      <c r="B5677">
        <v>1.793610107580434</v>
      </c>
    </row>
    <row r="5678" spans="1:2" x14ac:dyDescent="0.25">
      <c r="A5678">
        <v>567.5</v>
      </c>
      <c r="B5678">
        <v>1.4946750896503049</v>
      </c>
    </row>
    <row r="5679" spans="1:2" x14ac:dyDescent="0.25">
      <c r="A5679">
        <v>567.6</v>
      </c>
      <c r="B5679">
        <v>1.195740071720176</v>
      </c>
    </row>
    <row r="5680" spans="1:2" x14ac:dyDescent="0.25">
      <c r="A5680">
        <v>567.70000000000005</v>
      </c>
      <c r="B5680">
        <v>0.89680505379004716</v>
      </c>
    </row>
    <row r="5681" spans="1:2" x14ac:dyDescent="0.25">
      <c r="A5681">
        <v>567.80000000000007</v>
      </c>
      <c r="B5681">
        <v>0.59787003585991805</v>
      </c>
    </row>
    <row r="5682" spans="1:2" x14ac:dyDescent="0.25">
      <c r="A5682">
        <v>567.9</v>
      </c>
      <c r="B5682">
        <v>0.29893501793012911</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9.8639359538519156E-2</v>
      </c>
    </row>
    <row r="6015" spans="1:2" x14ac:dyDescent="0.25">
      <c r="A6015">
        <v>601.20000000000005</v>
      </c>
      <c r="B6015">
        <v>0.19727871907703831</v>
      </c>
    </row>
    <row r="6016" spans="1:2" x14ac:dyDescent="0.25">
      <c r="A6016">
        <v>601.30000000000007</v>
      </c>
      <c r="B6016">
        <v>0.29591807861555752</v>
      </c>
    </row>
    <row r="6017" spans="1:2" x14ac:dyDescent="0.25">
      <c r="A6017">
        <v>601.4</v>
      </c>
      <c r="B6017">
        <v>0.39455743815396449</v>
      </c>
    </row>
    <row r="6018" spans="1:2" x14ac:dyDescent="0.25">
      <c r="A6018">
        <v>601.5</v>
      </c>
      <c r="B6018">
        <v>0.49319679769248359</v>
      </c>
    </row>
    <row r="6019" spans="1:2" x14ac:dyDescent="0.25">
      <c r="A6019">
        <v>601.6</v>
      </c>
      <c r="B6019">
        <v>0.5918361572310028</v>
      </c>
    </row>
    <row r="6020" spans="1:2" x14ac:dyDescent="0.25">
      <c r="A6020">
        <v>601.70000000000005</v>
      </c>
      <c r="B6020">
        <v>0.69047551676952201</v>
      </c>
    </row>
    <row r="6021" spans="1:2" x14ac:dyDescent="0.25">
      <c r="A6021">
        <v>601.80000000000007</v>
      </c>
      <c r="B6021">
        <v>0.78911487630804111</v>
      </c>
    </row>
    <row r="6022" spans="1:2" x14ac:dyDescent="0.25">
      <c r="A6022">
        <v>601.9</v>
      </c>
      <c r="B6022">
        <v>0.88775423584644808</v>
      </c>
    </row>
    <row r="6023" spans="1:2" x14ac:dyDescent="0.25">
      <c r="A6023">
        <v>602</v>
      </c>
      <c r="B6023">
        <v>0.98639359538496729</v>
      </c>
    </row>
    <row r="6024" spans="1:2" x14ac:dyDescent="0.25">
      <c r="A6024">
        <v>602.1</v>
      </c>
      <c r="B6024">
        <v>1.2045099004309019</v>
      </c>
    </row>
    <row r="6025" spans="1:2" x14ac:dyDescent="0.25">
      <c r="A6025">
        <v>602.20000000000005</v>
      </c>
      <c r="B6025">
        <v>1.422626205476837</v>
      </c>
    </row>
    <row r="6026" spans="1:2" x14ac:dyDescent="0.25">
      <c r="A6026">
        <v>602.30000000000007</v>
      </c>
      <c r="B6026">
        <v>1.640742510522772</v>
      </c>
    </row>
    <row r="6027" spans="1:2" x14ac:dyDescent="0.25">
      <c r="A6027">
        <v>602.4</v>
      </c>
      <c r="B6027">
        <v>1.8588588155684591</v>
      </c>
    </row>
    <row r="6028" spans="1:2" x14ac:dyDescent="0.25">
      <c r="A6028">
        <v>602.5</v>
      </c>
      <c r="B6028">
        <v>2.076975120614394</v>
      </c>
    </row>
    <row r="6029" spans="1:2" x14ac:dyDescent="0.25">
      <c r="A6029">
        <v>602.6</v>
      </c>
      <c r="B6029">
        <v>2.295091425660329</v>
      </c>
    </row>
    <row r="6030" spans="1:2" x14ac:dyDescent="0.25">
      <c r="A6030">
        <v>602.70000000000005</v>
      </c>
      <c r="B6030">
        <v>2.5132077307062639</v>
      </c>
    </row>
    <row r="6031" spans="1:2" x14ac:dyDescent="0.25">
      <c r="A6031">
        <v>602.80000000000007</v>
      </c>
      <c r="B6031">
        <v>2.7313240357521988</v>
      </c>
    </row>
    <row r="6032" spans="1:2" x14ac:dyDescent="0.25">
      <c r="A6032">
        <v>602.9</v>
      </c>
      <c r="B6032">
        <v>2.949440340797886</v>
      </c>
    </row>
    <row r="6033" spans="1:2" x14ac:dyDescent="0.25">
      <c r="A6033">
        <v>603</v>
      </c>
      <c r="B6033">
        <v>3.1675566458438209</v>
      </c>
    </row>
    <row r="6034" spans="1:2" x14ac:dyDescent="0.25">
      <c r="A6034">
        <v>603.1</v>
      </c>
      <c r="B6034">
        <v>3.6589622813652789</v>
      </c>
    </row>
    <row r="6035" spans="1:2" x14ac:dyDescent="0.25">
      <c r="A6035">
        <v>603.20000000000005</v>
      </c>
      <c r="B6035">
        <v>4.1503679168867356</v>
      </c>
    </row>
    <row r="6036" spans="1:2" x14ac:dyDescent="0.25">
      <c r="A6036">
        <v>603.30000000000007</v>
      </c>
      <c r="B6036">
        <v>4.6417735524081936</v>
      </c>
    </row>
    <row r="6037" spans="1:2" x14ac:dyDescent="0.25">
      <c r="A6037">
        <v>603.4</v>
      </c>
      <c r="B6037">
        <v>5.1331791879290938</v>
      </c>
    </row>
    <row r="6038" spans="1:2" x14ac:dyDescent="0.25">
      <c r="A6038">
        <v>603.5</v>
      </c>
      <c r="B6038">
        <v>5.6245848234505509</v>
      </c>
    </row>
    <row r="6039" spans="1:2" x14ac:dyDescent="0.25">
      <c r="A6039">
        <v>603.6</v>
      </c>
      <c r="B6039">
        <v>6.1159904589720089</v>
      </c>
    </row>
    <row r="6040" spans="1:2" x14ac:dyDescent="0.25">
      <c r="A6040">
        <v>603.70000000000005</v>
      </c>
      <c r="B6040">
        <v>6.6073960944934669</v>
      </c>
    </row>
    <row r="6041" spans="1:2" x14ac:dyDescent="0.25">
      <c r="A6041">
        <v>603.80000000000007</v>
      </c>
      <c r="B6041">
        <v>7.0988017300149249</v>
      </c>
    </row>
    <row r="6042" spans="1:2" x14ac:dyDescent="0.25">
      <c r="A6042">
        <v>603.9</v>
      </c>
      <c r="B6042">
        <v>7.5902073655358233</v>
      </c>
    </row>
    <row r="6043" spans="1:2" x14ac:dyDescent="0.25">
      <c r="A6043">
        <v>604</v>
      </c>
      <c r="B6043">
        <v>8.0816130010572813</v>
      </c>
    </row>
    <row r="6044" spans="1:2" x14ac:dyDescent="0.25">
      <c r="A6044">
        <v>604.1</v>
      </c>
      <c r="B6044">
        <v>8.4727950676916226</v>
      </c>
    </row>
    <row r="6045" spans="1:2" x14ac:dyDescent="0.25">
      <c r="A6045">
        <v>604.20000000000005</v>
      </c>
      <c r="B6045">
        <v>8.8639771343259639</v>
      </c>
    </row>
    <row r="6046" spans="1:2" x14ac:dyDescent="0.25">
      <c r="A6046">
        <v>604.30000000000007</v>
      </c>
      <c r="B6046">
        <v>9.2551592009603034</v>
      </c>
    </row>
    <row r="6047" spans="1:2" x14ac:dyDescent="0.25">
      <c r="A6047">
        <v>604.4</v>
      </c>
      <c r="B6047">
        <v>9.6463412675942006</v>
      </c>
    </row>
    <row r="6048" spans="1:2" x14ac:dyDescent="0.25">
      <c r="A6048">
        <v>604.5</v>
      </c>
      <c r="B6048">
        <v>10.03752333422854</v>
      </c>
    </row>
    <row r="6049" spans="1:2" x14ac:dyDescent="0.25">
      <c r="A6049">
        <v>604.6</v>
      </c>
      <c r="B6049">
        <v>10.42870540086288</v>
      </c>
    </row>
    <row r="6050" spans="1:2" x14ac:dyDescent="0.25">
      <c r="A6050">
        <v>604.70000000000005</v>
      </c>
      <c r="B6050">
        <v>10.819887467497219</v>
      </c>
    </row>
    <row r="6051" spans="1:2" x14ac:dyDescent="0.25">
      <c r="A6051">
        <v>604.80000000000007</v>
      </c>
      <c r="B6051">
        <v>11.21106953413156</v>
      </c>
    </row>
    <row r="6052" spans="1:2" x14ac:dyDescent="0.25">
      <c r="A6052">
        <v>604.9</v>
      </c>
      <c r="B6052">
        <v>11.602251600765459</v>
      </c>
    </row>
    <row r="6053" spans="1:2" x14ac:dyDescent="0.25">
      <c r="A6053">
        <v>605</v>
      </c>
      <c r="B6053">
        <v>11.993433667399801</v>
      </c>
    </row>
    <row r="6054" spans="1:2" x14ac:dyDescent="0.25">
      <c r="A6054">
        <v>605.1</v>
      </c>
      <c r="B6054">
        <v>12.56359419019655</v>
      </c>
    </row>
    <row r="6055" spans="1:2" x14ac:dyDescent="0.25">
      <c r="A6055">
        <v>605.20000000000005</v>
      </c>
      <c r="B6055">
        <v>13.1337547129933</v>
      </c>
    </row>
    <row r="6056" spans="1:2" x14ac:dyDescent="0.25">
      <c r="A6056">
        <v>605.30000000000007</v>
      </c>
      <c r="B6056">
        <v>13.70391523579006</v>
      </c>
    </row>
    <row r="6057" spans="1:2" x14ac:dyDescent="0.25">
      <c r="A6057">
        <v>605.4</v>
      </c>
      <c r="B6057">
        <v>14.274075758586161</v>
      </c>
    </row>
    <row r="6058" spans="1:2" x14ac:dyDescent="0.25">
      <c r="A6058">
        <v>605.5</v>
      </c>
      <c r="B6058">
        <v>14.84423628138291</v>
      </c>
    </row>
    <row r="6059" spans="1:2" x14ac:dyDescent="0.25">
      <c r="A6059">
        <v>605.6</v>
      </c>
      <c r="B6059">
        <v>15.41439680417966</v>
      </c>
    </row>
    <row r="6060" spans="1:2" x14ac:dyDescent="0.25">
      <c r="A6060">
        <v>605.70000000000005</v>
      </c>
      <c r="B6060">
        <v>15.984557326976409</v>
      </c>
    </row>
    <row r="6061" spans="1:2" x14ac:dyDescent="0.25">
      <c r="A6061">
        <v>605.80000000000007</v>
      </c>
      <c r="B6061">
        <v>16.554717849773169</v>
      </c>
    </row>
    <row r="6062" spans="1:2" x14ac:dyDescent="0.25">
      <c r="A6062">
        <v>605.9</v>
      </c>
      <c r="B6062">
        <v>17.12487837256927</v>
      </c>
    </row>
    <row r="6063" spans="1:2" x14ac:dyDescent="0.25">
      <c r="A6063">
        <v>606</v>
      </c>
      <c r="B6063">
        <v>17.695038895366022</v>
      </c>
    </row>
    <row r="6064" spans="1:2" x14ac:dyDescent="0.25">
      <c r="A6064">
        <v>606.1</v>
      </c>
      <c r="B6064">
        <v>18.13047841419116</v>
      </c>
    </row>
    <row r="6065" spans="1:2" x14ac:dyDescent="0.25">
      <c r="A6065">
        <v>606.20000000000005</v>
      </c>
      <c r="B6065">
        <v>18.565917933016301</v>
      </c>
    </row>
    <row r="6066" spans="1:2" x14ac:dyDescent="0.25">
      <c r="A6066">
        <v>606.30000000000007</v>
      </c>
      <c r="B6066">
        <v>19.001357451841439</v>
      </c>
    </row>
    <row r="6067" spans="1:2" x14ac:dyDescent="0.25">
      <c r="A6067">
        <v>606.4</v>
      </c>
      <c r="B6067">
        <v>19.436796970666091</v>
      </c>
    </row>
    <row r="6068" spans="1:2" x14ac:dyDescent="0.25">
      <c r="A6068">
        <v>606.5</v>
      </c>
      <c r="B6068">
        <v>19.872236489491229</v>
      </c>
    </row>
    <row r="6069" spans="1:2" x14ac:dyDescent="0.25">
      <c r="A6069">
        <v>606.6</v>
      </c>
      <c r="B6069">
        <v>20.307676008316371</v>
      </c>
    </row>
    <row r="6070" spans="1:2" x14ac:dyDescent="0.25">
      <c r="A6070">
        <v>606.70000000000005</v>
      </c>
      <c r="B6070">
        <v>20.743115527141509</v>
      </c>
    </row>
    <row r="6071" spans="1:2" x14ac:dyDescent="0.25">
      <c r="A6071">
        <v>606.80000000000007</v>
      </c>
      <c r="B6071">
        <v>21.17855504596665</v>
      </c>
    </row>
    <row r="6072" spans="1:2" x14ac:dyDescent="0.25">
      <c r="A6072">
        <v>606.9</v>
      </c>
      <c r="B6072">
        <v>21.613994564791302</v>
      </c>
    </row>
    <row r="6073" spans="1:2" x14ac:dyDescent="0.25">
      <c r="A6073">
        <v>607</v>
      </c>
      <c r="B6073">
        <v>22.04943408361644</v>
      </c>
    </row>
    <row r="6074" spans="1:2" x14ac:dyDescent="0.25">
      <c r="A6074">
        <v>607.1</v>
      </c>
      <c r="B6074">
        <v>22.769016998852649</v>
      </c>
    </row>
    <row r="6075" spans="1:2" x14ac:dyDescent="0.25">
      <c r="A6075">
        <v>607.20000000000005</v>
      </c>
      <c r="B6075">
        <v>23.488599914088859</v>
      </c>
    </row>
    <row r="6076" spans="1:2" x14ac:dyDescent="0.25">
      <c r="A6076">
        <v>607.30000000000007</v>
      </c>
      <c r="B6076">
        <v>24.208182829325079</v>
      </c>
    </row>
    <row r="6077" spans="1:2" x14ac:dyDescent="0.25">
      <c r="A6077">
        <v>607.4</v>
      </c>
      <c r="B6077">
        <v>24.927765744560471</v>
      </c>
    </row>
    <row r="6078" spans="1:2" x14ac:dyDescent="0.25">
      <c r="A6078">
        <v>607.5</v>
      </c>
      <c r="B6078">
        <v>25.64734865979668</v>
      </c>
    </row>
    <row r="6079" spans="1:2" x14ac:dyDescent="0.25">
      <c r="A6079">
        <v>607.6</v>
      </c>
      <c r="B6079">
        <v>26.36693157503289</v>
      </c>
    </row>
    <row r="6080" spans="1:2" x14ac:dyDescent="0.25">
      <c r="A6080">
        <v>607.70000000000005</v>
      </c>
      <c r="B6080">
        <v>27.086514490269099</v>
      </c>
    </row>
    <row r="6081" spans="1:2" x14ac:dyDescent="0.25">
      <c r="A6081">
        <v>607.80000000000007</v>
      </c>
      <c r="B6081">
        <v>27.806097405505319</v>
      </c>
    </row>
    <row r="6082" spans="1:2" x14ac:dyDescent="0.25">
      <c r="A6082">
        <v>607.9</v>
      </c>
      <c r="B6082">
        <v>28.525680320740712</v>
      </c>
    </row>
    <row r="6083" spans="1:2" x14ac:dyDescent="0.25">
      <c r="A6083">
        <v>608</v>
      </c>
      <c r="B6083">
        <v>29.245263235976921</v>
      </c>
    </row>
    <row r="6084" spans="1:2" x14ac:dyDescent="0.25">
      <c r="A6084">
        <v>608.1</v>
      </c>
      <c r="B6084">
        <v>29.832041590076891</v>
      </c>
    </row>
    <row r="6085" spans="1:2" x14ac:dyDescent="0.25">
      <c r="A6085">
        <v>608.20000000000005</v>
      </c>
      <c r="B6085">
        <v>30.418819944176871</v>
      </c>
    </row>
    <row r="6086" spans="1:2" x14ac:dyDescent="0.25">
      <c r="A6086">
        <v>608.30000000000007</v>
      </c>
      <c r="B6086">
        <v>31.005598298276841</v>
      </c>
    </row>
    <row r="6087" spans="1:2" x14ac:dyDescent="0.25">
      <c r="A6087">
        <v>608.4</v>
      </c>
      <c r="B6087">
        <v>31.592376652376149</v>
      </c>
    </row>
    <row r="6088" spans="1:2" x14ac:dyDescent="0.25">
      <c r="A6088">
        <v>608.5</v>
      </c>
      <c r="B6088">
        <v>32.179155006476122</v>
      </c>
    </row>
    <row r="6089" spans="1:2" x14ac:dyDescent="0.25">
      <c r="A6089">
        <v>608.6</v>
      </c>
      <c r="B6089">
        <v>32.765933360576092</v>
      </c>
    </row>
    <row r="6090" spans="1:2" x14ac:dyDescent="0.25">
      <c r="A6090">
        <v>608.70000000000005</v>
      </c>
      <c r="B6090">
        <v>33.352711714676062</v>
      </c>
    </row>
    <row r="6091" spans="1:2" x14ac:dyDescent="0.25">
      <c r="A6091">
        <v>608.80000000000007</v>
      </c>
      <c r="B6091">
        <v>33.939490068776038</v>
      </c>
    </row>
    <row r="6092" spans="1:2" x14ac:dyDescent="0.25">
      <c r="A6092">
        <v>608.9</v>
      </c>
      <c r="B6092">
        <v>34.526268422875347</v>
      </c>
    </row>
    <row r="6093" spans="1:2" x14ac:dyDescent="0.25">
      <c r="A6093">
        <v>609</v>
      </c>
      <c r="B6093">
        <v>35.113046776975317</v>
      </c>
    </row>
    <row r="6094" spans="1:2" x14ac:dyDescent="0.25">
      <c r="A6094">
        <v>609.1</v>
      </c>
      <c r="B6094">
        <v>35.3675562868439</v>
      </c>
    </row>
    <row r="6095" spans="1:2" x14ac:dyDescent="0.25">
      <c r="A6095">
        <v>609.20000000000005</v>
      </c>
      <c r="B6095">
        <v>35.622065796712477</v>
      </c>
    </row>
    <row r="6096" spans="1:2" x14ac:dyDescent="0.25">
      <c r="A6096">
        <v>609.30000000000007</v>
      </c>
      <c r="B6096">
        <v>35.87657530658106</v>
      </c>
    </row>
    <row r="6097" spans="1:2" x14ac:dyDescent="0.25">
      <c r="A6097">
        <v>609.4</v>
      </c>
      <c r="B6097">
        <v>36.131084816449338</v>
      </c>
    </row>
    <row r="6098" spans="1:2" x14ac:dyDescent="0.25">
      <c r="A6098">
        <v>609.5</v>
      </c>
      <c r="B6098">
        <v>36.385594326317928</v>
      </c>
    </row>
    <row r="6099" spans="1:2" x14ac:dyDescent="0.25">
      <c r="A6099">
        <v>609.6</v>
      </c>
      <c r="B6099">
        <v>36.640103836186512</v>
      </c>
    </row>
    <row r="6100" spans="1:2" x14ac:dyDescent="0.25">
      <c r="A6100">
        <v>609.70000000000005</v>
      </c>
      <c r="B6100">
        <v>36.894613346055088</v>
      </c>
    </row>
    <row r="6101" spans="1:2" x14ac:dyDescent="0.25">
      <c r="A6101">
        <v>609.80000000000007</v>
      </c>
      <c r="B6101">
        <v>37.149122855923672</v>
      </c>
    </row>
    <row r="6102" spans="1:2" x14ac:dyDescent="0.25">
      <c r="A6102">
        <v>609.9</v>
      </c>
      <c r="B6102">
        <v>37.403632365791957</v>
      </c>
    </row>
    <row r="6103" spans="1:2" x14ac:dyDescent="0.25">
      <c r="A6103">
        <v>610</v>
      </c>
      <c r="B6103">
        <v>37.65814187566054</v>
      </c>
    </row>
    <row r="6104" spans="1:2" x14ac:dyDescent="0.25">
      <c r="A6104">
        <v>610.1</v>
      </c>
      <c r="B6104">
        <v>38.082344951124711</v>
      </c>
    </row>
    <row r="6105" spans="1:2" x14ac:dyDescent="0.25">
      <c r="A6105">
        <v>610.20000000000005</v>
      </c>
      <c r="B6105">
        <v>38.506548026588881</v>
      </c>
    </row>
    <row r="6106" spans="1:2" x14ac:dyDescent="0.25">
      <c r="A6106">
        <v>610.30000000000007</v>
      </c>
      <c r="B6106">
        <v>38.930751102053037</v>
      </c>
    </row>
    <row r="6107" spans="1:2" x14ac:dyDescent="0.25">
      <c r="A6107">
        <v>610.4</v>
      </c>
      <c r="B6107">
        <v>39.354954177516731</v>
      </c>
    </row>
    <row r="6108" spans="1:2" x14ac:dyDescent="0.25">
      <c r="A6108">
        <v>610.5</v>
      </c>
      <c r="B6108">
        <v>39.779157252980902</v>
      </c>
    </row>
    <row r="6109" spans="1:2" x14ac:dyDescent="0.25">
      <c r="A6109">
        <v>610.6</v>
      </c>
      <c r="B6109">
        <v>40.203360328445072</v>
      </c>
    </row>
    <row r="6110" spans="1:2" x14ac:dyDescent="0.25">
      <c r="A6110">
        <v>610.70000000000005</v>
      </c>
      <c r="B6110">
        <v>40.627563403909242</v>
      </c>
    </row>
    <row r="6111" spans="1:2" x14ac:dyDescent="0.25">
      <c r="A6111">
        <v>610.80000000000007</v>
      </c>
      <c r="B6111">
        <v>41.051766479373413</v>
      </c>
    </row>
    <row r="6112" spans="1:2" x14ac:dyDescent="0.25">
      <c r="A6112">
        <v>610.9</v>
      </c>
      <c r="B6112">
        <v>41.475969554837093</v>
      </c>
    </row>
    <row r="6113" spans="1:2" x14ac:dyDescent="0.25">
      <c r="A6113">
        <v>611</v>
      </c>
      <c r="B6113">
        <v>41.900172630301263</v>
      </c>
    </row>
    <row r="6114" spans="1:2" x14ac:dyDescent="0.25">
      <c r="A6114">
        <v>611.1</v>
      </c>
      <c r="B6114">
        <v>42.270530461165407</v>
      </c>
    </row>
    <row r="6115" spans="1:2" x14ac:dyDescent="0.25">
      <c r="A6115">
        <v>611.20000000000005</v>
      </c>
      <c r="B6115">
        <v>42.640888292029572</v>
      </c>
    </row>
    <row r="6116" spans="1:2" x14ac:dyDescent="0.25">
      <c r="A6116">
        <v>611.30000000000007</v>
      </c>
      <c r="B6116">
        <v>43.011246122893724</v>
      </c>
    </row>
    <row r="6117" spans="1:2" x14ac:dyDescent="0.25">
      <c r="A6117">
        <v>611.4</v>
      </c>
      <c r="B6117">
        <v>43.381603953757448</v>
      </c>
    </row>
    <row r="6118" spans="1:2" x14ac:dyDescent="0.25">
      <c r="A6118">
        <v>611.5</v>
      </c>
      <c r="B6118">
        <v>43.751961784621599</v>
      </c>
    </row>
    <row r="6119" spans="1:2" x14ac:dyDescent="0.25">
      <c r="A6119">
        <v>611.6</v>
      </c>
      <c r="B6119">
        <v>44.122319615485758</v>
      </c>
    </row>
    <row r="6120" spans="1:2" x14ac:dyDescent="0.25">
      <c r="A6120">
        <v>611.70000000000005</v>
      </c>
      <c r="B6120">
        <v>44.492677446349909</v>
      </c>
    </row>
    <row r="6121" spans="1:2" x14ac:dyDescent="0.25">
      <c r="A6121">
        <v>611.80000000000007</v>
      </c>
      <c r="B6121">
        <v>44.86303527721406</v>
      </c>
    </row>
    <row r="6122" spans="1:2" x14ac:dyDescent="0.25">
      <c r="A6122">
        <v>611.9</v>
      </c>
      <c r="B6122">
        <v>45.233393108077792</v>
      </c>
    </row>
    <row r="6123" spans="1:2" x14ac:dyDescent="0.25">
      <c r="A6123">
        <v>612</v>
      </c>
      <c r="B6123">
        <v>45.603750938941943</v>
      </c>
    </row>
    <row r="6124" spans="1:2" x14ac:dyDescent="0.25">
      <c r="A6124">
        <v>612.1</v>
      </c>
      <c r="B6124">
        <v>45.698721655120828</v>
      </c>
    </row>
    <row r="6125" spans="1:2" x14ac:dyDescent="0.25">
      <c r="A6125">
        <v>612.20000000000005</v>
      </c>
      <c r="B6125">
        <v>45.79369237129972</v>
      </c>
    </row>
    <row r="6126" spans="1:2" x14ac:dyDescent="0.25">
      <c r="A6126">
        <v>612.30000000000007</v>
      </c>
      <c r="B6126">
        <v>45.888663087478612</v>
      </c>
    </row>
    <row r="6127" spans="1:2" x14ac:dyDescent="0.25">
      <c r="A6127">
        <v>612.4</v>
      </c>
      <c r="B6127">
        <v>45.983633803657391</v>
      </c>
    </row>
    <row r="6128" spans="1:2" x14ac:dyDescent="0.25">
      <c r="A6128">
        <v>612.5</v>
      </c>
      <c r="B6128">
        <v>46.078604519836283</v>
      </c>
    </row>
    <row r="6129" spans="1:2" x14ac:dyDescent="0.25">
      <c r="A6129">
        <v>612.6</v>
      </c>
      <c r="B6129">
        <v>46.173575236015161</v>
      </c>
    </row>
    <row r="6130" spans="1:2" x14ac:dyDescent="0.25">
      <c r="A6130">
        <v>612.70000000000005</v>
      </c>
      <c r="B6130">
        <v>46.268545952194053</v>
      </c>
    </row>
    <row r="6131" spans="1:2" x14ac:dyDescent="0.25">
      <c r="A6131">
        <v>612.80000000000007</v>
      </c>
      <c r="B6131">
        <v>46.363516668372938</v>
      </c>
    </row>
    <row r="6132" spans="1:2" x14ac:dyDescent="0.25">
      <c r="A6132">
        <v>612.9</v>
      </c>
      <c r="B6132">
        <v>46.458487384551717</v>
      </c>
    </row>
    <row r="6133" spans="1:2" x14ac:dyDescent="0.25">
      <c r="A6133">
        <v>613</v>
      </c>
      <c r="B6133">
        <v>46.553458100730609</v>
      </c>
    </row>
    <row r="6134" spans="1:2" x14ac:dyDescent="0.25">
      <c r="A6134">
        <v>613.1</v>
      </c>
      <c r="B6134">
        <v>46.754871223835842</v>
      </c>
    </row>
    <row r="6135" spans="1:2" x14ac:dyDescent="0.25">
      <c r="A6135">
        <v>613.20000000000005</v>
      </c>
      <c r="B6135">
        <v>46.956284346941068</v>
      </c>
    </row>
    <row r="6136" spans="1:2" x14ac:dyDescent="0.25">
      <c r="A6136">
        <v>613.30000000000007</v>
      </c>
      <c r="B6136">
        <v>47.157697470046301</v>
      </c>
    </row>
    <row r="6137" spans="1:2" x14ac:dyDescent="0.25">
      <c r="A6137">
        <v>613.4</v>
      </c>
      <c r="B6137">
        <v>47.3591105931513</v>
      </c>
    </row>
    <row r="6138" spans="1:2" x14ac:dyDescent="0.25">
      <c r="A6138">
        <v>613.5</v>
      </c>
      <c r="B6138">
        <v>47.560523716256533</v>
      </c>
    </row>
    <row r="6139" spans="1:2" x14ac:dyDescent="0.25">
      <c r="A6139">
        <v>613.6</v>
      </c>
      <c r="B6139">
        <v>47.761936839361773</v>
      </c>
    </row>
    <row r="6140" spans="1:2" x14ac:dyDescent="0.25">
      <c r="A6140">
        <v>613.70000000000005</v>
      </c>
      <c r="B6140">
        <v>47.963349962466992</v>
      </c>
    </row>
    <row r="6141" spans="1:2" x14ac:dyDescent="0.25">
      <c r="A6141">
        <v>613.80000000000007</v>
      </c>
      <c r="B6141">
        <v>48.164763085572233</v>
      </c>
    </row>
    <row r="6142" spans="1:2" x14ac:dyDescent="0.25">
      <c r="A6142">
        <v>613.9</v>
      </c>
      <c r="B6142">
        <v>48.366176208677217</v>
      </c>
    </row>
    <row r="6143" spans="1:2" x14ac:dyDescent="0.25">
      <c r="A6143">
        <v>614</v>
      </c>
      <c r="B6143">
        <v>48.567589331782457</v>
      </c>
    </row>
    <row r="6144" spans="1:2" x14ac:dyDescent="0.25">
      <c r="A6144">
        <v>614.1</v>
      </c>
      <c r="B6144">
        <v>48.5738270277852</v>
      </c>
    </row>
    <row r="6145" spans="1:2" x14ac:dyDescent="0.25">
      <c r="A6145">
        <v>614.20000000000005</v>
      </c>
      <c r="B6145">
        <v>48.580064723787949</v>
      </c>
    </row>
    <row r="6146" spans="1:2" x14ac:dyDescent="0.25">
      <c r="A6146">
        <v>614.30000000000007</v>
      </c>
      <c r="B6146">
        <v>48.586302419790691</v>
      </c>
    </row>
    <row r="6147" spans="1:2" x14ac:dyDescent="0.25">
      <c r="A6147">
        <v>614.40000000000009</v>
      </c>
      <c r="B6147">
        <v>48.59254011579344</v>
      </c>
    </row>
    <row r="6148" spans="1:2" x14ac:dyDescent="0.25">
      <c r="A6148">
        <v>614.5</v>
      </c>
      <c r="B6148">
        <v>48.598777811796182</v>
      </c>
    </row>
    <row r="6149" spans="1:2" x14ac:dyDescent="0.25">
      <c r="A6149">
        <v>614.6</v>
      </c>
      <c r="B6149">
        <v>48.605015507798917</v>
      </c>
    </row>
    <row r="6150" spans="1:2" x14ac:dyDescent="0.25">
      <c r="A6150">
        <v>614.70000000000005</v>
      </c>
      <c r="B6150">
        <v>48.611253203801667</v>
      </c>
    </row>
    <row r="6151" spans="1:2" x14ac:dyDescent="0.25">
      <c r="A6151">
        <v>614.80000000000007</v>
      </c>
      <c r="B6151">
        <v>48.617490899804409</v>
      </c>
    </row>
    <row r="6152" spans="1:2" x14ac:dyDescent="0.25">
      <c r="A6152">
        <v>614.90000000000009</v>
      </c>
      <c r="B6152">
        <v>48.623728595807158</v>
      </c>
    </row>
    <row r="6153" spans="1:2" x14ac:dyDescent="0.25">
      <c r="A6153">
        <v>615</v>
      </c>
      <c r="B6153">
        <v>48.629966291809893</v>
      </c>
    </row>
    <row r="6154" spans="1:2" x14ac:dyDescent="0.25">
      <c r="A6154">
        <v>615.1</v>
      </c>
      <c r="B6154">
        <v>48.72334873919197</v>
      </c>
    </row>
    <row r="6155" spans="1:2" x14ac:dyDescent="0.25">
      <c r="A6155">
        <v>615.20000000000005</v>
      </c>
      <c r="B6155">
        <v>48.816731186574053</v>
      </c>
    </row>
    <row r="6156" spans="1:2" x14ac:dyDescent="0.25">
      <c r="A6156">
        <v>615.30000000000007</v>
      </c>
      <c r="B6156">
        <v>48.910113633956129</v>
      </c>
    </row>
    <row r="6157" spans="1:2" x14ac:dyDescent="0.25">
      <c r="A6157">
        <v>615.40000000000009</v>
      </c>
      <c r="B6157">
        <v>49.003496081338213</v>
      </c>
    </row>
    <row r="6158" spans="1:2" x14ac:dyDescent="0.25">
      <c r="A6158">
        <v>615.5</v>
      </c>
      <c r="B6158">
        <v>49.096878528720183</v>
      </c>
    </row>
    <row r="6159" spans="1:2" x14ac:dyDescent="0.25">
      <c r="A6159">
        <v>615.6</v>
      </c>
      <c r="B6159">
        <v>49.190260976102273</v>
      </c>
    </row>
    <row r="6160" spans="1:2" x14ac:dyDescent="0.25">
      <c r="A6160">
        <v>615.70000000000005</v>
      </c>
      <c r="B6160">
        <v>49.283643423484342</v>
      </c>
    </row>
    <row r="6161" spans="1:2" x14ac:dyDescent="0.25">
      <c r="A6161">
        <v>615.80000000000007</v>
      </c>
      <c r="B6161">
        <v>49.377025870866433</v>
      </c>
    </row>
    <row r="6162" spans="1:2" x14ac:dyDescent="0.25">
      <c r="A6162">
        <v>615.90000000000009</v>
      </c>
      <c r="B6162">
        <v>49.470408318248502</v>
      </c>
    </row>
    <row r="6163" spans="1:2" x14ac:dyDescent="0.25">
      <c r="A6163">
        <v>616</v>
      </c>
      <c r="B6163">
        <v>49.563790765630479</v>
      </c>
    </row>
    <row r="6164" spans="1:2" x14ac:dyDescent="0.25">
      <c r="A6164">
        <v>616.1</v>
      </c>
      <c r="B6164">
        <v>49.441196237872717</v>
      </c>
    </row>
    <row r="6165" spans="1:2" x14ac:dyDescent="0.25">
      <c r="A6165">
        <v>616.20000000000005</v>
      </c>
      <c r="B6165">
        <v>49.318601710114947</v>
      </c>
    </row>
    <row r="6166" spans="1:2" x14ac:dyDescent="0.25">
      <c r="A6166">
        <v>616.30000000000007</v>
      </c>
      <c r="B6166">
        <v>49.196007182357199</v>
      </c>
    </row>
    <row r="6167" spans="1:2" x14ac:dyDescent="0.25">
      <c r="A6167">
        <v>616.40000000000009</v>
      </c>
      <c r="B6167">
        <v>49.073412654599437</v>
      </c>
    </row>
    <row r="6168" spans="1:2" x14ac:dyDescent="0.25">
      <c r="A6168">
        <v>616.5</v>
      </c>
      <c r="B6168">
        <v>48.95081812684181</v>
      </c>
    </row>
    <row r="6169" spans="1:2" x14ac:dyDescent="0.25">
      <c r="A6169">
        <v>616.6</v>
      </c>
      <c r="B6169">
        <v>48.828223599084048</v>
      </c>
    </row>
    <row r="6170" spans="1:2" x14ac:dyDescent="0.25">
      <c r="A6170">
        <v>616.70000000000005</v>
      </c>
      <c r="B6170">
        <v>48.705629071326292</v>
      </c>
    </row>
    <row r="6171" spans="1:2" x14ac:dyDescent="0.25">
      <c r="A6171">
        <v>616.80000000000007</v>
      </c>
      <c r="B6171">
        <v>48.58303454356853</v>
      </c>
    </row>
    <row r="6172" spans="1:2" x14ac:dyDescent="0.25">
      <c r="A6172">
        <v>616.90000000000009</v>
      </c>
      <c r="B6172">
        <v>48.460440015810768</v>
      </c>
    </row>
    <row r="6173" spans="1:2" x14ac:dyDescent="0.25">
      <c r="A6173">
        <v>617</v>
      </c>
      <c r="B6173">
        <v>48.337845488053148</v>
      </c>
    </row>
    <row r="6174" spans="1:2" x14ac:dyDescent="0.25">
      <c r="A6174">
        <v>617.1</v>
      </c>
      <c r="B6174">
        <v>48.241221284360059</v>
      </c>
    </row>
    <row r="6175" spans="1:2" x14ac:dyDescent="0.25">
      <c r="A6175">
        <v>617.20000000000005</v>
      </c>
      <c r="B6175">
        <v>48.144597080666969</v>
      </c>
    </row>
    <row r="6176" spans="1:2" x14ac:dyDescent="0.25">
      <c r="A6176">
        <v>617.30000000000007</v>
      </c>
      <c r="B6176">
        <v>48.04797287697388</v>
      </c>
    </row>
    <row r="6177" spans="1:2" x14ac:dyDescent="0.25">
      <c r="A6177">
        <v>617.40000000000009</v>
      </c>
      <c r="B6177">
        <v>47.951348673280791</v>
      </c>
    </row>
    <row r="6178" spans="1:2" x14ac:dyDescent="0.25">
      <c r="A6178">
        <v>617.5</v>
      </c>
      <c r="B6178">
        <v>47.854724469587808</v>
      </c>
    </row>
    <row r="6179" spans="1:2" x14ac:dyDescent="0.25">
      <c r="A6179">
        <v>617.6</v>
      </c>
      <c r="B6179">
        <v>47.758100265894733</v>
      </c>
    </row>
    <row r="6180" spans="1:2" x14ac:dyDescent="0.25">
      <c r="A6180">
        <v>617.70000000000005</v>
      </c>
      <c r="B6180">
        <v>47.661476062201643</v>
      </c>
    </row>
    <row r="6181" spans="1:2" x14ac:dyDescent="0.25">
      <c r="A6181">
        <v>617.80000000000007</v>
      </c>
      <c r="B6181">
        <v>47.564851858508547</v>
      </c>
    </row>
    <row r="6182" spans="1:2" x14ac:dyDescent="0.25">
      <c r="A6182">
        <v>617.90000000000009</v>
      </c>
      <c r="B6182">
        <v>47.468227654815458</v>
      </c>
    </row>
    <row r="6183" spans="1:2" x14ac:dyDescent="0.25">
      <c r="A6183">
        <v>618</v>
      </c>
      <c r="B6183">
        <v>47.371603451122482</v>
      </c>
    </row>
    <row r="6184" spans="1:2" x14ac:dyDescent="0.25">
      <c r="A6184">
        <v>618.1</v>
      </c>
      <c r="B6184">
        <v>47.317201801954418</v>
      </c>
    </row>
    <row r="6185" spans="1:2" x14ac:dyDescent="0.25">
      <c r="A6185">
        <v>618.20000000000005</v>
      </c>
      <c r="B6185">
        <v>47.262800152786347</v>
      </c>
    </row>
    <row r="6186" spans="1:2" x14ac:dyDescent="0.25">
      <c r="A6186">
        <v>618.30000000000007</v>
      </c>
      <c r="B6186">
        <v>47.208398503618277</v>
      </c>
    </row>
    <row r="6187" spans="1:2" x14ac:dyDescent="0.25">
      <c r="A6187">
        <v>618.40000000000009</v>
      </c>
      <c r="B6187">
        <v>47.153996854450213</v>
      </c>
    </row>
    <row r="6188" spans="1:2" x14ac:dyDescent="0.25">
      <c r="A6188">
        <v>618.5</v>
      </c>
      <c r="B6188">
        <v>47.099595205282213</v>
      </c>
    </row>
    <row r="6189" spans="1:2" x14ac:dyDescent="0.25">
      <c r="A6189">
        <v>618.6</v>
      </c>
      <c r="B6189">
        <v>47.045193556114143</v>
      </c>
    </row>
    <row r="6190" spans="1:2" x14ac:dyDescent="0.25">
      <c r="A6190">
        <v>618.70000000000005</v>
      </c>
      <c r="B6190">
        <v>46.990791906946079</v>
      </c>
    </row>
    <row r="6191" spans="1:2" x14ac:dyDescent="0.25">
      <c r="A6191">
        <v>618.80000000000007</v>
      </c>
      <c r="B6191">
        <v>46.936390257778008</v>
      </c>
    </row>
    <row r="6192" spans="1:2" x14ac:dyDescent="0.25">
      <c r="A6192">
        <v>618.90000000000009</v>
      </c>
      <c r="B6192">
        <v>46.881988608609937</v>
      </c>
    </row>
    <row r="6193" spans="1:2" x14ac:dyDescent="0.25">
      <c r="A6193">
        <v>619</v>
      </c>
      <c r="B6193">
        <v>46.827586959441938</v>
      </c>
    </row>
    <row r="6194" spans="1:2" x14ac:dyDescent="0.25">
      <c r="A6194">
        <v>619.1</v>
      </c>
      <c r="B6194">
        <v>46.780607664333012</v>
      </c>
    </row>
    <row r="6195" spans="1:2" x14ac:dyDescent="0.25">
      <c r="A6195">
        <v>619.20000000000005</v>
      </c>
      <c r="B6195">
        <v>46.733628369224078</v>
      </c>
    </row>
    <row r="6196" spans="1:2" x14ac:dyDescent="0.25">
      <c r="A6196">
        <v>619.30000000000007</v>
      </c>
      <c r="B6196">
        <v>46.686649074115152</v>
      </c>
    </row>
    <row r="6197" spans="1:2" x14ac:dyDescent="0.25">
      <c r="A6197">
        <v>619.40000000000009</v>
      </c>
      <c r="B6197">
        <v>46.639669779006233</v>
      </c>
    </row>
    <row r="6198" spans="1:2" x14ac:dyDescent="0.25">
      <c r="A6198">
        <v>619.5</v>
      </c>
      <c r="B6198">
        <v>46.59269048389735</v>
      </c>
    </row>
    <row r="6199" spans="1:2" x14ac:dyDescent="0.25">
      <c r="A6199">
        <v>619.6</v>
      </c>
      <c r="B6199">
        <v>46.545711188788417</v>
      </c>
    </row>
    <row r="6200" spans="1:2" x14ac:dyDescent="0.25">
      <c r="A6200">
        <v>619.70000000000005</v>
      </c>
      <c r="B6200">
        <v>46.498731893679491</v>
      </c>
    </row>
    <row r="6201" spans="1:2" x14ac:dyDescent="0.25">
      <c r="A6201">
        <v>619.80000000000007</v>
      </c>
      <c r="B6201">
        <v>46.451752598570557</v>
      </c>
    </row>
    <row r="6202" spans="1:2" x14ac:dyDescent="0.25">
      <c r="A6202">
        <v>619.90000000000009</v>
      </c>
      <c r="B6202">
        <v>46.404773303461639</v>
      </c>
    </row>
    <row r="6203" spans="1:2" x14ac:dyDescent="0.25">
      <c r="A6203">
        <v>620</v>
      </c>
      <c r="B6203">
        <v>46.357794008352762</v>
      </c>
    </row>
    <row r="6204" spans="1:2" x14ac:dyDescent="0.25">
      <c r="A6204">
        <v>620.1</v>
      </c>
      <c r="B6204">
        <v>46.249714706013599</v>
      </c>
    </row>
    <row r="6205" spans="1:2" x14ac:dyDescent="0.25">
      <c r="A6205">
        <v>620.20000000000005</v>
      </c>
      <c r="B6205">
        <v>46.141635403674442</v>
      </c>
    </row>
    <row r="6206" spans="1:2" x14ac:dyDescent="0.25">
      <c r="A6206">
        <v>620.30000000000007</v>
      </c>
      <c r="B6206">
        <v>46.033556101335272</v>
      </c>
    </row>
    <row r="6207" spans="1:2" x14ac:dyDescent="0.25">
      <c r="A6207">
        <v>620.40000000000009</v>
      </c>
      <c r="B6207">
        <v>45.925476798996122</v>
      </c>
    </row>
    <row r="6208" spans="1:2" x14ac:dyDescent="0.25">
      <c r="A6208">
        <v>620.5</v>
      </c>
      <c r="B6208">
        <v>45.817397496657073</v>
      </c>
    </row>
    <row r="6209" spans="1:2" x14ac:dyDescent="0.25">
      <c r="A6209">
        <v>620.6</v>
      </c>
      <c r="B6209">
        <v>45.709318194317909</v>
      </c>
    </row>
    <row r="6210" spans="1:2" x14ac:dyDescent="0.25">
      <c r="A6210">
        <v>620.70000000000005</v>
      </c>
      <c r="B6210">
        <v>45.601238891978753</v>
      </c>
    </row>
    <row r="6211" spans="1:2" x14ac:dyDescent="0.25">
      <c r="A6211">
        <v>620.80000000000007</v>
      </c>
      <c r="B6211">
        <v>45.493159589639582</v>
      </c>
    </row>
    <row r="6212" spans="1:2" x14ac:dyDescent="0.25">
      <c r="A6212">
        <v>620.90000000000009</v>
      </c>
      <c r="B6212">
        <v>45.385080287300433</v>
      </c>
    </row>
    <row r="6213" spans="1:2" x14ac:dyDescent="0.25">
      <c r="A6213">
        <v>621</v>
      </c>
      <c r="B6213">
        <v>45.277000984961383</v>
      </c>
    </row>
    <row r="6214" spans="1:2" x14ac:dyDescent="0.25">
      <c r="A6214">
        <v>621.1</v>
      </c>
      <c r="B6214">
        <v>45.183223110038007</v>
      </c>
    </row>
    <row r="6215" spans="1:2" x14ac:dyDescent="0.25">
      <c r="A6215">
        <v>621.20000000000005</v>
      </c>
      <c r="B6215">
        <v>45.089445235114638</v>
      </c>
    </row>
    <row r="6216" spans="1:2" x14ac:dyDescent="0.25">
      <c r="A6216">
        <v>621.30000000000007</v>
      </c>
      <c r="B6216">
        <v>44.99566736019127</v>
      </c>
    </row>
    <row r="6217" spans="1:2" x14ac:dyDescent="0.25">
      <c r="A6217">
        <v>621.40000000000009</v>
      </c>
      <c r="B6217">
        <v>44.901889485267901</v>
      </c>
    </row>
    <row r="6218" spans="1:2" x14ac:dyDescent="0.25">
      <c r="A6218">
        <v>621.5</v>
      </c>
      <c r="B6218">
        <v>44.808111610344639</v>
      </c>
    </row>
    <row r="6219" spans="1:2" x14ac:dyDescent="0.25">
      <c r="A6219">
        <v>621.6</v>
      </c>
      <c r="B6219">
        <v>44.714333735421263</v>
      </c>
    </row>
    <row r="6220" spans="1:2" x14ac:dyDescent="0.25">
      <c r="A6220">
        <v>621.70000000000005</v>
      </c>
      <c r="B6220">
        <v>44.620555860497888</v>
      </c>
    </row>
    <row r="6221" spans="1:2" x14ac:dyDescent="0.25">
      <c r="A6221">
        <v>621.80000000000007</v>
      </c>
      <c r="B6221">
        <v>44.526777985574533</v>
      </c>
    </row>
    <row r="6222" spans="1:2" x14ac:dyDescent="0.25">
      <c r="A6222">
        <v>621.90000000000009</v>
      </c>
      <c r="B6222">
        <v>44.43300011065115</v>
      </c>
    </row>
    <row r="6223" spans="1:2" x14ac:dyDescent="0.25">
      <c r="A6223">
        <v>622</v>
      </c>
      <c r="B6223">
        <v>44.339222235727888</v>
      </c>
    </row>
    <row r="6224" spans="1:2" x14ac:dyDescent="0.25">
      <c r="A6224">
        <v>622.1</v>
      </c>
      <c r="B6224">
        <v>44.281823540122609</v>
      </c>
    </row>
    <row r="6225" spans="1:2" x14ac:dyDescent="0.25">
      <c r="A6225">
        <v>622.20000000000005</v>
      </c>
      <c r="B6225">
        <v>44.22442484451733</v>
      </c>
    </row>
    <row r="6226" spans="1:2" x14ac:dyDescent="0.25">
      <c r="A6226">
        <v>622.30000000000007</v>
      </c>
      <c r="B6226">
        <v>44.167026148912051</v>
      </c>
    </row>
    <row r="6227" spans="1:2" x14ac:dyDescent="0.25">
      <c r="A6227">
        <v>622.40000000000009</v>
      </c>
      <c r="B6227">
        <v>44.109627453306757</v>
      </c>
    </row>
    <row r="6228" spans="1:2" x14ac:dyDescent="0.25">
      <c r="A6228">
        <v>622.5</v>
      </c>
      <c r="B6228">
        <v>44.052228757701563</v>
      </c>
    </row>
    <row r="6229" spans="1:2" x14ac:dyDescent="0.25">
      <c r="A6229">
        <v>622.6</v>
      </c>
      <c r="B6229">
        <v>43.99483006209627</v>
      </c>
    </row>
    <row r="6230" spans="1:2" x14ac:dyDescent="0.25">
      <c r="A6230">
        <v>622.70000000000005</v>
      </c>
      <c r="B6230">
        <v>43.937431366490991</v>
      </c>
    </row>
    <row r="6231" spans="1:2" x14ac:dyDescent="0.25">
      <c r="A6231">
        <v>622.80000000000007</v>
      </c>
      <c r="B6231">
        <v>43.880032670885711</v>
      </c>
    </row>
    <row r="6232" spans="1:2" x14ac:dyDescent="0.25">
      <c r="A6232">
        <v>622.90000000000009</v>
      </c>
      <c r="B6232">
        <v>43.822633975280432</v>
      </c>
    </row>
    <row r="6233" spans="1:2" x14ac:dyDescent="0.25">
      <c r="A6233">
        <v>623</v>
      </c>
      <c r="B6233">
        <v>43.765235279675217</v>
      </c>
    </row>
    <row r="6234" spans="1:2" x14ac:dyDescent="0.25">
      <c r="A6234">
        <v>623.1</v>
      </c>
      <c r="B6234">
        <v>43.827878604075501</v>
      </c>
    </row>
    <row r="6235" spans="1:2" x14ac:dyDescent="0.25">
      <c r="A6235">
        <v>623.20000000000005</v>
      </c>
      <c r="B6235">
        <v>43.890521928475778</v>
      </c>
    </row>
    <row r="6236" spans="1:2" x14ac:dyDescent="0.25">
      <c r="A6236">
        <v>623.30000000000007</v>
      </c>
      <c r="B6236">
        <v>43.953165252876069</v>
      </c>
    </row>
    <row r="6237" spans="1:2" x14ac:dyDescent="0.25">
      <c r="A6237">
        <v>623.40000000000009</v>
      </c>
      <c r="B6237">
        <v>44.015808577276353</v>
      </c>
    </row>
    <row r="6238" spans="1:2" x14ac:dyDescent="0.25">
      <c r="A6238">
        <v>623.5</v>
      </c>
      <c r="B6238">
        <v>44.078451901676559</v>
      </c>
    </row>
    <row r="6239" spans="1:2" x14ac:dyDescent="0.25">
      <c r="A6239">
        <v>623.6</v>
      </c>
      <c r="B6239">
        <v>44.141095226076843</v>
      </c>
    </row>
    <row r="6240" spans="1:2" x14ac:dyDescent="0.25">
      <c r="A6240">
        <v>623.70000000000005</v>
      </c>
      <c r="B6240">
        <v>44.203738550477127</v>
      </c>
    </row>
    <row r="6241" spans="1:2" x14ac:dyDescent="0.25">
      <c r="A6241">
        <v>623.80000000000007</v>
      </c>
      <c r="B6241">
        <v>44.26638187487741</v>
      </c>
    </row>
    <row r="6242" spans="1:2" x14ac:dyDescent="0.25">
      <c r="A6242">
        <v>623.90000000000009</v>
      </c>
      <c r="B6242">
        <v>44.329025199277687</v>
      </c>
    </row>
    <row r="6243" spans="1:2" x14ac:dyDescent="0.25">
      <c r="A6243">
        <v>624</v>
      </c>
      <c r="B6243">
        <v>44.391668523677907</v>
      </c>
    </row>
    <row r="6244" spans="1:2" x14ac:dyDescent="0.25">
      <c r="A6244">
        <v>624.1</v>
      </c>
      <c r="B6244">
        <v>44.306957403440663</v>
      </c>
    </row>
    <row r="6245" spans="1:2" x14ac:dyDescent="0.25">
      <c r="A6245">
        <v>624.20000000000005</v>
      </c>
      <c r="B6245">
        <v>44.222246283203397</v>
      </c>
    </row>
    <row r="6246" spans="1:2" x14ac:dyDescent="0.25">
      <c r="A6246">
        <v>624.30000000000007</v>
      </c>
      <c r="B6246">
        <v>44.137535162966152</v>
      </c>
    </row>
    <row r="6247" spans="1:2" x14ac:dyDescent="0.25">
      <c r="A6247">
        <v>624.40000000000009</v>
      </c>
      <c r="B6247">
        <v>44.052824042728901</v>
      </c>
    </row>
    <row r="6248" spans="1:2" x14ac:dyDescent="0.25">
      <c r="A6248">
        <v>624.5</v>
      </c>
      <c r="B6248">
        <v>43.968112922491748</v>
      </c>
    </row>
    <row r="6249" spans="1:2" x14ac:dyDescent="0.25">
      <c r="A6249">
        <v>624.6</v>
      </c>
      <c r="B6249">
        <v>43.883401802254497</v>
      </c>
    </row>
    <row r="6250" spans="1:2" x14ac:dyDescent="0.25">
      <c r="A6250">
        <v>624.70000000000005</v>
      </c>
      <c r="B6250">
        <v>43.798690682017252</v>
      </c>
    </row>
    <row r="6251" spans="1:2" x14ac:dyDescent="0.25">
      <c r="A6251">
        <v>624.80000000000007</v>
      </c>
      <c r="B6251">
        <v>43.713979561779993</v>
      </c>
    </row>
    <row r="6252" spans="1:2" x14ac:dyDescent="0.25">
      <c r="A6252">
        <v>624.90000000000009</v>
      </c>
      <c r="B6252">
        <v>43.629268441542742</v>
      </c>
    </row>
    <row r="6253" spans="1:2" x14ac:dyDescent="0.25">
      <c r="A6253">
        <v>625</v>
      </c>
      <c r="B6253">
        <v>43.544557321305589</v>
      </c>
    </row>
    <row r="6254" spans="1:2" x14ac:dyDescent="0.25">
      <c r="A6254">
        <v>625.1</v>
      </c>
      <c r="B6254">
        <v>43.761102365485783</v>
      </c>
    </row>
    <row r="6255" spans="1:2" x14ac:dyDescent="0.25">
      <c r="A6255">
        <v>625.20000000000005</v>
      </c>
      <c r="B6255">
        <v>43.977647409665963</v>
      </c>
    </row>
    <row r="6256" spans="1:2" x14ac:dyDescent="0.25">
      <c r="A6256">
        <v>625.30000000000007</v>
      </c>
      <c r="B6256">
        <v>44.194192453846149</v>
      </c>
    </row>
    <row r="6257" spans="1:2" x14ac:dyDescent="0.25">
      <c r="A6257">
        <v>625.40000000000009</v>
      </c>
      <c r="B6257">
        <v>44.410737498026343</v>
      </c>
    </row>
    <row r="6258" spans="1:2" x14ac:dyDescent="0.25">
      <c r="A6258">
        <v>625.5</v>
      </c>
      <c r="B6258">
        <v>44.627282542206281</v>
      </c>
    </row>
    <row r="6259" spans="1:2" x14ac:dyDescent="0.25">
      <c r="A6259">
        <v>625.6</v>
      </c>
      <c r="B6259">
        <v>44.843827586386467</v>
      </c>
    </row>
    <row r="6260" spans="1:2" x14ac:dyDescent="0.25">
      <c r="A6260">
        <v>625.70000000000005</v>
      </c>
      <c r="B6260">
        <v>45.060372630566647</v>
      </c>
    </row>
    <row r="6261" spans="1:2" x14ac:dyDescent="0.25">
      <c r="A6261">
        <v>625.80000000000007</v>
      </c>
      <c r="B6261">
        <v>45.276917674746841</v>
      </c>
    </row>
    <row r="6262" spans="1:2" x14ac:dyDescent="0.25">
      <c r="A6262">
        <v>625.90000000000009</v>
      </c>
      <c r="B6262">
        <v>45.493462718927027</v>
      </c>
    </row>
    <row r="6263" spans="1:2" x14ac:dyDescent="0.25">
      <c r="A6263">
        <v>626</v>
      </c>
      <c r="B6263">
        <v>45.710007763106972</v>
      </c>
    </row>
    <row r="6264" spans="1:2" x14ac:dyDescent="0.25">
      <c r="A6264">
        <v>626.1</v>
      </c>
      <c r="B6264">
        <v>45.802658615642827</v>
      </c>
    </row>
    <row r="6265" spans="1:2" x14ac:dyDescent="0.25">
      <c r="A6265">
        <v>626.20000000000005</v>
      </c>
      <c r="B6265">
        <v>45.895309468178681</v>
      </c>
    </row>
    <row r="6266" spans="1:2" x14ac:dyDescent="0.25">
      <c r="A6266">
        <v>626.30000000000007</v>
      </c>
      <c r="B6266">
        <v>45.987960320714528</v>
      </c>
    </row>
    <row r="6267" spans="1:2" x14ac:dyDescent="0.25">
      <c r="A6267">
        <v>626.40000000000009</v>
      </c>
      <c r="B6267">
        <v>46.080611173250382</v>
      </c>
    </row>
    <row r="6268" spans="1:2" x14ac:dyDescent="0.25">
      <c r="A6268">
        <v>626.5</v>
      </c>
      <c r="B6268">
        <v>46.17326202578613</v>
      </c>
    </row>
    <row r="6269" spans="1:2" x14ac:dyDescent="0.25">
      <c r="A6269">
        <v>626.6</v>
      </c>
      <c r="B6269">
        <v>46.265912878321977</v>
      </c>
    </row>
    <row r="6270" spans="1:2" x14ac:dyDescent="0.25">
      <c r="A6270">
        <v>626.70000000000005</v>
      </c>
      <c r="B6270">
        <v>46.358563730857838</v>
      </c>
    </row>
    <row r="6271" spans="1:2" x14ac:dyDescent="0.25">
      <c r="A6271">
        <v>626.80000000000007</v>
      </c>
      <c r="B6271">
        <v>46.451214583393693</v>
      </c>
    </row>
    <row r="6272" spans="1:2" x14ac:dyDescent="0.25">
      <c r="A6272">
        <v>626.90000000000009</v>
      </c>
      <c r="B6272">
        <v>46.54386543592954</v>
      </c>
    </row>
    <row r="6273" spans="1:2" x14ac:dyDescent="0.25">
      <c r="A6273">
        <v>627</v>
      </c>
      <c r="B6273">
        <v>46.636516288465288</v>
      </c>
    </row>
    <row r="6274" spans="1:2" x14ac:dyDescent="0.25">
      <c r="A6274">
        <v>627.1</v>
      </c>
      <c r="B6274">
        <v>46.618430092897903</v>
      </c>
    </row>
    <row r="6275" spans="1:2" x14ac:dyDescent="0.25">
      <c r="A6275">
        <v>627.20000000000005</v>
      </c>
      <c r="B6275">
        <v>46.600343897330497</v>
      </c>
    </row>
    <row r="6276" spans="1:2" x14ac:dyDescent="0.25">
      <c r="A6276">
        <v>627.30000000000007</v>
      </c>
      <c r="B6276">
        <v>46.582257701763112</v>
      </c>
    </row>
    <row r="6277" spans="1:2" x14ac:dyDescent="0.25">
      <c r="A6277">
        <v>627.40000000000009</v>
      </c>
      <c r="B6277">
        <v>46.56417150619572</v>
      </c>
    </row>
    <row r="6278" spans="1:2" x14ac:dyDescent="0.25">
      <c r="A6278">
        <v>627.5</v>
      </c>
      <c r="B6278">
        <v>46.546085310628349</v>
      </c>
    </row>
    <row r="6279" spans="1:2" x14ac:dyDescent="0.25">
      <c r="A6279">
        <v>627.6</v>
      </c>
      <c r="B6279">
        <v>46.527999115060958</v>
      </c>
    </row>
    <row r="6280" spans="1:2" x14ac:dyDescent="0.25">
      <c r="A6280">
        <v>627.70000000000005</v>
      </c>
      <c r="B6280">
        <v>46.509912919493573</v>
      </c>
    </row>
    <row r="6281" spans="1:2" x14ac:dyDescent="0.25">
      <c r="A6281">
        <v>627.80000000000007</v>
      </c>
      <c r="B6281">
        <v>46.491826723926167</v>
      </c>
    </row>
    <row r="6282" spans="1:2" x14ac:dyDescent="0.25">
      <c r="A6282">
        <v>627.90000000000009</v>
      </c>
      <c r="B6282">
        <v>46.473740528358782</v>
      </c>
    </row>
    <row r="6283" spans="1:2" x14ac:dyDescent="0.25">
      <c r="A6283">
        <v>628</v>
      </c>
      <c r="B6283">
        <v>46.455654332791411</v>
      </c>
    </row>
    <row r="6284" spans="1:2" x14ac:dyDescent="0.25">
      <c r="A6284">
        <v>628.1</v>
      </c>
      <c r="B6284">
        <v>46.377746134237313</v>
      </c>
    </row>
    <row r="6285" spans="1:2" x14ac:dyDescent="0.25">
      <c r="A6285">
        <v>628.20000000000005</v>
      </c>
      <c r="B6285">
        <v>46.299837935683207</v>
      </c>
    </row>
    <row r="6286" spans="1:2" x14ac:dyDescent="0.25">
      <c r="A6286">
        <v>628.30000000000007</v>
      </c>
      <c r="B6286">
        <v>46.221929737129109</v>
      </c>
    </row>
    <row r="6287" spans="1:2" x14ac:dyDescent="0.25">
      <c r="A6287">
        <v>628.40000000000009</v>
      </c>
      <c r="B6287">
        <v>46.144021538575011</v>
      </c>
    </row>
    <row r="6288" spans="1:2" x14ac:dyDescent="0.25">
      <c r="A6288">
        <v>628.5</v>
      </c>
      <c r="B6288">
        <v>46.066113340020998</v>
      </c>
    </row>
    <row r="6289" spans="1:2" x14ac:dyDescent="0.25">
      <c r="A6289">
        <v>628.6</v>
      </c>
      <c r="B6289">
        <v>45.988205141466899</v>
      </c>
    </row>
    <row r="6290" spans="1:2" x14ac:dyDescent="0.25">
      <c r="A6290">
        <v>628.70000000000005</v>
      </c>
      <c r="B6290">
        <v>45.910296942912801</v>
      </c>
    </row>
    <row r="6291" spans="1:2" x14ac:dyDescent="0.25">
      <c r="A6291">
        <v>628.80000000000007</v>
      </c>
      <c r="B6291">
        <v>45.832388744358703</v>
      </c>
    </row>
    <row r="6292" spans="1:2" x14ac:dyDescent="0.25">
      <c r="A6292">
        <v>628.90000000000009</v>
      </c>
      <c r="B6292">
        <v>45.754480545804597</v>
      </c>
    </row>
    <row r="6293" spans="1:2" x14ac:dyDescent="0.25">
      <c r="A6293">
        <v>629</v>
      </c>
      <c r="B6293">
        <v>45.676572347250591</v>
      </c>
    </row>
    <row r="6294" spans="1:2" x14ac:dyDescent="0.25">
      <c r="A6294">
        <v>629.1</v>
      </c>
      <c r="B6294">
        <v>45.66609546957433</v>
      </c>
    </row>
    <row r="6295" spans="1:2" x14ac:dyDescent="0.25">
      <c r="A6295">
        <v>629.20000000000005</v>
      </c>
      <c r="B6295">
        <v>45.655618591898083</v>
      </c>
    </row>
    <row r="6296" spans="1:2" x14ac:dyDescent="0.25">
      <c r="A6296">
        <v>629.30000000000007</v>
      </c>
      <c r="B6296">
        <v>45.645141714221808</v>
      </c>
    </row>
    <row r="6297" spans="1:2" x14ac:dyDescent="0.25">
      <c r="A6297">
        <v>629.40000000000009</v>
      </c>
      <c r="B6297">
        <v>45.634664836545547</v>
      </c>
    </row>
    <row r="6298" spans="1:2" x14ac:dyDescent="0.25">
      <c r="A6298">
        <v>629.5</v>
      </c>
      <c r="B6298">
        <v>45.624187958869307</v>
      </c>
    </row>
    <row r="6299" spans="1:2" x14ac:dyDescent="0.25">
      <c r="A6299">
        <v>629.6</v>
      </c>
      <c r="B6299">
        <v>45.613711081193053</v>
      </c>
    </row>
    <row r="6300" spans="1:2" x14ac:dyDescent="0.25">
      <c r="A6300">
        <v>629.70000000000005</v>
      </c>
      <c r="B6300">
        <v>45.603234203516791</v>
      </c>
    </row>
    <row r="6301" spans="1:2" x14ac:dyDescent="0.25">
      <c r="A6301">
        <v>629.80000000000007</v>
      </c>
      <c r="B6301">
        <v>45.59275732584053</v>
      </c>
    </row>
    <row r="6302" spans="1:2" x14ac:dyDescent="0.25">
      <c r="A6302">
        <v>629.90000000000009</v>
      </c>
      <c r="B6302">
        <v>45.582280448164269</v>
      </c>
    </row>
    <row r="6303" spans="1:2" x14ac:dyDescent="0.25">
      <c r="A6303">
        <v>630</v>
      </c>
      <c r="B6303">
        <v>45.571803570488022</v>
      </c>
    </row>
    <row r="6304" spans="1:2" x14ac:dyDescent="0.25">
      <c r="A6304">
        <v>630.1</v>
      </c>
      <c r="B6304">
        <v>45.613784369222167</v>
      </c>
    </row>
    <row r="6305" spans="1:2" x14ac:dyDescent="0.25">
      <c r="A6305">
        <v>630.20000000000005</v>
      </c>
      <c r="B6305">
        <v>45.655765167956332</v>
      </c>
    </row>
    <row r="6306" spans="1:2" x14ac:dyDescent="0.25">
      <c r="A6306">
        <v>630.30000000000007</v>
      </c>
      <c r="B6306">
        <v>45.697745966690483</v>
      </c>
    </row>
    <row r="6307" spans="1:2" x14ac:dyDescent="0.25">
      <c r="A6307">
        <v>630.40000000000009</v>
      </c>
      <c r="B6307">
        <v>45.739726765424628</v>
      </c>
    </row>
    <row r="6308" spans="1:2" x14ac:dyDescent="0.25">
      <c r="A6308">
        <v>630.5</v>
      </c>
      <c r="B6308">
        <v>45.781707564158737</v>
      </c>
    </row>
    <row r="6309" spans="1:2" x14ac:dyDescent="0.25">
      <c r="A6309">
        <v>630.6</v>
      </c>
      <c r="B6309">
        <v>45.823688362892888</v>
      </c>
    </row>
    <row r="6310" spans="1:2" x14ac:dyDescent="0.25">
      <c r="A6310">
        <v>630.70000000000005</v>
      </c>
      <c r="B6310">
        <v>45.865669161627039</v>
      </c>
    </row>
    <row r="6311" spans="1:2" x14ac:dyDescent="0.25">
      <c r="A6311">
        <v>630.80000000000007</v>
      </c>
      <c r="B6311">
        <v>45.907649960361191</v>
      </c>
    </row>
    <row r="6312" spans="1:2" x14ac:dyDescent="0.25">
      <c r="A6312">
        <v>630.90000000000009</v>
      </c>
      <c r="B6312">
        <v>45.949630759095349</v>
      </c>
    </row>
    <row r="6313" spans="1:2" x14ac:dyDescent="0.25">
      <c r="A6313">
        <v>631</v>
      </c>
      <c r="B6313">
        <v>45.991611557829451</v>
      </c>
    </row>
    <row r="6314" spans="1:2" x14ac:dyDescent="0.25">
      <c r="A6314">
        <v>631.1</v>
      </c>
      <c r="B6314">
        <v>46.115589913777477</v>
      </c>
    </row>
    <row r="6315" spans="1:2" x14ac:dyDescent="0.25">
      <c r="A6315">
        <v>631.20000000000005</v>
      </c>
      <c r="B6315">
        <v>46.239568269725517</v>
      </c>
    </row>
    <row r="6316" spans="1:2" x14ac:dyDescent="0.25">
      <c r="A6316">
        <v>631.30000000000007</v>
      </c>
      <c r="B6316">
        <v>46.363546625673543</v>
      </c>
    </row>
    <row r="6317" spans="1:2" x14ac:dyDescent="0.25">
      <c r="A6317">
        <v>631.40000000000009</v>
      </c>
      <c r="B6317">
        <v>46.487524981621583</v>
      </c>
    </row>
    <row r="6318" spans="1:2" x14ac:dyDescent="0.25">
      <c r="A6318">
        <v>631.5</v>
      </c>
      <c r="B6318">
        <v>46.611503337569467</v>
      </c>
    </row>
    <row r="6319" spans="1:2" x14ac:dyDescent="0.25">
      <c r="A6319">
        <v>631.6</v>
      </c>
      <c r="B6319">
        <v>46.735481693517499</v>
      </c>
    </row>
    <row r="6320" spans="1:2" x14ac:dyDescent="0.25">
      <c r="A6320">
        <v>631.70000000000005</v>
      </c>
      <c r="B6320">
        <v>46.859460049465532</v>
      </c>
    </row>
    <row r="6321" spans="1:2" x14ac:dyDescent="0.25">
      <c r="A6321">
        <v>631.80000000000007</v>
      </c>
      <c r="B6321">
        <v>46.983438405413558</v>
      </c>
    </row>
    <row r="6322" spans="1:2" x14ac:dyDescent="0.25">
      <c r="A6322">
        <v>631.90000000000009</v>
      </c>
      <c r="B6322">
        <v>47.107416761361591</v>
      </c>
    </row>
    <row r="6323" spans="1:2" x14ac:dyDescent="0.25">
      <c r="A6323">
        <v>632</v>
      </c>
      <c r="B6323">
        <v>47.231395117309482</v>
      </c>
    </row>
    <row r="6324" spans="1:2" x14ac:dyDescent="0.25">
      <c r="A6324">
        <v>632.1</v>
      </c>
      <c r="B6324">
        <v>47.326686956504894</v>
      </c>
    </row>
    <row r="6325" spans="1:2" x14ac:dyDescent="0.25">
      <c r="A6325">
        <v>632.20000000000005</v>
      </c>
      <c r="B6325">
        <v>47.421978795700298</v>
      </c>
    </row>
    <row r="6326" spans="1:2" x14ac:dyDescent="0.25">
      <c r="A6326">
        <v>632.30000000000007</v>
      </c>
      <c r="B6326">
        <v>47.517270634895702</v>
      </c>
    </row>
    <row r="6327" spans="1:2" x14ac:dyDescent="0.25">
      <c r="A6327">
        <v>632.40000000000009</v>
      </c>
      <c r="B6327">
        <v>47.612562474091114</v>
      </c>
    </row>
    <row r="6328" spans="1:2" x14ac:dyDescent="0.25">
      <c r="A6328">
        <v>632.5</v>
      </c>
      <c r="B6328">
        <v>47.707854313286397</v>
      </c>
    </row>
    <row r="6329" spans="1:2" x14ac:dyDescent="0.25">
      <c r="A6329">
        <v>632.6</v>
      </c>
      <c r="B6329">
        <v>47.803146152481823</v>
      </c>
    </row>
    <row r="6330" spans="1:2" x14ac:dyDescent="0.25">
      <c r="A6330">
        <v>632.70000000000005</v>
      </c>
      <c r="B6330">
        <v>47.89843799167722</v>
      </c>
    </row>
    <row r="6331" spans="1:2" x14ac:dyDescent="0.25">
      <c r="A6331">
        <v>632.80000000000007</v>
      </c>
      <c r="B6331">
        <v>47.993729830872631</v>
      </c>
    </row>
    <row r="6332" spans="1:2" x14ac:dyDescent="0.25">
      <c r="A6332">
        <v>632.90000000000009</v>
      </c>
      <c r="B6332">
        <v>48.089021670068043</v>
      </c>
    </row>
    <row r="6333" spans="1:2" x14ac:dyDescent="0.25">
      <c r="A6333">
        <v>633</v>
      </c>
      <c r="B6333">
        <v>48.184313509263333</v>
      </c>
    </row>
    <row r="6334" spans="1:2" x14ac:dyDescent="0.25">
      <c r="A6334">
        <v>633.1</v>
      </c>
      <c r="B6334">
        <v>48.397880422394913</v>
      </c>
    </row>
    <row r="6335" spans="1:2" x14ac:dyDescent="0.25">
      <c r="A6335">
        <v>633.20000000000005</v>
      </c>
      <c r="B6335">
        <v>48.611447335526478</v>
      </c>
    </row>
    <row r="6336" spans="1:2" x14ac:dyDescent="0.25">
      <c r="A6336">
        <v>633.30000000000007</v>
      </c>
      <c r="B6336">
        <v>48.82501424865805</v>
      </c>
    </row>
    <row r="6337" spans="1:2" x14ac:dyDescent="0.25">
      <c r="A6337">
        <v>633.40000000000009</v>
      </c>
      <c r="B6337">
        <v>49.038581161789629</v>
      </c>
    </row>
    <row r="6338" spans="1:2" x14ac:dyDescent="0.25">
      <c r="A6338">
        <v>633.5</v>
      </c>
      <c r="B6338">
        <v>49.252148074920953</v>
      </c>
    </row>
    <row r="6339" spans="1:2" x14ac:dyDescent="0.25">
      <c r="A6339">
        <v>633.6</v>
      </c>
      <c r="B6339">
        <v>49.465714988052532</v>
      </c>
    </row>
    <row r="6340" spans="1:2" x14ac:dyDescent="0.25">
      <c r="A6340">
        <v>633.70000000000005</v>
      </c>
      <c r="B6340">
        <v>49.679281901184098</v>
      </c>
    </row>
    <row r="6341" spans="1:2" x14ac:dyDescent="0.25">
      <c r="A6341">
        <v>633.80000000000007</v>
      </c>
      <c r="B6341">
        <v>49.892848814315677</v>
      </c>
    </row>
    <row r="6342" spans="1:2" x14ac:dyDescent="0.25">
      <c r="A6342">
        <v>633.90000000000009</v>
      </c>
      <c r="B6342">
        <v>50.106415727447249</v>
      </c>
    </row>
    <row r="6343" spans="1:2" x14ac:dyDescent="0.25">
      <c r="A6343">
        <v>634</v>
      </c>
      <c r="B6343">
        <v>50.31998264057858</v>
      </c>
    </row>
    <row r="6344" spans="1:2" x14ac:dyDescent="0.25">
      <c r="A6344">
        <v>634.1</v>
      </c>
      <c r="B6344">
        <v>50.365473493768746</v>
      </c>
    </row>
    <row r="6345" spans="1:2" x14ac:dyDescent="0.25">
      <c r="A6345">
        <v>634.20000000000005</v>
      </c>
      <c r="B6345">
        <v>50.410964346958913</v>
      </c>
    </row>
    <row r="6346" spans="1:2" x14ac:dyDescent="0.25">
      <c r="A6346">
        <v>634.30000000000007</v>
      </c>
      <c r="B6346">
        <v>50.45645520014908</v>
      </c>
    </row>
    <row r="6347" spans="1:2" x14ac:dyDescent="0.25">
      <c r="A6347">
        <v>634.40000000000009</v>
      </c>
      <c r="B6347">
        <v>50.501946053339253</v>
      </c>
    </row>
    <row r="6348" spans="1:2" x14ac:dyDescent="0.25">
      <c r="A6348">
        <v>634.5</v>
      </c>
      <c r="B6348">
        <v>50.54743690652937</v>
      </c>
    </row>
    <row r="6349" spans="1:2" x14ac:dyDescent="0.25">
      <c r="A6349">
        <v>634.6</v>
      </c>
      <c r="B6349">
        <v>50.592927759719537</v>
      </c>
    </row>
    <row r="6350" spans="1:2" x14ac:dyDescent="0.25">
      <c r="A6350">
        <v>634.70000000000005</v>
      </c>
      <c r="B6350">
        <v>50.638418612909703</v>
      </c>
    </row>
    <row r="6351" spans="1:2" x14ac:dyDescent="0.25">
      <c r="A6351">
        <v>634.80000000000007</v>
      </c>
      <c r="B6351">
        <v>50.68390946609987</v>
      </c>
    </row>
    <row r="6352" spans="1:2" x14ac:dyDescent="0.25">
      <c r="A6352">
        <v>634.90000000000009</v>
      </c>
      <c r="B6352">
        <v>50.729400319290043</v>
      </c>
    </row>
    <row r="6353" spans="1:2" x14ac:dyDescent="0.25">
      <c r="A6353">
        <v>635</v>
      </c>
      <c r="B6353">
        <v>50.774891172480153</v>
      </c>
    </row>
    <row r="6354" spans="1:2" x14ac:dyDescent="0.25">
      <c r="A6354">
        <v>635.1</v>
      </c>
      <c r="B6354">
        <v>50.979674499310022</v>
      </c>
    </row>
    <row r="6355" spans="1:2" x14ac:dyDescent="0.25">
      <c r="A6355">
        <v>635.20000000000005</v>
      </c>
      <c r="B6355">
        <v>51.184457826139877</v>
      </c>
    </row>
    <row r="6356" spans="1:2" x14ac:dyDescent="0.25">
      <c r="A6356">
        <v>635.30000000000007</v>
      </c>
      <c r="B6356">
        <v>51.389241152969753</v>
      </c>
    </row>
    <row r="6357" spans="1:2" x14ac:dyDescent="0.25">
      <c r="A6357">
        <v>635.40000000000009</v>
      </c>
      <c r="B6357">
        <v>51.594024479799621</v>
      </c>
    </row>
    <row r="6358" spans="1:2" x14ac:dyDescent="0.25">
      <c r="A6358">
        <v>635.5</v>
      </c>
      <c r="B6358">
        <v>51.798807806629263</v>
      </c>
    </row>
    <row r="6359" spans="1:2" x14ac:dyDescent="0.25">
      <c r="A6359">
        <v>635.6</v>
      </c>
      <c r="B6359">
        <v>52.003591133459118</v>
      </c>
    </row>
    <row r="6360" spans="1:2" x14ac:dyDescent="0.25">
      <c r="A6360">
        <v>635.70000000000005</v>
      </c>
      <c r="B6360">
        <v>52.208374460288987</v>
      </c>
    </row>
    <row r="6361" spans="1:2" x14ac:dyDescent="0.25">
      <c r="A6361">
        <v>635.80000000000007</v>
      </c>
      <c r="B6361">
        <v>52.413157787118848</v>
      </c>
    </row>
    <row r="6362" spans="1:2" x14ac:dyDescent="0.25">
      <c r="A6362">
        <v>635.90000000000009</v>
      </c>
      <c r="B6362">
        <v>52.617941113948717</v>
      </c>
    </row>
    <row r="6363" spans="1:2" x14ac:dyDescent="0.25">
      <c r="A6363">
        <v>636</v>
      </c>
      <c r="B6363">
        <v>52.822724440778352</v>
      </c>
    </row>
    <row r="6364" spans="1:2" x14ac:dyDescent="0.25">
      <c r="A6364">
        <v>636.1</v>
      </c>
      <c r="B6364">
        <v>52.874502017850837</v>
      </c>
    </row>
    <row r="6365" spans="1:2" x14ac:dyDescent="0.25">
      <c r="A6365">
        <v>636.20000000000005</v>
      </c>
      <c r="B6365">
        <v>52.926279594923329</v>
      </c>
    </row>
    <row r="6366" spans="1:2" x14ac:dyDescent="0.25">
      <c r="A6366">
        <v>636.30000000000007</v>
      </c>
      <c r="B6366">
        <v>52.978057171995822</v>
      </c>
    </row>
    <row r="6367" spans="1:2" x14ac:dyDescent="0.25">
      <c r="A6367">
        <v>636.40000000000009</v>
      </c>
      <c r="B6367">
        <v>53.029834749068307</v>
      </c>
    </row>
    <row r="6368" spans="1:2" x14ac:dyDescent="0.25">
      <c r="A6368">
        <v>636.5</v>
      </c>
      <c r="B6368">
        <v>53.081612326140743</v>
      </c>
    </row>
    <row r="6369" spans="1:2" x14ac:dyDescent="0.25">
      <c r="A6369">
        <v>636.6</v>
      </c>
      <c r="B6369">
        <v>53.133389903213228</v>
      </c>
    </row>
    <row r="6370" spans="1:2" x14ac:dyDescent="0.25">
      <c r="A6370">
        <v>636.70000000000005</v>
      </c>
      <c r="B6370">
        <v>53.18516748028572</v>
      </c>
    </row>
    <row r="6371" spans="1:2" x14ac:dyDescent="0.25">
      <c r="A6371">
        <v>636.80000000000007</v>
      </c>
      <c r="B6371">
        <v>53.236945057358213</v>
      </c>
    </row>
    <row r="6372" spans="1:2" x14ac:dyDescent="0.25">
      <c r="A6372">
        <v>636.90000000000009</v>
      </c>
      <c r="B6372">
        <v>53.288722634430698</v>
      </c>
    </row>
    <row r="6373" spans="1:2" x14ac:dyDescent="0.25">
      <c r="A6373">
        <v>637</v>
      </c>
      <c r="B6373">
        <v>53.340500211503127</v>
      </c>
    </row>
    <row r="6374" spans="1:2" x14ac:dyDescent="0.25">
      <c r="A6374">
        <v>637.1</v>
      </c>
      <c r="B6374">
        <v>53.342320158804661</v>
      </c>
    </row>
    <row r="6375" spans="1:2" x14ac:dyDescent="0.25">
      <c r="A6375">
        <v>637.20000000000005</v>
      </c>
      <c r="B6375">
        <v>53.344140106106202</v>
      </c>
    </row>
    <row r="6376" spans="1:2" x14ac:dyDescent="0.25">
      <c r="A6376">
        <v>637.30000000000007</v>
      </c>
      <c r="B6376">
        <v>53.345960053407737</v>
      </c>
    </row>
    <row r="6377" spans="1:2" x14ac:dyDescent="0.25">
      <c r="A6377">
        <v>637.40000000000009</v>
      </c>
      <c r="B6377">
        <v>53.347780000709278</v>
      </c>
    </row>
    <row r="6378" spans="1:2" x14ac:dyDescent="0.25">
      <c r="A6378">
        <v>637.5</v>
      </c>
      <c r="B6378">
        <v>53.349599948010813</v>
      </c>
    </row>
    <row r="6379" spans="1:2" x14ac:dyDescent="0.25">
      <c r="A6379">
        <v>637.6</v>
      </c>
      <c r="B6379">
        <v>53.351419895312347</v>
      </c>
    </row>
    <row r="6380" spans="1:2" x14ac:dyDescent="0.25">
      <c r="A6380">
        <v>637.70000000000005</v>
      </c>
      <c r="B6380">
        <v>53.353239842613888</v>
      </c>
    </row>
    <row r="6381" spans="1:2" x14ac:dyDescent="0.25">
      <c r="A6381">
        <v>637.80000000000007</v>
      </c>
      <c r="B6381">
        <v>53.355059789915423</v>
      </c>
    </row>
    <row r="6382" spans="1:2" x14ac:dyDescent="0.25">
      <c r="A6382">
        <v>637.90000000000009</v>
      </c>
      <c r="B6382">
        <v>53.356879737216957</v>
      </c>
    </row>
    <row r="6383" spans="1:2" x14ac:dyDescent="0.25">
      <c r="A6383">
        <v>638</v>
      </c>
      <c r="B6383">
        <v>53.358699684518498</v>
      </c>
    </row>
    <row r="6384" spans="1:2" x14ac:dyDescent="0.25">
      <c r="A6384">
        <v>638.1</v>
      </c>
      <c r="B6384">
        <v>53.344787657983012</v>
      </c>
    </row>
    <row r="6385" spans="1:2" x14ac:dyDescent="0.25">
      <c r="A6385">
        <v>638.20000000000005</v>
      </c>
      <c r="B6385">
        <v>53.330875631447519</v>
      </c>
    </row>
    <row r="6386" spans="1:2" x14ac:dyDescent="0.25">
      <c r="A6386">
        <v>638.30000000000007</v>
      </c>
      <c r="B6386">
        <v>53.316963604912033</v>
      </c>
    </row>
    <row r="6387" spans="1:2" x14ac:dyDescent="0.25">
      <c r="A6387">
        <v>638.40000000000009</v>
      </c>
      <c r="B6387">
        <v>53.30305157837654</v>
      </c>
    </row>
    <row r="6388" spans="1:2" x14ac:dyDescent="0.25">
      <c r="A6388">
        <v>638.5</v>
      </c>
      <c r="B6388">
        <v>53.289139551841068</v>
      </c>
    </row>
    <row r="6389" spans="1:2" x14ac:dyDescent="0.25">
      <c r="A6389">
        <v>638.6</v>
      </c>
      <c r="B6389">
        <v>53.275227525305581</v>
      </c>
    </row>
    <row r="6390" spans="1:2" x14ac:dyDescent="0.25">
      <c r="A6390">
        <v>638.70000000000005</v>
      </c>
      <c r="B6390">
        <v>53.261315498770088</v>
      </c>
    </row>
    <row r="6391" spans="1:2" x14ac:dyDescent="0.25">
      <c r="A6391">
        <v>638.80000000000007</v>
      </c>
      <c r="B6391">
        <v>53.247403472234602</v>
      </c>
    </row>
    <row r="6392" spans="1:2" x14ac:dyDescent="0.25">
      <c r="A6392">
        <v>638.90000000000009</v>
      </c>
      <c r="B6392">
        <v>53.233491445699109</v>
      </c>
    </row>
    <row r="6393" spans="1:2" x14ac:dyDescent="0.25">
      <c r="A6393">
        <v>639</v>
      </c>
      <c r="B6393">
        <v>53.219579419163637</v>
      </c>
    </row>
    <row r="6394" spans="1:2" x14ac:dyDescent="0.25">
      <c r="A6394">
        <v>639.1</v>
      </c>
      <c r="B6394">
        <v>53.110330883155683</v>
      </c>
    </row>
    <row r="6395" spans="1:2" x14ac:dyDescent="0.25">
      <c r="A6395">
        <v>639.20000000000005</v>
      </c>
      <c r="B6395">
        <v>53.001082347147737</v>
      </c>
    </row>
    <row r="6396" spans="1:2" x14ac:dyDescent="0.25">
      <c r="A6396">
        <v>639.30000000000007</v>
      </c>
      <c r="B6396">
        <v>52.891833811139783</v>
      </c>
    </row>
    <row r="6397" spans="1:2" x14ac:dyDescent="0.25">
      <c r="A6397">
        <v>639.40000000000009</v>
      </c>
      <c r="B6397">
        <v>52.782585275131829</v>
      </c>
    </row>
    <row r="6398" spans="1:2" x14ac:dyDescent="0.25">
      <c r="A6398">
        <v>639.5</v>
      </c>
      <c r="B6398">
        <v>52.673336739123997</v>
      </c>
    </row>
    <row r="6399" spans="1:2" x14ac:dyDescent="0.25">
      <c r="A6399">
        <v>639.6</v>
      </c>
      <c r="B6399">
        <v>52.56408820311605</v>
      </c>
    </row>
    <row r="6400" spans="1:2" x14ac:dyDescent="0.25">
      <c r="A6400">
        <v>639.70000000000005</v>
      </c>
      <c r="B6400">
        <v>52.454839667108097</v>
      </c>
    </row>
    <row r="6401" spans="1:2" x14ac:dyDescent="0.25">
      <c r="A6401">
        <v>639.80000000000007</v>
      </c>
      <c r="B6401">
        <v>52.34559113110015</v>
      </c>
    </row>
    <row r="6402" spans="1:2" x14ac:dyDescent="0.25">
      <c r="A6402">
        <v>639.90000000000009</v>
      </c>
      <c r="B6402">
        <v>52.236342595092196</v>
      </c>
    </row>
    <row r="6403" spans="1:2" x14ac:dyDescent="0.25">
      <c r="A6403">
        <v>640</v>
      </c>
      <c r="B6403">
        <v>52.127094059084371</v>
      </c>
    </row>
    <row r="6404" spans="1:2" x14ac:dyDescent="0.25">
      <c r="A6404">
        <v>640.1</v>
      </c>
      <c r="B6404">
        <v>52.159282069706627</v>
      </c>
    </row>
    <row r="6405" spans="1:2" x14ac:dyDescent="0.25">
      <c r="A6405">
        <v>640.20000000000005</v>
      </c>
      <c r="B6405">
        <v>52.191470080328898</v>
      </c>
    </row>
    <row r="6406" spans="1:2" x14ac:dyDescent="0.25">
      <c r="A6406">
        <v>640.30000000000007</v>
      </c>
      <c r="B6406">
        <v>52.223658090951169</v>
      </c>
    </row>
    <row r="6407" spans="1:2" x14ac:dyDescent="0.25">
      <c r="A6407">
        <v>640.40000000000009</v>
      </c>
      <c r="B6407">
        <v>52.255846101573432</v>
      </c>
    </row>
    <row r="6408" spans="1:2" x14ac:dyDescent="0.25">
      <c r="A6408">
        <v>640.5</v>
      </c>
      <c r="B6408">
        <v>52.28803411219566</v>
      </c>
    </row>
    <row r="6409" spans="1:2" x14ac:dyDescent="0.25">
      <c r="A6409">
        <v>640.6</v>
      </c>
      <c r="B6409">
        <v>52.320222122817917</v>
      </c>
    </row>
    <row r="6410" spans="1:2" x14ac:dyDescent="0.25">
      <c r="A6410">
        <v>640.70000000000005</v>
      </c>
      <c r="B6410">
        <v>52.352410133440188</v>
      </c>
    </row>
    <row r="6411" spans="1:2" x14ac:dyDescent="0.25">
      <c r="A6411">
        <v>640.80000000000007</v>
      </c>
      <c r="B6411">
        <v>52.384598144062458</v>
      </c>
    </row>
    <row r="6412" spans="1:2" x14ac:dyDescent="0.25">
      <c r="A6412">
        <v>640.90000000000009</v>
      </c>
      <c r="B6412">
        <v>52.416786154684722</v>
      </c>
    </row>
    <row r="6413" spans="1:2" x14ac:dyDescent="0.25">
      <c r="A6413">
        <v>641</v>
      </c>
      <c r="B6413">
        <v>52.44897416530695</v>
      </c>
    </row>
    <row r="6414" spans="1:2" x14ac:dyDescent="0.25">
      <c r="A6414">
        <v>641.1</v>
      </c>
      <c r="B6414">
        <v>52.422135367513469</v>
      </c>
    </row>
    <row r="6415" spans="1:2" x14ac:dyDescent="0.25">
      <c r="A6415">
        <v>641.20000000000005</v>
      </c>
      <c r="B6415">
        <v>52.395296569720003</v>
      </c>
    </row>
    <row r="6416" spans="1:2" x14ac:dyDescent="0.25">
      <c r="A6416">
        <v>641.30000000000007</v>
      </c>
      <c r="B6416">
        <v>52.368457771926508</v>
      </c>
    </row>
    <row r="6417" spans="1:2" x14ac:dyDescent="0.25">
      <c r="A6417">
        <v>641.40000000000009</v>
      </c>
      <c r="B6417">
        <v>52.341618974133027</v>
      </c>
    </row>
    <row r="6418" spans="1:2" x14ac:dyDescent="0.25">
      <c r="A6418">
        <v>641.5</v>
      </c>
      <c r="B6418">
        <v>52.314780176339589</v>
      </c>
    </row>
    <row r="6419" spans="1:2" x14ac:dyDescent="0.25">
      <c r="A6419">
        <v>641.6</v>
      </c>
      <c r="B6419">
        <v>52.287941378546108</v>
      </c>
    </row>
    <row r="6420" spans="1:2" x14ac:dyDescent="0.25">
      <c r="A6420">
        <v>641.70000000000005</v>
      </c>
      <c r="B6420">
        <v>52.261102580752627</v>
      </c>
    </row>
    <row r="6421" spans="1:2" x14ac:dyDescent="0.25">
      <c r="A6421">
        <v>641.80000000000007</v>
      </c>
      <c r="B6421">
        <v>52.234263782959147</v>
      </c>
    </row>
    <row r="6422" spans="1:2" x14ac:dyDescent="0.25">
      <c r="A6422">
        <v>641.90000000000009</v>
      </c>
      <c r="B6422">
        <v>52.207424985165673</v>
      </c>
    </row>
    <row r="6423" spans="1:2" x14ac:dyDescent="0.25">
      <c r="A6423">
        <v>642</v>
      </c>
      <c r="B6423">
        <v>52.180586187372228</v>
      </c>
    </row>
    <row r="6424" spans="1:2" x14ac:dyDescent="0.25">
      <c r="A6424">
        <v>642.1</v>
      </c>
      <c r="B6424">
        <v>52.289229786631047</v>
      </c>
    </row>
    <row r="6425" spans="1:2" x14ac:dyDescent="0.25">
      <c r="A6425">
        <v>642.20000000000005</v>
      </c>
      <c r="B6425">
        <v>52.397873385889859</v>
      </c>
    </row>
    <row r="6426" spans="1:2" x14ac:dyDescent="0.25">
      <c r="A6426">
        <v>642.30000000000007</v>
      </c>
      <c r="B6426">
        <v>52.506516985148679</v>
      </c>
    </row>
    <row r="6427" spans="1:2" x14ac:dyDescent="0.25">
      <c r="A6427">
        <v>642.40000000000009</v>
      </c>
      <c r="B6427">
        <v>52.615160584407491</v>
      </c>
    </row>
    <row r="6428" spans="1:2" x14ac:dyDescent="0.25">
      <c r="A6428">
        <v>642.5</v>
      </c>
      <c r="B6428">
        <v>52.723804183666189</v>
      </c>
    </row>
    <row r="6429" spans="1:2" x14ac:dyDescent="0.25">
      <c r="A6429">
        <v>642.6</v>
      </c>
      <c r="B6429">
        <v>52.832447782925001</v>
      </c>
    </row>
    <row r="6430" spans="1:2" x14ac:dyDescent="0.25">
      <c r="A6430">
        <v>642.70000000000005</v>
      </c>
      <c r="B6430">
        <v>52.941091382183821</v>
      </c>
    </row>
    <row r="6431" spans="1:2" x14ac:dyDescent="0.25">
      <c r="A6431">
        <v>642.80000000000007</v>
      </c>
      <c r="B6431">
        <v>53.049734981442633</v>
      </c>
    </row>
    <row r="6432" spans="1:2" x14ac:dyDescent="0.25">
      <c r="A6432">
        <v>642.90000000000009</v>
      </c>
      <c r="B6432">
        <v>53.158378580701452</v>
      </c>
    </row>
    <row r="6433" spans="1:2" x14ac:dyDescent="0.25">
      <c r="A6433">
        <v>643</v>
      </c>
      <c r="B6433">
        <v>53.267022179960144</v>
      </c>
    </row>
    <row r="6434" spans="1:2" x14ac:dyDescent="0.25">
      <c r="A6434">
        <v>643.1</v>
      </c>
      <c r="B6434">
        <v>53.305194595508887</v>
      </c>
    </row>
    <row r="6435" spans="1:2" x14ac:dyDescent="0.25">
      <c r="A6435">
        <v>643.20000000000005</v>
      </c>
      <c r="B6435">
        <v>53.343367011057651</v>
      </c>
    </row>
    <row r="6436" spans="1:2" x14ac:dyDescent="0.25">
      <c r="A6436">
        <v>643.30000000000007</v>
      </c>
      <c r="B6436">
        <v>53.381539426606402</v>
      </c>
    </row>
    <row r="6437" spans="1:2" x14ac:dyDescent="0.25">
      <c r="A6437">
        <v>643.40000000000009</v>
      </c>
      <c r="B6437">
        <v>53.419711842155159</v>
      </c>
    </row>
    <row r="6438" spans="1:2" x14ac:dyDescent="0.25">
      <c r="A6438">
        <v>643.5</v>
      </c>
      <c r="B6438">
        <v>53.457884257703867</v>
      </c>
    </row>
    <row r="6439" spans="1:2" x14ac:dyDescent="0.25">
      <c r="A6439">
        <v>643.6</v>
      </c>
      <c r="B6439">
        <v>53.496056673252617</v>
      </c>
    </row>
    <row r="6440" spans="1:2" x14ac:dyDescent="0.25">
      <c r="A6440">
        <v>643.70000000000005</v>
      </c>
      <c r="B6440">
        <v>53.534229088801368</v>
      </c>
    </row>
    <row r="6441" spans="1:2" x14ac:dyDescent="0.25">
      <c r="A6441">
        <v>643.80000000000007</v>
      </c>
      <c r="B6441">
        <v>53.572401504350132</v>
      </c>
    </row>
    <row r="6442" spans="1:2" x14ac:dyDescent="0.25">
      <c r="A6442">
        <v>643.90000000000009</v>
      </c>
      <c r="B6442">
        <v>53.610573919898883</v>
      </c>
    </row>
    <row r="6443" spans="1:2" x14ac:dyDescent="0.25">
      <c r="A6443">
        <v>644</v>
      </c>
      <c r="B6443">
        <v>53.648746335447591</v>
      </c>
    </row>
    <row r="6444" spans="1:2" x14ac:dyDescent="0.25">
      <c r="A6444">
        <v>644.1</v>
      </c>
      <c r="B6444">
        <v>53.738383332045622</v>
      </c>
    </row>
    <row r="6445" spans="1:2" x14ac:dyDescent="0.25">
      <c r="A6445">
        <v>644.20000000000005</v>
      </c>
      <c r="B6445">
        <v>53.828020328643653</v>
      </c>
    </row>
    <row r="6446" spans="1:2" x14ac:dyDescent="0.25">
      <c r="A6446">
        <v>644.30000000000007</v>
      </c>
      <c r="B6446">
        <v>53.917657325241677</v>
      </c>
    </row>
    <row r="6447" spans="1:2" x14ac:dyDescent="0.25">
      <c r="A6447">
        <v>644.40000000000009</v>
      </c>
      <c r="B6447">
        <v>54.007294321839709</v>
      </c>
    </row>
    <row r="6448" spans="1:2" x14ac:dyDescent="0.25">
      <c r="A6448">
        <v>644.5</v>
      </c>
      <c r="B6448">
        <v>54.09693131843764</v>
      </c>
    </row>
    <row r="6449" spans="1:2" x14ac:dyDescent="0.25">
      <c r="A6449">
        <v>644.6</v>
      </c>
      <c r="B6449">
        <v>54.186568315035657</v>
      </c>
    </row>
    <row r="6450" spans="1:2" x14ac:dyDescent="0.25">
      <c r="A6450">
        <v>644.70000000000005</v>
      </c>
      <c r="B6450">
        <v>54.276205311633703</v>
      </c>
    </row>
    <row r="6451" spans="1:2" x14ac:dyDescent="0.25">
      <c r="A6451">
        <v>644.80000000000007</v>
      </c>
      <c r="B6451">
        <v>54.365842308231727</v>
      </c>
    </row>
    <row r="6452" spans="1:2" x14ac:dyDescent="0.25">
      <c r="A6452">
        <v>644.90000000000009</v>
      </c>
      <c r="B6452">
        <v>54.455479304829758</v>
      </c>
    </row>
    <row r="6453" spans="1:2" x14ac:dyDescent="0.25">
      <c r="A6453">
        <v>645</v>
      </c>
      <c r="B6453">
        <v>54.545116301427683</v>
      </c>
    </row>
    <row r="6454" spans="1:2" x14ac:dyDescent="0.25">
      <c r="A6454">
        <v>645.1</v>
      </c>
      <c r="B6454">
        <v>54.680838612015243</v>
      </c>
    </row>
    <row r="6455" spans="1:2" x14ac:dyDescent="0.25">
      <c r="A6455">
        <v>645.20000000000005</v>
      </c>
      <c r="B6455">
        <v>54.816560922602797</v>
      </c>
    </row>
    <row r="6456" spans="1:2" x14ac:dyDescent="0.25">
      <c r="A6456">
        <v>645.30000000000007</v>
      </c>
      <c r="B6456">
        <v>54.952283233190357</v>
      </c>
    </row>
    <row r="6457" spans="1:2" x14ac:dyDescent="0.25">
      <c r="A6457">
        <v>645.40000000000009</v>
      </c>
      <c r="B6457">
        <v>55.088005543777918</v>
      </c>
    </row>
    <row r="6458" spans="1:2" x14ac:dyDescent="0.25">
      <c r="A6458">
        <v>645.5</v>
      </c>
      <c r="B6458">
        <v>55.223727854365343</v>
      </c>
    </row>
    <row r="6459" spans="1:2" x14ac:dyDescent="0.25">
      <c r="A6459">
        <v>645.6</v>
      </c>
      <c r="B6459">
        <v>55.359450164952897</v>
      </c>
    </row>
    <row r="6460" spans="1:2" x14ac:dyDescent="0.25">
      <c r="A6460">
        <v>645.70000000000005</v>
      </c>
      <c r="B6460">
        <v>55.495172475540457</v>
      </c>
    </row>
    <row r="6461" spans="1:2" x14ac:dyDescent="0.25">
      <c r="A6461">
        <v>645.80000000000007</v>
      </c>
      <c r="B6461">
        <v>55.630894786128017</v>
      </c>
    </row>
    <row r="6462" spans="1:2" x14ac:dyDescent="0.25">
      <c r="A6462">
        <v>645.90000000000009</v>
      </c>
      <c r="B6462">
        <v>55.766617096715578</v>
      </c>
    </row>
    <row r="6463" spans="1:2" x14ac:dyDescent="0.25">
      <c r="A6463">
        <v>646</v>
      </c>
      <c r="B6463">
        <v>55.902339407302982</v>
      </c>
    </row>
    <row r="6464" spans="1:2" x14ac:dyDescent="0.25">
      <c r="A6464">
        <v>646.1</v>
      </c>
      <c r="B6464">
        <v>55.962871284409623</v>
      </c>
    </row>
    <row r="6465" spans="1:2" x14ac:dyDescent="0.25">
      <c r="A6465">
        <v>646.20000000000005</v>
      </c>
      <c r="B6465">
        <v>56.023403161516249</v>
      </c>
    </row>
    <row r="6466" spans="1:2" x14ac:dyDescent="0.25">
      <c r="A6466">
        <v>646.30000000000007</v>
      </c>
      <c r="B6466">
        <v>56.083935038622883</v>
      </c>
    </row>
    <row r="6467" spans="1:2" x14ac:dyDescent="0.25">
      <c r="A6467">
        <v>646.40000000000009</v>
      </c>
      <c r="B6467">
        <v>56.144466915729517</v>
      </c>
    </row>
    <row r="6468" spans="1:2" x14ac:dyDescent="0.25">
      <c r="A6468">
        <v>646.5</v>
      </c>
      <c r="B6468">
        <v>56.204998792836093</v>
      </c>
    </row>
    <row r="6469" spans="1:2" x14ac:dyDescent="0.25">
      <c r="A6469">
        <v>646.6</v>
      </c>
      <c r="B6469">
        <v>56.26553066994272</v>
      </c>
    </row>
    <row r="6470" spans="1:2" x14ac:dyDescent="0.25">
      <c r="A6470">
        <v>646.70000000000005</v>
      </c>
      <c r="B6470">
        <v>56.326062547049347</v>
      </c>
    </row>
    <row r="6471" spans="1:2" x14ac:dyDescent="0.25">
      <c r="A6471">
        <v>646.80000000000007</v>
      </c>
      <c r="B6471">
        <v>56.386594424155987</v>
      </c>
    </row>
    <row r="6472" spans="1:2" x14ac:dyDescent="0.25">
      <c r="A6472">
        <v>646.90000000000009</v>
      </c>
      <c r="B6472">
        <v>56.447126301262628</v>
      </c>
    </row>
    <row r="6473" spans="1:2" x14ac:dyDescent="0.25">
      <c r="A6473">
        <v>647</v>
      </c>
      <c r="B6473">
        <v>56.507658178369191</v>
      </c>
    </row>
    <row r="6474" spans="1:2" x14ac:dyDescent="0.25">
      <c r="A6474">
        <v>647.1</v>
      </c>
      <c r="B6474">
        <v>56.478528507699501</v>
      </c>
    </row>
    <row r="6475" spans="1:2" x14ac:dyDescent="0.25">
      <c r="A6475">
        <v>647.20000000000005</v>
      </c>
      <c r="B6475">
        <v>56.449398837029797</v>
      </c>
    </row>
    <row r="6476" spans="1:2" x14ac:dyDescent="0.25">
      <c r="A6476">
        <v>647.30000000000007</v>
      </c>
      <c r="B6476">
        <v>56.420269166360107</v>
      </c>
    </row>
    <row r="6477" spans="1:2" x14ac:dyDescent="0.25">
      <c r="A6477">
        <v>647.40000000000009</v>
      </c>
      <c r="B6477">
        <v>56.391139495690418</v>
      </c>
    </row>
    <row r="6478" spans="1:2" x14ac:dyDescent="0.25">
      <c r="A6478">
        <v>647.5</v>
      </c>
      <c r="B6478">
        <v>56.362009825020763</v>
      </c>
    </row>
    <row r="6479" spans="1:2" x14ac:dyDescent="0.25">
      <c r="A6479">
        <v>647.6</v>
      </c>
      <c r="B6479">
        <v>56.332880154351074</v>
      </c>
    </row>
    <row r="6480" spans="1:2" x14ac:dyDescent="0.25">
      <c r="A6480">
        <v>647.70000000000005</v>
      </c>
      <c r="B6480">
        <v>56.303750483681377</v>
      </c>
    </row>
    <row r="6481" spans="1:2" x14ac:dyDescent="0.25">
      <c r="A6481">
        <v>647.80000000000007</v>
      </c>
      <c r="B6481">
        <v>56.27462081301168</v>
      </c>
    </row>
    <row r="6482" spans="1:2" x14ac:dyDescent="0.25">
      <c r="A6482">
        <v>647.90000000000009</v>
      </c>
      <c r="B6482">
        <v>56.24549114234199</v>
      </c>
    </row>
    <row r="6483" spans="1:2" x14ac:dyDescent="0.25">
      <c r="A6483">
        <v>648</v>
      </c>
      <c r="B6483">
        <v>56.216361471672329</v>
      </c>
    </row>
    <row r="6484" spans="1:2" x14ac:dyDescent="0.25">
      <c r="A6484">
        <v>648.1</v>
      </c>
      <c r="B6484">
        <v>56.134081500065633</v>
      </c>
    </row>
    <row r="6485" spans="1:2" x14ac:dyDescent="0.25">
      <c r="A6485">
        <v>648.20000000000005</v>
      </c>
      <c r="B6485">
        <v>56.051801528458917</v>
      </c>
    </row>
    <row r="6486" spans="1:2" x14ac:dyDescent="0.25">
      <c r="A6486">
        <v>648.30000000000007</v>
      </c>
      <c r="B6486">
        <v>55.969521556852222</v>
      </c>
    </row>
    <row r="6487" spans="1:2" x14ac:dyDescent="0.25">
      <c r="A6487">
        <v>648.40000000000009</v>
      </c>
      <c r="B6487">
        <v>55.887241585245512</v>
      </c>
    </row>
    <row r="6488" spans="1:2" x14ac:dyDescent="0.25">
      <c r="A6488">
        <v>648.5</v>
      </c>
      <c r="B6488">
        <v>55.804961613638909</v>
      </c>
    </row>
    <row r="6489" spans="1:2" x14ac:dyDescent="0.25">
      <c r="A6489">
        <v>648.6</v>
      </c>
      <c r="B6489">
        <v>55.7226816420322</v>
      </c>
    </row>
    <row r="6490" spans="1:2" x14ac:dyDescent="0.25">
      <c r="A6490">
        <v>648.70000000000005</v>
      </c>
      <c r="B6490">
        <v>55.640401670425497</v>
      </c>
    </row>
    <row r="6491" spans="1:2" x14ac:dyDescent="0.25">
      <c r="A6491">
        <v>648.80000000000007</v>
      </c>
      <c r="B6491">
        <v>55.558121698818788</v>
      </c>
    </row>
    <row r="6492" spans="1:2" x14ac:dyDescent="0.25">
      <c r="A6492">
        <v>648.90000000000009</v>
      </c>
      <c r="B6492">
        <v>55.475841727212092</v>
      </c>
    </row>
    <row r="6493" spans="1:2" x14ac:dyDescent="0.25">
      <c r="A6493">
        <v>649</v>
      </c>
      <c r="B6493">
        <v>55.393561755605482</v>
      </c>
    </row>
    <row r="6494" spans="1:2" x14ac:dyDescent="0.25">
      <c r="A6494">
        <v>649.1</v>
      </c>
      <c r="B6494">
        <v>55.504387602634779</v>
      </c>
    </row>
    <row r="6495" spans="1:2" x14ac:dyDescent="0.25">
      <c r="A6495">
        <v>649.20000000000005</v>
      </c>
      <c r="B6495">
        <v>55.615213449664083</v>
      </c>
    </row>
    <row r="6496" spans="1:2" x14ac:dyDescent="0.25">
      <c r="A6496">
        <v>649.30000000000007</v>
      </c>
      <c r="B6496">
        <v>55.726039296693372</v>
      </c>
    </row>
    <row r="6497" spans="1:2" x14ac:dyDescent="0.25">
      <c r="A6497">
        <v>649.40000000000009</v>
      </c>
      <c r="B6497">
        <v>55.836865143722669</v>
      </c>
    </row>
    <row r="6498" spans="1:2" x14ac:dyDescent="0.25">
      <c r="A6498">
        <v>649.5</v>
      </c>
      <c r="B6498">
        <v>55.947690990751838</v>
      </c>
    </row>
    <row r="6499" spans="1:2" x14ac:dyDescent="0.25">
      <c r="A6499">
        <v>649.6</v>
      </c>
      <c r="B6499">
        <v>56.058516837781127</v>
      </c>
    </row>
    <row r="6500" spans="1:2" x14ac:dyDescent="0.25">
      <c r="A6500">
        <v>649.70000000000005</v>
      </c>
      <c r="B6500">
        <v>56.169342684810431</v>
      </c>
    </row>
    <row r="6501" spans="1:2" x14ac:dyDescent="0.25">
      <c r="A6501">
        <v>649.80000000000007</v>
      </c>
      <c r="B6501">
        <v>56.280168531839728</v>
      </c>
    </row>
    <row r="6502" spans="1:2" x14ac:dyDescent="0.25">
      <c r="A6502">
        <v>649.90000000000009</v>
      </c>
      <c r="B6502">
        <v>56.390994378869017</v>
      </c>
    </row>
    <row r="6503" spans="1:2" x14ac:dyDescent="0.25">
      <c r="A6503">
        <v>650</v>
      </c>
      <c r="B6503">
        <v>56.501820225898193</v>
      </c>
    </row>
    <row r="6504" spans="1:2" x14ac:dyDescent="0.25">
      <c r="A6504">
        <v>650.1</v>
      </c>
      <c r="B6504">
        <v>56.429618748708549</v>
      </c>
    </row>
    <row r="6505" spans="1:2" x14ac:dyDescent="0.25">
      <c r="A6505">
        <v>650.20000000000005</v>
      </c>
      <c r="B6505">
        <v>56.357417271518912</v>
      </c>
    </row>
    <row r="6506" spans="1:2" x14ac:dyDescent="0.25">
      <c r="A6506">
        <v>650.30000000000007</v>
      </c>
      <c r="B6506">
        <v>56.285215794329247</v>
      </c>
    </row>
    <row r="6507" spans="1:2" x14ac:dyDescent="0.25">
      <c r="A6507">
        <v>650.40000000000009</v>
      </c>
      <c r="B6507">
        <v>56.21301431713961</v>
      </c>
    </row>
    <row r="6508" spans="1:2" x14ac:dyDescent="0.25">
      <c r="A6508">
        <v>650.5</v>
      </c>
      <c r="B6508">
        <v>56.140812839950037</v>
      </c>
    </row>
    <row r="6509" spans="1:2" x14ac:dyDescent="0.25">
      <c r="A6509">
        <v>650.6</v>
      </c>
      <c r="B6509">
        <v>56.0686113627604</v>
      </c>
    </row>
    <row r="6510" spans="1:2" x14ac:dyDescent="0.25">
      <c r="A6510">
        <v>650.70000000000005</v>
      </c>
      <c r="B6510">
        <v>55.996409885570763</v>
      </c>
    </row>
    <row r="6511" spans="1:2" x14ac:dyDescent="0.25">
      <c r="A6511">
        <v>650.80000000000007</v>
      </c>
      <c r="B6511">
        <v>55.924208408381112</v>
      </c>
    </row>
    <row r="6512" spans="1:2" x14ac:dyDescent="0.25">
      <c r="A6512">
        <v>650.90000000000009</v>
      </c>
      <c r="B6512">
        <v>55.852006931191468</v>
      </c>
    </row>
    <row r="6513" spans="1:2" x14ac:dyDescent="0.25">
      <c r="A6513">
        <v>651</v>
      </c>
      <c r="B6513">
        <v>55.779805454001902</v>
      </c>
    </row>
    <row r="6514" spans="1:2" x14ac:dyDescent="0.25">
      <c r="A6514">
        <v>651.1</v>
      </c>
      <c r="B6514">
        <v>55.622438290222632</v>
      </c>
    </row>
    <row r="6515" spans="1:2" x14ac:dyDescent="0.25">
      <c r="A6515">
        <v>651.20000000000005</v>
      </c>
      <c r="B6515">
        <v>55.465071126443362</v>
      </c>
    </row>
    <row r="6516" spans="1:2" x14ac:dyDescent="0.25">
      <c r="A6516">
        <v>651.30000000000007</v>
      </c>
      <c r="B6516">
        <v>55.307703962664093</v>
      </c>
    </row>
    <row r="6517" spans="1:2" x14ac:dyDescent="0.25">
      <c r="A6517">
        <v>651.40000000000009</v>
      </c>
      <c r="B6517">
        <v>55.150336798884823</v>
      </c>
    </row>
    <row r="6518" spans="1:2" x14ac:dyDescent="0.25">
      <c r="A6518">
        <v>651.5</v>
      </c>
      <c r="B6518">
        <v>54.992969635105723</v>
      </c>
    </row>
    <row r="6519" spans="1:2" x14ac:dyDescent="0.25">
      <c r="A6519">
        <v>651.6</v>
      </c>
      <c r="B6519">
        <v>54.835602471326453</v>
      </c>
    </row>
    <row r="6520" spans="1:2" x14ac:dyDescent="0.25">
      <c r="A6520">
        <v>651.70000000000005</v>
      </c>
      <c r="B6520">
        <v>54.678235307547183</v>
      </c>
    </row>
    <row r="6521" spans="1:2" x14ac:dyDescent="0.25">
      <c r="A6521">
        <v>651.80000000000007</v>
      </c>
      <c r="B6521">
        <v>54.520868143767913</v>
      </c>
    </row>
    <row r="6522" spans="1:2" x14ac:dyDescent="0.25">
      <c r="A6522">
        <v>651.90000000000009</v>
      </c>
      <c r="B6522">
        <v>54.363500979988643</v>
      </c>
    </row>
    <row r="6523" spans="1:2" x14ac:dyDescent="0.25">
      <c r="A6523">
        <v>652</v>
      </c>
      <c r="B6523">
        <v>54.206133816209551</v>
      </c>
    </row>
    <row r="6524" spans="1:2" x14ac:dyDescent="0.25">
      <c r="A6524">
        <v>652.1</v>
      </c>
      <c r="B6524">
        <v>54.22753708928655</v>
      </c>
    </row>
    <row r="6525" spans="1:2" x14ac:dyDescent="0.25">
      <c r="A6525">
        <v>652.20000000000005</v>
      </c>
      <c r="B6525">
        <v>54.248940362363541</v>
      </c>
    </row>
    <row r="6526" spans="1:2" x14ac:dyDescent="0.25">
      <c r="A6526">
        <v>652.30000000000007</v>
      </c>
      <c r="B6526">
        <v>54.27034363544054</v>
      </c>
    </row>
    <row r="6527" spans="1:2" x14ac:dyDescent="0.25">
      <c r="A6527">
        <v>652.40000000000009</v>
      </c>
      <c r="B6527">
        <v>54.291746908517531</v>
      </c>
    </row>
    <row r="6528" spans="1:2" x14ac:dyDescent="0.25">
      <c r="A6528">
        <v>652.5</v>
      </c>
      <c r="B6528">
        <v>54.313150181594509</v>
      </c>
    </row>
    <row r="6529" spans="1:2" x14ac:dyDescent="0.25">
      <c r="A6529">
        <v>652.6</v>
      </c>
      <c r="B6529">
        <v>54.3345534546715</v>
      </c>
    </row>
    <row r="6530" spans="1:2" x14ac:dyDescent="0.25">
      <c r="A6530">
        <v>652.70000000000005</v>
      </c>
      <c r="B6530">
        <v>54.355956727748499</v>
      </c>
    </row>
    <row r="6531" spans="1:2" x14ac:dyDescent="0.25">
      <c r="A6531">
        <v>652.80000000000007</v>
      </c>
      <c r="B6531">
        <v>54.37736000082549</v>
      </c>
    </row>
    <row r="6532" spans="1:2" x14ac:dyDescent="0.25">
      <c r="A6532">
        <v>652.90000000000009</v>
      </c>
      <c r="B6532">
        <v>54.398763273902489</v>
      </c>
    </row>
    <row r="6533" spans="1:2" x14ac:dyDescent="0.25">
      <c r="A6533">
        <v>653</v>
      </c>
      <c r="B6533">
        <v>54.420166546979459</v>
      </c>
    </row>
    <row r="6534" spans="1:2" x14ac:dyDescent="0.25">
      <c r="A6534">
        <v>653.1</v>
      </c>
      <c r="B6534">
        <v>53.825307557374543</v>
      </c>
    </row>
    <row r="6535" spans="1:2" x14ac:dyDescent="0.25">
      <c r="A6535">
        <v>653.20000000000005</v>
      </c>
      <c r="B6535">
        <v>53.230448567769628</v>
      </c>
    </row>
    <row r="6536" spans="1:2" x14ac:dyDescent="0.25">
      <c r="A6536">
        <v>653.30000000000007</v>
      </c>
      <c r="B6536">
        <v>52.635589578164712</v>
      </c>
    </row>
    <row r="6537" spans="1:2" x14ac:dyDescent="0.25">
      <c r="A6537">
        <v>653.40000000000009</v>
      </c>
      <c r="B6537">
        <v>52.040730588559803</v>
      </c>
    </row>
    <row r="6538" spans="1:2" x14ac:dyDescent="0.25">
      <c r="A6538">
        <v>653.5</v>
      </c>
      <c r="B6538">
        <v>51.445871598955563</v>
      </c>
    </row>
    <row r="6539" spans="1:2" x14ac:dyDescent="0.25">
      <c r="A6539">
        <v>653.6</v>
      </c>
      <c r="B6539">
        <v>50.85101260935064</v>
      </c>
    </row>
    <row r="6540" spans="1:2" x14ac:dyDescent="0.25">
      <c r="A6540">
        <v>653.70000000000005</v>
      </c>
      <c r="B6540">
        <v>50.256153619745717</v>
      </c>
    </row>
    <row r="6541" spans="1:2" x14ac:dyDescent="0.25">
      <c r="A6541">
        <v>653.80000000000007</v>
      </c>
      <c r="B6541">
        <v>49.661294630140809</v>
      </c>
    </row>
    <row r="6542" spans="1:2" x14ac:dyDescent="0.25">
      <c r="A6542">
        <v>653.90000000000009</v>
      </c>
      <c r="B6542">
        <v>49.066435640535893</v>
      </c>
    </row>
    <row r="6543" spans="1:2" x14ac:dyDescent="0.25">
      <c r="A6543">
        <v>654</v>
      </c>
      <c r="B6543">
        <v>48.471576650931652</v>
      </c>
    </row>
    <row r="6544" spans="1:2" x14ac:dyDescent="0.25">
      <c r="A6544">
        <v>654.1</v>
      </c>
      <c r="B6544">
        <v>48.342657430620427</v>
      </c>
    </row>
    <row r="6545" spans="1:2" x14ac:dyDescent="0.25">
      <c r="A6545">
        <v>654.20000000000005</v>
      </c>
      <c r="B6545">
        <v>48.213738210309216</v>
      </c>
    </row>
    <row r="6546" spans="1:2" x14ac:dyDescent="0.25">
      <c r="A6546">
        <v>654.30000000000007</v>
      </c>
      <c r="B6546">
        <v>48.084818989998013</v>
      </c>
    </row>
    <row r="6547" spans="1:2" x14ac:dyDescent="0.25">
      <c r="A6547">
        <v>654.40000000000009</v>
      </c>
      <c r="B6547">
        <v>47.955899769686788</v>
      </c>
    </row>
    <row r="6548" spans="1:2" x14ac:dyDescent="0.25">
      <c r="A6548">
        <v>654.5</v>
      </c>
      <c r="B6548">
        <v>47.826980549375719</v>
      </c>
    </row>
    <row r="6549" spans="1:2" x14ac:dyDescent="0.25">
      <c r="A6549">
        <v>654.6</v>
      </c>
      <c r="B6549">
        <v>47.698061329064508</v>
      </c>
    </row>
    <row r="6550" spans="1:2" x14ac:dyDescent="0.25">
      <c r="A6550">
        <v>654.70000000000005</v>
      </c>
      <c r="B6550">
        <v>47.56914210875329</v>
      </c>
    </row>
    <row r="6551" spans="1:2" x14ac:dyDescent="0.25">
      <c r="A6551">
        <v>654.80000000000007</v>
      </c>
      <c r="B6551">
        <v>47.440222888442079</v>
      </c>
    </row>
    <row r="6552" spans="1:2" x14ac:dyDescent="0.25">
      <c r="A6552">
        <v>654.90000000000009</v>
      </c>
      <c r="B6552">
        <v>47.311303668130861</v>
      </c>
    </row>
    <row r="6553" spans="1:2" x14ac:dyDescent="0.25">
      <c r="A6553">
        <v>655</v>
      </c>
      <c r="B6553">
        <v>47.182384447819793</v>
      </c>
    </row>
    <row r="6554" spans="1:2" x14ac:dyDescent="0.25">
      <c r="A6554">
        <v>655.1</v>
      </c>
      <c r="B6554">
        <v>46.675100342642061</v>
      </c>
    </row>
    <row r="6555" spans="1:2" x14ac:dyDescent="0.25">
      <c r="A6555">
        <v>655.20000000000005</v>
      </c>
      <c r="B6555">
        <v>46.167816237464329</v>
      </c>
    </row>
    <row r="6556" spans="1:2" x14ac:dyDescent="0.25">
      <c r="A6556">
        <v>655.30000000000007</v>
      </c>
      <c r="B6556">
        <v>45.660532132286598</v>
      </c>
    </row>
    <row r="6557" spans="1:2" x14ac:dyDescent="0.25">
      <c r="A6557">
        <v>655.40000000000009</v>
      </c>
      <c r="B6557">
        <v>45.153248027108859</v>
      </c>
    </row>
    <row r="6558" spans="1:2" x14ac:dyDescent="0.25">
      <c r="A6558">
        <v>655.5</v>
      </c>
      <c r="B6558">
        <v>44.64596392193171</v>
      </c>
    </row>
    <row r="6559" spans="1:2" x14ac:dyDescent="0.25">
      <c r="A6559">
        <v>655.6</v>
      </c>
      <c r="B6559">
        <v>44.138679816753971</v>
      </c>
    </row>
    <row r="6560" spans="1:2" x14ac:dyDescent="0.25">
      <c r="A6560">
        <v>655.7</v>
      </c>
      <c r="B6560">
        <v>43.631395711576239</v>
      </c>
    </row>
    <row r="6561" spans="1:2" x14ac:dyDescent="0.25">
      <c r="A6561">
        <v>655.80000000000007</v>
      </c>
      <c r="B6561">
        <v>43.124111606398507</v>
      </c>
    </row>
    <row r="6562" spans="1:2" x14ac:dyDescent="0.25">
      <c r="A6562">
        <v>655.90000000000009</v>
      </c>
      <c r="B6562">
        <v>42.616827501220783</v>
      </c>
    </row>
    <row r="6563" spans="1:2" x14ac:dyDescent="0.25">
      <c r="A6563">
        <v>656</v>
      </c>
      <c r="B6563">
        <v>42.10954339604362</v>
      </c>
    </row>
    <row r="6564" spans="1:2" x14ac:dyDescent="0.25">
      <c r="A6564">
        <v>656.1</v>
      </c>
      <c r="B6564">
        <v>41.921736609897032</v>
      </c>
    </row>
    <row r="6565" spans="1:2" x14ac:dyDescent="0.25">
      <c r="A6565">
        <v>656.2</v>
      </c>
      <c r="B6565">
        <v>41.733929823750437</v>
      </c>
    </row>
    <row r="6566" spans="1:2" x14ac:dyDescent="0.25">
      <c r="A6566">
        <v>656.30000000000007</v>
      </c>
      <c r="B6566">
        <v>41.546123037603863</v>
      </c>
    </row>
    <row r="6567" spans="1:2" x14ac:dyDescent="0.25">
      <c r="A6567">
        <v>656.40000000000009</v>
      </c>
      <c r="B6567">
        <v>41.358316251457268</v>
      </c>
    </row>
    <row r="6568" spans="1:2" x14ac:dyDescent="0.25">
      <c r="A6568">
        <v>656.5</v>
      </c>
      <c r="B6568">
        <v>41.1705094653109</v>
      </c>
    </row>
    <row r="6569" spans="1:2" x14ac:dyDescent="0.25">
      <c r="A6569">
        <v>656.6</v>
      </c>
      <c r="B6569">
        <v>40.982702679164312</v>
      </c>
    </row>
    <row r="6570" spans="1:2" x14ac:dyDescent="0.25">
      <c r="A6570">
        <v>656.7</v>
      </c>
      <c r="B6570">
        <v>40.794895893017717</v>
      </c>
    </row>
    <row r="6571" spans="1:2" x14ac:dyDescent="0.25">
      <c r="A6571">
        <v>656.80000000000007</v>
      </c>
      <c r="B6571">
        <v>40.607089106871143</v>
      </c>
    </row>
    <row r="6572" spans="1:2" x14ac:dyDescent="0.25">
      <c r="A6572">
        <v>656.90000000000009</v>
      </c>
      <c r="B6572">
        <v>40.419282320724548</v>
      </c>
    </row>
    <row r="6573" spans="1:2" x14ac:dyDescent="0.25">
      <c r="A6573">
        <v>657</v>
      </c>
      <c r="B6573">
        <v>40.231475534578173</v>
      </c>
    </row>
    <row r="6574" spans="1:2" x14ac:dyDescent="0.25">
      <c r="A6574">
        <v>657.1</v>
      </c>
      <c r="B6574">
        <v>39.959916055294983</v>
      </c>
    </row>
    <row r="6575" spans="1:2" x14ac:dyDescent="0.25">
      <c r="A6575">
        <v>657.2</v>
      </c>
      <c r="B6575">
        <v>39.688356576011778</v>
      </c>
    </row>
    <row r="6576" spans="1:2" x14ac:dyDescent="0.25">
      <c r="A6576">
        <v>657.30000000000007</v>
      </c>
      <c r="B6576">
        <v>39.416797096728587</v>
      </c>
    </row>
    <row r="6577" spans="1:2" x14ac:dyDescent="0.25">
      <c r="A6577">
        <v>657.40000000000009</v>
      </c>
      <c r="B6577">
        <v>39.145237617445403</v>
      </c>
    </row>
    <row r="6578" spans="1:2" x14ac:dyDescent="0.25">
      <c r="A6578">
        <v>657.5</v>
      </c>
      <c r="B6578">
        <v>38.873678138162511</v>
      </c>
    </row>
    <row r="6579" spans="1:2" x14ac:dyDescent="0.25">
      <c r="A6579">
        <v>657.6</v>
      </c>
      <c r="B6579">
        <v>38.60211865887932</v>
      </c>
    </row>
    <row r="6580" spans="1:2" x14ac:dyDescent="0.25">
      <c r="A6580">
        <v>657.7</v>
      </c>
      <c r="B6580">
        <v>38.330559179596122</v>
      </c>
    </row>
    <row r="6581" spans="1:2" x14ac:dyDescent="0.25">
      <c r="A6581">
        <v>657.80000000000007</v>
      </c>
      <c r="B6581">
        <v>38.058999700312917</v>
      </c>
    </row>
    <row r="6582" spans="1:2" x14ac:dyDescent="0.25">
      <c r="A6582">
        <v>657.90000000000009</v>
      </c>
      <c r="B6582">
        <v>37.787440221029733</v>
      </c>
    </row>
    <row r="6583" spans="1:2" x14ac:dyDescent="0.25">
      <c r="A6583">
        <v>658</v>
      </c>
      <c r="B6583">
        <v>37.515880741746848</v>
      </c>
    </row>
    <row r="6584" spans="1:2" x14ac:dyDescent="0.25">
      <c r="A6584">
        <v>658.1</v>
      </c>
      <c r="B6584">
        <v>37.181970482303051</v>
      </c>
    </row>
    <row r="6585" spans="1:2" x14ac:dyDescent="0.25">
      <c r="A6585">
        <v>658.2</v>
      </c>
      <c r="B6585">
        <v>36.848060222859253</v>
      </c>
    </row>
    <row r="6586" spans="1:2" x14ac:dyDescent="0.25">
      <c r="A6586">
        <v>658.30000000000007</v>
      </c>
      <c r="B6586">
        <v>36.514149963415463</v>
      </c>
    </row>
    <row r="6587" spans="1:2" x14ac:dyDescent="0.25">
      <c r="A6587">
        <v>658.40000000000009</v>
      </c>
      <c r="B6587">
        <v>36.180239703971658</v>
      </c>
    </row>
    <row r="6588" spans="1:2" x14ac:dyDescent="0.25">
      <c r="A6588">
        <v>658.5</v>
      </c>
      <c r="B6588">
        <v>35.846329444528237</v>
      </c>
    </row>
    <row r="6589" spans="1:2" x14ac:dyDescent="0.25">
      <c r="A6589">
        <v>658.6</v>
      </c>
      <c r="B6589">
        <v>35.512419185084447</v>
      </c>
    </row>
    <row r="6590" spans="1:2" x14ac:dyDescent="0.25">
      <c r="A6590">
        <v>658.7</v>
      </c>
      <c r="B6590">
        <v>35.178508925640649</v>
      </c>
    </row>
    <row r="6591" spans="1:2" x14ac:dyDescent="0.25">
      <c r="A6591">
        <v>658.80000000000007</v>
      </c>
      <c r="B6591">
        <v>34.844598666196852</v>
      </c>
    </row>
    <row r="6592" spans="1:2" x14ac:dyDescent="0.25">
      <c r="A6592">
        <v>658.90000000000009</v>
      </c>
      <c r="B6592">
        <v>34.510688406753047</v>
      </c>
    </row>
    <row r="6593" spans="1:2" x14ac:dyDescent="0.25">
      <c r="A6593">
        <v>659</v>
      </c>
      <c r="B6593">
        <v>34.176778147309641</v>
      </c>
    </row>
    <row r="6594" spans="1:2" x14ac:dyDescent="0.25">
      <c r="A6594">
        <v>659.1</v>
      </c>
      <c r="B6594">
        <v>33.999800266089309</v>
      </c>
    </row>
    <row r="6595" spans="1:2" x14ac:dyDescent="0.25">
      <c r="A6595">
        <v>659.2</v>
      </c>
      <c r="B6595">
        <v>33.822822384868978</v>
      </c>
    </row>
    <row r="6596" spans="1:2" x14ac:dyDescent="0.25">
      <c r="A6596">
        <v>659.30000000000007</v>
      </c>
      <c r="B6596">
        <v>33.645844503648647</v>
      </c>
    </row>
    <row r="6597" spans="1:2" x14ac:dyDescent="0.25">
      <c r="A6597">
        <v>659.40000000000009</v>
      </c>
      <c r="B6597">
        <v>33.468866622428322</v>
      </c>
    </row>
    <row r="6598" spans="1:2" x14ac:dyDescent="0.25">
      <c r="A6598">
        <v>659.5</v>
      </c>
      <c r="B6598">
        <v>33.291888741208197</v>
      </c>
    </row>
    <row r="6599" spans="1:2" x14ac:dyDescent="0.25">
      <c r="A6599">
        <v>659.6</v>
      </c>
      <c r="B6599">
        <v>33.114910859987873</v>
      </c>
    </row>
    <row r="6600" spans="1:2" x14ac:dyDescent="0.25">
      <c r="A6600">
        <v>659.7</v>
      </c>
      <c r="B6600">
        <v>32.937932978767527</v>
      </c>
    </row>
    <row r="6601" spans="1:2" x14ac:dyDescent="0.25">
      <c r="A6601">
        <v>659.80000000000007</v>
      </c>
      <c r="B6601">
        <v>32.760955097547203</v>
      </c>
    </row>
    <row r="6602" spans="1:2" x14ac:dyDescent="0.25">
      <c r="A6602">
        <v>659.90000000000009</v>
      </c>
      <c r="B6602">
        <v>32.583977216326872</v>
      </c>
    </row>
    <row r="6603" spans="1:2" x14ac:dyDescent="0.25">
      <c r="A6603">
        <v>660</v>
      </c>
      <c r="B6603">
        <v>32.406999335106747</v>
      </c>
    </row>
    <row r="6604" spans="1:2" x14ac:dyDescent="0.25">
      <c r="A6604">
        <v>660.1</v>
      </c>
      <c r="B6604">
        <v>31.948335243250721</v>
      </c>
    </row>
    <row r="6605" spans="1:2" x14ac:dyDescent="0.25">
      <c r="A6605">
        <v>660.2</v>
      </c>
      <c r="B6605">
        <v>31.489671151394688</v>
      </c>
    </row>
    <row r="6606" spans="1:2" x14ac:dyDescent="0.25">
      <c r="A6606">
        <v>660.30000000000007</v>
      </c>
      <c r="B6606">
        <v>31.031007059538659</v>
      </c>
    </row>
    <row r="6607" spans="1:2" x14ac:dyDescent="0.25">
      <c r="A6607">
        <v>660.40000000000009</v>
      </c>
      <c r="B6607">
        <v>30.57234296768263</v>
      </c>
    </row>
    <row r="6608" spans="1:2" x14ac:dyDescent="0.25">
      <c r="A6608">
        <v>660.5</v>
      </c>
      <c r="B6608">
        <v>30.113678875827119</v>
      </c>
    </row>
    <row r="6609" spans="1:2" x14ac:dyDescent="0.25">
      <c r="A6609">
        <v>660.6</v>
      </c>
      <c r="B6609">
        <v>29.65501478397109</v>
      </c>
    </row>
    <row r="6610" spans="1:2" x14ac:dyDescent="0.25">
      <c r="A6610">
        <v>660.7</v>
      </c>
      <c r="B6610">
        <v>29.196350692115061</v>
      </c>
    </row>
    <row r="6611" spans="1:2" x14ac:dyDescent="0.25">
      <c r="A6611">
        <v>660.80000000000007</v>
      </c>
      <c r="B6611">
        <v>28.737686600259028</v>
      </c>
    </row>
    <row r="6612" spans="1:2" x14ac:dyDescent="0.25">
      <c r="A6612">
        <v>660.90000000000009</v>
      </c>
      <c r="B6612">
        <v>28.279022508402999</v>
      </c>
    </row>
    <row r="6613" spans="1:2" x14ac:dyDescent="0.25">
      <c r="A6613">
        <v>661</v>
      </c>
      <c r="B6613">
        <v>27.820358416547489</v>
      </c>
    </row>
    <row r="6614" spans="1:2" x14ac:dyDescent="0.25">
      <c r="A6614">
        <v>661.1</v>
      </c>
      <c r="B6614">
        <v>27.414882527785569</v>
      </c>
    </row>
    <row r="6615" spans="1:2" x14ac:dyDescent="0.25">
      <c r="A6615">
        <v>661.2</v>
      </c>
      <c r="B6615">
        <v>27.009406639023648</v>
      </c>
    </row>
    <row r="6616" spans="1:2" x14ac:dyDescent="0.25">
      <c r="A6616">
        <v>661.30000000000007</v>
      </c>
      <c r="B6616">
        <v>26.603930750261739</v>
      </c>
    </row>
    <row r="6617" spans="1:2" x14ac:dyDescent="0.25">
      <c r="A6617">
        <v>661.40000000000009</v>
      </c>
      <c r="B6617">
        <v>26.198454861499819</v>
      </c>
    </row>
    <row r="6618" spans="1:2" x14ac:dyDescent="0.25">
      <c r="A6618">
        <v>661.5</v>
      </c>
      <c r="B6618">
        <v>25.792978972738361</v>
      </c>
    </row>
    <row r="6619" spans="1:2" x14ac:dyDescent="0.25">
      <c r="A6619">
        <v>661.6</v>
      </c>
      <c r="B6619">
        <v>25.387503083976441</v>
      </c>
    </row>
    <row r="6620" spans="1:2" x14ac:dyDescent="0.25">
      <c r="A6620">
        <v>661.7</v>
      </c>
      <c r="B6620">
        <v>24.982027195214521</v>
      </c>
    </row>
    <row r="6621" spans="1:2" x14ac:dyDescent="0.25">
      <c r="A6621">
        <v>661.80000000000007</v>
      </c>
      <c r="B6621">
        <v>24.5765513064526</v>
      </c>
    </row>
    <row r="6622" spans="1:2" x14ac:dyDescent="0.25">
      <c r="A6622">
        <v>661.90000000000009</v>
      </c>
      <c r="B6622">
        <v>24.171075417690691</v>
      </c>
    </row>
    <row r="6623" spans="1:2" x14ac:dyDescent="0.25">
      <c r="A6623">
        <v>662</v>
      </c>
      <c r="B6623">
        <v>23.765599528929229</v>
      </c>
    </row>
    <row r="6624" spans="1:2" x14ac:dyDescent="0.25">
      <c r="A6624">
        <v>662.1</v>
      </c>
      <c r="B6624">
        <v>23.131155876752281</v>
      </c>
    </row>
    <row r="6625" spans="1:2" x14ac:dyDescent="0.25">
      <c r="A6625">
        <v>662.2</v>
      </c>
      <c r="B6625">
        <v>22.49671222457534</v>
      </c>
    </row>
    <row r="6626" spans="1:2" x14ac:dyDescent="0.25">
      <c r="A6626">
        <v>662.30000000000007</v>
      </c>
      <c r="B6626">
        <v>21.862268572398388</v>
      </c>
    </row>
    <row r="6627" spans="1:2" x14ac:dyDescent="0.25">
      <c r="A6627">
        <v>662.40000000000009</v>
      </c>
      <c r="B6627">
        <v>21.227824920221451</v>
      </c>
    </row>
    <row r="6628" spans="1:2" x14ac:dyDescent="0.25">
      <c r="A6628">
        <v>662.5</v>
      </c>
      <c r="B6628">
        <v>20.593381268045221</v>
      </c>
    </row>
    <row r="6629" spans="1:2" x14ac:dyDescent="0.25">
      <c r="A6629">
        <v>662.6</v>
      </c>
      <c r="B6629">
        <v>19.95893761586828</v>
      </c>
    </row>
    <row r="6630" spans="1:2" x14ac:dyDescent="0.25">
      <c r="A6630">
        <v>662.7</v>
      </c>
      <c r="B6630">
        <v>19.324493963691332</v>
      </c>
    </row>
    <row r="6631" spans="1:2" x14ac:dyDescent="0.25">
      <c r="A6631">
        <v>662.80000000000007</v>
      </c>
      <c r="B6631">
        <v>18.690050311514391</v>
      </c>
    </row>
    <row r="6632" spans="1:2" x14ac:dyDescent="0.25">
      <c r="A6632">
        <v>662.90000000000009</v>
      </c>
      <c r="B6632">
        <v>18.055606659337439</v>
      </c>
    </row>
    <row r="6633" spans="1:2" x14ac:dyDescent="0.25">
      <c r="A6633">
        <v>663</v>
      </c>
      <c r="B6633">
        <v>17.421163007161219</v>
      </c>
    </row>
    <row r="6634" spans="1:2" x14ac:dyDescent="0.25">
      <c r="A6634">
        <v>663.1</v>
      </c>
      <c r="B6634">
        <v>17.040699547870329</v>
      </c>
    </row>
    <row r="6635" spans="1:2" x14ac:dyDescent="0.25">
      <c r="A6635">
        <v>663.2</v>
      </c>
      <c r="B6635">
        <v>16.660236088579431</v>
      </c>
    </row>
    <row r="6636" spans="1:2" x14ac:dyDescent="0.25">
      <c r="A6636">
        <v>663.30000000000007</v>
      </c>
      <c r="B6636">
        <v>16.279772629288541</v>
      </c>
    </row>
    <row r="6637" spans="1:2" x14ac:dyDescent="0.25">
      <c r="A6637">
        <v>663.40000000000009</v>
      </c>
      <c r="B6637">
        <v>15.89930916999764</v>
      </c>
    </row>
    <row r="6638" spans="1:2" x14ac:dyDescent="0.25">
      <c r="A6638">
        <v>663.5</v>
      </c>
      <c r="B6638">
        <v>15.518845710707181</v>
      </c>
    </row>
    <row r="6639" spans="1:2" x14ac:dyDescent="0.25">
      <c r="A6639">
        <v>663.6</v>
      </c>
      <c r="B6639">
        <v>15.13838225141629</v>
      </c>
    </row>
    <row r="6640" spans="1:2" x14ac:dyDescent="0.25">
      <c r="A6640">
        <v>663.7</v>
      </c>
      <c r="B6640">
        <v>14.7579187921254</v>
      </c>
    </row>
    <row r="6641" spans="1:2" x14ac:dyDescent="0.25">
      <c r="A6641">
        <v>663.80000000000007</v>
      </c>
      <c r="B6641">
        <v>14.377455332834501</v>
      </c>
    </row>
    <row r="6642" spans="1:2" x14ac:dyDescent="0.25">
      <c r="A6642">
        <v>663.90000000000009</v>
      </c>
      <c r="B6642">
        <v>13.99699187354361</v>
      </c>
    </row>
    <row r="6643" spans="1:2" x14ac:dyDescent="0.25">
      <c r="A6643">
        <v>664</v>
      </c>
      <c r="B6643">
        <v>13.61652841425315</v>
      </c>
    </row>
    <row r="6644" spans="1:2" x14ac:dyDescent="0.25">
      <c r="A6644">
        <v>664.1</v>
      </c>
      <c r="B6644">
        <v>13.46886357771999</v>
      </c>
    </row>
    <row r="6645" spans="1:2" x14ac:dyDescent="0.25">
      <c r="A6645">
        <v>664.2</v>
      </c>
      <c r="B6645">
        <v>13.32119874118683</v>
      </c>
    </row>
    <row r="6646" spans="1:2" x14ac:dyDescent="0.25">
      <c r="A6646">
        <v>664.30000000000007</v>
      </c>
      <c r="B6646">
        <v>13.173533904653659</v>
      </c>
    </row>
    <row r="6647" spans="1:2" x14ac:dyDescent="0.25">
      <c r="A6647">
        <v>664.40000000000009</v>
      </c>
      <c r="B6647">
        <v>13.0258690681205</v>
      </c>
    </row>
    <row r="6648" spans="1:2" x14ac:dyDescent="0.25">
      <c r="A6648">
        <v>664.5</v>
      </c>
      <c r="B6648">
        <v>12.87820423158751</v>
      </c>
    </row>
    <row r="6649" spans="1:2" x14ac:dyDescent="0.25">
      <c r="A6649">
        <v>664.6</v>
      </c>
      <c r="B6649">
        <v>12.73053939505435</v>
      </c>
    </row>
    <row r="6650" spans="1:2" x14ac:dyDescent="0.25">
      <c r="A6650">
        <v>664.7</v>
      </c>
      <c r="B6650">
        <v>12.582874558521191</v>
      </c>
    </row>
    <row r="6651" spans="1:2" x14ac:dyDescent="0.25">
      <c r="A6651">
        <v>664.80000000000007</v>
      </c>
      <c r="B6651">
        <v>12.435209721988031</v>
      </c>
    </row>
    <row r="6652" spans="1:2" x14ac:dyDescent="0.25">
      <c r="A6652">
        <v>664.90000000000009</v>
      </c>
      <c r="B6652">
        <v>12.28754488545486</v>
      </c>
    </row>
    <row r="6653" spans="1:2" x14ac:dyDescent="0.25">
      <c r="A6653">
        <v>665</v>
      </c>
      <c r="B6653">
        <v>12.139880048921871</v>
      </c>
    </row>
    <row r="6654" spans="1:2" x14ac:dyDescent="0.25">
      <c r="A6654">
        <v>665.1</v>
      </c>
      <c r="B6654">
        <v>12.11499618079524</v>
      </c>
    </row>
    <row r="6655" spans="1:2" x14ac:dyDescent="0.25">
      <c r="A6655">
        <v>665.2</v>
      </c>
      <c r="B6655">
        <v>12.090112312668619</v>
      </c>
    </row>
    <row r="6656" spans="1:2" x14ac:dyDescent="0.25">
      <c r="A6656">
        <v>665.30000000000007</v>
      </c>
      <c r="B6656">
        <v>12.06522844454199</v>
      </c>
    </row>
    <row r="6657" spans="1:2" x14ac:dyDescent="0.25">
      <c r="A6657">
        <v>665.40000000000009</v>
      </c>
      <c r="B6657">
        <v>12.040344576415359</v>
      </c>
    </row>
    <row r="6658" spans="1:2" x14ac:dyDescent="0.25">
      <c r="A6658">
        <v>665.5</v>
      </c>
      <c r="B6658">
        <v>12.015460708288771</v>
      </c>
    </row>
    <row r="6659" spans="1:2" x14ac:dyDescent="0.25">
      <c r="A6659">
        <v>665.6</v>
      </c>
      <c r="B6659">
        <v>11.99057684016214</v>
      </c>
    </row>
    <row r="6660" spans="1:2" x14ac:dyDescent="0.25">
      <c r="A6660">
        <v>665.7</v>
      </c>
      <c r="B6660">
        <v>11.965692972035511</v>
      </c>
    </row>
    <row r="6661" spans="1:2" x14ac:dyDescent="0.25">
      <c r="A6661">
        <v>665.80000000000007</v>
      </c>
      <c r="B6661">
        <v>11.94080910390888</v>
      </c>
    </row>
    <row r="6662" spans="1:2" x14ac:dyDescent="0.25">
      <c r="A6662">
        <v>665.90000000000009</v>
      </c>
      <c r="B6662">
        <v>11.915925235782259</v>
      </c>
    </row>
    <row r="6663" spans="1:2" x14ac:dyDescent="0.25">
      <c r="A6663">
        <v>666</v>
      </c>
      <c r="B6663">
        <v>11.89104136765566</v>
      </c>
    </row>
    <row r="6664" spans="1:2" x14ac:dyDescent="0.25">
      <c r="A6664">
        <v>666.1</v>
      </c>
      <c r="B6664">
        <v>12.07072524076446</v>
      </c>
    </row>
    <row r="6665" spans="1:2" x14ac:dyDescent="0.25">
      <c r="A6665">
        <v>666.2</v>
      </c>
      <c r="B6665">
        <v>12.25040911387326</v>
      </c>
    </row>
    <row r="6666" spans="1:2" x14ac:dyDescent="0.25">
      <c r="A6666">
        <v>666.30000000000007</v>
      </c>
      <c r="B6666">
        <v>12.43009298698205</v>
      </c>
    </row>
    <row r="6667" spans="1:2" x14ac:dyDescent="0.25">
      <c r="A6667">
        <v>666.40000000000009</v>
      </c>
      <c r="B6667">
        <v>12.60977686009085</v>
      </c>
    </row>
    <row r="6668" spans="1:2" x14ac:dyDescent="0.25">
      <c r="A6668">
        <v>666.5</v>
      </c>
      <c r="B6668">
        <v>12.789460733199441</v>
      </c>
    </row>
    <row r="6669" spans="1:2" x14ac:dyDescent="0.25">
      <c r="A6669">
        <v>666.6</v>
      </c>
      <c r="B6669">
        <v>12.969144606308239</v>
      </c>
    </row>
    <row r="6670" spans="1:2" x14ac:dyDescent="0.25">
      <c r="A6670">
        <v>666.7</v>
      </c>
      <c r="B6670">
        <v>13.148828479417039</v>
      </c>
    </row>
    <row r="6671" spans="1:2" x14ac:dyDescent="0.25">
      <c r="A6671">
        <v>666.80000000000007</v>
      </c>
      <c r="B6671">
        <v>13.32851235252584</v>
      </c>
    </row>
    <row r="6672" spans="1:2" x14ac:dyDescent="0.25">
      <c r="A6672">
        <v>666.90000000000009</v>
      </c>
      <c r="B6672">
        <v>13.50819622563464</v>
      </c>
    </row>
    <row r="6673" spans="1:2" x14ac:dyDescent="0.25">
      <c r="A6673">
        <v>667</v>
      </c>
      <c r="B6673">
        <v>13.68788009874323</v>
      </c>
    </row>
    <row r="6674" spans="1:2" x14ac:dyDescent="0.25">
      <c r="A6674">
        <v>667.1</v>
      </c>
      <c r="B6674">
        <v>14.010823744824901</v>
      </c>
    </row>
    <row r="6675" spans="1:2" x14ac:dyDescent="0.25">
      <c r="A6675">
        <v>667.2</v>
      </c>
      <c r="B6675">
        <v>14.33376739090658</v>
      </c>
    </row>
    <row r="6676" spans="1:2" x14ac:dyDescent="0.25">
      <c r="A6676">
        <v>667.30000000000007</v>
      </c>
      <c r="B6676">
        <v>14.65671103698825</v>
      </c>
    </row>
    <row r="6677" spans="1:2" x14ac:dyDescent="0.25">
      <c r="A6677">
        <v>667.40000000000009</v>
      </c>
      <c r="B6677">
        <v>14.979654683069921</v>
      </c>
    </row>
    <row r="6678" spans="1:2" x14ac:dyDescent="0.25">
      <c r="A6678">
        <v>667.5</v>
      </c>
      <c r="B6678">
        <v>15.30259832915123</v>
      </c>
    </row>
    <row r="6679" spans="1:2" x14ac:dyDescent="0.25">
      <c r="A6679">
        <v>667.6</v>
      </c>
      <c r="B6679">
        <v>15.625541975232901</v>
      </c>
    </row>
    <row r="6680" spans="1:2" x14ac:dyDescent="0.25">
      <c r="A6680">
        <v>667.7</v>
      </c>
      <c r="B6680">
        <v>15.948485621314569</v>
      </c>
    </row>
    <row r="6681" spans="1:2" x14ac:dyDescent="0.25">
      <c r="A6681">
        <v>667.80000000000007</v>
      </c>
      <c r="B6681">
        <v>16.27142926739624</v>
      </c>
    </row>
    <row r="6682" spans="1:2" x14ac:dyDescent="0.25">
      <c r="A6682">
        <v>667.90000000000009</v>
      </c>
      <c r="B6682">
        <v>16.594372913477919</v>
      </c>
    </row>
    <row r="6683" spans="1:2" x14ac:dyDescent="0.25">
      <c r="A6683">
        <v>668</v>
      </c>
      <c r="B6683">
        <v>16.917316559559222</v>
      </c>
    </row>
    <row r="6684" spans="1:2" x14ac:dyDescent="0.25">
      <c r="A6684">
        <v>668.1</v>
      </c>
      <c r="B6684">
        <v>17.337397638897119</v>
      </c>
    </row>
    <row r="6685" spans="1:2" x14ac:dyDescent="0.25">
      <c r="A6685">
        <v>668.2</v>
      </c>
      <c r="B6685">
        <v>17.75747871823501</v>
      </c>
    </row>
    <row r="6686" spans="1:2" x14ac:dyDescent="0.25">
      <c r="A6686">
        <v>668.30000000000007</v>
      </c>
      <c r="B6686">
        <v>18.177559797572911</v>
      </c>
    </row>
    <row r="6687" spans="1:2" x14ac:dyDescent="0.25">
      <c r="A6687">
        <v>668.40000000000009</v>
      </c>
      <c r="B6687">
        <v>18.597640876910809</v>
      </c>
    </row>
    <row r="6688" spans="1:2" x14ac:dyDescent="0.25">
      <c r="A6688">
        <v>668.5</v>
      </c>
      <c r="B6688">
        <v>19.01772195624822</v>
      </c>
    </row>
    <row r="6689" spans="1:2" x14ac:dyDescent="0.25">
      <c r="A6689">
        <v>668.6</v>
      </c>
      <c r="B6689">
        <v>19.437803035586121</v>
      </c>
    </row>
    <row r="6690" spans="1:2" x14ac:dyDescent="0.25">
      <c r="A6690">
        <v>668.7</v>
      </c>
      <c r="B6690">
        <v>19.857884114924019</v>
      </c>
    </row>
    <row r="6691" spans="1:2" x14ac:dyDescent="0.25">
      <c r="A6691">
        <v>668.80000000000007</v>
      </c>
      <c r="B6691">
        <v>20.27796519426191</v>
      </c>
    </row>
    <row r="6692" spans="1:2" x14ac:dyDescent="0.25">
      <c r="A6692">
        <v>668.90000000000009</v>
      </c>
      <c r="B6692">
        <v>20.698046273599811</v>
      </c>
    </row>
    <row r="6693" spans="1:2" x14ac:dyDescent="0.25">
      <c r="A6693">
        <v>669</v>
      </c>
      <c r="B6693">
        <v>21.118127352937229</v>
      </c>
    </row>
    <row r="6694" spans="1:2" x14ac:dyDescent="0.25">
      <c r="A6694">
        <v>669.1</v>
      </c>
      <c r="B6694">
        <v>21.70298345581509</v>
      </c>
    </row>
    <row r="6695" spans="1:2" x14ac:dyDescent="0.25">
      <c r="A6695">
        <v>669.2</v>
      </c>
      <c r="B6695">
        <v>22.287839558692959</v>
      </c>
    </row>
    <row r="6696" spans="1:2" x14ac:dyDescent="0.25">
      <c r="A6696">
        <v>669.30000000000007</v>
      </c>
      <c r="B6696">
        <v>22.87269566157082</v>
      </c>
    </row>
    <row r="6697" spans="1:2" x14ac:dyDescent="0.25">
      <c r="A6697">
        <v>669.40000000000009</v>
      </c>
      <c r="B6697">
        <v>23.457551764448692</v>
      </c>
    </row>
    <row r="6698" spans="1:2" x14ac:dyDescent="0.25">
      <c r="A6698">
        <v>669.5</v>
      </c>
      <c r="B6698">
        <v>24.042407867325888</v>
      </c>
    </row>
    <row r="6699" spans="1:2" x14ac:dyDescent="0.25">
      <c r="A6699">
        <v>669.6</v>
      </c>
      <c r="B6699">
        <v>24.62726397020376</v>
      </c>
    </row>
    <row r="6700" spans="1:2" x14ac:dyDescent="0.25">
      <c r="A6700">
        <v>669.7</v>
      </c>
      <c r="B6700">
        <v>25.212120073081621</v>
      </c>
    </row>
    <row r="6701" spans="1:2" x14ac:dyDescent="0.25">
      <c r="A6701">
        <v>669.80000000000007</v>
      </c>
      <c r="B6701">
        <v>25.79697617595949</v>
      </c>
    </row>
    <row r="6702" spans="1:2" x14ac:dyDescent="0.25">
      <c r="A6702">
        <v>669.90000000000009</v>
      </c>
      <c r="B6702">
        <v>26.381832278837351</v>
      </c>
    </row>
    <row r="6703" spans="1:2" x14ac:dyDescent="0.25">
      <c r="A6703">
        <v>670</v>
      </c>
      <c r="B6703">
        <v>26.966688381714551</v>
      </c>
    </row>
    <row r="6704" spans="1:2" x14ac:dyDescent="0.25">
      <c r="A6704">
        <v>670.1</v>
      </c>
      <c r="B6704">
        <v>27.31827719674148</v>
      </c>
    </row>
    <row r="6705" spans="1:2" x14ac:dyDescent="0.25">
      <c r="A6705">
        <v>670.2</v>
      </c>
      <c r="B6705">
        <v>27.66986601176842</v>
      </c>
    </row>
    <row r="6706" spans="1:2" x14ac:dyDescent="0.25">
      <c r="A6706">
        <v>670.30000000000007</v>
      </c>
      <c r="B6706">
        <v>28.021454826795349</v>
      </c>
    </row>
    <row r="6707" spans="1:2" x14ac:dyDescent="0.25">
      <c r="A6707">
        <v>670.40000000000009</v>
      </c>
      <c r="B6707">
        <v>28.373043641822289</v>
      </c>
    </row>
    <row r="6708" spans="1:2" x14ac:dyDescent="0.25">
      <c r="A6708">
        <v>670.5</v>
      </c>
      <c r="B6708">
        <v>28.72463245684882</v>
      </c>
    </row>
    <row r="6709" spans="1:2" x14ac:dyDescent="0.25">
      <c r="A6709">
        <v>670.6</v>
      </c>
      <c r="B6709">
        <v>29.076221271875749</v>
      </c>
    </row>
    <row r="6710" spans="1:2" x14ac:dyDescent="0.25">
      <c r="A6710">
        <v>670.7</v>
      </c>
      <c r="B6710">
        <v>29.427810086902689</v>
      </c>
    </row>
    <row r="6711" spans="1:2" x14ac:dyDescent="0.25">
      <c r="A6711">
        <v>670.80000000000007</v>
      </c>
      <c r="B6711">
        <v>29.779398901929621</v>
      </c>
    </row>
    <row r="6712" spans="1:2" x14ac:dyDescent="0.25">
      <c r="A6712">
        <v>670.90000000000009</v>
      </c>
      <c r="B6712">
        <v>30.13098771695655</v>
      </c>
    </row>
    <row r="6713" spans="1:2" x14ac:dyDescent="0.25">
      <c r="A6713">
        <v>671</v>
      </c>
      <c r="B6713">
        <v>30.482576531983089</v>
      </c>
    </row>
    <row r="6714" spans="1:2" x14ac:dyDescent="0.25">
      <c r="A6714">
        <v>671.1</v>
      </c>
      <c r="B6714">
        <v>30.667176406626069</v>
      </c>
    </row>
    <row r="6715" spans="1:2" x14ac:dyDescent="0.25">
      <c r="A6715">
        <v>671.2</v>
      </c>
      <c r="B6715">
        <v>30.851776281269039</v>
      </c>
    </row>
    <row r="6716" spans="1:2" x14ac:dyDescent="0.25">
      <c r="A6716">
        <v>671.30000000000007</v>
      </c>
      <c r="B6716">
        <v>31.03637615591202</v>
      </c>
    </row>
    <row r="6717" spans="1:2" x14ac:dyDescent="0.25">
      <c r="A6717">
        <v>671.40000000000009</v>
      </c>
      <c r="B6717">
        <v>31.220976030555001</v>
      </c>
    </row>
    <row r="6718" spans="1:2" x14ac:dyDescent="0.25">
      <c r="A6718">
        <v>671.5</v>
      </c>
      <c r="B6718">
        <v>31.405575905197761</v>
      </c>
    </row>
    <row r="6719" spans="1:2" x14ac:dyDescent="0.25">
      <c r="A6719">
        <v>671.6</v>
      </c>
      <c r="B6719">
        <v>31.590175779840742</v>
      </c>
    </row>
    <row r="6720" spans="1:2" x14ac:dyDescent="0.25">
      <c r="A6720">
        <v>671.7</v>
      </c>
      <c r="B6720">
        <v>31.774775654483719</v>
      </c>
    </row>
    <row r="6721" spans="1:2" x14ac:dyDescent="0.25">
      <c r="A6721">
        <v>671.80000000000007</v>
      </c>
      <c r="B6721">
        <v>31.959375529126689</v>
      </c>
    </row>
    <row r="6722" spans="1:2" x14ac:dyDescent="0.25">
      <c r="A6722">
        <v>671.90000000000009</v>
      </c>
      <c r="B6722">
        <v>32.143975403769673</v>
      </c>
    </row>
    <row r="6723" spans="1:2" x14ac:dyDescent="0.25">
      <c r="A6723">
        <v>672</v>
      </c>
      <c r="B6723">
        <v>32.328575278412437</v>
      </c>
    </row>
    <row r="6724" spans="1:2" x14ac:dyDescent="0.25">
      <c r="A6724">
        <v>672.1</v>
      </c>
      <c r="B6724">
        <v>32.602676312320362</v>
      </c>
    </row>
    <row r="6725" spans="1:2" x14ac:dyDescent="0.25">
      <c r="A6725">
        <v>672.2</v>
      </c>
      <c r="B6725">
        <v>32.876777346228273</v>
      </c>
    </row>
    <row r="6726" spans="1:2" x14ac:dyDescent="0.25">
      <c r="A6726">
        <v>672.30000000000007</v>
      </c>
      <c r="B6726">
        <v>33.150878380136199</v>
      </c>
    </row>
    <row r="6727" spans="1:2" x14ac:dyDescent="0.25">
      <c r="A6727">
        <v>672.40000000000009</v>
      </c>
      <c r="B6727">
        <v>33.424979414044117</v>
      </c>
    </row>
    <row r="6728" spans="1:2" x14ac:dyDescent="0.25">
      <c r="A6728">
        <v>672.5</v>
      </c>
      <c r="B6728">
        <v>33.699080447951722</v>
      </c>
    </row>
    <row r="6729" spans="1:2" x14ac:dyDescent="0.25">
      <c r="A6729">
        <v>672.6</v>
      </c>
      <c r="B6729">
        <v>33.97318148185964</v>
      </c>
    </row>
    <row r="6730" spans="1:2" x14ac:dyDescent="0.25">
      <c r="A6730">
        <v>672.7</v>
      </c>
      <c r="B6730">
        <v>34.247282515767559</v>
      </c>
    </row>
    <row r="6731" spans="1:2" x14ac:dyDescent="0.25">
      <c r="A6731">
        <v>672.80000000000007</v>
      </c>
      <c r="B6731">
        <v>34.521383549675477</v>
      </c>
    </row>
    <row r="6732" spans="1:2" x14ac:dyDescent="0.25">
      <c r="A6732">
        <v>672.90000000000009</v>
      </c>
      <c r="B6732">
        <v>34.795484583583402</v>
      </c>
    </row>
    <row r="6733" spans="1:2" x14ac:dyDescent="0.25">
      <c r="A6733">
        <v>673</v>
      </c>
      <c r="B6733">
        <v>35.069585617491008</v>
      </c>
    </row>
    <row r="6734" spans="1:2" x14ac:dyDescent="0.25">
      <c r="A6734">
        <v>673.1</v>
      </c>
      <c r="B6734">
        <v>35.232095579407307</v>
      </c>
    </row>
    <row r="6735" spans="1:2" x14ac:dyDescent="0.25">
      <c r="A6735">
        <v>673.2</v>
      </c>
      <c r="B6735">
        <v>35.394605541323607</v>
      </c>
    </row>
    <row r="6736" spans="1:2" x14ac:dyDescent="0.25">
      <c r="A6736">
        <v>673.30000000000007</v>
      </c>
      <c r="B6736">
        <v>35.557115503239913</v>
      </c>
    </row>
    <row r="6737" spans="1:2" x14ac:dyDescent="0.25">
      <c r="A6737">
        <v>673.40000000000009</v>
      </c>
      <c r="B6737">
        <v>35.719625465156213</v>
      </c>
    </row>
    <row r="6738" spans="1:2" x14ac:dyDescent="0.25">
      <c r="A6738">
        <v>673.5</v>
      </c>
      <c r="B6738">
        <v>35.882135427072328</v>
      </c>
    </row>
    <row r="6739" spans="1:2" x14ac:dyDescent="0.25">
      <c r="A6739">
        <v>673.6</v>
      </c>
      <c r="B6739">
        <v>36.044645388988627</v>
      </c>
    </row>
    <row r="6740" spans="1:2" x14ac:dyDescent="0.25">
      <c r="A6740">
        <v>673.7</v>
      </c>
      <c r="B6740">
        <v>36.207155350904927</v>
      </c>
    </row>
    <row r="6741" spans="1:2" x14ac:dyDescent="0.25">
      <c r="A6741">
        <v>673.80000000000007</v>
      </c>
      <c r="B6741">
        <v>36.369665312821233</v>
      </c>
    </row>
    <row r="6742" spans="1:2" x14ac:dyDescent="0.25">
      <c r="A6742">
        <v>673.90000000000009</v>
      </c>
      <c r="B6742">
        <v>36.532175274737533</v>
      </c>
    </row>
    <row r="6743" spans="1:2" x14ac:dyDescent="0.25">
      <c r="A6743">
        <v>674</v>
      </c>
      <c r="B6743">
        <v>36.694685236653648</v>
      </c>
    </row>
    <row r="6744" spans="1:2" x14ac:dyDescent="0.25">
      <c r="A6744">
        <v>674.1</v>
      </c>
      <c r="B6744">
        <v>36.942752725036662</v>
      </c>
    </row>
    <row r="6745" spans="1:2" x14ac:dyDescent="0.25">
      <c r="A6745">
        <v>674.2</v>
      </c>
      <c r="B6745">
        <v>37.190820213419677</v>
      </c>
    </row>
    <row r="6746" spans="1:2" x14ac:dyDescent="0.25">
      <c r="A6746">
        <v>674.30000000000007</v>
      </c>
      <c r="B6746">
        <v>37.438887701802692</v>
      </c>
    </row>
    <row r="6747" spans="1:2" x14ac:dyDescent="0.25">
      <c r="A6747">
        <v>674.40000000000009</v>
      </c>
      <c r="B6747">
        <v>37.686955190185706</v>
      </c>
    </row>
    <row r="6748" spans="1:2" x14ac:dyDescent="0.25">
      <c r="A6748">
        <v>674.5</v>
      </c>
      <c r="B6748">
        <v>37.935022678568437</v>
      </c>
    </row>
    <row r="6749" spans="1:2" x14ac:dyDescent="0.25">
      <c r="A6749">
        <v>674.6</v>
      </c>
      <c r="B6749">
        <v>38.183090166951452</v>
      </c>
    </row>
    <row r="6750" spans="1:2" x14ac:dyDescent="0.25">
      <c r="A6750">
        <v>674.7</v>
      </c>
      <c r="B6750">
        <v>38.431157655334466</v>
      </c>
    </row>
    <row r="6751" spans="1:2" x14ac:dyDescent="0.25">
      <c r="A6751">
        <v>674.80000000000007</v>
      </c>
      <c r="B6751">
        <v>38.679225143717481</v>
      </c>
    </row>
    <row r="6752" spans="1:2" x14ac:dyDescent="0.25">
      <c r="A6752">
        <v>674.90000000000009</v>
      </c>
      <c r="B6752">
        <v>38.927292632100503</v>
      </c>
    </row>
    <row r="6753" spans="1:2" x14ac:dyDescent="0.25">
      <c r="A6753">
        <v>675</v>
      </c>
      <c r="B6753">
        <v>39.175360120483226</v>
      </c>
    </row>
    <row r="6754" spans="1:2" x14ac:dyDescent="0.25">
      <c r="A6754">
        <v>675.1</v>
      </c>
      <c r="B6754">
        <v>39.381906162892292</v>
      </c>
    </row>
    <row r="6755" spans="1:2" x14ac:dyDescent="0.25">
      <c r="A6755">
        <v>675.2</v>
      </c>
      <c r="B6755">
        <v>39.588452205301337</v>
      </c>
    </row>
    <row r="6756" spans="1:2" x14ac:dyDescent="0.25">
      <c r="A6756">
        <v>675.30000000000007</v>
      </c>
      <c r="B6756">
        <v>39.794998247710403</v>
      </c>
    </row>
    <row r="6757" spans="1:2" x14ac:dyDescent="0.25">
      <c r="A6757">
        <v>675.40000000000009</v>
      </c>
      <c r="B6757">
        <v>40.001544290119448</v>
      </c>
    </row>
    <row r="6758" spans="1:2" x14ac:dyDescent="0.25">
      <c r="A6758">
        <v>675.5</v>
      </c>
      <c r="B6758">
        <v>40.208090332528272</v>
      </c>
    </row>
    <row r="6759" spans="1:2" x14ac:dyDescent="0.25">
      <c r="A6759">
        <v>675.6</v>
      </c>
      <c r="B6759">
        <v>40.414636374937331</v>
      </c>
    </row>
    <row r="6760" spans="1:2" x14ac:dyDescent="0.25">
      <c r="A6760">
        <v>675.7</v>
      </c>
      <c r="B6760">
        <v>40.621182417346382</v>
      </c>
    </row>
    <row r="6761" spans="1:2" x14ac:dyDescent="0.25">
      <c r="A6761">
        <v>675.80000000000007</v>
      </c>
      <c r="B6761">
        <v>40.827728459755441</v>
      </c>
    </row>
    <row r="6762" spans="1:2" x14ac:dyDescent="0.25">
      <c r="A6762">
        <v>675.90000000000009</v>
      </c>
      <c r="B6762">
        <v>41.034274502164493</v>
      </c>
    </row>
    <row r="6763" spans="1:2" x14ac:dyDescent="0.25">
      <c r="A6763">
        <v>676</v>
      </c>
      <c r="B6763">
        <v>41.240820544573317</v>
      </c>
    </row>
    <row r="6764" spans="1:2" x14ac:dyDescent="0.25">
      <c r="A6764">
        <v>676.1</v>
      </c>
      <c r="B6764">
        <v>41.269775655342777</v>
      </c>
    </row>
    <row r="6765" spans="1:2" x14ac:dyDescent="0.25">
      <c r="A6765">
        <v>676.2</v>
      </c>
      <c r="B6765">
        <v>41.29873076611225</v>
      </c>
    </row>
    <row r="6766" spans="1:2" x14ac:dyDescent="0.25">
      <c r="A6766">
        <v>676.30000000000007</v>
      </c>
      <c r="B6766">
        <v>41.327685876881709</v>
      </c>
    </row>
    <row r="6767" spans="1:2" x14ac:dyDescent="0.25">
      <c r="A6767">
        <v>676.40000000000009</v>
      </c>
      <c r="B6767">
        <v>41.356640987651183</v>
      </c>
    </row>
    <row r="6768" spans="1:2" x14ac:dyDescent="0.25">
      <c r="A6768">
        <v>676.5</v>
      </c>
      <c r="B6768">
        <v>41.385596098420613</v>
      </c>
    </row>
    <row r="6769" spans="1:2" x14ac:dyDescent="0.25">
      <c r="A6769">
        <v>676.6</v>
      </c>
      <c r="B6769">
        <v>41.414551209190073</v>
      </c>
    </row>
    <row r="6770" spans="1:2" x14ac:dyDescent="0.25">
      <c r="A6770">
        <v>676.7</v>
      </c>
      <c r="B6770">
        <v>41.443506319959539</v>
      </c>
    </row>
    <row r="6771" spans="1:2" x14ac:dyDescent="0.25">
      <c r="A6771">
        <v>676.80000000000007</v>
      </c>
      <c r="B6771">
        <v>41.472461430729012</v>
      </c>
    </row>
    <row r="6772" spans="1:2" x14ac:dyDescent="0.25">
      <c r="A6772">
        <v>676.90000000000009</v>
      </c>
      <c r="B6772">
        <v>41.501416541498472</v>
      </c>
    </row>
    <row r="6773" spans="1:2" x14ac:dyDescent="0.25">
      <c r="A6773">
        <v>677</v>
      </c>
      <c r="B6773">
        <v>41.530371652267903</v>
      </c>
    </row>
    <row r="6774" spans="1:2" x14ac:dyDescent="0.25">
      <c r="A6774">
        <v>677.1</v>
      </c>
      <c r="B6774">
        <v>41.310539265032382</v>
      </c>
    </row>
    <row r="6775" spans="1:2" x14ac:dyDescent="0.25">
      <c r="A6775">
        <v>677.2</v>
      </c>
      <c r="B6775">
        <v>41.090706877796869</v>
      </c>
    </row>
    <row r="6776" spans="1:2" x14ac:dyDescent="0.25">
      <c r="A6776">
        <v>677.30000000000007</v>
      </c>
      <c r="B6776">
        <v>40.870874490561349</v>
      </c>
    </row>
    <row r="6777" spans="1:2" x14ac:dyDescent="0.25">
      <c r="A6777">
        <v>677.40000000000009</v>
      </c>
      <c r="B6777">
        <v>40.651042103325842</v>
      </c>
    </row>
    <row r="6778" spans="1:2" x14ac:dyDescent="0.25">
      <c r="A6778">
        <v>677.5</v>
      </c>
      <c r="B6778">
        <v>40.431209716090557</v>
      </c>
    </row>
    <row r="6779" spans="1:2" x14ac:dyDescent="0.25">
      <c r="A6779">
        <v>677.6</v>
      </c>
      <c r="B6779">
        <v>40.21137732885505</v>
      </c>
    </row>
    <row r="6780" spans="1:2" x14ac:dyDescent="0.25">
      <c r="A6780">
        <v>677.7</v>
      </c>
      <c r="B6780">
        <v>39.99154494161953</v>
      </c>
    </row>
    <row r="6781" spans="1:2" x14ac:dyDescent="0.25">
      <c r="A6781">
        <v>677.80000000000007</v>
      </c>
      <c r="B6781">
        <v>39.771712554384017</v>
      </c>
    </row>
    <row r="6782" spans="1:2" x14ac:dyDescent="0.25">
      <c r="A6782">
        <v>677.90000000000009</v>
      </c>
      <c r="B6782">
        <v>39.551880167148497</v>
      </c>
    </row>
    <row r="6783" spans="1:2" x14ac:dyDescent="0.25">
      <c r="A6783">
        <v>678</v>
      </c>
      <c r="B6783">
        <v>39.332047779913232</v>
      </c>
    </row>
    <row r="6784" spans="1:2" x14ac:dyDescent="0.25">
      <c r="A6784">
        <v>678.1</v>
      </c>
      <c r="B6784">
        <v>38.971746161341351</v>
      </c>
    </row>
    <row r="6785" spans="1:2" x14ac:dyDescent="0.25">
      <c r="A6785">
        <v>678.2</v>
      </c>
      <c r="B6785">
        <v>38.611444542769462</v>
      </c>
    </row>
    <row r="6786" spans="1:2" x14ac:dyDescent="0.25">
      <c r="A6786">
        <v>678.30000000000007</v>
      </c>
      <c r="B6786">
        <v>38.25114292419758</v>
      </c>
    </row>
    <row r="6787" spans="1:2" x14ac:dyDescent="0.25">
      <c r="A6787">
        <v>678.40000000000009</v>
      </c>
      <c r="B6787">
        <v>37.890841305625699</v>
      </c>
    </row>
    <row r="6788" spans="1:2" x14ac:dyDescent="0.25">
      <c r="A6788">
        <v>678.5</v>
      </c>
      <c r="B6788">
        <v>37.530539687054222</v>
      </c>
    </row>
    <row r="6789" spans="1:2" x14ac:dyDescent="0.25">
      <c r="A6789">
        <v>678.6</v>
      </c>
      <c r="B6789">
        <v>37.170238068482341</v>
      </c>
    </row>
    <row r="6790" spans="1:2" x14ac:dyDescent="0.25">
      <c r="A6790">
        <v>678.7</v>
      </c>
      <c r="B6790">
        <v>36.809936449910452</v>
      </c>
    </row>
    <row r="6791" spans="1:2" x14ac:dyDescent="0.25">
      <c r="A6791">
        <v>678.80000000000007</v>
      </c>
      <c r="B6791">
        <v>36.449634831338571</v>
      </c>
    </row>
    <row r="6792" spans="1:2" x14ac:dyDescent="0.25">
      <c r="A6792">
        <v>678.90000000000009</v>
      </c>
      <c r="B6792">
        <v>36.089333212766689</v>
      </c>
    </row>
    <row r="6793" spans="1:2" x14ac:dyDescent="0.25">
      <c r="A6793">
        <v>679</v>
      </c>
      <c r="B6793">
        <v>35.729031594195213</v>
      </c>
    </row>
    <row r="6794" spans="1:2" x14ac:dyDescent="0.25">
      <c r="A6794">
        <v>679.1</v>
      </c>
      <c r="B6794">
        <v>35.458453486704443</v>
      </c>
    </row>
    <row r="6795" spans="1:2" x14ac:dyDescent="0.25">
      <c r="A6795">
        <v>679.2</v>
      </c>
      <c r="B6795">
        <v>35.187875379213672</v>
      </c>
    </row>
    <row r="6796" spans="1:2" x14ac:dyDescent="0.25">
      <c r="A6796">
        <v>679.30000000000007</v>
      </c>
      <c r="B6796">
        <v>34.917297271722902</v>
      </c>
    </row>
    <row r="6797" spans="1:2" x14ac:dyDescent="0.25">
      <c r="A6797">
        <v>679.40000000000009</v>
      </c>
      <c r="B6797">
        <v>34.646719164232138</v>
      </c>
    </row>
    <row r="6798" spans="1:2" x14ac:dyDescent="0.25">
      <c r="A6798">
        <v>679.5</v>
      </c>
      <c r="B6798">
        <v>34.376141056741673</v>
      </c>
    </row>
    <row r="6799" spans="1:2" x14ac:dyDescent="0.25">
      <c r="A6799">
        <v>679.6</v>
      </c>
      <c r="B6799">
        <v>34.105562949250903</v>
      </c>
    </row>
    <row r="6800" spans="1:2" x14ac:dyDescent="0.25">
      <c r="A6800">
        <v>679.7</v>
      </c>
      <c r="B6800">
        <v>33.834984841760132</v>
      </c>
    </row>
    <row r="6801" spans="1:2" x14ac:dyDescent="0.25">
      <c r="A6801">
        <v>679.80000000000007</v>
      </c>
      <c r="B6801">
        <v>33.564406734269362</v>
      </c>
    </row>
    <row r="6802" spans="1:2" x14ac:dyDescent="0.25">
      <c r="A6802">
        <v>679.90000000000009</v>
      </c>
      <c r="B6802">
        <v>33.293828626778598</v>
      </c>
    </row>
    <row r="6803" spans="1:2" x14ac:dyDescent="0.25">
      <c r="A6803">
        <v>680</v>
      </c>
      <c r="B6803">
        <v>33.023250519288133</v>
      </c>
    </row>
    <row r="6804" spans="1:2" x14ac:dyDescent="0.25">
      <c r="A6804">
        <v>680.1</v>
      </c>
      <c r="B6804">
        <v>32.500954361326407</v>
      </c>
    </row>
    <row r="6805" spans="1:2" x14ac:dyDescent="0.25">
      <c r="A6805">
        <v>680.2</v>
      </c>
      <c r="B6805">
        <v>31.978658203364699</v>
      </c>
    </row>
    <row r="6806" spans="1:2" x14ac:dyDescent="0.25">
      <c r="A6806">
        <v>680.30000000000007</v>
      </c>
      <c r="B6806">
        <v>31.45636204540298</v>
      </c>
    </row>
    <row r="6807" spans="1:2" x14ac:dyDescent="0.25">
      <c r="A6807">
        <v>680.40000000000009</v>
      </c>
      <c r="B6807">
        <v>30.93406588744126</v>
      </c>
    </row>
    <row r="6808" spans="1:2" x14ac:dyDescent="0.25">
      <c r="A6808">
        <v>680.5</v>
      </c>
      <c r="B6808">
        <v>30.411769729480131</v>
      </c>
    </row>
    <row r="6809" spans="1:2" x14ac:dyDescent="0.25">
      <c r="A6809">
        <v>680.6</v>
      </c>
      <c r="B6809">
        <v>29.889473571518419</v>
      </c>
    </row>
    <row r="6810" spans="1:2" x14ac:dyDescent="0.25">
      <c r="A6810">
        <v>680.7</v>
      </c>
      <c r="B6810">
        <v>29.3671774135567</v>
      </c>
    </row>
    <row r="6811" spans="1:2" x14ac:dyDescent="0.25">
      <c r="A6811">
        <v>680.80000000000007</v>
      </c>
      <c r="B6811">
        <v>28.844881255594981</v>
      </c>
    </row>
    <row r="6812" spans="1:2" x14ac:dyDescent="0.25">
      <c r="A6812">
        <v>680.90000000000009</v>
      </c>
      <c r="B6812">
        <v>28.322585097633269</v>
      </c>
    </row>
    <row r="6813" spans="1:2" x14ac:dyDescent="0.25">
      <c r="A6813">
        <v>681</v>
      </c>
      <c r="B6813">
        <v>27.800288939672139</v>
      </c>
    </row>
    <row r="6814" spans="1:2" x14ac:dyDescent="0.25">
      <c r="A6814">
        <v>681.1</v>
      </c>
      <c r="B6814">
        <v>27.439405809515659</v>
      </c>
    </row>
    <row r="6815" spans="1:2" x14ac:dyDescent="0.25">
      <c r="A6815">
        <v>681.2</v>
      </c>
      <c r="B6815">
        <v>27.078522679359171</v>
      </c>
    </row>
    <row r="6816" spans="1:2" x14ac:dyDescent="0.25">
      <c r="A6816">
        <v>681.30000000000007</v>
      </c>
      <c r="B6816">
        <v>26.717639549202691</v>
      </c>
    </row>
    <row r="6817" spans="1:2" x14ac:dyDescent="0.25">
      <c r="A6817">
        <v>681.40000000000009</v>
      </c>
      <c r="B6817">
        <v>26.35675641904621</v>
      </c>
    </row>
    <row r="6818" spans="1:2" x14ac:dyDescent="0.25">
      <c r="A6818">
        <v>681.5</v>
      </c>
      <c r="B6818">
        <v>25.995873288890142</v>
      </c>
    </row>
    <row r="6819" spans="1:2" x14ac:dyDescent="0.25">
      <c r="A6819">
        <v>681.6</v>
      </c>
      <c r="B6819">
        <v>25.634990158733661</v>
      </c>
    </row>
    <row r="6820" spans="1:2" x14ac:dyDescent="0.25">
      <c r="A6820">
        <v>681.7</v>
      </c>
      <c r="B6820">
        <v>25.274107028577181</v>
      </c>
    </row>
    <row r="6821" spans="1:2" x14ac:dyDescent="0.25">
      <c r="A6821">
        <v>681.80000000000007</v>
      </c>
      <c r="B6821">
        <v>24.913223898420689</v>
      </c>
    </row>
    <row r="6822" spans="1:2" x14ac:dyDescent="0.25">
      <c r="A6822">
        <v>681.90000000000009</v>
      </c>
      <c r="B6822">
        <v>24.552340768264209</v>
      </c>
    </row>
    <row r="6823" spans="1:2" x14ac:dyDescent="0.25">
      <c r="A6823">
        <v>682</v>
      </c>
      <c r="B6823">
        <v>24.19145763810814</v>
      </c>
    </row>
    <row r="6824" spans="1:2" x14ac:dyDescent="0.25">
      <c r="A6824">
        <v>682.1</v>
      </c>
      <c r="B6824">
        <v>23.75798866235877</v>
      </c>
    </row>
    <row r="6825" spans="1:2" x14ac:dyDescent="0.25">
      <c r="A6825">
        <v>682.2</v>
      </c>
      <c r="B6825">
        <v>23.324519686609399</v>
      </c>
    </row>
    <row r="6826" spans="1:2" x14ac:dyDescent="0.25">
      <c r="A6826">
        <v>682.30000000000007</v>
      </c>
      <c r="B6826">
        <v>22.891050710860039</v>
      </c>
    </row>
    <row r="6827" spans="1:2" x14ac:dyDescent="0.25">
      <c r="A6827">
        <v>682.40000000000009</v>
      </c>
      <c r="B6827">
        <v>22.457581735110669</v>
      </c>
    </row>
    <row r="6828" spans="1:2" x14ac:dyDescent="0.25">
      <c r="A6828">
        <v>682.5</v>
      </c>
      <c r="B6828">
        <v>22.024112759361788</v>
      </c>
    </row>
    <row r="6829" spans="1:2" x14ac:dyDescent="0.25">
      <c r="A6829">
        <v>682.6</v>
      </c>
      <c r="B6829">
        <v>21.590643783612421</v>
      </c>
    </row>
    <row r="6830" spans="1:2" x14ac:dyDescent="0.25">
      <c r="A6830">
        <v>682.7</v>
      </c>
      <c r="B6830">
        <v>21.157174807863051</v>
      </c>
    </row>
    <row r="6831" spans="1:2" x14ac:dyDescent="0.25">
      <c r="A6831">
        <v>682.80000000000007</v>
      </c>
      <c r="B6831">
        <v>20.72370583211368</v>
      </c>
    </row>
    <row r="6832" spans="1:2" x14ac:dyDescent="0.25">
      <c r="A6832">
        <v>682.90000000000009</v>
      </c>
      <c r="B6832">
        <v>20.29023685636432</v>
      </c>
    </row>
    <row r="6833" spans="1:2" x14ac:dyDescent="0.25">
      <c r="A6833">
        <v>683</v>
      </c>
      <c r="B6833">
        <v>19.85676788061544</v>
      </c>
    </row>
    <row r="6834" spans="1:2" x14ac:dyDescent="0.25">
      <c r="A6834">
        <v>683.1</v>
      </c>
      <c r="B6834">
        <v>19.785549672765448</v>
      </c>
    </row>
    <row r="6835" spans="1:2" x14ac:dyDescent="0.25">
      <c r="A6835">
        <v>683.2</v>
      </c>
      <c r="B6835">
        <v>19.71433146491546</v>
      </c>
    </row>
    <row r="6836" spans="1:2" x14ac:dyDescent="0.25">
      <c r="A6836">
        <v>683.30000000000007</v>
      </c>
      <c r="B6836">
        <v>19.643113257065469</v>
      </c>
    </row>
    <row r="6837" spans="1:2" x14ac:dyDescent="0.25">
      <c r="A6837">
        <v>683.40000000000009</v>
      </c>
      <c r="B6837">
        <v>19.57189504921547</v>
      </c>
    </row>
    <row r="6838" spans="1:2" x14ac:dyDescent="0.25">
      <c r="A6838">
        <v>683.5</v>
      </c>
      <c r="B6838">
        <v>19.500676841365561</v>
      </c>
    </row>
    <row r="6839" spans="1:2" x14ac:dyDescent="0.25">
      <c r="A6839">
        <v>683.6</v>
      </c>
      <c r="B6839">
        <v>19.429458633515569</v>
      </c>
    </row>
    <row r="6840" spans="1:2" x14ac:dyDescent="0.25">
      <c r="A6840">
        <v>683.7</v>
      </c>
      <c r="B6840">
        <v>19.358240425665581</v>
      </c>
    </row>
    <row r="6841" spans="1:2" x14ac:dyDescent="0.25">
      <c r="A6841">
        <v>683.80000000000007</v>
      </c>
      <c r="B6841">
        <v>19.28702221781559</v>
      </c>
    </row>
    <row r="6842" spans="1:2" x14ac:dyDescent="0.25">
      <c r="A6842">
        <v>683.90000000000009</v>
      </c>
      <c r="B6842">
        <v>19.215804009965591</v>
      </c>
    </row>
    <row r="6843" spans="1:2" x14ac:dyDescent="0.25">
      <c r="A6843">
        <v>684</v>
      </c>
      <c r="B6843">
        <v>19.144585802115682</v>
      </c>
    </row>
    <row r="6844" spans="1:2" x14ac:dyDescent="0.25">
      <c r="A6844">
        <v>684.1</v>
      </c>
      <c r="B6844">
        <v>19.15541678086738</v>
      </c>
    </row>
    <row r="6845" spans="1:2" x14ac:dyDescent="0.25">
      <c r="A6845">
        <v>684.2</v>
      </c>
      <c r="B6845">
        <v>19.166247759619079</v>
      </c>
    </row>
    <row r="6846" spans="1:2" x14ac:dyDescent="0.25">
      <c r="A6846">
        <v>684.30000000000007</v>
      </c>
      <c r="B6846">
        <v>19.177078738370781</v>
      </c>
    </row>
    <row r="6847" spans="1:2" x14ac:dyDescent="0.25">
      <c r="A6847">
        <v>684.40000000000009</v>
      </c>
      <c r="B6847">
        <v>19.187909717122491</v>
      </c>
    </row>
    <row r="6848" spans="1:2" x14ac:dyDescent="0.25">
      <c r="A6848">
        <v>684.5</v>
      </c>
      <c r="B6848">
        <v>19.198740695874179</v>
      </c>
    </row>
    <row r="6849" spans="1:2" x14ac:dyDescent="0.25">
      <c r="A6849">
        <v>684.6</v>
      </c>
      <c r="B6849">
        <v>19.209571674625881</v>
      </c>
    </row>
    <row r="6850" spans="1:2" x14ac:dyDescent="0.25">
      <c r="A6850">
        <v>684.7</v>
      </c>
      <c r="B6850">
        <v>19.22040265337758</v>
      </c>
    </row>
    <row r="6851" spans="1:2" x14ac:dyDescent="0.25">
      <c r="A6851">
        <v>684.80000000000007</v>
      </c>
      <c r="B6851">
        <v>19.231233632129278</v>
      </c>
    </row>
    <row r="6852" spans="1:2" x14ac:dyDescent="0.25">
      <c r="A6852">
        <v>684.90000000000009</v>
      </c>
      <c r="B6852">
        <v>19.242064610880981</v>
      </c>
    </row>
    <row r="6853" spans="1:2" x14ac:dyDescent="0.25">
      <c r="A6853">
        <v>685</v>
      </c>
      <c r="B6853">
        <v>19.252895589632669</v>
      </c>
    </row>
    <row r="6854" spans="1:2" x14ac:dyDescent="0.25">
      <c r="A6854">
        <v>685.1</v>
      </c>
      <c r="B6854">
        <v>19.406276727787159</v>
      </c>
    </row>
    <row r="6855" spans="1:2" x14ac:dyDescent="0.25">
      <c r="A6855">
        <v>685.2</v>
      </c>
      <c r="B6855">
        <v>19.559657865941649</v>
      </c>
    </row>
    <row r="6856" spans="1:2" x14ac:dyDescent="0.25">
      <c r="A6856">
        <v>685.30000000000007</v>
      </c>
      <c r="B6856">
        <v>19.713039004096139</v>
      </c>
    </row>
    <row r="6857" spans="1:2" x14ac:dyDescent="0.25">
      <c r="A6857">
        <v>685.40000000000009</v>
      </c>
      <c r="B6857">
        <v>19.866420142250629</v>
      </c>
    </row>
    <row r="6858" spans="1:2" x14ac:dyDescent="0.25">
      <c r="A6858">
        <v>685.5</v>
      </c>
      <c r="B6858">
        <v>20.019801280404941</v>
      </c>
    </row>
    <row r="6859" spans="1:2" x14ac:dyDescent="0.25">
      <c r="A6859">
        <v>685.6</v>
      </c>
      <c r="B6859">
        <v>20.173182418559431</v>
      </c>
    </row>
    <row r="6860" spans="1:2" x14ac:dyDescent="0.25">
      <c r="A6860">
        <v>685.7</v>
      </c>
      <c r="B6860">
        <v>20.326563556713921</v>
      </c>
    </row>
    <row r="6861" spans="1:2" x14ac:dyDescent="0.25">
      <c r="A6861">
        <v>685.80000000000007</v>
      </c>
      <c r="B6861">
        <v>20.479944694868411</v>
      </c>
    </row>
    <row r="6862" spans="1:2" x14ac:dyDescent="0.25">
      <c r="A6862">
        <v>685.90000000000009</v>
      </c>
      <c r="B6862">
        <v>20.633325833022909</v>
      </c>
    </row>
    <row r="6863" spans="1:2" x14ac:dyDescent="0.25">
      <c r="A6863">
        <v>686</v>
      </c>
      <c r="B6863">
        <v>20.786706971177221</v>
      </c>
    </row>
    <row r="6864" spans="1:2" x14ac:dyDescent="0.25">
      <c r="A6864">
        <v>686.1</v>
      </c>
      <c r="B6864">
        <v>20.992162134984611</v>
      </c>
    </row>
    <row r="6865" spans="1:2" x14ac:dyDescent="0.25">
      <c r="A6865">
        <v>686.2</v>
      </c>
      <c r="B6865">
        <v>21.197617298792011</v>
      </c>
    </row>
    <row r="6866" spans="1:2" x14ac:dyDescent="0.25">
      <c r="A6866">
        <v>686.30000000000007</v>
      </c>
      <c r="B6866">
        <v>21.4030724625994</v>
      </c>
    </row>
    <row r="6867" spans="1:2" x14ac:dyDescent="0.25">
      <c r="A6867">
        <v>686.40000000000009</v>
      </c>
      <c r="B6867">
        <v>21.608527626406801</v>
      </c>
    </row>
    <row r="6868" spans="1:2" x14ac:dyDescent="0.25">
      <c r="A6868">
        <v>686.5</v>
      </c>
      <c r="B6868">
        <v>21.813982790213959</v>
      </c>
    </row>
    <row r="6869" spans="1:2" x14ac:dyDescent="0.25">
      <c r="A6869">
        <v>686.6</v>
      </c>
      <c r="B6869">
        <v>22.019437954021349</v>
      </c>
    </row>
    <row r="6870" spans="1:2" x14ac:dyDescent="0.25">
      <c r="A6870">
        <v>686.7</v>
      </c>
      <c r="B6870">
        <v>22.224893117828739</v>
      </c>
    </row>
    <row r="6871" spans="1:2" x14ac:dyDescent="0.25">
      <c r="A6871">
        <v>686.80000000000007</v>
      </c>
      <c r="B6871">
        <v>22.430348281636139</v>
      </c>
    </row>
    <row r="6872" spans="1:2" x14ac:dyDescent="0.25">
      <c r="A6872">
        <v>686.90000000000009</v>
      </c>
      <c r="B6872">
        <v>22.635803445443528</v>
      </c>
    </row>
    <row r="6873" spans="1:2" x14ac:dyDescent="0.25">
      <c r="A6873">
        <v>687</v>
      </c>
      <c r="B6873">
        <v>22.841258609250691</v>
      </c>
    </row>
    <row r="6874" spans="1:2" x14ac:dyDescent="0.25">
      <c r="A6874">
        <v>687.1</v>
      </c>
      <c r="B6874">
        <v>23.065642297936751</v>
      </c>
    </row>
    <row r="6875" spans="1:2" x14ac:dyDescent="0.25">
      <c r="A6875">
        <v>687.2</v>
      </c>
      <c r="B6875">
        <v>23.290025986622819</v>
      </c>
    </row>
    <row r="6876" spans="1:2" x14ac:dyDescent="0.25">
      <c r="A6876">
        <v>687.30000000000007</v>
      </c>
      <c r="B6876">
        <v>23.51440967530888</v>
      </c>
    </row>
    <row r="6877" spans="1:2" x14ac:dyDescent="0.25">
      <c r="A6877">
        <v>687.40000000000009</v>
      </c>
      <c r="B6877">
        <v>23.738793363994951</v>
      </c>
    </row>
    <row r="6878" spans="1:2" x14ac:dyDescent="0.25">
      <c r="A6878">
        <v>687.5</v>
      </c>
      <c r="B6878">
        <v>23.963177052680759</v>
      </c>
    </row>
    <row r="6879" spans="1:2" x14ac:dyDescent="0.25">
      <c r="A6879">
        <v>687.6</v>
      </c>
      <c r="B6879">
        <v>24.18756074136682</v>
      </c>
    </row>
    <row r="6880" spans="1:2" x14ac:dyDescent="0.25">
      <c r="A6880">
        <v>687.7</v>
      </c>
      <c r="B6880">
        <v>24.411944430052881</v>
      </c>
    </row>
    <row r="6881" spans="1:2" x14ac:dyDescent="0.25">
      <c r="A6881">
        <v>687.80000000000007</v>
      </c>
      <c r="B6881">
        <v>24.636328118738948</v>
      </c>
    </row>
    <row r="6882" spans="1:2" x14ac:dyDescent="0.25">
      <c r="A6882">
        <v>687.90000000000009</v>
      </c>
      <c r="B6882">
        <v>24.860711807425009</v>
      </c>
    </row>
    <row r="6883" spans="1:2" x14ac:dyDescent="0.25">
      <c r="A6883">
        <v>688</v>
      </c>
      <c r="B6883">
        <v>25.085095496110821</v>
      </c>
    </row>
    <row r="6884" spans="1:2" x14ac:dyDescent="0.25">
      <c r="A6884">
        <v>688.1</v>
      </c>
      <c r="B6884">
        <v>25.314977502081991</v>
      </c>
    </row>
    <row r="6885" spans="1:2" x14ac:dyDescent="0.25">
      <c r="A6885">
        <v>688.2</v>
      </c>
      <c r="B6885">
        <v>25.544859508053161</v>
      </c>
    </row>
    <row r="6886" spans="1:2" x14ac:dyDescent="0.25">
      <c r="A6886">
        <v>688.30000000000007</v>
      </c>
      <c r="B6886">
        <v>25.774741514024338</v>
      </c>
    </row>
    <row r="6887" spans="1:2" x14ac:dyDescent="0.25">
      <c r="A6887">
        <v>688.40000000000009</v>
      </c>
      <c r="B6887">
        <v>26.004623519995508</v>
      </c>
    </row>
    <row r="6888" spans="1:2" x14ac:dyDescent="0.25">
      <c r="A6888">
        <v>688.5</v>
      </c>
      <c r="B6888">
        <v>26.234505525966419</v>
      </c>
    </row>
    <row r="6889" spans="1:2" x14ac:dyDescent="0.25">
      <c r="A6889">
        <v>688.6</v>
      </c>
      <c r="B6889">
        <v>26.464387531937589</v>
      </c>
    </row>
    <row r="6890" spans="1:2" x14ac:dyDescent="0.25">
      <c r="A6890">
        <v>688.7</v>
      </c>
      <c r="B6890">
        <v>26.69426953790877</v>
      </c>
    </row>
    <row r="6891" spans="1:2" x14ac:dyDescent="0.25">
      <c r="A6891">
        <v>688.80000000000007</v>
      </c>
      <c r="B6891">
        <v>26.92415154387994</v>
      </c>
    </row>
    <row r="6892" spans="1:2" x14ac:dyDescent="0.25">
      <c r="A6892">
        <v>688.90000000000009</v>
      </c>
      <c r="B6892">
        <v>27.154033549851111</v>
      </c>
    </row>
    <row r="6893" spans="1:2" x14ac:dyDescent="0.25">
      <c r="A6893">
        <v>689</v>
      </c>
      <c r="B6893">
        <v>27.383915555822021</v>
      </c>
    </row>
    <row r="6894" spans="1:2" x14ac:dyDescent="0.25">
      <c r="A6894">
        <v>689.1</v>
      </c>
      <c r="B6894">
        <v>27.550395422000541</v>
      </c>
    </row>
    <row r="6895" spans="1:2" x14ac:dyDescent="0.25">
      <c r="A6895">
        <v>689.2</v>
      </c>
      <c r="B6895">
        <v>27.716875288179061</v>
      </c>
    </row>
    <row r="6896" spans="1:2" x14ac:dyDescent="0.25">
      <c r="A6896">
        <v>689.30000000000007</v>
      </c>
      <c r="B6896">
        <v>27.883355154357581</v>
      </c>
    </row>
    <row r="6897" spans="1:2" x14ac:dyDescent="0.25">
      <c r="A6897">
        <v>689.40000000000009</v>
      </c>
      <c r="B6897">
        <v>28.049835020536101</v>
      </c>
    </row>
    <row r="6898" spans="1:2" x14ac:dyDescent="0.25">
      <c r="A6898">
        <v>689.5</v>
      </c>
      <c r="B6898">
        <v>28.216314886714429</v>
      </c>
    </row>
    <row r="6899" spans="1:2" x14ac:dyDescent="0.25">
      <c r="A6899">
        <v>689.6</v>
      </c>
      <c r="B6899">
        <v>28.382794752892941</v>
      </c>
    </row>
    <row r="6900" spans="1:2" x14ac:dyDescent="0.25">
      <c r="A6900">
        <v>689.7</v>
      </c>
      <c r="B6900">
        <v>28.549274619071461</v>
      </c>
    </row>
    <row r="6901" spans="1:2" x14ac:dyDescent="0.25">
      <c r="A6901">
        <v>689.80000000000007</v>
      </c>
      <c r="B6901">
        <v>28.715754485249981</v>
      </c>
    </row>
    <row r="6902" spans="1:2" x14ac:dyDescent="0.25">
      <c r="A6902">
        <v>689.90000000000009</v>
      </c>
      <c r="B6902">
        <v>28.882234351428501</v>
      </c>
    </row>
    <row r="6903" spans="1:2" x14ac:dyDescent="0.25">
      <c r="A6903">
        <v>690</v>
      </c>
      <c r="B6903">
        <v>29.048714217606829</v>
      </c>
    </row>
    <row r="6904" spans="1:2" x14ac:dyDescent="0.25">
      <c r="A6904">
        <v>690.1</v>
      </c>
      <c r="B6904">
        <v>29.144973150756659</v>
      </c>
    </row>
    <row r="6905" spans="1:2" x14ac:dyDescent="0.25">
      <c r="A6905">
        <v>690.2</v>
      </c>
      <c r="B6905">
        <v>29.241232083906489</v>
      </c>
    </row>
    <row r="6906" spans="1:2" x14ac:dyDescent="0.25">
      <c r="A6906">
        <v>690.30000000000007</v>
      </c>
      <c r="B6906">
        <v>29.337491017056308</v>
      </c>
    </row>
    <row r="6907" spans="1:2" x14ac:dyDescent="0.25">
      <c r="A6907">
        <v>690.40000000000009</v>
      </c>
      <c r="B6907">
        <v>29.433749950206138</v>
      </c>
    </row>
    <row r="6908" spans="1:2" x14ac:dyDescent="0.25">
      <c r="A6908">
        <v>690.5</v>
      </c>
      <c r="B6908">
        <v>29.530008883355858</v>
      </c>
    </row>
    <row r="6909" spans="1:2" x14ac:dyDescent="0.25">
      <c r="A6909">
        <v>690.6</v>
      </c>
      <c r="B6909">
        <v>29.626267816505688</v>
      </c>
    </row>
    <row r="6910" spans="1:2" x14ac:dyDescent="0.25">
      <c r="A6910">
        <v>690.7</v>
      </c>
      <c r="B6910">
        <v>29.722526749655511</v>
      </c>
    </row>
    <row r="6911" spans="1:2" x14ac:dyDescent="0.25">
      <c r="A6911">
        <v>690.80000000000007</v>
      </c>
      <c r="B6911">
        <v>29.818785682805341</v>
      </c>
    </row>
    <row r="6912" spans="1:2" x14ac:dyDescent="0.25">
      <c r="A6912">
        <v>690.90000000000009</v>
      </c>
      <c r="B6912">
        <v>29.915044615955171</v>
      </c>
    </row>
    <row r="6913" spans="1:2" x14ac:dyDescent="0.25">
      <c r="A6913">
        <v>691</v>
      </c>
      <c r="B6913">
        <v>30.011303549104891</v>
      </c>
    </row>
    <row r="6914" spans="1:2" x14ac:dyDescent="0.25">
      <c r="A6914">
        <v>691.1</v>
      </c>
      <c r="B6914">
        <v>30.10809343973002</v>
      </c>
    </row>
    <row r="6915" spans="1:2" x14ac:dyDescent="0.25">
      <c r="A6915">
        <v>691.2</v>
      </c>
      <c r="B6915">
        <v>30.204883330355141</v>
      </c>
    </row>
    <row r="6916" spans="1:2" x14ac:dyDescent="0.25">
      <c r="A6916">
        <v>691.30000000000007</v>
      </c>
      <c r="B6916">
        <v>30.30167322098027</v>
      </c>
    </row>
    <row r="6917" spans="1:2" x14ac:dyDescent="0.25">
      <c r="A6917">
        <v>691.40000000000009</v>
      </c>
      <c r="B6917">
        <v>30.398463111605391</v>
      </c>
    </row>
    <row r="6918" spans="1:2" x14ac:dyDescent="0.25">
      <c r="A6918">
        <v>691.5</v>
      </c>
      <c r="B6918">
        <v>30.49525300223041</v>
      </c>
    </row>
    <row r="6919" spans="1:2" x14ac:dyDescent="0.25">
      <c r="A6919">
        <v>691.6</v>
      </c>
      <c r="B6919">
        <v>30.592042892855531</v>
      </c>
    </row>
    <row r="6920" spans="1:2" x14ac:dyDescent="0.25">
      <c r="A6920">
        <v>691.7</v>
      </c>
      <c r="B6920">
        <v>30.68883278348066</v>
      </c>
    </row>
    <row r="6921" spans="1:2" x14ac:dyDescent="0.25">
      <c r="A6921">
        <v>691.80000000000007</v>
      </c>
      <c r="B6921">
        <v>30.785622674105781</v>
      </c>
    </row>
    <row r="6922" spans="1:2" x14ac:dyDescent="0.25">
      <c r="A6922">
        <v>691.90000000000009</v>
      </c>
      <c r="B6922">
        <v>30.88241256473091</v>
      </c>
    </row>
    <row r="6923" spans="1:2" x14ac:dyDescent="0.25">
      <c r="A6923">
        <v>692</v>
      </c>
      <c r="B6923">
        <v>30.979202455355921</v>
      </c>
    </row>
    <row r="6924" spans="1:2" x14ac:dyDescent="0.25">
      <c r="A6924">
        <v>692.1</v>
      </c>
      <c r="B6924">
        <v>31.09645605687361</v>
      </c>
    </row>
    <row r="6925" spans="1:2" x14ac:dyDescent="0.25">
      <c r="A6925">
        <v>692.2</v>
      </c>
      <c r="B6925">
        <v>31.213709658391309</v>
      </c>
    </row>
    <row r="6926" spans="1:2" x14ac:dyDescent="0.25">
      <c r="A6926">
        <v>692.30000000000007</v>
      </c>
      <c r="B6926">
        <v>31.330963259909002</v>
      </c>
    </row>
    <row r="6927" spans="1:2" x14ac:dyDescent="0.25">
      <c r="A6927">
        <v>692.40000000000009</v>
      </c>
      <c r="B6927">
        <v>31.44821686142669</v>
      </c>
    </row>
    <row r="6928" spans="1:2" x14ac:dyDescent="0.25">
      <c r="A6928">
        <v>692.5</v>
      </c>
      <c r="B6928">
        <v>31.565470462944251</v>
      </c>
    </row>
    <row r="6929" spans="1:2" x14ac:dyDescent="0.25">
      <c r="A6929">
        <v>692.6</v>
      </c>
      <c r="B6929">
        <v>31.68272406446194</v>
      </c>
    </row>
    <row r="6930" spans="1:2" x14ac:dyDescent="0.25">
      <c r="A6930">
        <v>692.7</v>
      </c>
      <c r="B6930">
        <v>31.799977665979629</v>
      </c>
    </row>
    <row r="6931" spans="1:2" x14ac:dyDescent="0.25">
      <c r="A6931">
        <v>692.80000000000007</v>
      </c>
      <c r="B6931">
        <v>31.917231267497328</v>
      </c>
    </row>
    <row r="6932" spans="1:2" x14ac:dyDescent="0.25">
      <c r="A6932">
        <v>692.90000000000009</v>
      </c>
      <c r="B6932">
        <v>32.034484869015017</v>
      </c>
    </row>
    <row r="6933" spans="1:2" x14ac:dyDescent="0.25">
      <c r="A6933">
        <v>693</v>
      </c>
      <c r="B6933">
        <v>32.151738470532578</v>
      </c>
    </row>
    <row r="6934" spans="1:2" x14ac:dyDescent="0.25">
      <c r="A6934">
        <v>693.1</v>
      </c>
      <c r="B6934">
        <v>32.147109253094477</v>
      </c>
    </row>
    <row r="6935" spans="1:2" x14ac:dyDescent="0.25">
      <c r="A6935">
        <v>693.2</v>
      </c>
      <c r="B6935">
        <v>32.142480035656398</v>
      </c>
    </row>
    <row r="6936" spans="1:2" x14ac:dyDescent="0.25">
      <c r="A6936">
        <v>693.30000000000007</v>
      </c>
      <c r="B6936">
        <v>32.137850818218297</v>
      </c>
    </row>
    <row r="6937" spans="1:2" x14ac:dyDescent="0.25">
      <c r="A6937">
        <v>693.40000000000009</v>
      </c>
      <c r="B6937">
        <v>32.133221600780217</v>
      </c>
    </row>
    <row r="6938" spans="1:2" x14ac:dyDescent="0.25">
      <c r="A6938">
        <v>693.5</v>
      </c>
      <c r="B6938">
        <v>32.128592383342131</v>
      </c>
    </row>
    <row r="6939" spans="1:2" x14ac:dyDescent="0.25">
      <c r="A6939">
        <v>693.6</v>
      </c>
      <c r="B6939">
        <v>32.123963165904037</v>
      </c>
    </row>
    <row r="6940" spans="1:2" x14ac:dyDescent="0.25">
      <c r="A6940">
        <v>693.7</v>
      </c>
      <c r="B6940">
        <v>32.11933394846595</v>
      </c>
    </row>
    <row r="6941" spans="1:2" x14ac:dyDescent="0.25">
      <c r="A6941">
        <v>693.80000000000007</v>
      </c>
      <c r="B6941">
        <v>32.114704731027857</v>
      </c>
    </row>
    <row r="6942" spans="1:2" x14ac:dyDescent="0.25">
      <c r="A6942">
        <v>693.90000000000009</v>
      </c>
      <c r="B6942">
        <v>32.11007551358977</v>
      </c>
    </row>
    <row r="6943" spans="1:2" x14ac:dyDescent="0.25">
      <c r="A6943">
        <v>694</v>
      </c>
      <c r="B6943">
        <v>32.105446296151683</v>
      </c>
    </row>
    <row r="6944" spans="1:2" x14ac:dyDescent="0.25">
      <c r="A6944">
        <v>694.1</v>
      </c>
      <c r="B6944">
        <v>32.141075062711693</v>
      </c>
    </row>
    <row r="6945" spans="1:2" x14ac:dyDescent="0.25">
      <c r="A6945">
        <v>694.2</v>
      </c>
      <c r="B6945">
        <v>32.176703829271709</v>
      </c>
    </row>
    <row r="6946" spans="1:2" x14ac:dyDescent="0.25">
      <c r="A6946">
        <v>694.30000000000007</v>
      </c>
      <c r="B6946">
        <v>32.212332595831718</v>
      </c>
    </row>
    <row r="6947" spans="1:2" x14ac:dyDescent="0.25">
      <c r="A6947">
        <v>694.40000000000009</v>
      </c>
      <c r="B6947">
        <v>32.247961362391727</v>
      </c>
    </row>
    <row r="6948" spans="1:2" x14ac:dyDescent="0.25">
      <c r="A6948">
        <v>694.5</v>
      </c>
      <c r="B6948">
        <v>32.283590128951701</v>
      </c>
    </row>
    <row r="6949" spans="1:2" x14ac:dyDescent="0.25">
      <c r="A6949">
        <v>694.6</v>
      </c>
      <c r="B6949">
        <v>32.31921889551171</v>
      </c>
    </row>
    <row r="6950" spans="1:2" x14ac:dyDescent="0.25">
      <c r="A6950">
        <v>694.7</v>
      </c>
      <c r="B6950">
        <v>32.354847662071727</v>
      </c>
    </row>
    <row r="6951" spans="1:2" x14ac:dyDescent="0.25">
      <c r="A6951">
        <v>694.80000000000007</v>
      </c>
      <c r="B6951">
        <v>32.390476428631743</v>
      </c>
    </row>
    <row r="6952" spans="1:2" x14ac:dyDescent="0.25">
      <c r="A6952">
        <v>694.90000000000009</v>
      </c>
      <c r="B6952">
        <v>32.426105195191752</v>
      </c>
    </row>
    <row r="6953" spans="1:2" x14ac:dyDescent="0.25">
      <c r="A6953">
        <v>695</v>
      </c>
      <c r="B6953">
        <v>32.461733961751719</v>
      </c>
    </row>
    <row r="6954" spans="1:2" x14ac:dyDescent="0.25">
      <c r="A6954">
        <v>695.1</v>
      </c>
      <c r="B6954">
        <v>32.383571738132332</v>
      </c>
    </row>
    <row r="6955" spans="1:2" x14ac:dyDescent="0.25">
      <c r="A6955">
        <v>695.2</v>
      </c>
      <c r="B6955">
        <v>32.305409514512952</v>
      </c>
    </row>
    <row r="6956" spans="1:2" x14ac:dyDescent="0.25">
      <c r="A6956">
        <v>695.30000000000007</v>
      </c>
      <c r="B6956">
        <v>32.227247290893573</v>
      </c>
    </row>
    <row r="6957" spans="1:2" x14ac:dyDescent="0.25">
      <c r="A6957">
        <v>695.40000000000009</v>
      </c>
      <c r="B6957">
        <v>32.149085067274193</v>
      </c>
    </row>
    <row r="6958" spans="1:2" x14ac:dyDescent="0.25">
      <c r="A6958">
        <v>695.5</v>
      </c>
      <c r="B6958">
        <v>32.070922843654891</v>
      </c>
    </row>
    <row r="6959" spans="1:2" x14ac:dyDescent="0.25">
      <c r="A6959">
        <v>695.6</v>
      </c>
      <c r="B6959">
        <v>31.992760620035501</v>
      </c>
    </row>
    <row r="6960" spans="1:2" x14ac:dyDescent="0.25">
      <c r="A6960">
        <v>695.7</v>
      </c>
      <c r="B6960">
        <v>31.914598396416121</v>
      </c>
    </row>
    <row r="6961" spans="1:2" x14ac:dyDescent="0.25">
      <c r="A6961">
        <v>695.80000000000007</v>
      </c>
      <c r="B6961">
        <v>31.836436172796741</v>
      </c>
    </row>
    <row r="6962" spans="1:2" x14ac:dyDescent="0.25">
      <c r="A6962">
        <v>695.90000000000009</v>
      </c>
      <c r="B6962">
        <v>31.758273949177351</v>
      </c>
    </row>
    <row r="6963" spans="1:2" x14ac:dyDescent="0.25">
      <c r="A6963">
        <v>696</v>
      </c>
      <c r="B6963">
        <v>31.68011172555806</v>
      </c>
    </row>
    <row r="6964" spans="1:2" x14ac:dyDescent="0.25">
      <c r="A6964">
        <v>696.1</v>
      </c>
      <c r="B6964">
        <v>31.414778586862159</v>
      </c>
    </row>
    <row r="6965" spans="1:2" x14ac:dyDescent="0.25">
      <c r="A6965">
        <v>696.2</v>
      </c>
      <c r="B6965">
        <v>31.149445448166261</v>
      </c>
    </row>
    <row r="6966" spans="1:2" x14ac:dyDescent="0.25">
      <c r="A6966">
        <v>696.30000000000007</v>
      </c>
      <c r="B6966">
        <v>30.88411230947036</v>
      </c>
    </row>
    <row r="6967" spans="1:2" x14ac:dyDescent="0.25">
      <c r="A6967">
        <v>696.40000000000009</v>
      </c>
      <c r="B6967">
        <v>30.618779170774459</v>
      </c>
    </row>
    <row r="6968" spans="1:2" x14ac:dyDescent="0.25">
      <c r="A6968">
        <v>696.5</v>
      </c>
      <c r="B6968">
        <v>30.35344603207886</v>
      </c>
    </row>
    <row r="6969" spans="1:2" x14ac:dyDescent="0.25">
      <c r="A6969">
        <v>696.6</v>
      </c>
      <c r="B6969">
        <v>30.088112893382949</v>
      </c>
    </row>
    <row r="6970" spans="1:2" x14ac:dyDescent="0.25">
      <c r="A6970">
        <v>696.7</v>
      </c>
      <c r="B6970">
        <v>29.822779754687051</v>
      </c>
    </row>
    <row r="6971" spans="1:2" x14ac:dyDescent="0.25">
      <c r="A6971">
        <v>696.80000000000007</v>
      </c>
      <c r="B6971">
        <v>29.55744661599115</v>
      </c>
    </row>
    <row r="6972" spans="1:2" x14ac:dyDescent="0.25">
      <c r="A6972">
        <v>696.90000000000009</v>
      </c>
      <c r="B6972">
        <v>29.292113477295249</v>
      </c>
    </row>
    <row r="6973" spans="1:2" x14ac:dyDescent="0.25">
      <c r="A6973">
        <v>697</v>
      </c>
      <c r="B6973">
        <v>29.02678033859965</v>
      </c>
    </row>
    <row r="6974" spans="1:2" x14ac:dyDescent="0.25">
      <c r="A6974">
        <v>697.1</v>
      </c>
      <c r="B6974">
        <v>28.746206170464038</v>
      </c>
    </row>
    <row r="6975" spans="1:2" x14ac:dyDescent="0.25">
      <c r="A6975">
        <v>697.2</v>
      </c>
      <c r="B6975">
        <v>28.46563200232843</v>
      </c>
    </row>
    <row r="6976" spans="1:2" x14ac:dyDescent="0.25">
      <c r="A6976">
        <v>697.30000000000007</v>
      </c>
      <c r="B6976">
        <v>28.185057834192811</v>
      </c>
    </row>
    <row r="6977" spans="1:2" x14ac:dyDescent="0.25">
      <c r="A6977">
        <v>697.40000000000009</v>
      </c>
      <c r="B6977">
        <v>27.9044836660572</v>
      </c>
    </row>
    <row r="6978" spans="1:2" x14ac:dyDescent="0.25">
      <c r="A6978">
        <v>697.5</v>
      </c>
      <c r="B6978">
        <v>27.623909497921911</v>
      </c>
    </row>
    <row r="6979" spans="1:2" x14ac:dyDescent="0.25">
      <c r="A6979">
        <v>697.6</v>
      </c>
      <c r="B6979">
        <v>27.343335329786289</v>
      </c>
    </row>
    <row r="6980" spans="1:2" x14ac:dyDescent="0.25">
      <c r="A6980">
        <v>697.7</v>
      </c>
      <c r="B6980">
        <v>27.06276116165068</v>
      </c>
    </row>
    <row r="6981" spans="1:2" x14ac:dyDescent="0.25">
      <c r="A6981">
        <v>697.80000000000007</v>
      </c>
      <c r="B6981">
        <v>26.782186993515069</v>
      </c>
    </row>
    <row r="6982" spans="1:2" x14ac:dyDescent="0.25">
      <c r="A6982">
        <v>697.90000000000009</v>
      </c>
      <c r="B6982">
        <v>26.50161282537945</v>
      </c>
    </row>
    <row r="6983" spans="1:2" x14ac:dyDescent="0.25">
      <c r="A6983">
        <v>698</v>
      </c>
      <c r="B6983">
        <v>26.221038657244161</v>
      </c>
    </row>
    <row r="6984" spans="1:2" x14ac:dyDescent="0.25">
      <c r="A6984">
        <v>698.1</v>
      </c>
      <c r="B6984">
        <v>25.98204485287723</v>
      </c>
    </row>
    <row r="6985" spans="1:2" x14ac:dyDescent="0.25">
      <c r="A6985">
        <v>698.2</v>
      </c>
      <c r="B6985">
        <v>25.743051048510299</v>
      </c>
    </row>
    <row r="6986" spans="1:2" x14ac:dyDescent="0.25">
      <c r="A6986">
        <v>698.30000000000007</v>
      </c>
      <c r="B6986">
        <v>25.504057244143372</v>
      </c>
    </row>
    <row r="6987" spans="1:2" x14ac:dyDescent="0.25">
      <c r="A6987">
        <v>698.40000000000009</v>
      </c>
      <c r="B6987">
        <v>25.265063439776441</v>
      </c>
    </row>
    <row r="6988" spans="1:2" x14ac:dyDescent="0.25">
      <c r="A6988">
        <v>698.5</v>
      </c>
      <c r="B6988">
        <v>25.02606963540978</v>
      </c>
    </row>
    <row r="6989" spans="1:2" x14ac:dyDescent="0.25">
      <c r="A6989">
        <v>698.6</v>
      </c>
      <c r="B6989">
        <v>24.787075831042849</v>
      </c>
    </row>
    <row r="6990" spans="1:2" x14ac:dyDescent="0.25">
      <c r="A6990">
        <v>698.7</v>
      </c>
      <c r="B6990">
        <v>24.548082026675921</v>
      </c>
    </row>
    <row r="6991" spans="1:2" x14ac:dyDescent="0.25">
      <c r="A6991">
        <v>698.80000000000007</v>
      </c>
      <c r="B6991">
        <v>24.30908822230899</v>
      </c>
    </row>
    <row r="6992" spans="1:2" x14ac:dyDescent="0.25">
      <c r="A6992">
        <v>698.90000000000009</v>
      </c>
      <c r="B6992">
        <v>24.070094417942059</v>
      </c>
    </row>
    <row r="6993" spans="1:2" x14ac:dyDescent="0.25">
      <c r="A6993">
        <v>699</v>
      </c>
      <c r="B6993">
        <v>23.831100613575401</v>
      </c>
    </row>
    <row r="6994" spans="1:2" x14ac:dyDescent="0.25">
      <c r="A6994">
        <v>699.1</v>
      </c>
      <c r="B6994">
        <v>23.634779279920512</v>
      </c>
    </row>
    <row r="6995" spans="1:2" x14ac:dyDescent="0.25">
      <c r="A6995">
        <v>699.2</v>
      </c>
      <c r="B6995">
        <v>23.438457946265618</v>
      </c>
    </row>
    <row r="6996" spans="1:2" x14ac:dyDescent="0.25">
      <c r="A6996">
        <v>699.30000000000007</v>
      </c>
      <c r="B6996">
        <v>23.242136612610729</v>
      </c>
    </row>
    <row r="6997" spans="1:2" x14ac:dyDescent="0.25">
      <c r="A6997">
        <v>699.40000000000009</v>
      </c>
      <c r="B6997">
        <v>23.045815278955839</v>
      </c>
    </row>
    <row r="6998" spans="1:2" x14ac:dyDescent="0.25">
      <c r="A6998">
        <v>699.5</v>
      </c>
      <c r="B6998">
        <v>22.84949394530117</v>
      </c>
    </row>
    <row r="6999" spans="1:2" x14ac:dyDescent="0.25">
      <c r="A6999">
        <v>699.6</v>
      </c>
      <c r="B6999">
        <v>22.653172611646269</v>
      </c>
    </row>
    <row r="7000" spans="1:2" x14ac:dyDescent="0.25">
      <c r="A7000">
        <v>699.7</v>
      </c>
      <c r="B7000">
        <v>22.45685127799138</v>
      </c>
    </row>
    <row r="7001" spans="1:2" x14ac:dyDescent="0.25">
      <c r="A7001">
        <v>699.80000000000007</v>
      </c>
      <c r="B7001">
        <v>22.26052994433649</v>
      </c>
    </row>
    <row r="7002" spans="1:2" x14ac:dyDescent="0.25">
      <c r="A7002">
        <v>699.90000000000009</v>
      </c>
      <c r="B7002">
        <v>22.0642086106816</v>
      </c>
    </row>
    <row r="7003" spans="1:2" x14ac:dyDescent="0.25">
      <c r="A7003">
        <v>700</v>
      </c>
      <c r="B7003">
        <v>21.867887277026931</v>
      </c>
    </row>
    <row r="7004" spans="1:2" x14ac:dyDescent="0.25">
      <c r="A7004">
        <v>700.1</v>
      </c>
      <c r="B7004">
        <v>21.761677987763409</v>
      </c>
    </row>
    <row r="7005" spans="1:2" x14ac:dyDescent="0.25">
      <c r="A7005">
        <v>700.2</v>
      </c>
      <c r="B7005">
        <v>21.655468698499892</v>
      </c>
    </row>
    <row r="7006" spans="1:2" x14ac:dyDescent="0.25">
      <c r="A7006">
        <v>700.30000000000007</v>
      </c>
      <c r="B7006">
        <v>21.54925940923637</v>
      </c>
    </row>
    <row r="7007" spans="1:2" x14ac:dyDescent="0.25">
      <c r="A7007">
        <v>700.40000000000009</v>
      </c>
      <c r="B7007">
        <v>21.443050119972849</v>
      </c>
    </row>
    <row r="7008" spans="1:2" x14ac:dyDescent="0.25">
      <c r="A7008">
        <v>700.5</v>
      </c>
      <c r="B7008">
        <v>21.336840830709448</v>
      </c>
    </row>
    <row r="7009" spans="1:2" x14ac:dyDescent="0.25">
      <c r="A7009">
        <v>700.6</v>
      </c>
      <c r="B7009">
        <v>21.230631541445931</v>
      </c>
    </row>
    <row r="7010" spans="1:2" x14ac:dyDescent="0.25">
      <c r="A7010">
        <v>700.7</v>
      </c>
      <c r="B7010">
        <v>21.124422252182409</v>
      </c>
    </row>
    <row r="7011" spans="1:2" x14ac:dyDescent="0.25">
      <c r="A7011">
        <v>700.80000000000007</v>
      </c>
      <c r="B7011">
        <v>21.018212962918891</v>
      </c>
    </row>
    <row r="7012" spans="1:2" x14ac:dyDescent="0.25">
      <c r="A7012">
        <v>700.90000000000009</v>
      </c>
      <c r="B7012">
        <v>20.91200367365537</v>
      </c>
    </row>
    <row r="7013" spans="1:2" x14ac:dyDescent="0.25">
      <c r="A7013">
        <v>701</v>
      </c>
      <c r="B7013">
        <v>20.805794384391969</v>
      </c>
    </row>
    <row r="7014" spans="1:2" x14ac:dyDescent="0.25">
      <c r="A7014">
        <v>701.1</v>
      </c>
      <c r="B7014">
        <v>20.83558287936464</v>
      </c>
    </row>
    <row r="7015" spans="1:2" x14ac:dyDescent="0.25">
      <c r="A7015">
        <v>701.2</v>
      </c>
      <c r="B7015">
        <v>20.865371374337311</v>
      </c>
    </row>
    <row r="7016" spans="1:2" x14ac:dyDescent="0.25">
      <c r="A7016">
        <v>701.30000000000007</v>
      </c>
      <c r="B7016">
        <v>20.895159869309989</v>
      </c>
    </row>
    <row r="7017" spans="1:2" x14ac:dyDescent="0.25">
      <c r="A7017">
        <v>701.40000000000009</v>
      </c>
      <c r="B7017">
        <v>20.92494836428266</v>
      </c>
    </row>
    <row r="7018" spans="1:2" x14ac:dyDescent="0.25">
      <c r="A7018">
        <v>701.5</v>
      </c>
      <c r="B7018">
        <v>20.954736859255291</v>
      </c>
    </row>
    <row r="7019" spans="1:2" x14ac:dyDescent="0.25">
      <c r="A7019">
        <v>701.6</v>
      </c>
      <c r="B7019">
        <v>20.984525354227969</v>
      </c>
    </row>
    <row r="7020" spans="1:2" x14ac:dyDescent="0.25">
      <c r="A7020">
        <v>701.7</v>
      </c>
      <c r="B7020">
        <v>21.01431384920064</v>
      </c>
    </row>
    <row r="7021" spans="1:2" x14ac:dyDescent="0.25">
      <c r="A7021">
        <v>701.80000000000007</v>
      </c>
      <c r="B7021">
        <v>21.044102344173311</v>
      </c>
    </row>
    <row r="7022" spans="1:2" x14ac:dyDescent="0.25">
      <c r="A7022">
        <v>701.90000000000009</v>
      </c>
      <c r="B7022">
        <v>21.073890839145982</v>
      </c>
    </row>
    <row r="7023" spans="1:2" x14ac:dyDescent="0.25">
      <c r="A7023">
        <v>702</v>
      </c>
      <c r="B7023">
        <v>21.10367933411862</v>
      </c>
    </row>
    <row r="7024" spans="1:2" x14ac:dyDescent="0.25">
      <c r="A7024">
        <v>702.1</v>
      </c>
      <c r="B7024">
        <v>21.092453550996321</v>
      </c>
    </row>
    <row r="7025" spans="1:2" x14ac:dyDescent="0.25">
      <c r="A7025">
        <v>702.2</v>
      </c>
      <c r="B7025">
        <v>21.081227767874029</v>
      </c>
    </row>
    <row r="7026" spans="1:2" x14ac:dyDescent="0.25">
      <c r="A7026">
        <v>702.30000000000007</v>
      </c>
      <c r="B7026">
        <v>21.07000198475173</v>
      </c>
    </row>
    <row r="7027" spans="1:2" x14ac:dyDescent="0.25">
      <c r="A7027">
        <v>702.40000000000009</v>
      </c>
      <c r="B7027">
        <v>21.058776201629431</v>
      </c>
    </row>
    <row r="7028" spans="1:2" x14ac:dyDescent="0.25">
      <c r="A7028">
        <v>702.5</v>
      </c>
      <c r="B7028">
        <v>21.04755041850715</v>
      </c>
    </row>
    <row r="7029" spans="1:2" x14ac:dyDescent="0.25">
      <c r="A7029">
        <v>702.6</v>
      </c>
      <c r="B7029">
        <v>21.036324635384851</v>
      </c>
    </row>
    <row r="7030" spans="1:2" x14ac:dyDescent="0.25">
      <c r="A7030">
        <v>702.7</v>
      </c>
      <c r="B7030">
        <v>21.025098852262559</v>
      </c>
    </row>
    <row r="7031" spans="1:2" x14ac:dyDescent="0.25">
      <c r="A7031">
        <v>702.80000000000007</v>
      </c>
      <c r="B7031">
        <v>21.01387306914026</v>
      </c>
    </row>
    <row r="7032" spans="1:2" x14ac:dyDescent="0.25">
      <c r="A7032">
        <v>702.90000000000009</v>
      </c>
      <c r="B7032">
        <v>21.002647286017961</v>
      </c>
    </row>
    <row r="7033" spans="1:2" x14ac:dyDescent="0.25">
      <c r="A7033">
        <v>703</v>
      </c>
      <c r="B7033">
        <v>20.99142150289568</v>
      </c>
    </row>
    <row r="7034" spans="1:2" x14ac:dyDescent="0.25">
      <c r="A7034">
        <v>703.1</v>
      </c>
      <c r="B7034">
        <v>20.892544075278281</v>
      </c>
    </row>
    <row r="7035" spans="1:2" x14ac:dyDescent="0.25">
      <c r="A7035">
        <v>703.2</v>
      </c>
      <c r="B7035">
        <v>20.793666647660888</v>
      </c>
    </row>
    <row r="7036" spans="1:2" x14ac:dyDescent="0.25">
      <c r="A7036">
        <v>703.30000000000007</v>
      </c>
      <c r="B7036">
        <v>20.694789220043489</v>
      </c>
    </row>
    <row r="7037" spans="1:2" x14ac:dyDescent="0.25">
      <c r="A7037">
        <v>703.40000000000009</v>
      </c>
      <c r="B7037">
        <v>20.59591179242609</v>
      </c>
    </row>
    <row r="7038" spans="1:2" x14ac:dyDescent="0.25">
      <c r="A7038">
        <v>703.5</v>
      </c>
      <c r="B7038">
        <v>20.497034364808808</v>
      </c>
    </row>
    <row r="7039" spans="1:2" x14ac:dyDescent="0.25">
      <c r="A7039">
        <v>703.6</v>
      </c>
      <c r="B7039">
        <v>20.398156937191409</v>
      </c>
    </row>
    <row r="7040" spans="1:2" x14ac:dyDescent="0.25">
      <c r="A7040">
        <v>703.7</v>
      </c>
      <c r="B7040">
        <v>20.299279509574021</v>
      </c>
    </row>
    <row r="7041" spans="1:2" x14ac:dyDescent="0.25">
      <c r="A7041">
        <v>703.80000000000007</v>
      </c>
      <c r="B7041">
        <v>20.200402081956621</v>
      </c>
    </row>
    <row r="7042" spans="1:2" x14ac:dyDescent="0.25">
      <c r="A7042">
        <v>703.90000000000009</v>
      </c>
      <c r="B7042">
        <v>20.101524654339229</v>
      </c>
    </row>
    <row r="7043" spans="1:2" x14ac:dyDescent="0.25">
      <c r="A7043">
        <v>704</v>
      </c>
      <c r="B7043">
        <v>20.00264722672194</v>
      </c>
    </row>
    <row r="7044" spans="1:2" x14ac:dyDescent="0.25">
      <c r="A7044">
        <v>704.1</v>
      </c>
      <c r="B7044">
        <v>19.90272249459813</v>
      </c>
    </row>
    <row r="7045" spans="1:2" x14ac:dyDescent="0.25">
      <c r="A7045">
        <v>704.2</v>
      </c>
      <c r="B7045">
        <v>19.80279776247432</v>
      </c>
    </row>
    <row r="7046" spans="1:2" x14ac:dyDescent="0.25">
      <c r="A7046">
        <v>704.30000000000007</v>
      </c>
      <c r="B7046">
        <v>19.70287303035051</v>
      </c>
    </row>
    <row r="7047" spans="1:2" x14ac:dyDescent="0.25">
      <c r="A7047">
        <v>704.40000000000009</v>
      </c>
      <c r="B7047">
        <v>19.60294829822671</v>
      </c>
    </row>
    <row r="7048" spans="1:2" x14ac:dyDescent="0.25">
      <c r="A7048">
        <v>704.5</v>
      </c>
      <c r="B7048">
        <v>19.50302356610301</v>
      </c>
    </row>
    <row r="7049" spans="1:2" x14ac:dyDescent="0.25">
      <c r="A7049">
        <v>704.6</v>
      </c>
      <c r="B7049">
        <v>19.4030988339792</v>
      </c>
    </row>
    <row r="7050" spans="1:2" x14ac:dyDescent="0.25">
      <c r="A7050">
        <v>704.7</v>
      </c>
      <c r="B7050">
        <v>19.30317410185539</v>
      </c>
    </row>
    <row r="7051" spans="1:2" x14ac:dyDescent="0.25">
      <c r="A7051">
        <v>704.80000000000007</v>
      </c>
      <c r="B7051">
        <v>19.20324936973158</v>
      </c>
    </row>
    <row r="7052" spans="1:2" x14ac:dyDescent="0.25">
      <c r="A7052">
        <v>704.90000000000009</v>
      </c>
      <c r="B7052">
        <v>19.103324637607781</v>
      </c>
    </row>
    <row r="7053" spans="1:2" x14ac:dyDescent="0.25">
      <c r="A7053">
        <v>705</v>
      </c>
      <c r="B7053">
        <v>19.003399905484081</v>
      </c>
    </row>
    <row r="7054" spans="1:2" x14ac:dyDescent="0.25">
      <c r="A7054">
        <v>705.1</v>
      </c>
      <c r="B7054">
        <v>18.927465849671719</v>
      </c>
    </row>
    <row r="7055" spans="1:2" x14ac:dyDescent="0.25">
      <c r="A7055">
        <v>705.2</v>
      </c>
      <c r="B7055">
        <v>18.851531793859351</v>
      </c>
    </row>
    <row r="7056" spans="1:2" x14ac:dyDescent="0.25">
      <c r="A7056">
        <v>705.30000000000007</v>
      </c>
      <c r="B7056">
        <v>18.77559773804699</v>
      </c>
    </row>
    <row r="7057" spans="1:2" x14ac:dyDescent="0.25">
      <c r="A7057">
        <v>705.40000000000009</v>
      </c>
      <c r="B7057">
        <v>18.699663682234629</v>
      </c>
    </row>
    <row r="7058" spans="1:2" x14ac:dyDescent="0.25">
      <c r="A7058">
        <v>705.5</v>
      </c>
      <c r="B7058">
        <v>18.62372962642235</v>
      </c>
    </row>
    <row r="7059" spans="1:2" x14ac:dyDescent="0.25">
      <c r="A7059">
        <v>705.6</v>
      </c>
      <c r="B7059">
        <v>18.547795570609981</v>
      </c>
    </row>
    <row r="7060" spans="1:2" x14ac:dyDescent="0.25">
      <c r="A7060">
        <v>705.7</v>
      </c>
      <c r="B7060">
        <v>18.47186151479762</v>
      </c>
    </row>
    <row r="7061" spans="1:2" x14ac:dyDescent="0.25">
      <c r="A7061">
        <v>705.80000000000007</v>
      </c>
      <c r="B7061">
        <v>18.395927458985259</v>
      </c>
    </row>
    <row r="7062" spans="1:2" x14ac:dyDescent="0.25">
      <c r="A7062">
        <v>705.90000000000009</v>
      </c>
      <c r="B7062">
        <v>18.319993403172891</v>
      </c>
    </row>
    <row r="7063" spans="1:2" x14ac:dyDescent="0.25">
      <c r="A7063">
        <v>706</v>
      </c>
      <c r="B7063">
        <v>18.244059347360619</v>
      </c>
    </row>
    <row r="7064" spans="1:2" x14ac:dyDescent="0.25">
      <c r="A7064">
        <v>706.1</v>
      </c>
      <c r="B7064">
        <v>18.02157433186191</v>
      </c>
    </row>
    <row r="7065" spans="1:2" x14ac:dyDescent="0.25">
      <c r="A7065">
        <v>706.2</v>
      </c>
      <c r="B7065">
        <v>17.799089316363201</v>
      </c>
    </row>
    <row r="7066" spans="1:2" x14ac:dyDescent="0.25">
      <c r="A7066">
        <v>706.30000000000007</v>
      </c>
      <c r="B7066">
        <v>17.576604300864489</v>
      </c>
    </row>
    <row r="7067" spans="1:2" x14ac:dyDescent="0.25">
      <c r="A7067">
        <v>706.40000000000009</v>
      </c>
      <c r="B7067">
        <v>17.35411928536578</v>
      </c>
    </row>
    <row r="7068" spans="1:2" x14ac:dyDescent="0.25">
      <c r="A7068">
        <v>706.5</v>
      </c>
      <c r="B7068">
        <v>17.13163426986733</v>
      </c>
    </row>
    <row r="7069" spans="1:2" x14ac:dyDescent="0.25">
      <c r="A7069">
        <v>706.6</v>
      </c>
      <c r="B7069">
        <v>16.909149254368621</v>
      </c>
    </row>
    <row r="7070" spans="1:2" x14ac:dyDescent="0.25">
      <c r="A7070">
        <v>706.7</v>
      </c>
      <c r="B7070">
        <v>16.686664238869909</v>
      </c>
    </row>
    <row r="7071" spans="1:2" x14ac:dyDescent="0.25">
      <c r="A7071">
        <v>706.80000000000007</v>
      </c>
      <c r="B7071">
        <v>16.4641792233712</v>
      </c>
    </row>
    <row r="7072" spans="1:2" x14ac:dyDescent="0.25">
      <c r="A7072">
        <v>706.90000000000009</v>
      </c>
      <c r="B7072">
        <v>16.241694207872499</v>
      </c>
    </row>
    <row r="7073" spans="1:2" x14ac:dyDescent="0.25">
      <c r="A7073">
        <v>707</v>
      </c>
      <c r="B7073">
        <v>16.019209192374039</v>
      </c>
    </row>
    <row r="7074" spans="1:2" x14ac:dyDescent="0.25">
      <c r="A7074">
        <v>707.1</v>
      </c>
      <c r="B7074">
        <v>15.82021291053861</v>
      </c>
    </row>
    <row r="7075" spans="1:2" x14ac:dyDescent="0.25">
      <c r="A7075">
        <v>707.2</v>
      </c>
      <c r="B7075">
        <v>15.62121662870317</v>
      </c>
    </row>
    <row r="7076" spans="1:2" x14ac:dyDescent="0.25">
      <c r="A7076">
        <v>707.30000000000007</v>
      </c>
      <c r="B7076">
        <v>15.422220346867739</v>
      </c>
    </row>
    <row r="7077" spans="1:2" x14ac:dyDescent="0.25">
      <c r="A7077">
        <v>707.40000000000009</v>
      </c>
      <c r="B7077">
        <v>15.2232240650323</v>
      </c>
    </row>
    <row r="7078" spans="1:2" x14ac:dyDescent="0.25">
      <c r="A7078">
        <v>707.5</v>
      </c>
      <c r="B7078">
        <v>15.0242277831971</v>
      </c>
    </row>
    <row r="7079" spans="1:2" x14ac:dyDescent="0.25">
      <c r="A7079">
        <v>707.6</v>
      </c>
      <c r="B7079">
        <v>14.825231501361669</v>
      </c>
    </row>
    <row r="7080" spans="1:2" x14ac:dyDescent="0.25">
      <c r="A7080">
        <v>707.7</v>
      </c>
      <c r="B7080">
        <v>14.62623521952623</v>
      </c>
    </row>
    <row r="7081" spans="1:2" x14ac:dyDescent="0.25">
      <c r="A7081">
        <v>707.80000000000007</v>
      </c>
      <c r="B7081">
        <v>14.427238937690801</v>
      </c>
    </row>
    <row r="7082" spans="1:2" x14ac:dyDescent="0.25">
      <c r="A7082">
        <v>707.90000000000009</v>
      </c>
      <c r="B7082">
        <v>14.22824265585537</v>
      </c>
    </row>
    <row r="7083" spans="1:2" x14ac:dyDescent="0.25">
      <c r="A7083">
        <v>708</v>
      </c>
      <c r="B7083">
        <v>14.029246374020159</v>
      </c>
    </row>
    <row r="7084" spans="1:2" x14ac:dyDescent="0.25">
      <c r="A7084">
        <v>708.1</v>
      </c>
      <c r="B7084">
        <v>13.812841982685191</v>
      </c>
    </row>
    <row r="7085" spans="1:2" x14ac:dyDescent="0.25">
      <c r="A7085">
        <v>708.2</v>
      </c>
      <c r="B7085">
        <v>13.596437591350229</v>
      </c>
    </row>
    <row r="7086" spans="1:2" x14ac:dyDescent="0.25">
      <c r="A7086">
        <v>708.30000000000007</v>
      </c>
      <c r="B7086">
        <v>13.38003320001526</v>
      </c>
    </row>
    <row r="7087" spans="1:2" x14ac:dyDescent="0.25">
      <c r="A7087">
        <v>708.40000000000009</v>
      </c>
      <c r="B7087">
        <v>13.163628808680301</v>
      </c>
    </row>
    <row r="7088" spans="1:2" x14ac:dyDescent="0.25">
      <c r="A7088">
        <v>708.5</v>
      </c>
      <c r="B7088">
        <v>12.947224417345581</v>
      </c>
    </row>
    <row r="7089" spans="1:2" x14ac:dyDescent="0.25">
      <c r="A7089">
        <v>708.6</v>
      </c>
      <c r="B7089">
        <v>12.730820026010621</v>
      </c>
    </row>
    <row r="7090" spans="1:2" x14ac:dyDescent="0.25">
      <c r="A7090">
        <v>708.7</v>
      </c>
      <c r="B7090">
        <v>12.51441563467565</v>
      </c>
    </row>
    <row r="7091" spans="1:2" x14ac:dyDescent="0.25">
      <c r="A7091">
        <v>708.80000000000007</v>
      </c>
      <c r="B7091">
        <v>12.298011243340691</v>
      </c>
    </row>
    <row r="7092" spans="1:2" x14ac:dyDescent="0.25">
      <c r="A7092">
        <v>708.90000000000009</v>
      </c>
      <c r="B7092">
        <v>12.08160685200572</v>
      </c>
    </row>
    <row r="7093" spans="1:2" x14ac:dyDescent="0.25">
      <c r="A7093">
        <v>709</v>
      </c>
      <c r="B7093">
        <v>11.865202460671</v>
      </c>
    </row>
    <row r="7094" spans="1:2" x14ac:dyDescent="0.25">
      <c r="A7094">
        <v>709.1</v>
      </c>
      <c r="B7094">
        <v>11.99142131811349</v>
      </c>
    </row>
    <row r="7095" spans="1:2" x14ac:dyDescent="0.25">
      <c r="A7095">
        <v>709.2</v>
      </c>
      <c r="B7095">
        <v>12.11764017555598</v>
      </c>
    </row>
    <row r="7096" spans="1:2" x14ac:dyDescent="0.25">
      <c r="A7096">
        <v>709.30000000000007</v>
      </c>
      <c r="B7096">
        <v>12.243859032998481</v>
      </c>
    </row>
    <row r="7097" spans="1:2" x14ac:dyDescent="0.25">
      <c r="A7097">
        <v>709.40000000000009</v>
      </c>
      <c r="B7097">
        <v>12.370077890440969</v>
      </c>
    </row>
    <row r="7098" spans="1:2" x14ac:dyDescent="0.25">
      <c r="A7098">
        <v>709.5</v>
      </c>
      <c r="B7098">
        <v>12.496296747883321</v>
      </c>
    </row>
    <row r="7099" spans="1:2" x14ac:dyDescent="0.25">
      <c r="A7099">
        <v>709.6</v>
      </c>
      <c r="B7099">
        <v>12.622515605325811</v>
      </c>
    </row>
    <row r="7100" spans="1:2" x14ac:dyDescent="0.25">
      <c r="A7100">
        <v>709.7</v>
      </c>
      <c r="B7100">
        <v>12.748734462768301</v>
      </c>
    </row>
    <row r="7101" spans="1:2" x14ac:dyDescent="0.25">
      <c r="A7101">
        <v>709.80000000000007</v>
      </c>
      <c r="B7101">
        <v>12.874953320210791</v>
      </c>
    </row>
    <row r="7102" spans="1:2" x14ac:dyDescent="0.25">
      <c r="A7102">
        <v>709.90000000000009</v>
      </c>
      <c r="B7102">
        <v>13.001172177653279</v>
      </c>
    </row>
    <row r="7103" spans="1:2" x14ac:dyDescent="0.25">
      <c r="A7103">
        <v>710</v>
      </c>
      <c r="B7103">
        <v>13.127391035095631</v>
      </c>
    </row>
    <row r="7104" spans="1:2" x14ac:dyDescent="0.25">
      <c r="A7104">
        <v>710.1</v>
      </c>
      <c r="B7104">
        <v>13.30589304656038</v>
      </c>
    </row>
    <row r="7105" spans="1:2" x14ac:dyDescent="0.25">
      <c r="A7105">
        <v>710.2</v>
      </c>
      <c r="B7105">
        <v>13.484395058025139</v>
      </c>
    </row>
    <row r="7106" spans="1:2" x14ac:dyDescent="0.25">
      <c r="A7106">
        <v>710.30000000000007</v>
      </c>
      <c r="B7106">
        <v>13.66289706948989</v>
      </c>
    </row>
    <row r="7107" spans="1:2" x14ac:dyDescent="0.25">
      <c r="A7107">
        <v>710.40000000000009</v>
      </c>
      <c r="B7107">
        <v>13.841399080954639</v>
      </c>
    </row>
    <row r="7108" spans="1:2" x14ac:dyDescent="0.25">
      <c r="A7108">
        <v>710.5</v>
      </c>
      <c r="B7108">
        <v>14.01990109241919</v>
      </c>
    </row>
    <row r="7109" spans="1:2" x14ac:dyDescent="0.25">
      <c r="A7109">
        <v>710.6</v>
      </c>
      <c r="B7109">
        <v>14.19840310388394</v>
      </c>
    </row>
    <row r="7110" spans="1:2" x14ac:dyDescent="0.25">
      <c r="A7110">
        <v>710.7</v>
      </c>
      <c r="B7110">
        <v>14.37690511534869</v>
      </c>
    </row>
    <row r="7111" spans="1:2" x14ac:dyDescent="0.25">
      <c r="A7111">
        <v>710.80000000000007</v>
      </c>
      <c r="B7111">
        <v>14.555407126813449</v>
      </c>
    </row>
    <row r="7112" spans="1:2" x14ac:dyDescent="0.25">
      <c r="A7112">
        <v>710.90000000000009</v>
      </c>
      <c r="B7112">
        <v>14.7339091382782</v>
      </c>
    </row>
    <row r="7113" spans="1:2" x14ac:dyDescent="0.25">
      <c r="A7113">
        <v>711</v>
      </c>
      <c r="B7113">
        <v>14.91241114974275</v>
      </c>
    </row>
    <row r="7114" spans="1:2" x14ac:dyDescent="0.25">
      <c r="A7114">
        <v>711.1</v>
      </c>
      <c r="B7114">
        <v>15.458977565127711</v>
      </c>
    </row>
    <row r="7115" spans="1:2" x14ac:dyDescent="0.25">
      <c r="A7115">
        <v>711.2</v>
      </c>
      <c r="B7115">
        <v>16.00554398051267</v>
      </c>
    </row>
    <row r="7116" spans="1:2" x14ac:dyDescent="0.25">
      <c r="A7116">
        <v>711.30000000000007</v>
      </c>
      <c r="B7116">
        <v>16.552110395897621</v>
      </c>
    </row>
    <row r="7117" spans="1:2" x14ac:dyDescent="0.25">
      <c r="A7117">
        <v>711.40000000000009</v>
      </c>
      <c r="B7117">
        <v>17.09867681128258</v>
      </c>
    </row>
    <row r="7118" spans="1:2" x14ac:dyDescent="0.25">
      <c r="A7118">
        <v>711.5</v>
      </c>
      <c r="B7118">
        <v>17.645243226666921</v>
      </c>
    </row>
    <row r="7119" spans="1:2" x14ac:dyDescent="0.25">
      <c r="A7119">
        <v>711.6</v>
      </c>
      <c r="B7119">
        <v>18.191809642051879</v>
      </c>
    </row>
    <row r="7120" spans="1:2" x14ac:dyDescent="0.25">
      <c r="A7120">
        <v>711.7</v>
      </c>
      <c r="B7120">
        <v>18.738376057436831</v>
      </c>
    </row>
    <row r="7121" spans="1:2" x14ac:dyDescent="0.25">
      <c r="A7121">
        <v>711.80000000000007</v>
      </c>
      <c r="B7121">
        <v>19.28494247282179</v>
      </c>
    </row>
    <row r="7122" spans="1:2" x14ac:dyDescent="0.25">
      <c r="A7122">
        <v>711.90000000000009</v>
      </c>
      <c r="B7122">
        <v>19.831508888206749</v>
      </c>
    </row>
    <row r="7123" spans="1:2" x14ac:dyDescent="0.25">
      <c r="A7123">
        <v>712</v>
      </c>
      <c r="B7123">
        <v>20.378075303591089</v>
      </c>
    </row>
    <row r="7124" spans="1:2" x14ac:dyDescent="0.25">
      <c r="A7124">
        <v>712.1</v>
      </c>
      <c r="B7124">
        <v>20.464968901407389</v>
      </c>
    </row>
    <row r="7125" spans="1:2" x14ac:dyDescent="0.25">
      <c r="A7125">
        <v>712.2</v>
      </c>
      <c r="B7125">
        <v>20.551862499223699</v>
      </c>
    </row>
    <row r="7126" spans="1:2" x14ac:dyDescent="0.25">
      <c r="A7126">
        <v>712.30000000000007</v>
      </c>
      <c r="B7126">
        <v>20.638756097040002</v>
      </c>
    </row>
    <row r="7127" spans="1:2" x14ac:dyDescent="0.25">
      <c r="A7127">
        <v>712.40000000000009</v>
      </c>
      <c r="B7127">
        <v>20.725649694856301</v>
      </c>
    </row>
    <row r="7128" spans="1:2" x14ac:dyDescent="0.25">
      <c r="A7128">
        <v>712.5</v>
      </c>
      <c r="B7128">
        <v>20.812543292672508</v>
      </c>
    </row>
    <row r="7129" spans="1:2" x14ac:dyDescent="0.25">
      <c r="A7129">
        <v>712.6</v>
      </c>
      <c r="B7129">
        <v>20.899436890488811</v>
      </c>
    </row>
    <row r="7130" spans="1:2" x14ac:dyDescent="0.25">
      <c r="A7130">
        <v>712.7</v>
      </c>
      <c r="B7130">
        <v>20.986330488305121</v>
      </c>
    </row>
    <row r="7131" spans="1:2" x14ac:dyDescent="0.25">
      <c r="A7131">
        <v>712.80000000000007</v>
      </c>
      <c r="B7131">
        <v>21.073224086121421</v>
      </c>
    </row>
    <row r="7132" spans="1:2" x14ac:dyDescent="0.25">
      <c r="A7132">
        <v>712.90000000000009</v>
      </c>
      <c r="B7132">
        <v>21.160117683937731</v>
      </c>
    </row>
    <row r="7133" spans="1:2" x14ac:dyDescent="0.25">
      <c r="A7133">
        <v>713</v>
      </c>
      <c r="B7133">
        <v>21.247011281753931</v>
      </c>
    </row>
    <row r="7134" spans="1:2" x14ac:dyDescent="0.25">
      <c r="A7134">
        <v>713.1</v>
      </c>
      <c r="B7134">
        <v>21.221909356388181</v>
      </c>
    </row>
    <row r="7135" spans="1:2" x14ac:dyDescent="0.25">
      <c r="A7135">
        <v>713.2</v>
      </c>
      <c r="B7135">
        <v>21.196807431022432</v>
      </c>
    </row>
    <row r="7136" spans="1:2" x14ac:dyDescent="0.25">
      <c r="A7136">
        <v>713.30000000000007</v>
      </c>
      <c r="B7136">
        <v>21.171705505656671</v>
      </c>
    </row>
    <row r="7137" spans="1:2" x14ac:dyDescent="0.25">
      <c r="A7137">
        <v>713.40000000000009</v>
      </c>
      <c r="B7137">
        <v>21.146603580290929</v>
      </c>
    </row>
    <row r="7138" spans="1:2" x14ac:dyDescent="0.25">
      <c r="A7138">
        <v>713.5</v>
      </c>
      <c r="B7138">
        <v>21.121501654925201</v>
      </c>
    </row>
    <row r="7139" spans="1:2" x14ac:dyDescent="0.25">
      <c r="A7139">
        <v>713.6</v>
      </c>
      <c r="B7139">
        <v>21.096399729559451</v>
      </c>
    </row>
    <row r="7140" spans="1:2" x14ac:dyDescent="0.25">
      <c r="A7140">
        <v>713.7</v>
      </c>
      <c r="B7140">
        <v>21.071297804193701</v>
      </c>
    </row>
    <row r="7141" spans="1:2" x14ac:dyDescent="0.25">
      <c r="A7141">
        <v>713.80000000000007</v>
      </c>
      <c r="B7141">
        <v>21.046195878827941</v>
      </c>
    </row>
    <row r="7142" spans="1:2" x14ac:dyDescent="0.25">
      <c r="A7142">
        <v>713.90000000000009</v>
      </c>
      <c r="B7142">
        <v>21.021093953462199</v>
      </c>
    </row>
    <row r="7143" spans="1:2" x14ac:dyDescent="0.25">
      <c r="A7143">
        <v>714</v>
      </c>
      <c r="B7143">
        <v>20.99599202809647</v>
      </c>
    </row>
    <row r="7144" spans="1:2" x14ac:dyDescent="0.25">
      <c r="A7144">
        <v>714.1</v>
      </c>
      <c r="B7144">
        <v>20.769617294922519</v>
      </c>
    </row>
    <row r="7145" spans="1:2" x14ac:dyDescent="0.25">
      <c r="A7145">
        <v>714.2</v>
      </c>
      <c r="B7145">
        <v>20.54324256174856</v>
      </c>
    </row>
    <row r="7146" spans="1:2" x14ac:dyDescent="0.25">
      <c r="A7146">
        <v>714.30000000000007</v>
      </c>
      <c r="B7146">
        <v>20.316867828574601</v>
      </c>
    </row>
    <row r="7147" spans="1:2" x14ac:dyDescent="0.25">
      <c r="A7147">
        <v>714.40000000000009</v>
      </c>
      <c r="B7147">
        <v>20.090493095400639</v>
      </c>
    </row>
    <row r="7148" spans="1:2" x14ac:dyDescent="0.25">
      <c r="A7148">
        <v>714.5</v>
      </c>
      <c r="B7148">
        <v>19.86411836222695</v>
      </c>
    </row>
    <row r="7149" spans="1:2" x14ac:dyDescent="0.25">
      <c r="A7149">
        <v>714.6</v>
      </c>
      <c r="B7149">
        <v>19.637743629052991</v>
      </c>
    </row>
    <row r="7150" spans="1:2" x14ac:dyDescent="0.25">
      <c r="A7150">
        <v>714.7</v>
      </c>
      <c r="B7150">
        <v>19.411368895879029</v>
      </c>
    </row>
    <row r="7151" spans="1:2" x14ac:dyDescent="0.25">
      <c r="A7151">
        <v>714.80000000000007</v>
      </c>
      <c r="B7151">
        <v>19.18499416270507</v>
      </c>
    </row>
    <row r="7152" spans="1:2" x14ac:dyDescent="0.25">
      <c r="A7152">
        <v>714.90000000000009</v>
      </c>
      <c r="B7152">
        <v>18.958619429531119</v>
      </c>
    </row>
    <row r="7153" spans="1:2" x14ac:dyDescent="0.25">
      <c r="A7153">
        <v>715</v>
      </c>
      <c r="B7153">
        <v>18.732244696357419</v>
      </c>
    </row>
    <row r="7154" spans="1:2" x14ac:dyDescent="0.25">
      <c r="A7154">
        <v>715.1</v>
      </c>
      <c r="B7154">
        <v>18.335644170877089</v>
      </c>
    </row>
    <row r="7155" spans="1:2" x14ac:dyDescent="0.25">
      <c r="A7155">
        <v>715.2</v>
      </c>
      <c r="B7155">
        <v>17.939043645396769</v>
      </c>
    </row>
    <row r="7156" spans="1:2" x14ac:dyDescent="0.25">
      <c r="A7156">
        <v>715.30000000000007</v>
      </c>
      <c r="B7156">
        <v>17.542443119916442</v>
      </c>
    </row>
    <row r="7157" spans="1:2" x14ac:dyDescent="0.25">
      <c r="A7157">
        <v>715.40000000000009</v>
      </c>
      <c r="B7157">
        <v>17.145842594436111</v>
      </c>
    </row>
    <row r="7158" spans="1:2" x14ac:dyDescent="0.25">
      <c r="A7158">
        <v>715.5</v>
      </c>
      <c r="B7158">
        <v>16.749242068956239</v>
      </c>
    </row>
    <row r="7159" spans="1:2" x14ac:dyDescent="0.25">
      <c r="A7159">
        <v>715.6</v>
      </c>
      <c r="B7159">
        <v>16.352641543475912</v>
      </c>
    </row>
    <row r="7160" spans="1:2" x14ac:dyDescent="0.25">
      <c r="A7160">
        <v>715.7</v>
      </c>
      <c r="B7160">
        <v>15.95604101799559</v>
      </c>
    </row>
    <row r="7161" spans="1:2" x14ac:dyDescent="0.25">
      <c r="A7161">
        <v>715.80000000000007</v>
      </c>
      <c r="B7161">
        <v>15.559440492515259</v>
      </c>
    </row>
    <row r="7162" spans="1:2" x14ac:dyDescent="0.25">
      <c r="A7162">
        <v>715.90000000000009</v>
      </c>
      <c r="B7162">
        <v>15.162839967034939</v>
      </c>
    </row>
    <row r="7163" spans="1:2" x14ac:dyDescent="0.25">
      <c r="A7163">
        <v>716</v>
      </c>
      <c r="B7163">
        <v>14.76623944155506</v>
      </c>
    </row>
    <row r="7164" spans="1:2" x14ac:dyDescent="0.25">
      <c r="A7164">
        <v>716.1</v>
      </c>
      <c r="B7164">
        <v>14.58699130027574</v>
      </c>
    </row>
    <row r="7165" spans="1:2" x14ac:dyDescent="0.25">
      <c r="A7165">
        <v>716.2</v>
      </c>
      <c r="B7165">
        <v>14.407743158996411</v>
      </c>
    </row>
    <row r="7166" spans="1:2" x14ac:dyDescent="0.25">
      <c r="A7166">
        <v>716.30000000000007</v>
      </c>
      <c r="B7166">
        <v>14.228495017717091</v>
      </c>
    </row>
    <row r="7167" spans="1:2" x14ac:dyDescent="0.25">
      <c r="A7167">
        <v>716.40000000000009</v>
      </c>
      <c r="B7167">
        <v>14.04924687643777</v>
      </c>
    </row>
    <row r="7168" spans="1:2" x14ac:dyDescent="0.25">
      <c r="A7168">
        <v>716.5</v>
      </c>
      <c r="B7168">
        <v>13.869998735158649</v>
      </c>
    </row>
    <row r="7169" spans="1:2" x14ac:dyDescent="0.25">
      <c r="A7169">
        <v>716.6</v>
      </c>
      <c r="B7169">
        <v>13.69075059387932</v>
      </c>
    </row>
    <row r="7170" spans="1:2" x14ac:dyDescent="0.25">
      <c r="A7170">
        <v>716.7</v>
      </c>
      <c r="B7170">
        <v>13.5115024526</v>
      </c>
    </row>
    <row r="7171" spans="1:2" x14ac:dyDescent="0.25">
      <c r="A7171">
        <v>716.80000000000007</v>
      </c>
      <c r="B7171">
        <v>13.33225431132067</v>
      </c>
    </row>
    <row r="7172" spans="1:2" x14ac:dyDescent="0.25">
      <c r="A7172">
        <v>716.90000000000009</v>
      </c>
      <c r="B7172">
        <v>13.153006170041349</v>
      </c>
    </row>
    <row r="7173" spans="1:2" x14ac:dyDescent="0.25">
      <c r="A7173">
        <v>717</v>
      </c>
      <c r="B7173">
        <v>12.97375802876223</v>
      </c>
    </row>
    <row r="7174" spans="1:2" x14ac:dyDescent="0.25">
      <c r="A7174">
        <v>717.1</v>
      </c>
      <c r="B7174">
        <v>12.875870943304321</v>
      </c>
    </row>
    <row r="7175" spans="1:2" x14ac:dyDescent="0.25">
      <c r="A7175">
        <v>717.2</v>
      </c>
      <c r="B7175">
        <v>12.77798385784642</v>
      </c>
    </row>
    <row r="7176" spans="1:2" x14ac:dyDescent="0.25">
      <c r="A7176">
        <v>717.30000000000007</v>
      </c>
      <c r="B7176">
        <v>12.680096772388509</v>
      </c>
    </row>
    <row r="7177" spans="1:2" x14ac:dyDescent="0.25">
      <c r="A7177">
        <v>717.40000000000009</v>
      </c>
      <c r="B7177">
        <v>12.582209686930611</v>
      </c>
    </row>
    <row r="7178" spans="1:2" x14ac:dyDescent="0.25">
      <c r="A7178">
        <v>717.5</v>
      </c>
      <c r="B7178">
        <v>12.484322601472821</v>
      </c>
    </row>
    <row r="7179" spans="1:2" x14ac:dyDescent="0.25">
      <c r="A7179">
        <v>717.6</v>
      </c>
      <c r="B7179">
        <v>12.38643551601491</v>
      </c>
    </row>
    <row r="7180" spans="1:2" x14ac:dyDescent="0.25">
      <c r="A7180">
        <v>717.7</v>
      </c>
      <c r="B7180">
        <v>12.288548430557009</v>
      </c>
    </row>
    <row r="7181" spans="1:2" x14ac:dyDescent="0.25">
      <c r="A7181">
        <v>717.80000000000007</v>
      </c>
      <c r="B7181">
        <v>12.1906613450991</v>
      </c>
    </row>
    <row r="7182" spans="1:2" x14ac:dyDescent="0.25">
      <c r="A7182">
        <v>717.90000000000009</v>
      </c>
      <c r="B7182">
        <v>12.092774259641191</v>
      </c>
    </row>
    <row r="7183" spans="1:2" x14ac:dyDescent="0.25">
      <c r="A7183">
        <v>718</v>
      </c>
      <c r="B7183">
        <v>11.9948871741834</v>
      </c>
    </row>
    <row r="7184" spans="1:2" x14ac:dyDescent="0.25">
      <c r="A7184">
        <v>718.1</v>
      </c>
      <c r="B7184">
        <v>12.087730764784929</v>
      </c>
    </row>
    <row r="7185" spans="1:2" x14ac:dyDescent="0.25">
      <c r="A7185">
        <v>718.2</v>
      </c>
      <c r="B7185">
        <v>12.18057435538647</v>
      </c>
    </row>
    <row r="7186" spans="1:2" x14ac:dyDescent="0.25">
      <c r="A7186">
        <v>718.30000000000007</v>
      </c>
      <c r="B7186">
        <v>12.273417945987999</v>
      </c>
    </row>
    <row r="7187" spans="1:2" x14ac:dyDescent="0.25">
      <c r="A7187">
        <v>718.40000000000009</v>
      </c>
      <c r="B7187">
        <v>12.36626153658953</v>
      </c>
    </row>
    <row r="7188" spans="1:2" x14ac:dyDescent="0.25">
      <c r="A7188">
        <v>718.5</v>
      </c>
      <c r="B7188">
        <v>12.459105127190959</v>
      </c>
    </row>
    <row r="7189" spans="1:2" x14ac:dyDescent="0.25">
      <c r="A7189">
        <v>718.6</v>
      </c>
      <c r="B7189">
        <v>12.55194871779249</v>
      </c>
    </row>
    <row r="7190" spans="1:2" x14ac:dyDescent="0.25">
      <c r="A7190">
        <v>718.7</v>
      </c>
      <c r="B7190">
        <v>12.644792308394029</v>
      </c>
    </row>
    <row r="7191" spans="1:2" x14ac:dyDescent="0.25">
      <c r="A7191">
        <v>718.80000000000007</v>
      </c>
      <c r="B7191">
        <v>12.73763589899556</v>
      </c>
    </row>
    <row r="7192" spans="1:2" x14ac:dyDescent="0.25">
      <c r="A7192">
        <v>718.90000000000009</v>
      </c>
      <c r="B7192">
        <v>12.83047948959709</v>
      </c>
    </row>
    <row r="7193" spans="1:2" x14ac:dyDescent="0.25">
      <c r="A7193">
        <v>719</v>
      </c>
      <c r="B7193">
        <v>12.92332308019852</v>
      </c>
    </row>
    <row r="7194" spans="1:2" x14ac:dyDescent="0.25">
      <c r="A7194">
        <v>719.1</v>
      </c>
      <c r="B7194">
        <v>13.10746293914943</v>
      </c>
    </row>
    <row r="7195" spans="1:2" x14ac:dyDescent="0.25">
      <c r="A7195">
        <v>719.2</v>
      </c>
      <c r="B7195">
        <v>13.29160279810033</v>
      </c>
    </row>
    <row r="7196" spans="1:2" x14ac:dyDescent="0.25">
      <c r="A7196">
        <v>719.30000000000007</v>
      </c>
      <c r="B7196">
        <v>13.47574265705124</v>
      </c>
    </row>
    <row r="7197" spans="1:2" x14ac:dyDescent="0.25">
      <c r="A7197">
        <v>719.40000000000009</v>
      </c>
      <c r="B7197">
        <v>13.659882516002151</v>
      </c>
    </row>
    <row r="7198" spans="1:2" x14ac:dyDescent="0.25">
      <c r="A7198">
        <v>719.5</v>
      </c>
      <c r="B7198">
        <v>13.844022374952839</v>
      </c>
    </row>
    <row r="7199" spans="1:2" x14ac:dyDescent="0.25">
      <c r="A7199">
        <v>719.6</v>
      </c>
      <c r="B7199">
        <v>14.02816223390375</v>
      </c>
    </row>
    <row r="7200" spans="1:2" x14ac:dyDescent="0.25">
      <c r="A7200">
        <v>719.7</v>
      </c>
      <c r="B7200">
        <v>14.21230209285466</v>
      </c>
    </row>
    <row r="7201" spans="1:2" x14ac:dyDescent="0.25">
      <c r="A7201">
        <v>719.80000000000007</v>
      </c>
      <c r="B7201">
        <v>14.396441951805571</v>
      </c>
    </row>
    <row r="7202" spans="1:2" x14ac:dyDescent="0.25">
      <c r="A7202">
        <v>719.90000000000009</v>
      </c>
      <c r="B7202">
        <v>14.58058181075647</v>
      </c>
    </row>
    <row r="7203" spans="1:2" x14ac:dyDescent="0.25">
      <c r="A7203">
        <v>720</v>
      </c>
      <c r="B7203">
        <v>14.764721669707169</v>
      </c>
    </row>
    <row r="7204" spans="1:2" x14ac:dyDescent="0.25">
      <c r="A7204">
        <v>720.1</v>
      </c>
      <c r="B7204">
        <v>14.98830743311111</v>
      </c>
    </row>
    <row r="7205" spans="1:2" x14ac:dyDescent="0.25">
      <c r="A7205">
        <v>720.2</v>
      </c>
      <c r="B7205">
        <v>15.211893196515049</v>
      </c>
    </row>
    <row r="7206" spans="1:2" x14ac:dyDescent="0.25">
      <c r="A7206">
        <v>720.30000000000007</v>
      </c>
      <c r="B7206">
        <v>15.43547895991899</v>
      </c>
    </row>
    <row r="7207" spans="1:2" x14ac:dyDescent="0.25">
      <c r="A7207">
        <v>720.40000000000009</v>
      </c>
      <c r="B7207">
        <v>15.659064723322929</v>
      </c>
    </row>
    <row r="7208" spans="1:2" x14ac:dyDescent="0.25">
      <c r="A7208">
        <v>720.5</v>
      </c>
      <c r="B7208">
        <v>15.88265048672662</v>
      </c>
    </row>
    <row r="7209" spans="1:2" x14ac:dyDescent="0.25">
      <c r="A7209">
        <v>720.6</v>
      </c>
      <c r="B7209">
        <v>16.106236250130561</v>
      </c>
    </row>
    <row r="7210" spans="1:2" x14ac:dyDescent="0.25">
      <c r="A7210">
        <v>720.7</v>
      </c>
      <c r="B7210">
        <v>16.3298220135345</v>
      </c>
    </row>
    <row r="7211" spans="1:2" x14ac:dyDescent="0.25">
      <c r="A7211">
        <v>720.80000000000007</v>
      </c>
      <c r="B7211">
        <v>16.553407776938439</v>
      </c>
    </row>
    <row r="7212" spans="1:2" x14ac:dyDescent="0.25">
      <c r="A7212">
        <v>720.90000000000009</v>
      </c>
      <c r="B7212">
        <v>16.776993540342382</v>
      </c>
    </row>
    <row r="7213" spans="1:2" x14ac:dyDescent="0.25">
      <c r="A7213">
        <v>721</v>
      </c>
      <c r="B7213">
        <v>17.000579303746068</v>
      </c>
    </row>
    <row r="7214" spans="1:2" x14ac:dyDescent="0.25">
      <c r="A7214">
        <v>721.1</v>
      </c>
      <c r="B7214">
        <v>17.195039937281351</v>
      </c>
    </row>
    <row r="7215" spans="1:2" x14ac:dyDescent="0.25">
      <c r="A7215">
        <v>721.2</v>
      </c>
      <c r="B7215">
        <v>17.38950057081664</v>
      </c>
    </row>
    <row r="7216" spans="1:2" x14ac:dyDescent="0.25">
      <c r="A7216">
        <v>721.30000000000007</v>
      </c>
      <c r="B7216">
        <v>17.58396120435193</v>
      </c>
    </row>
    <row r="7217" spans="1:2" x14ac:dyDescent="0.25">
      <c r="A7217">
        <v>721.40000000000009</v>
      </c>
      <c r="B7217">
        <v>17.778421837887208</v>
      </c>
    </row>
    <row r="7218" spans="1:2" x14ac:dyDescent="0.25">
      <c r="A7218">
        <v>721.5</v>
      </c>
      <c r="B7218">
        <v>17.97288247142227</v>
      </c>
    </row>
    <row r="7219" spans="1:2" x14ac:dyDescent="0.25">
      <c r="A7219">
        <v>721.6</v>
      </c>
      <c r="B7219">
        <v>18.16734310495756</v>
      </c>
    </row>
    <row r="7220" spans="1:2" x14ac:dyDescent="0.25">
      <c r="A7220">
        <v>721.7</v>
      </c>
      <c r="B7220">
        <v>18.361803738492849</v>
      </c>
    </row>
    <row r="7221" spans="1:2" x14ac:dyDescent="0.25">
      <c r="A7221">
        <v>721.80000000000007</v>
      </c>
      <c r="B7221">
        <v>18.556264372028132</v>
      </c>
    </row>
    <row r="7222" spans="1:2" x14ac:dyDescent="0.25">
      <c r="A7222">
        <v>721.90000000000009</v>
      </c>
      <c r="B7222">
        <v>18.75072500556341</v>
      </c>
    </row>
    <row r="7223" spans="1:2" x14ac:dyDescent="0.25">
      <c r="A7223">
        <v>722</v>
      </c>
      <c r="B7223">
        <v>18.945185639098479</v>
      </c>
    </row>
    <row r="7224" spans="1:2" x14ac:dyDescent="0.25">
      <c r="A7224">
        <v>722.1</v>
      </c>
      <c r="B7224">
        <v>19.23375045133097</v>
      </c>
    </row>
    <row r="7225" spans="1:2" x14ac:dyDescent="0.25">
      <c r="A7225">
        <v>722.2</v>
      </c>
      <c r="B7225">
        <v>19.522315263563449</v>
      </c>
    </row>
    <row r="7226" spans="1:2" x14ac:dyDescent="0.25">
      <c r="A7226">
        <v>722.30000000000007</v>
      </c>
      <c r="B7226">
        <v>19.810880075795939</v>
      </c>
    </row>
    <row r="7227" spans="1:2" x14ac:dyDescent="0.25">
      <c r="A7227">
        <v>722.40000000000009</v>
      </c>
      <c r="B7227">
        <v>20.09944488802843</v>
      </c>
    </row>
    <row r="7228" spans="1:2" x14ac:dyDescent="0.25">
      <c r="A7228">
        <v>722.5</v>
      </c>
      <c r="B7228">
        <v>20.388009700260579</v>
      </c>
    </row>
    <row r="7229" spans="1:2" x14ac:dyDescent="0.25">
      <c r="A7229">
        <v>722.6</v>
      </c>
      <c r="B7229">
        <v>20.676574512493069</v>
      </c>
    </row>
    <row r="7230" spans="1:2" x14ac:dyDescent="0.25">
      <c r="A7230">
        <v>722.7</v>
      </c>
      <c r="B7230">
        <v>20.965139324725559</v>
      </c>
    </row>
    <row r="7231" spans="1:2" x14ac:dyDescent="0.25">
      <c r="A7231">
        <v>722.80000000000007</v>
      </c>
      <c r="B7231">
        <v>21.253704136958039</v>
      </c>
    </row>
    <row r="7232" spans="1:2" x14ac:dyDescent="0.25">
      <c r="A7232">
        <v>722.90000000000009</v>
      </c>
      <c r="B7232">
        <v>21.542268949190529</v>
      </c>
    </row>
    <row r="7233" spans="1:2" x14ac:dyDescent="0.25">
      <c r="A7233">
        <v>723</v>
      </c>
      <c r="B7233">
        <v>21.830833761422689</v>
      </c>
    </row>
    <row r="7234" spans="1:2" x14ac:dyDescent="0.25">
      <c r="A7234">
        <v>723.1</v>
      </c>
      <c r="B7234">
        <v>22.022040078309651</v>
      </c>
    </row>
    <row r="7235" spans="1:2" x14ac:dyDescent="0.25">
      <c r="A7235">
        <v>723.2</v>
      </c>
      <c r="B7235">
        <v>22.213246395196599</v>
      </c>
    </row>
    <row r="7236" spans="1:2" x14ac:dyDescent="0.25">
      <c r="A7236">
        <v>723.30000000000007</v>
      </c>
      <c r="B7236">
        <v>22.404452712083561</v>
      </c>
    </row>
    <row r="7237" spans="1:2" x14ac:dyDescent="0.25">
      <c r="A7237">
        <v>723.40000000000009</v>
      </c>
      <c r="B7237">
        <v>22.59565902897052</v>
      </c>
    </row>
    <row r="7238" spans="1:2" x14ac:dyDescent="0.25">
      <c r="A7238">
        <v>723.5</v>
      </c>
      <c r="B7238">
        <v>22.786865345857262</v>
      </c>
    </row>
    <row r="7239" spans="1:2" x14ac:dyDescent="0.25">
      <c r="A7239">
        <v>723.6</v>
      </c>
      <c r="B7239">
        <v>22.97807166274422</v>
      </c>
    </row>
    <row r="7240" spans="1:2" x14ac:dyDescent="0.25">
      <c r="A7240">
        <v>723.7</v>
      </c>
      <c r="B7240">
        <v>23.169277979631179</v>
      </c>
    </row>
    <row r="7241" spans="1:2" x14ac:dyDescent="0.25">
      <c r="A7241">
        <v>723.80000000000007</v>
      </c>
      <c r="B7241">
        <v>23.360484296518131</v>
      </c>
    </row>
    <row r="7242" spans="1:2" x14ac:dyDescent="0.25">
      <c r="A7242">
        <v>723.90000000000009</v>
      </c>
      <c r="B7242">
        <v>23.551690613405089</v>
      </c>
    </row>
    <row r="7243" spans="1:2" x14ac:dyDescent="0.25">
      <c r="A7243">
        <v>724</v>
      </c>
      <c r="B7243">
        <v>23.742896930291831</v>
      </c>
    </row>
    <row r="7244" spans="1:2" x14ac:dyDescent="0.25">
      <c r="A7244">
        <v>724.1</v>
      </c>
      <c r="B7244">
        <v>23.967821664620551</v>
      </c>
    </row>
    <row r="7245" spans="1:2" x14ac:dyDescent="0.25">
      <c r="A7245">
        <v>724.2</v>
      </c>
      <c r="B7245">
        <v>24.192746398949279</v>
      </c>
    </row>
    <row r="7246" spans="1:2" x14ac:dyDescent="0.25">
      <c r="A7246">
        <v>724.30000000000007</v>
      </c>
      <c r="B7246">
        <v>24.417671133277999</v>
      </c>
    </row>
    <row r="7247" spans="1:2" x14ac:dyDescent="0.25">
      <c r="A7247">
        <v>724.40000000000009</v>
      </c>
      <c r="B7247">
        <v>24.642595867606719</v>
      </c>
    </row>
    <row r="7248" spans="1:2" x14ac:dyDescent="0.25">
      <c r="A7248">
        <v>724.5</v>
      </c>
      <c r="B7248">
        <v>24.86752060193519</v>
      </c>
    </row>
    <row r="7249" spans="1:2" x14ac:dyDescent="0.25">
      <c r="A7249">
        <v>724.6</v>
      </c>
      <c r="B7249">
        <v>25.092445336263911</v>
      </c>
    </row>
    <row r="7250" spans="1:2" x14ac:dyDescent="0.25">
      <c r="A7250">
        <v>724.7</v>
      </c>
      <c r="B7250">
        <v>25.317370070592641</v>
      </c>
    </row>
    <row r="7251" spans="1:2" x14ac:dyDescent="0.25">
      <c r="A7251">
        <v>724.80000000000007</v>
      </c>
      <c r="B7251">
        <v>25.542294804921362</v>
      </c>
    </row>
    <row r="7252" spans="1:2" x14ac:dyDescent="0.25">
      <c r="A7252">
        <v>724.90000000000009</v>
      </c>
      <c r="B7252">
        <v>25.767219539250078</v>
      </c>
    </row>
    <row r="7253" spans="1:2" x14ac:dyDescent="0.25">
      <c r="A7253">
        <v>725</v>
      </c>
      <c r="B7253">
        <v>25.99214427357855</v>
      </c>
    </row>
    <row r="7254" spans="1:2" x14ac:dyDescent="0.25">
      <c r="A7254">
        <v>725.1</v>
      </c>
      <c r="B7254">
        <v>26.38873708787575</v>
      </c>
    </row>
    <row r="7255" spans="1:2" x14ac:dyDescent="0.25">
      <c r="A7255">
        <v>725.2</v>
      </c>
      <c r="B7255">
        <v>26.78532990217294</v>
      </c>
    </row>
    <row r="7256" spans="1:2" x14ac:dyDescent="0.25">
      <c r="A7256">
        <v>725.30000000000007</v>
      </c>
      <c r="B7256">
        <v>27.18192271647014</v>
      </c>
    </row>
    <row r="7257" spans="1:2" x14ac:dyDescent="0.25">
      <c r="A7257">
        <v>725.40000000000009</v>
      </c>
      <c r="B7257">
        <v>27.57851553076733</v>
      </c>
    </row>
    <row r="7258" spans="1:2" x14ac:dyDescent="0.25">
      <c r="A7258">
        <v>725.5</v>
      </c>
      <c r="B7258">
        <v>27.975108345064079</v>
      </c>
    </row>
    <row r="7259" spans="1:2" x14ac:dyDescent="0.25">
      <c r="A7259">
        <v>725.6</v>
      </c>
      <c r="B7259">
        <v>28.371701159361269</v>
      </c>
    </row>
    <row r="7260" spans="1:2" x14ac:dyDescent="0.25">
      <c r="A7260">
        <v>725.7</v>
      </c>
      <c r="B7260">
        <v>28.768293973658469</v>
      </c>
    </row>
    <row r="7261" spans="1:2" x14ac:dyDescent="0.25">
      <c r="A7261">
        <v>725.80000000000007</v>
      </c>
      <c r="B7261">
        <v>29.164886787955659</v>
      </c>
    </row>
    <row r="7262" spans="1:2" x14ac:dyDescent="0.25">
      <c r="A7262">
        <v>725.90000000000009</v>
      </c>
      <c r="B7262">
        <v>29.561479602252859</v>
      </c>
    </row>
    <row r="7263" spans="1:2" x14ac:dyDescent="0.25">
      <c r="A7263">
        <v>726</v>
      </c>
      <c r="B7263">
        <v>29.958072416549602</v>
      </c>
    </row>
    <row r="7264" spans="1:2" x14ac:dyDescent="0.25">
      <c r="A7264">
        <v>726.1</v>
      </c>
      <c r="B7264">
        <v>30.458361637919388</v>
      </c>
    </row>
    <row r="7265" spans="1:2" x14ac:dyDescent="0.25">
      <c r="A7265">
        <v>726.2</v>
      </c>
      <c r="B7265">
        <v>30.958650859289179</v>
      </c>
    </row>
    <row r="7266" spans="1:2" x14ac:dyDescent="0.25">
      <c r="A7266">
        <v>726.30000000000007</v>
      </c>
      <c r="B7266">
        <v>31.458940080658969</v>
      </c>
    </row>
    <row r="7267" spans="1:2" x14ac:dyDescent="0.25">
      <c r="A7267">
        <v>726.40000000000009</v>
      </c>
      <c r="B7267">
        <v>31.959229302028771</v>
      </c>
    </row>
    <row r="7268" spans="1:2" x14ac:dyDescent="0.25">
      <c r="A7268">
        <v>726.5</v>
      </c>
      <c r="B7268">
        <v>32.459518523397989</v>
      </c>
    </row>
    <row r="7269" spans="1:2" x14ac:dyDescent="0.25">
      <c r="A7269">
        <v>726.6</v>
      </c>
      <c r="B7269">
        <v>32.95980774476778</v>
      </c>
    </row>
    <row r="7270" spans="1:2" x14ac:dyDescent="0.25">
      <c r="A7270">
        <v>726.7</v>
      </c>
      <c r="B7270">
        <v>33.46009696613757</v>
      </c>
    </row>
    <row r="7271" spans="1:2" x14ac:dyDescent="0.25">
      <c r="A7271">
        <v>726.80000000000007</v>
      </c>
      <c r="B7271">
        <v>33.96038618750736</v>
      </c>
    </row>
    <row r="7272" spans="1:2" x14ac:dyDescent="0.25">
      <c r="A7272">
        <v>726.90000000000009</v>
      </c>
      <c r="B7272">
        <v>34.460675408877151</v>
      </c>
    </row>
    <row r="7273" spans="1:2" x14ac:dyDescent="0.25">
      <c r="A7273">
        <v>727</v>
      </c>
      <c r="B7273">
        <v>34.960964630246373</v>
      </c>
    </row>
    <row r="7274" spans="1:2" x14ac:dyDescent="0.25">
      <c r="A7274">
        <v>727.1</v>
      </c>
      <c r="B7274">
        <v>34.950622119703183</v>
      </c>
    </row>
    <row r="7275" spans="1:2" x14ac:dyDescent="0.25">
      <c r="A7275">
        <v>727.2</v>
      </c>
      <c r="B7275">
        <v>34.94027960915998</v>
      </c>
    </row>
    <row r="7276" spans="1:2" x14ac:dyDescent="0.25">
      <c r="A7276">
        <v>727.30000000000007</v>
      </c>
      <c r="B7276">
        <v>34.929937098616783</v>
      </c>
    </row>
    <row r="7277" spans="1:2" x14ac:dyDescent="0.25">
      <c r="A7277">
        <v>727.40000000000009</v>
      </c>
      <c r="B7277">
        <v>34.919594588073579</v>
      </c>
    </row>
    <row r="7278" spans="1:2" x14ac:dyDescent="0.25">
      <c r="A7278">
        <v>727.5</v>
      </c>
      <c r="B7278">
        <v>34.909252077530397</v>
      </c>
    </row>
    <row r="7279" spans="1:2" x14ac:dyDescent="0.25">
      <c r="A7279">
        <v>727.6</v>
      </c>
      <c r="B7279">
        <v>34.898909566987193</v>
      </c>
    </row>
    <row r="7280" spans="1:2" x14ac:dyDescent="0.25">
      <c r="A7280">
        <v>727.7</v>
      </c>
      <c r="B7280">
        <v>34.888567056444003</v>
      </c>
    </row>
    <row r="7281" spans="1:2" x14ac:dyDescent="0.25">
      <c r="A7281">
        <v>727.80000000000007</v>
      </c>
      <c r="B7281">
        <v>34.8782245459008</v>
      </c>
    </row>
    <row r="7282" spans="1:2" x14ac:dyDescent="0.25">
      <c r="A7282">
        <v>727.90000000000009</v>
      </c>
      <c r="B7282">
        <v>34.867882035357603</v>
      </c>
    </row>
    <row r="7283" spans="1:2" x14ac:dyDescent="0.25">
      <c r="A7283">
        <v>728</v>
      </c>
      <c r="B7283">
        <v>34.857539524814413</v>
      </c>
    </row>
    <row r="7284" spans="1:2" x14ac:dyDescent="0.25">
      <c r="A7284">
        <v>728.1</v>
      </c>
      <c r="B7284">
        <v>35.345187511357388</v>
      </c>
    </row>
    <row r="7285" spans="1:2" x14ac:dyDescent="0.25">
      <c r="A7285">
        <v>728.2</v>
      </c>
      <c r="B7285">
        <v>35.832835497900348</v>
      </c>
    </row>
    <row r="7286" spans="1:2" x14ac:dyDescent="0.25">
      <c r="A7286">
        <v>728.30000000000007</v>
      </c>
      <c r="B7286">
        <v>36.320483484443329</v>
      </c>
    </row>
    <row r="7287" spans="1:2" x14ac:dyDescent="0.25">
      <c r="A7287">
        <v>728.40000000000009</v>
      </c>
      <c r="B7287">
        <v>36.808131470986297</v>
      </c>
    </row>
    <row r="7288" spans="1:2" x14ac:dyDescent="0.25">
      <c r="A7288">
        <v>728.5</v>
      </c>
      <c r="B7288">
        <v>37.29577945752871</v>
      </c>
    </row>
    <row r="7289" spans="1:2" x14ac:dyDescent="0.25">
      <c r="A7289">
        <v>728.6</v>
      </c>
      <c r="B7289">
        <v>37.783427444071677</v>
      </c>
    </row>
    <row r="7290" spans="1:2" x14ac:dyDescent="0.25">
      <c r="A7290">
        <v>728.7</v>
      </c>
      <c r="B7290">
        <v>38.271075430614658</v>
      </c>
    </row>
    <row r="7291" spans="1:2" x14ac:dyDescent="0.25">
      <c r="A7291">
        <v>728.80000000000007</v>
      </c>
      <c r="B7291">
        <v>38.758723417157633</v>
      </c>
    </row>
    <row r="7292" spans="1:2" x14ac:dyDescent="0.25">
      <c r="A7292">
        <v>728.90000000000009</v>
      </c>
      <c r="B7292">
        <v>39.246371403700593</v>
      </c>
    </row>
    <row r="7293" spans="1:2" x14ac:dyDescent="0.25">
      <c r="A7293">
        <v>729</v>
      </c>
      <c r="B7293">
        <v>39.734019390243013</v>
      </c>
    </row>
    <row r="7294" spans="1:2" x14ac:dyDescent="0.25">
      <c r="A7294">
        <v>729.1</v>
      </c>
      <c r="B7294">
        <v>39.695902561322903</v>
      </c>
    </row>
    <row r="7295" spans="1:2" x14ac:dyDescent="0.25">
      <c r="A7295">
        <v>729.2</v>
      </c>
      <c r="B7295">
        <v>39.657785732402793</v>
      </c>
    </row>
    <row r="7296" spans="1:2" x14ac:dyDescent="0.25">
      <c r="A7296">
        <v>729.30000000000007</v>
      </c>
      <c r="B7296">
        <v>39.619668903482669</v>
      </c>
    </row>
    <row r="7297" spans="1:2" x14ac:dyDescent="0.25">
      <c r="A7297">
        <v>729.40000000000009</v>
      </c>
      <c r="B7297">
        <v>39.581552074562559</v>
      </c>
    </row>
    <row r="7298" spans="1:2" x14ac:dyDescent="0.25">
      <c r="A7298">
        <v>729.5</v>
      </c>
      <c r="B7298">
        <v>39.543435245642478</v>
      </c>
    </row>
    <row r="7299" spans="1:2" x14ac:dyDescent="0.25">
      <c r="A7299">
        <v>729.6</v>
      </c>
      <c r="B7299">
        <v>39.505318416722368</v>
      </c>
    </row>
    <row r="7300" spans="1:2" x14ac:dyDescent="0.25">
      <c r="A7300">
        <v>729.7</v>
      </c>
      <c r="B7300">
        <v>39.467201587802258</v>
      </c>
    </row>
    <row r="7301" spans="1:2" x14ac:dyDescent="0.25">
      <c r="A7301">
        <v>729.80000000000007</v>
      </c>
      <c r="B7301">
        <v>39.429084758882148</v>
      </c>
    </row>
    <row r="7302" spans="1:2" x14ac:dyDescent="0.25">
      <c r="A7302">
        <v>729.90000000000009</v>
      </c>
      <c r="B7302">
        <v>39.390967929962031</v>
      </c>
    </row>
    <row r="7303" spans="1:2" x14ac:dyDescent="0.25">
      <c r="A7303">
        <v>730</v>
      </c>
      <c r="B7303">
        <v>39.352851101041963</v>
      </c>
    </row>
    <row r="7304" spans="1:2" x14ac:dyDescent="0.25">
      <c r="A7304">
        <v>730.1</v>
      </c>
      <c r="B7304">
        <v>39.567225787344817</v>
      </c>
    </row>
    <row r="7305" spans="1:2" x14ac:dyDescent="0.25">
      <c r="A7305">
        <v>730.2</v>
      </c>
      <c r="B7305">
        <v>39.781600473647693</v>
      </c>
    </row>
    <row r="7306" spans="1:2" x14ac:dyDescent="0.25">
      <c r="A7306">
        <v>730.30000000000007</v>
      </c>
      <c r="B7306">
        <v>39.995975159950547</v>
      </c>
    </row>
    <row r="7307" spans="1:2" x14ac:dyDescent="0.25">
      <c r="A7307">
        <v>730.40000000000009</v>
      </c>
      <c r="B7307">
        <v>40.210349846253408</v>
      </c>
    </row>
    <row r="7308" spans="1:2" x14ac:dyDescent="0.25">
      <c r="A7308">
        <v>730.5</v>
      </c>
      <c r="B7308">
        <v>40.424724532556041</v>
      </c>
    </row>
    <row r="7309" spans="1:2" x14ac:dyDescent="0.25">
      <c r="A7309">
        <v>730.6</v>
      </c>
      <c r="B7309">
        <v>40.639099218858902</v>
      </c>
    </row>
    <row r="7310" spans="1:2" x14ac:dyDescent="0.25">
      <c r="A7310">
        <v>730.7</v>
      </c>
      <c r="B7310">
        <v>40.853473905161763</v>
      </c>
    </row>
    <row r="7311" spans="1:2" x14ac:dyDescent="0.25">
      <c r="A7311">
        <v>730.80000000000007</v>
      </c>
      <c r="B7311">
        <v>41.067848591464632</v>
      </c>
    </row>
    <row r="7312" spans="1:2" x14ac:dyDescent="0.25">
      <c r="A7312">
        <v>730.90000000000009</v>
      </c>
      <c r="B7312">
        <v>41.282223277767493</v>
      </c>
    </row>
    <row r="7313" spans="1:2" x14ac:dyDescent="0.25">
      <c r="A7313">
        <v>731</v>
      </c>
      <c r="B7313">
        <v>41.496597964070112</v>
      </c>
    </row>
    <row r="7314" spans="1:2" x14ac:dyDescent="0.25">
      <c r="A7314">
        <v>731.1</v>
      </c>
      <c r="B7314">
        <v>41.575812419404819</v>
      </c>
    </row>
    <row r="7315" spans="1:2" x14ac:dyDescent="0.25">
      <c r="A7315">
        <v>731.2</v>
      </c>
      <c r="B7315">
        <v>41.655026874739526</v>
      </c>
    </row>
    <row r="7316" spans="1:2" x14ac:dyDescent="0.25">
      <c r="A7316">
        <v>731.30000000000007</v>
      </c>
      <c r="B7316">
        <v>41.734241330074227</v>
      </c>
    </row>
    <row r="7317" spans="1:2" x14ac:dyDescent="0.25">
      <c r="A7317">
        <v>731.40000000000009</v>
      </c>
      <c r="B7317">
        <v>41.813455785408927</v>
      </c>
    </row>
    <row r="7318" spans="1:2" x14ac:dyDescent="0.25">
      <c r="A7318">
        <v>731.5</v>
      </c>
      <c r="B7318">
        <v>41.892670240743563</v>
      </c>
    </row>
    <row r="7319" spans="1:2" x14ac:dyDescent="0.25">
      <c r="A7319">
        <v>731.6</v>
      </c>
      <c r="B7319">
        <v>41.971884696078263</v>
      </c>
    </row>
    <row r="7320" spans="1:2" x14ac:dyDescent="0.25">
      <c r="A7320">
        <v>731.7</v>
      </c>
      <c r="B7320">
        <v>42.051099151412963</v>
      </c>
    </row>
    <row r="7321" spans="1:2" x14ac:dyDescent="0.25">
      <c r="A7321">
        <v>731.80000000000007</v>
      </c>
      <c r="B7321">
        <v>42.13031360674767</v>
      </c>
    </row>
    <row r="7322" spans="1:2" x14ac:dyDescent="0.25">
      <c r="A7322">
        <v>731.90000000000009</v>
      </c>
      <c r="B7322">
        <v>42.209528062082377</v>
      </c>
    </row>
    <row r="7323" spans="1:2" x14ac:dyDescent="0.25">
      <c r="A7323">
        <v>732</v>
      </c>
      <c r="B7323">
        <v>42.288742517416992</v>
      </c>
    </row>
    <row r="7324" spans="1:2" x14ac:dyDescent="0.25">
      <c r="A7324">
        <v>732.1</v>
      </c>
      <c r="B7324">
        <v>42.194391163960773</v>
      </c>
    </row>
    <row r="7325" spans="1:2" x14ac:dyDescent="0.25">
      <c r="A7325">
        <v>732.2</v>
      </c>
      <c r="B7325">
        <v>42.100039810504548</v>
      </c>
    </row>
    <row r="7326" spans="1:2" x14ac:dyDescent="0.25">
      <c r="A7326">
        <v>732.30000000000007</v>
      </c>
      <c r="B7326">
        <v>42.005688457048343</v>
      </c>
    </row>
    <row r="7327" spans="1:2" x14ac:dyDescent="0.25">
      <c r="A7327">
        <v>732.40000000000009</v>
      </c>
      <c r="B7327">
        <v>41.911337103592118</v>
      </c>
    </row>
    <row r="7328" spans="1:2" x14ac:dyDescent="0.25">
      <c r="A7328">
        <v>732.5</v>
      </c>
      <c r="B7328">
        <v>41.816985750136013</v>
      </c>
    </row>
    <row r="7329" spans="1:2" x14ac:dyDescent="0.25">
      <c r="A7329">
        <v>732.6</v>
      </c>
      <c r="B7329">
        <v>41.722634396679787</v>
      </c>
    </row>
    <row r="7330" spans="1:2" x14ac:dyDescent="0.25">
      <c r="A7330">
        <v>732.7</v>
      </c>
      <c r="B7330">
        <v>41.628283043223583</v>
      </c>
    </row>
    <row r="7331" spans="1:2" x14ac:dyDescent="0.25">
      <c r="A7331">
        <v>732.80000000000007</v>
      </c>
      <c r="B7331">
        <v>41.533931689767357</v>
      </c>
    </row>
    <row r="7332" spans="1:2" x14ac:dyDescent="0.25">
      <c r="A7332">
        <v>732.90000000000009</v>
      </c>
      <c r="B7332">
        <v>41.439580336311153</v>
      </c>
    </row>
    <row r="7333" spans="1:2" x14ac:dyDescent="0.25">
      <c r="A7333">
        <v>733</v>
      </c>
      <c r="B7333">
        <v>41.345228982855033</v>
      </c>
    </row>
    <row r="7334" spans="1:2" x14ac:dyDescent="0.25">
      <c r="A7334">
        <v>733.1</v>
      </c>
      <c r="B7334">
        <v>41.461169536987313</v>
      </c>
    </row>
    <row r="7335" spans="1:2" x14ac:dyDescent="0.25">
      <c r="A7335">
        <v>733.2</v>
      </c>
      <c r="B7335">
        <v>41.577110091119593</v>
      </c>
    </row>
    <row r="7336" spans="1:2" x14ac:dyDescent="0.25">
      <c r="A7336">
        <v>733.30000000000007</v>
      </c>
      <c r="B7336">
        <v>41.693050645251873</v>
      </c>
    </row>
    <row r="7337" spans="1:2" x14ac:dyDescent="0.25">
      <c r="A7337">
        <v>733.40000000000009</v>
      </c>
      <c r="B7337">
        <v>41.808991199384138</v>
      </c>
    </row>
    <row r="7338" spans="1:2" x14ac:dyDescent="0.25">
      <c r="A7338">
        <v>733.5</v>
      </c>
      <c r="B7338">
        <v>41.92493175351629</v>
      </c>
    </row>
    <row r="7339" spans="1:2" x14ac:dyDescent="0.25">
      <c r="A7339">
        <v>733.6</v>
      </c>
      <c r="B7339">
        <v>42.040872307648563</v>
      </c>
    </row>
    <row r="7340" spans="1:2" x14ac:dyDescent="0.25">
      <c r="A7340">
        <v>733.7</v>
      </c>
      <c r="B7340">
        <v>42.156812861780843</v>
      </c>
    </row>
    <row r="7341" spans="1:2" x14ac:dyDescent="0.25">
      <c r="A7341">
        <v>733.80000000000007</v>
      </c>
      <c r="B7341">
        <v>42.272753415913122</v>
      </c>
    </row>
    <row r="7342" spans="1:2" x14ac:dyDescent="0.25">
      <c r="A7342">
        <v>733.90000000000009</v>
      </c>
      <c r="B7342">
        <v>42.388693970045402</v>
      </c>
    </row>
    <row r="7343" spans="1:2" x14ac:dyDescent="0.25">
      <c r="A7343">
        <v>734</v>
      </c>
      <c r="B7343">
        <v>42.50463452417754</v>
      </c>
    </row>
    <row r="7344" spans="1:2" x14ac:dyDescent="0.25">
      <c r="A7344">
        <v>734.1</v>
      </c>
      <c r="B7344">
        <v>42.560658064384199</v>
      </c>
    </row>
    <row r="7345" spans="1:2" x14ac:dyDescent="0.25">
      <c r="A7345">
        <v>734.2</v>
      </c>
      <c r="B7345">
        <v>42.616681604590873</v>
      </c>
    </row>
    <row r="7346" spans="1:2" x14ac:dyDescent="0.25">
      <c r="A7346">
        <v>734.30000000000007</v>
      </c>
      <c r="B7346">
        <v>42.672705144797533</v>
      </c>
    </row>
    <row r="7347" spans="1:2" x14ac:dyDescent="0.25">
      <c r="A7347">
        <v>734.40000000000009</v>
      </c>
      <c r="B7347">
        <v>42.728728685004192</v>
      </c>
    </row>
    <row r="7348" spans="1:2" x14ac:dyDescent="0.25">
      <c r="A7348">
        <v>734.5</v>
      </c>
      <c r="B7348">
        <v>42.784752225210802</v>
      </c>
    </row>
    <row r="7349" spans="1:2" x14ac:dyDescent="0.25">
      <c r="A7349">
        <v>734.6</v>
      </c>
      <c r="B7349">
        <v>42.840775765417447</v>
      </c>
    </row>
    <row r="7350" spans="1:2" x14ac:dyDescent="0.25">
      <c r="A7350">
        <v>734.7</v>
      </c>
      <c r="B7350">
        <v>42.896799305624107</v>
      </c>
    </row>
    <row r="7351" spans="1:2" x14ac:dyDescent="0.25">
      <c r="A7351">
        <v>734.80000000000007</v>
      </c>
      <c r="B7351">
        <v>42.952822845830781</v>
      </c>
    </row>
    <row r="7352" spans="1:2" x14ac:dyDescent="0.25">
      <c r="A7352">
        <v>734.90000000000009</v>
      </c>
      <c r="B7352">
        <v>43.00884638603744</v>
      </c>
    </row>
    <row r="7353" spans="1:2" x14ac:dyDescent="0.25">
      <c r="A7353">
        <v>735</v>
      </c>
      <c r="B7353">
        <v>43.064869926244043</v>
      </c>
    </row>
    <row r="7354" spans="1:2" x14ac:dyDescent="0.25">
      <c r="A7354">
        <v>735.1</v>
      </c>
      <c r="B7354">
        <v>43.062030230917848</v>
      </c>
    </row>
    <row r="7355" spans="1:2" x14ac:dyDescent="0.25">
      <c r="A7355">
        <v>735.2</v>
      </c>
      <c r="B7355">
        <v>43.059190535591647</v>
      </c>
    </row>
    <row r="7356" spans="1:2" x14ac:dyDescent="0.25">
      <c r="A7356">
        <v>735.30000000000007</v>
      </c>
      <c r="B7356">
        <v>43.056350840265452</v>
      </c>
    </row>
    <row r="7357" spans="1:2" x14ac:dyDescent="0.25">
      <c r="A7357">
        <v>735.40000000000009</v>
      </c>
      <c r="B7357">
        <v>43.053511144939257</v>
      </c>
    </row>
    <row r="7358" spans="1:2" x14ac:dyDescent="0.25">
      <c r="A7358">
        <v>735.5</v>
      </c>
      <c r="B7358">
        <v>43.050671449613063</v>
      </c>
    </row>
    <row r="7359" spans="1:2" x14ac:dyDescent="0.25">
      <c r="A7359">
        <v>735.6</v>
      </c>
      <c r="B7359">
        <v>43.047831754286868</v>
      </c>
    </row>
    <row r="7360" spans="1:2" x14ac:dyDescent="0.25">
      <c r="A7360">
        <v>735.7</v>
      </c>
      <c r="B7360">
        <v>43.044992058960673</v>
      </c>
    </row>
    <row r="7361" spans="1:2" x14ac:dyDescent="0.25">
      <c r="A7361">
        <v>735.80000000000007</v>
      </c>
      <c r="B7361">
        <v>43.042152363634472</v>
      </c>
    </row>
    <row r="7362" spans="1:2" x14ac:dyDescent="0.25">
      <c r="A7362">
        <v>735.90000000000009</v>
      </c>
      <c r="B7362">
        <v>43.039312668308277</v>
      </c>
    </row>
    <row r="7363" spans="1:2" x14ac:dyDescent="0.25">
      <c r="A7363">
        <v>736</v>
      </c>
      <c r="B7363">
        <v>43.036472972982082</v>
      </c>
    </row>
    <row r="7364" spans="1:2" x14ac:dyDescent="0.25">
      <c r="A7364">
        <v>736.1</v>
      </c>
      <c r="B7364">
        <v>43.094790096282622</v>
      </c>
    </row>
    <row r="7365" spans="1:2" x14ac:dyDescent="0.25">
      <c r="A7365">
        <v>736.2</v>
      </c>
      <c r="B7365">
        <v>43.153107219583163</v>
      </c>
    </row>
    <row r="7366" spans="1:2" x14ac:dyDescent="0.25">
      <c r="A7366">
        <v>736.30000000000007</v>
      </c>
      <c r="B7366">
        <v>43.211424342883703</v>
      </c>
    </row>
    <row r="7367" spans="1:2" x14ac:dyDescent="0.25">
      <c r="A7367">
        <v>736.40000000000009</v>
      </c>
      <c r="B7367">
        <v>43.269741466184243</v>
      </c>
    </row>
    <row r="7368" spans="1:2" x14ac:dyDescent="0.25">
      <c r="A7368">
        <v>736.5</v>
      </c>
      <c r="B7368">
        <v>43.328058589484712</v>
      </c>
    </row>
    <row r="7369" spans="1:2" x14ac:dyDescent="0.25">
      <c r="A7369">
        <v>736.6</v>
      </c>
      <c r="B7369">
        <v>43.386375712785252</v>
      </c>
    </row>
    <row r="7370" spans="1:2" x14ac:dyDescent="0.25">
      <c r="A7370">
        <v>736.7</v>
      </c>
      <c r="B7370">
        <v>43.444692836085792</v>
      </c>
    </row>
    <row r="7371" spans="1:2" x14ac:dyDescent="0.25">
      <c r="A7371">
        <v>736.80000000000007</v>
      </c>
      <c r="B7371">
        <v>43.503009959386333</v>
      </c>
    </row>
    <row r="7372" spans="1:2" x14ac:dyDescent="0.25">
      <c r="A7372">
        <v>736.90000000000009</v>
      </c>
      <c r="B7372">
        <v>43.561327082686873</v>
      </c>
    </row>
    <row r="7373" spans="1:2" x14ac:dyDescent="0.25">
      <c r="A7373">
        <v>737</v>
      </c>
      <c r="B7373">
        <v>43.619644205987342</v>
      </c>
    </row>
    <row r="7374" spans="1:2" x14ac:dyDescent="0.25">
      <c r="A7374">
        <v>737.1</v>
      </c>
      <c r="B7374">
        <v>43.64158619774372</v>
      </c>
    </row>
    <row r="7375" spans="1:2" x14ac:dyDescent="0.25">
      <c r="A7375">
        <v>737.2</v>
      </c>
      <c r="B7375">
        <v>43.663528189500113</v>
      </c>
    </row>
    <row r="7376" spans="1:2" x14ac:dyDescent="0.25">
      <c r="A7376">
        <v>737.30000000000007</v>
      </c>
      <c r="B7376">
        <v>43.685470181256477</v>
      </c>
    </row>
    <row r="7377" spans="1:2" x14ac:dyDescent="0.25">
      <c r="A7377">
        <v>737.40000000000009</v>
      </c>
      <c r="B7377">
        <v>43.707412173012862</v>
      </c>
    </row>
    <row r="7378" spans="1:2" x14ac:dyDescent="0.25">
      <c r="A7378">
        <v>737.5</v>
      </c>
      <c r="B7378">
        <v>43.729354164769219</v>
      </c>
    </row>
    <row r="7379" spans="1:2" x14ac:dyDescent="0.25">
      <c r="A7379">
        <v>737.6</v>
      </c>
      <c r="B7379">
        <v>43.751296156525598</v>
      </c>
    </row>
    <row r="7380" spans="1:2" x14ac:dyDescent="0.25">
      <c r="A7380">
        <v>737.7</v>
      </c>
      <c r="B7380">
        <v>43.773238148281983</v>
      </c>
    </row>
    <row r="7381" spans="1:2" x14ac:dyDescent="0.25">
      <c r="A7381">
        <v>737.80000000000007</v>
      </c>
      <c r="B7381">
        <v>43.795180140038362</v>
      </c>
    </row>
    <row r="7382" spans="1:2" x14ac:dyDescent="0.25">
      <c r="A7382">
        <v>737.90000000000009</v>
      </c>
      <c r="B7382">
        <v>43.81712213179474</v>
      </c>
    </row>
    <row r="7383" spans="1:2" x14ac:dyDescent="0.25">
      <c r="A7383">
        <v>738</v>
      </c>
      <c r="B7383">
        <v>43.839064123551097</v>
      </c>
    </row>
    <row r="7384" spans="1:2" x14ac:dyDescent="0.25">
      <c r="A7384">
        <v>738.1</v>
      </c>
      <c r="B7384">
        <v>43.881802818892062</v>
      </c>
    </row>
    <row r="7385" spans="1:2" x14ac:dyDescent="0.25">
      <c r="A7385">
        <v>738.2</v>
      </c>
      <c r="B7385">
        <v>43.924541514233027</v>
      </c>
    </row>
    <row r="7386" spans="1:2" x14ac:dyDescent="0.25">
      <c r="A7386">
        <v>738.30000000000007</v>
      </c>
      <c r="B7386">
        <v>43.967280209574</v>
      </c>
    </row>
    <row r="7387" spans="1:2" x14ac:dyDescent="0.25">
      <c r="A7387">
        <v>738.40000000000009</v>
      </c>
      <c r="B7387">
        <v>44.010018904914958</v>
      </c>
    </row>
    <row r="7388" spans="1:2" x14ac:dyDescent="0.25">
      <c r="A7388">
        <v>738.5</v>
      </c>
      <c r="B7388">
        <v>44.052757600255887</v>
      </c>
    </row>
    <row r="7389" spans="1:2" x14ac:dyDescent="0.25">
      <c r="A7389">
        <v>738.6</v>
      </c>
      <c r="B7389">
        <v>44.095496295596853</v>
      </c>
    </row>
    <row r="7390" spans="1:2" x14ac:dyDescent="0.25">
      <c r="A7390">
        <v>738.7</v>
      </c>
      <c r="B7390">
        <v>44.138234990937818</v>
      </c>
    </row>
    <row r="7391" spans="1:2" x14ac:dyDescent="0.25">
      <c r="A7391">
        <v>738.80000000000007</v>
      </c>
      <c r="B7391">
        <v>44.18097368627879</v>
      </c>
    </row>
    <row r="7392" spans="1:2" x14ac:dyDescent="0.25">
      <c r="A7392">
        <v>738.90000000000009</v>
      </c>
      <c r="B7392">
        <v>44.223712381619762</v>
      </c>
    </row>
    <row r="7393" spans="1:2" x14ac:dyDescent="0.25">
      <c r="A7393">
        <v>739</v>
      </c>
      <c r="B7393">
        <v>44.266451076960678</v>
      </c>
    </row>
    <row r="7394" spans="1:2" x14ac:dyDescent="0.25">
      <c r="A7394">
        <v>739.1</v>
      </c>
      <c r="B7394">
        <v>44.292711905111467</v>
      </c>
    </row>
    <row r="7395" spans="1:2" x14ac:dyDescent="0.25">
      <c r="A7395">
        <v>739.2</v>
      </c>
      <c r="B7395">
        <v>44.318972733262257</v>
      </c>
    </row>
    <row r="7396" spans="1:2" x14ac:dyDescent="0.25">
      <c r="A7396">
        <v>739.30000000000007</v>
      </c>
      <c r="B7396">
        <v>44.345233561413053</v>
      </c>
    </row>
    <row r="7397" spans="1:2" x14ac:dyDescent="0.25">
      <c r="A7397">
        <v>739.40000000000009</v>
      </c>
      <c r="B7397">
        <v>44.371494389563843</v>
      </c>
    </row>
    <row r="7398" spans="1:2" x14ac:dyDescent="0.25">
      <c r="A7398">
        <v>739.5</v>
      </c>
      <c r="B7398">
        <v>44.39775521771459</v>
      </c>
    </row>
    <row r="7399" spans="1:2" x14ac:dyDescent="0.25">
      <c r="A7399">
        <v>739.6</v>
      </c>
      <c r="B7399">
        <v>44.424016045865379</v>
      </c>
    </row>
    <row r="7400" spans="1:2" x14ac:dyDescent="0.25">
      <c r="A7400">
        <v>739.7</v>
      </c>
      <c r="B7400">
        <v>44.450276874016168</v>
      </c>
    </row>
    <row r="7401" spans="1:2" x14ac:dyDescent="0.25">
      <c r="A7401">
        <v>739.80000000000007</v>
      </c>
      <c r="B7401">
        <v>44.476537702166958</v>
      </c>
    </row>
    <row r="7402" spans="1:2" x14ac:dyDescent="0.25">
      <c r="A7402">
        <v>739.90000000000009</v>
      </c>
      <c r="B7402">
        <v>44.502798530317747</v>
      </c>
    </row>
    <row r="7403" spans="1:2" x14ac:dyDescent="0.25">
      <c r="A7403">
        <v>740</v>
      </c>
      <c r="B7403">
        <v>44.529059358468508</v>
      </c>
    </row>
    <row r="7404" spans="1:2" x14ac:dyDescent="0.25">
      <c r="A7404">
        <v>740.1</v>
      </c>
      <c r="B7404">
        <v>44.57062639722416</v>
      </c>
    </row>
    <row r="7405" spans="1:2" x14ac:dyDescent="0.25">
      <c r="A7405">
        <v>740.2</v>
      </c>
      <c r="B7405">
        <v>44.612193435979798</v>
      </c>
    </row>
    <row r="7406" spans="1:2" x14ac:dyDescent="0.25">
      <c r="A7406">
        <v>740.30000000000007</v>
      </c>
      <c r="B7406">
        <v>44.653760474735464</v>
      </c>
    </row>
    <row r="7407" spans="1:2" x14ac:dyDescent="0.25">
      <c r="A7407">
        <v>740.40000000000009</v>
      </c>
      <c r="B7407">
        <v>44.695327513491101</v>
      </c>
    </row>
    <row r="7408" spans="1:2" x14ac:dyDescent="0.25">
      <c r="A7408">
        <v>740.5</v>
      </c>
      <c r="B7408">
        <v>44.736894552246703</v>
      </c>
    </row>
    <row r="7409" spans="1:2" x14ac:dyDescent="0.25">
      <c r="A7409">
        <v>740.6</v>
      </c>
      <c r="B7409">
        <v>44.778461591002348</v>
      </c>
    </row>
    <row r="7410" spans="1:2" x14ac:dyDescent="0.25">
      <c r="A7410">
        <v>740.7</v>
      </c>
      <c r="B7410">
        <v>44.820028629757999</v>
      </c>
    </row>
    <row r="7411" spans="1:2" x14ac:dyDescent="0.25">
      <c r="A7411">
        <v>740.80000000000007</v>
      </c>
      <c r="B7411">
        <v>44.861595668513651</v>
      </c>
    </row>
    <row r="7412" spans="1:2" x14ac:dyDescent="0.25">
      <c r="A7412">
        <v>740.90000000000009</v>
      </c>
      <c r="B7412">
        <v>44.903162707269303</v>
      </c>
    </row>
    <row r="7413" spans="1:2" x14ac:dyDescent="0.25">
      <c r="A7413">
        <v>741</v>
      </c>
      <c r="B7413">
        <v>44.944729746024898</v>
      </c>
    </row>
    <row r="7414" spans="1:2" x14ac:dyDescent="0.25">
      <c r="A7414">
        <v>741.1</v>
      </c>
      <c r="B7414">
        <v>45.060132881052212</v>
      </c>
    </row>
    <row r="7415" spans="1:2" x14ac:dyDescent="0.25">
      <c r="A7415">
        <v>741.2</v>
      </c>
      <c r="B7415">
        <v>45.175536016079533</v>
      </c>
    </row>
    <row r="7416" spans="1:2" x14ac:dyDescent="0.25">
      <c r="A7416">
        <v>741.30000000000007</v>
      </c>
      <c r="B7416">
        <v>45.290939151106841</v>
      </c>
    </row>
    <row r="7417" spans="1:2" x14ac:dyDescent="0.25">
      <c r="A7417">
        <v>741.40000000000009</v>
      </c>
      <c r="B7417">
        <v>45.406342286134162</v>
      </c>
    </row>
    <row r="7418" spans="1:2" x14ac:dyDescent="0.25">
      <c r="A7418">
        <v>741.5</v>
      </c>
      <c r="B7418">
        <v>45.521745421161327</v>
      </c>
    </row>
    <row r="7419" spans="1:2" x14ac:dyDescent="0.25">
      <c r="A7419">
        <v>741.6</v>
      </c>
      <c r="B7419">
        <v>45.637148556188649</v>
      </c>
    </row>
    <row r="7420" spans="1:2" x14ac:dyDescent="0.25">
      <c r="A7420">
        <v>741.7</v>
      </c>
      <c r="B7420">
        <v>45.752551691215963</v>
      </c>
    </row>
    <row r="7421" spans="1:2" x14ac:dyDescent="0.25">
      <c r="A7421">
        <v>741.80000000000007</v>
      </c>
      <c r="B7421">
        <v>45.867954826243277</v>
      </c>
    </row>
    <row r="7422" spans="1:2" x14ac:dyDescent="0.25">
      <c r="A7422">
        <v>741.90000000000009</v>
      </c>
      <c r="B7422">
        <v>45.983357961270592</v>
      </c>
    </row>
    <row r="7423" spans="1:2" x14ac:dyDescent="0.25">
      <c r="A7423">
        <v>742</v>
      </c>
      <c r="B7423">
        <v>46.098761096297771</v>
      </c>
    </row>
    <row r="7424" spans="1:2" x14ac:dyDescent="0.25">
      <c r="A7424">
        <v>742.1</v>
      </c>
      <c r="B7424">
        <v>46.19183773514974</v>
      </c>
    </row>
    <row r="7425" spans="1:2" x14ac:dyDescent="0.25">
      <c r="A7425">
        <v>742.2</v>
      </c>
      <c r="B7425">
        <v>46.284914374001723</v>
      </c>
    </row>
    <row r="7426" spans="1:2" x14ac:dyDescent="0.25">
      <c r="A7426">
        <v>742.30000000000007</v>
      </c>
      <c r="B7426">
        <v>46.377991012853677</v>
      </c>
    </row>
    <row r="7427" spans="1:2" x14ac:dyDescent="0.25">
      <c r="A7427">
        <v>742.40000000000009</v>
      </c>
      <c r="B7427">
        <v>46.47106765170566</v>
      </c>
    </row>
    <row r="7428" spans="1:2" x14ac:dyDescent="0.25">
      <c r="A7428">
        <v>742.5</v>
      </c>
      <c r="B7428">
        <v>46.564144290557522</v>
      </c>
    </row>
    <row r="7429" spans="1:2" x14ac:dyDescent="0.25">
      <c r="A7429">
        <v>742.6</v>
      </c>
      <c r="B7429">
        <v>46.65722092940949</v>
      </c>
    </row>
    <row r="7430" spans="1:2" x14ac:dyDescent="0.25">
      <c r="A7430">
        <v>742.7</v>
      </c>
      <c r="B7430">
        <v>46.750297568261473</v>
      </c>
    </row>
    <row r="7431" spans="1:2" x14ac:dyDescent="0.25">
      <c r="A7431">
        <v>742.80000000000007</v>
      </c>
      <c r="B7431">
        <v>46.843374207113428</v>
      </c>
    </row>
    <row r="7432" spans="1:2" x14ac:dyDescent="0.25">
      <c r="A7432">
        <v>742.90000000000009</v>
      </c>
      <c r="B7432">
        <v>46.93645084596541</v>
      </c>
    </row>
    <row r="7433" spans="1:2" x14ac:dyDescent="0.25">
      <c r="A7433">
        <v>743</v>
      </c>
      <c r="B7433">
        <v>47.029527484817272</v>
      </c>
    </row>
    <row r="7434" spans="1:2" x14ac:dyDescent="0.25">
      <c r="A7434">
        <v>743.1</v>
      </c>
      <c r="B7434">
        <v>46.997452821978399</v>
      </c>
    </row>
    <row r="7435" spans="1:2" x14ac:dyDescent="0.25">
      <c r="A7435">
        <v>743.2</v>
      </c>
      <c r="B7435">
        <v>46.965378159139533</v>
      </c>
    </row>
    <row r="7436" spans="1:2" x14ac:dyDescent="0.25">
      <c r="A7436">
        <v>743.30000000000007</v>
      </c>
      <c r="B7436">
        <v>46.933303496300653</v>
      </c>
    </row>
    <row r="7437" spans="1:2" x14ac:dyDescent="0.25">
      <c r="A7437">
        <v>743.40000000000009</v>
      </c>
      <c r="B7437">
        <v>46.901228833461772</v>
      </c>
    </row>
    <row r="7438" spans="1:2" x14ac:dyDescent="0.25">
      <c r="A7438">
        <v>743.5</v>
      </c>
      <c r="B7438">
        <v>46.869154170622927</v>
      </c>
    </row>
    <row r="7439" spans="1:2" x14ac:dyDescent="0.25">
      <c r="A7439">
        <v>743.6</v>
      </c>
      <c r="B7439">
        <v>46.837079507784061</v>
      </c>
    </row>
    <row r="7440" spans="1:2" x14ac:dyDescent="0.25">
      <c r="A7440">
        <v>743.7</v>
      </c>
      <c r="B7440">
        <v>46.805004844945188</v>
      </c>
    </row>
    <row r="7441" spans="1:2" x14ac:dyDescent="0.25">
      <c r="A7441">
        <v>743.80000000000007</v>
      </c>
      <c r="B7441">
        <v>46.772930182106307</v>
      </c>
    </row>
    <row r="7442" spans="1:2" x14ac:dyDescent="0.25">
      <c r="A7442">
        <v>743.90000000000009</v>
      </c>
      <c r="B7442">
        <v>46.740855519267427</v>
      </c>
    </row>
    <row r="7443" spans="1:2" x14ac:dyDescent="0.25">
      <c r="A7443">
        <v>744</v>
      </c>
      <c r="B7443">
        <v>46.708780856428596</v>
      </c>
    </row>
    <row r="7444" spans="1:2" x14ac:dyDescent="0.25">
      <c r="A7444">
        <v>744.1</v>
      </c>
      <c r="B7444">
        <v>46.80887651429299</v>
      </c>
    </row>
    <row r="7445" spans="1:2" x14ac:dyDescent="0.25">
      <c r="A7445">
        <v>744.2</v>
      </c>
      <c r="B7445">
        <v>46.908972172157377</v>
      </c>
    </row>
    <row r="7446" spans="1:2" x14ac:dyDescent="0.25">
      <c r="A7446">
        <v>744.30000000000007</v>
      </c>
      <c r="B7446">
        <v>47.009067830021777</v>
      </c>
    </row>
    <row r="7447" spans="1:2" x14ac:dyDescent="0.25">
      <c r="A7447">
        <v>744.40000000000009</v>
      </c>
      <c r="B7447">
        <v>47.109163487886171</v>
      </c>
    </row>
    <row r="7448" spans="1:2" x14ac:dyDescent="0.25">
      <c r="A7448">
        <v>744.5</v>
      </c>
      <c r="B7448">
        <v>47.209259145750451</v>
      </c>
    </row>
    <row r="7449" spans="1:2" x14ac:dyDescent="0.25">
      <c r="A7449">
        <v>744.6</v>
      </c>
      <c r="B7449">
        <v>47.309354803614852</v>
      </c>
    </row>
    <row r="7450" spans="1:2" x14ac:dyDescent="0.25">
      <c r="A7450">
        <v>744.7</v>
      </c>
      <c r="B7450">
        <v>47.409450461479253</v>
      </c>
    </row>
    <row r="7451" spans="1:2" x14ac:dyDescent="0.25">
      <c r="A7451">
        <v>744.80000000000007</v>
      </c>
      <c r="B7451">
        <v>47.509546119343639</v>
      </c>
    </row>
    <row r="7452" spans="1:2" x14ac:dyDescent="0.25">
      <c r="A7452">
        <v>744.90000000000009</v>
      </c>
      <c r="B7452">
        <v>47.609641777208033</v>
      </c>
    </row>
    <row r="7453" spans="1:2" x14ac:dyDescent="0.25">
      <c r="A7453">
        <v>745</v>
      </c>
      <c r="B7453">
        <v>47.709737435072313</v>
      </c>
    </row>
    <row r="7454" spans="1:2" x14ac:dyDescent="0.25">
      <c r="A7454">
        <v>745.1</v>
      </c>
      <c r="B7454">
        <v>47.630667642649627</v>
      </c>
    </row>
    <row r="7455" spans="1:2" x14ac:dyDescent="0.25">
      <c r="A7455">
        <v>745.2</v>
      </c>
      <c r="B7455">
        <v>47.551597850226933</v>
      </c>
    </row>
    <row r="7456" spans="1:2" x14ac:dyDescent="0.25">
      <c r="A7456">
        <v>745.30000000000007</v>
      </c>
      <c r="B7456">
        <v>47.472528057804247</v>
      </c>
    </row>
    <row r="7457" spans="1:2" x14ac:dyDescent="0.25">
      <c r="A7457">
        <v>745.40000000000009</v>
      </c>
      <c r="B7457">
        <v>47.393458265381561</v>
      </c>
    </row>
    <row r="7458" spans="1:2" x14ac:dyDescent="0.25">
      <c r="A7458">
        <v>745.5</v>
      </c>
      <c r="B7458">
        <v>47.31438847295896</v>
      </c>
    </row>
    <row r="7459" spans="1:2" x14ac:dyDescent="0.25">
      <c r="A7459">
        <v>745.6</v>
      </c>
      <c r="B7459">
        <v>47.235318680536267</v>
      </c>
    </row>
    <row r="7460" spans="1:2" x14ac:dyDescent="0.25">
      <c r="A7460">
        <v>745.7</v>
      </c>
      <c r="B7460">
        <v>47.156248888113581</v>
      </c>
    </row>
    <row r="7461" spans="1:2" x14ac:dyDescent="0.25">
      <c r="A7461">
        <v>745.80000000000007</v>
      </c>
      <c r="B7461">
        <v>47.077179095690887</v>
      </c>
    </row>
    <row r="7462" spans="1:2" x14ac:dyDescent="0.25">
      <c r="A7462">
        <v>745.90000000000009</v>
      </c>
      <c r="B7462">
        <v>46.998109303268208</v>
      </c>
    </row>
    <row r="7463" spans="1:2" x14ac:dyDescent="0.25">
      <c r="A7463">
        <v>746</v>
      </c>
      <c r="B7463">
        <v>46.919039510845607</v>
      </c>
    </row>
    <row r="7464" spans="1:2" x14ac:dyDescent="0.25">
      <c r="A7464">
        <v>746.1</v>
      </c>
      <c r="B7464">
        <v>46.972739230992381</v>
      </c>
    </row>
    <row r="7465" spans="1:2" x14ac:dyDescent="0.25">
      <c r="A7465">
        <v>746.2</v>
      </c>
      <c r="B7465">
        <v>47.026438951139149</v>
      </c>
    </row>
    <row r="7466" spans="1:2" x14ac:dyDescent="0.25">
      <c r="A7466">
        <v>746.30000000000007</v>
      </c>
      <c r="B7466">
        <v>47.080138671285923</v>
      </c>
    </row>
    <row r="7467" spans="1:2" x14ac:dyDescent="0.25">
      <c r="A7467">
        <v>746.40000000000009</v>
      </c>
      <c r="B7467">
        <v>47.13383839143269</v>
      </c>
    </row>
    <row r="7468" spans="1:2" x14ac:dyDescent="0.25">
      <c r="A7468">
        <v>746.5</v>
      </c>
      <c r="B7468">
        <v>47.1875381115794</v>
      </c>
    </row>
    <row r="7469" spans="1:2" x14ac:dyDescent="0.25">
      <c r="A7469">
        <v>746.6</v>
      </c>
      <c r="B7469">
        <v>47.241237831726167</v>
      </c>
    </row>
    <row r="7470" spans="1:2" x14ac:dyDescent="0.25">
      <c r="A7470">
        <v>746.7</v>
      </c>
      <c r="B7470">
        <v>47.294937551872941</v>
      </c>
    </row>
    <row r="7471" spans="1:2" x14ac:dyDescent="0.25">
      <c r="A7471">
        <v>746.80000000000007</v>
      </c>
      <c r="B7471">
        <v>47.348637272019722</v>
      </c>
    </row>
    <row r="7472" spans="1:2" x14ac:dyDescent="0.25">
      <c r="A7472">
        <v>746.90000000000009</v>
      </c>
      <c r="B7472">
        <v>47.402336992166482</v>
      </c>
    </row>
    <row r="7473" spans="1:2" x14ac:dyDescent="0.25">
      <c r="A7473">
        <v>747</v>
      </c>
      <c r="B7473">
        <v>47.456036712313193</v>
      </c>
    </row>
    <row r="7474" spans="1:2" x14ac:dyDescent="0.25">
      <c r="A7474">
        <v>747.1</v>
      </c>
      <c r="B7474">
        <v>47.540534195789803</v>
      </c>
    </row>
    <row r="7475" spans="1:2" x14ac:dyDescent="0.25">
      <c r="A7475">
        <v>747.2</v>
      </c>
      <c r="B7475">
        <v>47.625031679266407</v>
      </c>
    </row>
    <row r="7476" spans="1:2" x14ac:dyDescent="0.25">
      <c r="A7476">
        <v>747.30000000000007</v>
      </c>
      <c r="B7476">
        <v>47.70952916274301</v>
      </c>
    </row>
    <row r="7477" spans="1:2" x14ac:dyDescent="0.25">
      <c r="A7477">
        <v>747.40000000000009</v>
      </c>
      <c r="B7477">
        <v>47.794026646219613</v>
      </c>
    </row>
    <row r="7478" spans="1:2" x14ac:dyDescent="0.25">
      <c r="A7478">
        <v>747.5</v>
      </c>
      <c r="B7478">
        <v>47.878524129696117</v>
      </c>
    </row>
    <row r="7479" spans="1:2" x14ac:dyDescent="0.25">
      <c r="A7479">
        <v>747.6</v>
      </c>
      <c r="B7479">
        <v>47.963021613172728</v>
      </c>
    </row>
    <row r="7480" spans="1:2" x14ac:dyDescent="0.25">
      <c r="A7480">
        <v>747.7</v>
      </c>
      <c r="B7480">
        <v>48.047519096649339</v>
      </c>
    </row>
    <row r="7481" spans="1:2" x14ac:dyDescent="0.25">
      <c r="A7481">
        <v>747.80000000000007</v>
      </c>
      <c r="B7481">
        <v>48.132016580125942</v>
      </c>
    </row>
    <row r="7482" spans="1:2" x14ac:dyDescent="0.25">
      <c r="A7482">
        <v>747.90000000000009</v>
      </c>
      <c r="B7482">
        <v>48.216514063602553</v>
      </c>
    </row>
    <row r="7483" spans="1:2" x14ac:dyDescent="0.25">
      <c r="A7483">
        <v>748</v>
      </c>
      <c r="B7483">
        <v>48.301011547079057</v>
      </c>
    </row>
    <row r="7484" spans="1:2" x14ac:dyDescent="0.25">
      <c r="A7484">
        <v>748.1</v>
      </c>
      <c r="B7484">
        <v>48.40746143144878</v>
      </c>
    </row>
    <row r="7485" spans="1:2" x14ac:dyDescent="0.25">
      <c r="A7485">
        <v>748.2</v>
      </c>
      <c r="B7485">
        <v>48.513911315818511</v>
      </c>
    </row>
    <row r="7486" spans="1:2" x14ac:dyDescent="0.25">
      <c r="A7486">
        <v>748.30000000000007</v>
      </c>
      <c r="B7486">
        <v>48.620361200188228</v>
      </c>
    </row>
    <row r="7487" spans="1:2" x14ac:dyDescent="0.25">
      <c r="A7487">
        <v>748.40000000000009</v>
      </c>
      <c r="B7487">
        <v>48.726811084557973</v>
      </c>
    </row>
    <row r="7488" spans="1:2" x14ac:dyDescent="0.25">
      <c r="A7488">
        <v>748.5</v>
      </c>
      <c r="B7488">
        <v>48.833260968927569</v>
      </c>
    </row>
    <row r="7489" spans="1:2" x14ac:dyDescent="0.25">
      <c r="A7489">
        <v>748.6</v>
      </c>
      <c r="B7489">
        <v>48.939710853297292</v>
      </c>
    </row>
    <row r="7490" spans="1:2" x14ac:dyDescent="0.25">
      <c r="A7490">
        <v>748.7</v>
      </c>
      <c r="B7490">
        <v>49.046160737667023</v>
      </c>
    </row>
    <row r="7491" spans="1:2" x14ac:dyDescent="0.25">
      <c r="A7491">
        <v>748.80000000000007</v>
      </c>
      <c r="B7491">
        <v>49.152610622036747</v>
      </c>
    </row>
    <row r="7492" spans="1:2" x14ac:dyDescent="0.25">
      <c r="A7492">
        <v>748.90000000000009</v>
      </c>
      <c r="B7492">
        <v>49.259060506406477</v>
      </c>
    </row>
    <row r="7493" spans="1:2" x14ac:dyDescent="0.25">
      <c r="A7493">
        <v>749</v>
      </c>
      <c r="B7493">
        <v>49.36551039077608</v>
      </c>
    </row>
    <row r="7494" spans="1:2" x14ac:dyDescent="0.25">
      <c r="A7494">
        <v>749.1</v>
      </c>
      <c r="B7494">
        <v>49.388967307240208</v>
      </c>
    </row>
    <row r="7495" spans="1:2" x14ac:dyDescent="0.25">
      <c r="A7495">
        <v>749.2</v>
      </c>
      <c r="B7495">
        <v>49.412424223704342</v>
      </c>
    </row>
    <row r="7496" spans="1:2" x14ac:dyDescent="0.25">
      <c r="A7496">
        <v>749.30000000000007</v>
      </c>
      <c r="B7496">
        <v>49.435881140168483</v>
      </c>
    </row>
    <row r="7497" spans="1:2" x14ac:dyDescent="0.25">
      <c r="A7497">
        <v>749.40000000000009</v>
      </c>
      <c r="B7497">
        <v>49.459338056632603</v>
      </c>
    </row>
    <row r="7498" spans="1:2" x14ac:dyDescent="0.25">
      <c r="A7498">
        <v>749.5</v>
      </c>
      <c r="B7498">
        <v>49.482794973096709</v>
      </c>
    </row>
    <row r="7499" spans="1:2" x14ac:dyDescent="0.25">
      <c r="A7499">
        <v>749.6</v>
      </c>
      <c r="B7499">
        <v>49.506251889560843</v>
      </c>
    </row>
    <row r="7500" spans="1:2" x14ac:dyDescent="0.25">
      <c r="A7500">
        <v>749.7</v>
      </c>
      <c r="B7500">
        <v>49.529708806024971</v>
      </c>
    </row>
    <row r="7501" spans="1:2" x14ac:dyDescent="0.25">
      <c r="A7501">
        <v>749.80000000000007</v>
      </c>
      <c r="B7501">
        <v>49.553165722489098</v>
      </c>
    </row>
    <row r="7502" spans="1:2" x14ac:dyDescent="0.25">
      <c r="A7502">
        <v>749.90000000000009</v>
      </c>
      <c r="B7502">
        <v>49.576622638953232</v>
      </c>
    </row>
    <row r="7503" spans="1:2" x14ac:dyDescent="0.25">
      <c r="A7503">
        <v>750</v>
      </c>
      <c r="B7503">
        <v>49.600079555417338</v>
      </c>
    </row>
    <row r="7504" spans="1:2" x14ac:dyDescent="0.25">
      <c r="A7504">
        <v>750.1</v>
      </c>
      <c r="B7504">
        <v>49.64311151167535</v>
      </c>
    </row>
    <row r="7505" spans="1:2" x14ac:dyDescent="0.25">
      <c r="A7505">
        <v>750.2</v>
      </c>
      <c r="B7505">
        <v>49.68614346793337</v>
      </c>
    </row>
    <row r="7506" spans="1:2" x14ac:dyDescent="0.25">
      <c r="A7506">
        <v>750.30000000000007</v>
      </c>
      <c r="B7506">
        <v>49.729175424191382</v>
      </c>
    </row>
    <row r="7507" spans="1:2" x14ac:dyDescent="0.25">
      <c r="A7507">
        <v>750.40000000000009</v>
      </c>
      <c r="B7507">
        <v>49.772207380449387</v>
      </c>
    </row>
    <row r="7508" spans="1:2" x14ac:dyDescent="0.25">
      <c r="A7508">
        <v>750.5</v>
      </c>
      <c r="B7508">
        <v>49.815239336707357</v>
      </c>
    </row>
    <row r="7509" spans="1:2" x14ac:dyDescent="0.25">
      <c r="A7509">
        <v>750.6</v>
      </c>
      <c r="B7509">
        <v>49.858271292965377</v>
      </c>
    </row>
    <row r="7510" spans="1:2" x14ac:dyDescent="0.25">
      <c r="A7510">
        <v>750.7</v>
      </c>
      <c r="B7510">
        <v>49.901303249223389</v>
      </c>
    </row>
    <row r="7511" spans="1:2" x14ac:dyDescent="0.25">
      <c r="A7511">
        <v>750.80000000000007</v>
      </c>
      <c r="B7511">
        <v>49.944335205481401</v>
      </c>
    </row>
    <row r="7512" spans="1:2" x14ac:dyDescent="0.25">
      <c r="A7512">
        <v>750.90000000000009</v>
      </c>
      <c r="B7512">
        <v>49.987367161739421</v>
      </c>
    </row>
    <row r="7513" spans="1:2" x14ac:dyDescent="0.25">
      <c r="A7513">
        <v>751</v>
      </c>
      <c r="B7513">
        <v>50.030399117997383</v>
      </c>
    </row>
    <row r="7514" spans="1:2" x14ac:dyDescent="0.25">
      <c r="A7514">
        <v>751.1</v>
      </c>
      <c r="B7514">
        <v>50.014484096448548</v>
      </c>
    </row>
    <row r="7515" spans="1:2" x14ac:dyDescent="0.25">
      <c r="A7515">
        <v>751.2</v>
      </c>
      <c r="B7515">
        <v>49.99856907489972</v>
      </c>
    </row>
    <row r="7516" spans="1:2" x14ac:dyDescent="0.25">
      <c r="A7516">
        <v>751.30000000000007</v>
      </c>
      <c r="B7516">
        <v>49.982654053350878</v>
      </c>
    </row>
    <row r="7517" spans="1:2" x14ac:dyDescent="0.25">
      <c r="A7517">
        <v>751.40000000000009</v>
      </c>
      <c r="B7517">
        <v>49.966739031802057</v>
      </c>
    </row>
    <row r="7518" spans="1:2" x14ac:dyDescent="0.25">
      <c r="A7518">
        <v>751.5</v>
      </c>
      <c r="B7518">
        <v>49.950824010253243</v>
      </c>
    </row>
    <row r="7519" spans="1:2" x14ac:dyDescent="0.25">
      <c r="A7519">
        <v>751.6</v>
      </c>
      <c r="B7519">
        <v>49.934908988704407</v>
      </c>
    </row>
    <row r="7520" spans="1:2" x14ac:dyDescent="0.25">
      <c r="A7520">
        <v>751.7</v>
      </c>
      <c r="B7520">
        <v>49.918993967155579</v>
      </c>
    </row>
    <row r="7521" spans="1:2" x14ac:dyDescent="0.25">
      <c r="A7521">
        <v>751.80000000000007</v>
      </c>
      <c r="B7521">
        <v>49.903078945606737</v>
      </c>
    </row>
    <row r="7522" spans="1:2" x14ac:dyDescent="0.25">
      <c r="A7522">
        <v>751.90000000000009</v>
      </c>
      <c r="B7522">
        <v>49.887163924057923</v>
      </c>
    </row>
    <row r="7523" spans="1:2" x14ac:dyDescent="0.25">
      <c r="A7523">
        <v>752</v>
      </c>
      <c r="B7523">
        <v>49.871248902509102</v>
      </c>
    </row>
    <row r="7524" spans="1:2" x14ac:dyDescent="0.25">
      <c r="A7524">
        <v>752.1</v>
      </c>
      <c r="B7524">
        <v>49.841062786752417</v>
      </c>
    </row>
    <row r="7525" spans="1:2" x14ac:dyDescent="0.25">
      <c r="A7525">
        <v>752.2</v>
      </c>
      <c r="B7525">
        <v>49.810876670995746</v>
      </c>
    </row>
    <row r="7526" spans="1:2" x14ac:dyDescent="0.25">
      <c r="A7526">
        <v>752.30000000000007</v>
      </c>
      <c r="B7526">
        <v>49.780690555239069</v>
      </c>
    </row>
    <row r="7527" spans="1:2" x14ac:dyDescent="0.25">
      <c r="A7527">
        <v>752.40000000000009</v>
      </c>
      <c r="B7527">
        <v>49.750504439482391</v>
      </c>
    </row>
    <row r="7528" spans="1:2" x14ac:dyDescent="0.25">
      <c r="A7528">
        <v>752.5</v>
      </c>
      <c r="B7528">
        <v>49.720318323725749</v>
      </c>
    </row>
    <row r="7529" spans="1:2" x14ac:dyDescent="0.25">
      <c r="A7529">
        <v>752.6</v>
      </c>
      <c r="B7529">
        <v>49.690132207969071</v>
      </c>
    </row>
    <row r="7530" spans="1:2" x14ac:dyDescent="0.25">
      <c r="A7530">
        <v>752.7</v>
      </c>
      <c r="B7530">
        <v>49.659946092212387</v>
      </c>
    </row>
    <row r="7531" spans="1:2" x14ac:dyDescent="0.25">
      <c r="A7531">
        <v>752.80000000000007</v>
      </c>
      <c r="B7531">
        <v>49.629759976455723</v>
      </c>
    </row>
    <row r="7532" spans="1:2" x14ac:dyDescent="0.25">
      <c r="A7532">
        <v>752.90000000000009</v>
      </c>
      <c r="B7532">
        <v>49.599573860699039</v>
      </c>
    </row>
    <row r="7533" spans="1:2" x14ac:dyDescent="0.25">
      <c r="A7533">
        <v>753</v>
      </c>
      <c r="B7533">
        <v>49.569387744942397</v>
      </c>
    </row>
    <row r="7534" spans="1:2" x14ac:dyDescent="0.25">
      <c r="A7534">
        <v>753.1</v>
      </c>
      <c r="B7534">
        <v>49.567308335725599</v>
      </c>
    </row>
    <row r="7535" spans="1:2" x14ac:dyDescent="0.25">
      <c r="A7535">
        <v>753.2</v>
      </c>
      <c r="B7535">
        <v>49.565228926508809</v>
      </c>
    </row>
    <row r="7536" spans="1:2" x14ac:dyDescent="0.25">
      <c r="A7536">
        <v>753.30000000000007</v>
      </c>
      <c r="B7536">
        <v>49.563149517292011</v>
      </c>
    </row>
    <row r="7537" spans="1:2" x14ac:dyDescent="0.25">
      <c r="A7537">
        <v>753.40000000000009</v>
      </c>
      <c r="B7537">
        <v>49.561070108075207</v>
      </c>
    </row>
    <row r="7538" spans="1:2" x14ac:dyDescent="0.25">
      <c r="A7538">
        <v>753.5</v>
      </c>
      <c r="B7538">
        <v>49.558990698858423</v>
      </c>
    </row>
    <row r="7539" spans="1:2" x14ac:dyDescent="0.25">
      <c r="A7539">
        <v>753.6</v>
      </c>
      <c r="B7539">
        <v>49.556911289641633</v>
      </c>
    </row>
    <row r="7540" spans="1:2" x14ac:dyDescent="0.25">
      <c r="A7540">
        <v>753.7</v>
      </c>
      <c r="B7540">
        <v>49.554831880424842</v>
      </c>
    </row>
    <row r="7541" spans="1:2" x14ac:dyDescent="0.25">
      <c r="A7541">
        <v>753.80000000000007</v>
      </c>
      <c r="B7541">
        <v>49.552752471208038</v>
      </c>
    </row>
    <row r="7542" spans="1:2" x14ac:dyDescent="0.25">
      <c r="A7542">
        <v>753.90000000000009</v>
      </c>
      <c r="B7542">
        <v>49.55067306199124</v>
      </c>
    </row>
    <row r="7543" spans="1:2" x14ac:dyDescent="0.25">
      <c r="A7543">
        <v>754</v>
      </c>
      <c r="B7543">
        <v>49.54859365277445</v>
      </c>
    </row>
    <row r="7544" spans="1:2" x14ac:dyDescent="0.25">
      <c r="A7544">
        <v>754.1</v>
      </c>
      <c r="B7544">
        <v>49.427316389321433</v>
      </c>
    </row>
    <row r="7545" spans="1:2" x14ac:dyDescent="0.25">
      <c r="A7545">
        <v>754.2</v>
      </c>
      <c r="B7545">
        <v>49.306039125868409</v>
      </c>
    </row>
    <row r="7546" spans="1:2" x14ac:dyDescent="0.25">
      <c r="A7546">
        <v>754.30000000000007</v>
      </c>
      <c r="B7546">
        <v>49.184761862415392</v>
      </c>
    </row>
    <row r="7547" spans="1:2" x14ac:dyDescent="0.25">
      <c r="A7547">
        <v>754.40000000000009</v>
      </c>
      <c r="B7547">
        <v>49.063484598962368</v>
      </c>
    </row>
    <row r="7548" spans="1:2" x14ac:dyDescent="0.25">
      <c r="A7548">
        <v>754.5</v>
      </c>
      <c r="B7548">
        <v>48.942207335509487</v>
      </c>
    </row>
    <row r="7549" spans="1:2" x14ac:dyDescent="0.25">
      <c r="A7549">
        <v>754.6</v>
      </c>
      <c r="B7549">
        <v>48.82093007205647</v>
      </c>
    </row>
    <row r="7550" spans="1:2" x14ac:dyDescent="0.25">
      <c r="A7550">
        <v>754.7</v>
      </c>
      <c r="B7550">
        <v>48.699652808603453</v>
      </c>
    </row>
    <row r="7551" spans="1:2" x14ac:dyDescent="0.25">
      <c r="A7551">
        <v>754.80000000000007</v>
      </c>
      <c r="B7551">
        <v>48.578375545150429</v>
      </c>
    </row>
    <row r="7552" spans="1:2" x14ac:dyDescent="0.25">
      <c r="A7552">
        <v>754.90000000000009</v>
      </c>
      <c r="B7552">
        <v>48.457098281697412</v>
      </c>
    </row>
    <row r="7553" spans="1:2" x14ac:dyDescent="0.25">
      <c r="A7553">
        <v>755</v>
      </c>
      <c r="B7553">
        <v>48.335821018244523</v>
      </c>
    </row>
    <row r="7554" spans="1:2" x14ac:dyDescent="0.25">
      <c r="A7554">
        <v>755.1</v>
      </c>
      <c r="B7554">
        <v>48.123129607651741</v>
      </c>
    </row>
    <row r="7555" spans="1:2" x14ac:dyDescent="0.25">
      <c r="A7555">
        <v>755.2</v>
      </c>
      <c r="B7555">
        <v>47.910438197058959</v>
      </c>
    </row>
    <row r="7556" spans="1:2" x14ac:dyDescent="0.25">
      <c r="A7556">
        <v>755.30000000000007</v>
      </c>
      <c r="B7556">
        <v>47.697746786466169</v>
      </c>
    </row>
    <row r="7557" spans="1:2" x14ac:dyDescent="0.25">
      <c r="A7557">
        <v>755.40000000000009</v>
      </c>
      <c r="B7557">
        <v>47.485055375873387</v>
      </c>
    </row>
    <row r="7558" spans="1:2" x14ac:dyDescent="0.25">
      <c r="A7558">
        <v>755.5</v>
      </c>
      <c r="B7558">
        <v>47.272363965280853</v>
      </c>
    </row>
    <row r="7559" spans="1:2" x14ac:dyDescent="0.25">
      <c r="A7559">
        <v>755.6</v>
      </c>
      <c r="B7559">
        <v>47.059672554688063</v>
      </c>
    </row>
    <row r="7560" spans="1:2" x14ac:dyDescent="0.25">
      <c r="A7560">
        <v>755.7</v>
      </c>
      <c r="B7560">
        <v>46.846981144095281</v>
      </c>
    </row>
    <row r="7561" spans="1:2" x14ac:dyDescent="0.25">
      <c r="A7561">
        <v>755.80000000000007</v>
      </c>
      <c r="B7561">
        <v>46.634289733502492</v>
      </c>
    </row>
    <row r="7562" spans="1:2" x14ac:dyDescent="0.25">
      <c r="A7562">
        <v>755.90000000000009</v>
      </c>
      <c r="B7562">
        <v>46.421598322909709</v>
      </c>
    </row>
    <row r="7563" spans="1:2" x14ac:dyDescent="0.25">
      <c r="A7563">
        <v>756</v>
      </c>
      <c r="B7563">
        <v>46.208906912317168</v>
      </c>
    </row>
    <row r="7564" spans="1:2" x14ac:dyDescent="0.25">
      <c r="A7564">
        <v>756.1</v>
      </c>
      <c r="B7564">
        <v>46.039684243668937</v>
      </c>
    </row>
    <row r="7565" spans="1:2" x14ac:dyDescent="0.25">
      <c r="A7565">
        <v>756.2</v>
      </c>
      <c r="B7565">
        <v>45.870461575020713</v>
      </c>
    </row>
    <row r="7566" spans="1:2" x14ac:dyDescent="0.25">
      <c r="A7566">
        <v>756.30000000000007</v>
      </c>
      <c r="B7566">
        <v>45.701238906372467</v>
      </c>
    </row>
    <row r="7567" spans="1:2" x14ac:dyDescent="0.25">
      <c r="A7567">
        <v>756.40000000000009</v>
      </c>
      <c r="B7567">
        <v>45.532016237724243</v>
      </c>
    </row>
    <row r="7568" spans="1:2" x14ac:dyDescent="0.25">
      <c r="A7568">
        <v>756.5</v>
      </c>
      <c r="B7568">
        <v>45.362793569076203</v>
      </c>
    </row>
    <row r="7569" spans="1:2" x14ac:dyDescent="0.25">
      <c r="A7569">
        <v>756.6</v>
      </c>
      <c r="B7569">
        <v>45.193570900427972</v>
      </c>
    </row>
    <row r="7570" spans="1:2" x14ac:dyDescent="0.25">
      <c r="A7570">
        <v>756.7</v>
      </c>
      <c r="B7570">
        <v>45.02434823177974</v>
      </c>
    </row>
    <row r="7571" spans="1:2" x14ac:dyDescent="0.25">
      <c r="A7571">
        <v>756.80000000000007</v>
      </c>
      <c r="B7571">
        <v>44.855125563131509</v>
      </c>
    </row>
    <row r="7572" spans="1:2" x14ac:dyDescent="0.25">
      <c r="A7572">
        <v>756.90000000000009</v>
      </c>
      <c r="B7572">
        <v>44.685902894483277</v>
      </c>
    </row>
    <row r="7573" spans="1:2" x14ac:dyDescent="0.25">
      <c r="A7573">
        <v>757</v>
      </c>
      <c r="B7573">
        <v>44.516680225835238</v>
      </c>
    </row>
    <row r="7574" spans="1:2" x14ac:dyDescent="0.25">
      <c r="A7574">
        <v>757.1</v>
      </c>
      <c r="B7574">
        <v>44.249565244691489</v>
      </c>
    </row>
    <row r="7575" spans="1:2" x14ac:dyDescent="0.25">
      <c r="A7575">
        <v>757.2</v>
      </c>
      <c r="B7575">
        <v>43.982450263547747</v>
      </c>
    </row>
    <row r="7576" spans="1:2" x14ac:dyDescent="0.25">
      <c r="A7576">
        <v>757.30000000000007</v>
      </c>
      <c r="B7576">
        <v>43.715335282403998</v>
      </c>
    </row>
    <row r="7577" spans="1:2" x14ac:dyDescent="0.25">
      <c r="A7577">
        <v>757.40000000000009</v>
      </c>
      <c r="B7577">
        <v>43.448220301260257</v>
      </c>
    </row>
    <row r="7578" spans="1:2" x14ac:dyDescent="0.25">
      <c r="A7578">
        <v>757.5</v>
      </c>
      <c r="B7578">
        <v>43.181105320116806</v>
      </c>
    </row>
    <row r="7579" spans="1:2" x14ac:dyDescent="0.25">
      <c r="A7579">
        <v>757.6</v>
      </c>
      <c r="B7579">
        <v>42.913990338973058</v>
      </c>
    </row>
    <row r="7580" spans="1:2" x14ac:dyDescent="0.25">
      <c r="A7580">
        <v>757.7</v>
      </c>
      <c r="B7580">
        <v>42.646875357829323</v>
      </c>
    </row>
    <row r="7581" spans="1:2" x14ac:dyDescent="0.25">
      <c r="A7581">
        <v>757.80000000000007</v>
      </c>
      <c r="B7581">
        <v>42.379760376685567</v>
      </c>
    </row>
    <row r="7582" spans="1:2" x14ac:dyDescent="0.25">
      <c r="A7582">
        <v>757.90000000000009</v>
      </c>
      <c r="B7582">
        <v>42.112645395541833</v>
      </c>
    </row>
    <row r="7583" spans="1:2" x14ac:dyDescent="0.25">
      <c r="A7583">
        <v>758</v>
      </c>
      <c r="B7583">
        <v>41.845530414398389</v>
      </c>
    </row>
    <row r="7584" spans="1:2" x14ac:dyDescent="0.25">
      <c r="A7584">
        <v>758.1</v>
      </c>
      <c r="B7584">
        <v>41.318476259764083</v>
      </c>
    </row>
    <row r="7585" spans="1:2" x14ac:dyDescent="0.25">
      <c r="A7585">
        <v>758.2</v>
      </c>
      <c r="B7585">
        <v>40.791422105129769</v>
      </c>
    </row>
    <row r="7586" spans="1:2" x14ac:dyDescent="0.25">
      <c r="A7586">
        <v>758.30000000000007</v>
      </c>
      <c r="B7586">
        <v>40.264367950495462</v>
      </c>
    </row>
    <row r="7587" spans="1:2" x14ac:dyDescent="0.25">
      <c r="A7587">
        <v>758.40000000000009</v>
      </c>
      <c r="B7587">
        <v>39.737313795861162</v>
      </c>
    </row>
    <row r="7588" spans="1:2" x14ac:dyDescent="0.25">
      <c r="A7588">
        <v>758.5</v>
      </c>
      <c r="B7588">
        <v>39.210259641227452</v>
      </c>
    </row>
    <row r="7589" spans="1:2" x14ac:dyDescent="0.25">
      <c r="A7589">
        <v>758.6</v>
      </c>
      <c r="B7589">
        <v>38.683205486593138</v>
      </c>
    </row>
    <row r="7590" spans="1:2" x14ac:dyDescent="0.25">
      <c r="A7590">
        <v>758.7</v>
      </c>
      <c r="B7590">
        <v>38.156151331958817</v>
      </c>
    </row>
    <row r="7591" spans="1:2" x14ac:dyDescent="0.25">
      <c r="A7591">
        <v>758.80000000000007</v>
      </c>
      <c r="B7591">
        <v>37.629097177324518</v>
      </c>
    </row>
    <row r="7592" spans="1:2" x14ac:dyDescent="0.25">
      <c r="A7592">
        <v>758.90000000000009</v>
      </c>
      <c r="B7592">
        <v>37.102043022690211</v>
      </c>
    </row>
    <row r="7593" spans="1:2" x14ac:dyDescent="0.25">
      <c r="A7593">
        <v>759</v>
      </c>
      <c r="B7593">
        <v>36.574988868056501</v>
      </c>
    </row>
    <row r="7594" spans="1:2" x14ac:dyDescent="0.25">
      <c r="A7594">
        <v>759.1</v>
      </c>
      <c r="B7594">
        <v>35.946915128804179</v>
      </c>
    </row>
    <row r="7595" spans="1:2" x14ac:dyDescent="0.25">
      <c r="A7595">
        <v>759.2</v>
      </c>
      <c r="B7595">
        <v>35.318841389551856</v>
      </c>
    </row>
    <row r="7596" spans="1:2" x14ac:dyDescent="0.25">
      <c r="A7596">
        <v>759.30000000000007</v>
      </c>
      <c r="B7596">
        <v>34.690767650299527</v>
      </c>
    </row>
    <row r="7597" spans="1:2" x14ac:dyDescent="0.25">
      <c r="A7597">
        <v>759.40000000000009</v>
      </c>
      <c r="B7597">
        <v>34.062693911047219</v>
      </c>
    </row>
    <row r="7598" spans="1:2" x14ac:dyDescent="0.25">
      <c r="A7598">
        <v>759.5</v>
      </c>
      <c r="B7598">
        <v>33.434620171795608</v>
      </c>
    </row>
    <row r="7599" spans="1:2" x14ac:dyDescent="0.25">
      <c r="A7599">
        <v>759.6</v>
      </c>
      <c r="B7599">
        <v>32.806546432543293</v>
      </c>
    </row>
    <row r="7600" spans="1:2" x14ac:dyDescent="0.25">
      <c r="A7600">
        <v>759.7</v>
      </c>
      <c r="B7600">
        <v>32.178472693290971</v>
      </c>
    </row>
    <row r="7601" spans="1:2" x14ac:dyDescent="0.25">
      <c r="A7601">
        <v>759.80000000000007</v>
      </c>
      <c r="B7601">
        <v>31.550398954038648</v>
      </c>
    </row>
    <row r="7602" spans="1:2" x14ac:dyDescent="0.25">
      <c r="A7602">
        <v>759.90000000000009</v>
      </c>
      <c r="B7602">
        <v>30.92232521478633</v>
      </c>
    </row>
    <row r="7603" spans="1:2" x14ac:dyDescent="0.25">
      <c r="A7603">
        <v>760</v>
      </c>
      <c r="B7603">
        <v>30.294251475534718</v>
      </c>
    </row>
    <row r="7604" spans="1:2" x14ac:dyDescent="0.25">
      <c r="A7604">
        <v>760.1</v>
      </c>
      <c r="B7604">
        <v>29.692417202458412</v>
      </c>
    </row>
    <row r="7605" spans="1:2" x14ac:dyDescent="0.25">
      <c r="A7605">
        <v>760.2</v>
      </c>
      <c r="B7605">
        <v>29.090582929382101</v>
      </c>
    </row>
    <row r="7606" spans="1:2" x14ac:dyDescent="0.25">
      <c r="A7606">
        <v>760.30000000000007</v>
      </c>
      <c r="B7606">
        <v>28.488748656305791</v>
      </c>
    </row>
    <row r="7607" spans="1:2" x14ac:dyDescent="0.25">
      <c r="A7607">
        <v>760.40000000000009</v>
      </c>
      <c r="B7607">
        <v>27.886914383229481</v>
      </c>
    </row>
    <row r="7608" spans="1:2" x14ac:dyDescent="0.25">
      <c r="A7608">
        <v>760.5</v>
      </c>
      <c r="B7608">
        <v>27.28508011015386</v>
      </c>
    </row>
    <row r="7609" spans="1:2" x14ac:dyDescent="0.25">
      <c r="A7609">
        <v>760.6</v>
      </c>
      <c r="B7609">
        <v>26.68324583707755</v>
      </c>
    </row>
    <row r="7610" spans="1:2" x14ac:dyDescent="0.25">
      <c r="A7610">
        <v>760.7</v>
      </c>
      <c r="B7610">
        <v>26.08141156400124</v>
      </c>
    </row>
    <row r="7611" spans="1:2" x14ac:dyDescent="0.25">
      <c r="A7611">
        <v>760.80000000000007</v>
      </c>
      <c r="B7611">
        <v>25.479577290924929</v>
      </c>
    </row>
    <row r="7612" spans="1:2" x14ac:dyDescent="0.25">
      <c r="A7612">
        <v>760.90000000000009</v>
      </c>
      <c r="B7612">
        <v>24.877743017848619</v>
      </c>
    </row>
    <row r="7613" spans="1:2" x14ac:dyDescent="0.25">
      <c r="A7613">
        <v>761</v>
      </c>
      <c r="B7613">
        <v>24.275908744772991</v>
      </c>
    </row>
    <row r="7614" spans="1:2" x14ac:dyDescent="0.25">
      <c r="A7614">
        <v>761.1</v>
      </c>
      <c r="B7614">
        <v>23.81978943159222</v>
      </c>
    </row>
    <row r="7615" spans="1:2" x14ac:dyDescent="0.25">
      <c r="A7615">
        <v>761.2</v>
      </c>
      <c r="B7615">
        <v>23.363670118411459</v>
      </c>
    </row>
    <row r="7616" spans="1:2" x14ac:dyDescent="0.25">
      <c r="A7616">
        <v>761.30000000000007</v>
      </c>
      <c r="B7616">
        <v>22.907550805230692</v>
      </c>
    </row>
    <row r="7617" spans="1:2" x14ac:dyDescent="0.25">
      <c r="A7617">
        <v>761.40000000000009</v>
      </c>
      <c r="B7617">
        <v>22.45143149204992</v>
      </c>
    </row>
    <row r="7618" spans="1:2" x14ac:dyDescent="0.25">
      <c r="A7618">
        <v>761.5</v>
      </c>
      <c r="B7618">
        <v>21.995312178869671</v>
      </c>
    </row>
    <row r="7619" spans="1:2" x14ac:dyDescent="0.25">
      <c r="A7619">
        <v>761.6</v>
      </c>
      <c r="B7619">
        <v>21.5391928656889</v>
      </c>
    </row>
    <row r="7620" spans="1:2" x14ac:dyDescent="0.25">
      <c r="A7620">
        <v>761.7</v>
      </c>
      <c r="B7620">
        <v>21.083073552508139</v>
      </c>
    </row>
    <row r="7621" spans="1:2" x14ac:dyDescent="0.25">
      <c r="A7621">
        <v>761.80000000000007</v>
      </c>
      <c r="B7621">
        <v>20.626954239327372</v>
      </c>
    </row>
    <row r="7622" spans="1:2" x14ac:dyDescent="0.25">
      <c r="A7622">
        <v>761.90000000000009</v>
      </c>
      <c r="B7622">
        <v>20.1708349261466</v>
      </c>
    </row>
    <row r="7623" spans="1:2" x14ac:dyDescent="0.25">
      <c r="A7623">
        <v>762</v>
      </c>
      <c r="B7623">
        <v>19.714715612966351</v>
      </c>
    </row>
    <row r="7624" spans="1:2" x14ac:dyDescent="0.25">
      <c r="A7624">
        <v>762.1</v>
      </c>
      <c r="B7624">
        <v>19.239552366574429</v>
      </c>
    </row>
    <row r="7625" spans="1:2" x14ac:dyDescent="0.25">
      <c r="A7625">
        <v>762.2</v>
      </c>
      <c r="B7625">
        <v>18.7643891201825</v>
      </c>
    </row>
    <row r="7626" spans="1:2" x14ac:dyDescent="0.25">
      <c r="A7626">
        <v>762.30000000000007</v>
      </c>
      <c r="B7626">
        <v>18.289225873790571</v>
      </c>
    </row>
    <row r="7627" spans="1:2" x14ac:dyDescent="0.25">
      <c r="A7627">
        <v>762.40000000000009</v>
      </c>
      <c r="B7627">
        <v>17.814062627398648</v>
      </c>
    </row>
    <row r="7628" spans="1:2" x14ac:dyDescent="0.25">
      <c r="A7628">
        <v>762.5</v>
      </c>
      <c r="B7628">
        <v>17.338899381007259</v>
      </c>
    </row>
    <row r="7629" spans="1:2" x14ac:dyDescent="0.25">
      <c r="A7629">
        <v>762.6</v>
      </c>
      <c r="B7629">
        <v>16.86373613461533</v>
      </c>
    </row>
    <row r="7630" spans="1:2" x14ac:dyDescent="0.25">
      <c r="A7630">
        <v>762.7</v>
      </c>
      <c r="B7630">
        <v>16.388572888223411</v>
      </c>
    </row>
    <row r="7631" spans="1:2" x14ac:dyDescent="0.25">
      <c r="A7631">
        <v>762.80000000000007</v>
      </c>
      <c r="B7631">
        <v>15.91340964183148</v>
      </c>
    </row>
    <row r="7632" spans="1:2" x14ac:dyDescent="0.25">
      <c r="A7632">
        <v>762.90000000000009</v>
      </c>
      <c r="B7632">
        <v>15.43824639543956</v>
      </c>
    </row>
    <row r="7633" spans="1:2" x14ac:dyDescent="0.25">
      <c r="A7633">
        <v>763</v>
      </c>
      <c r="B7633">
        <v>14.96308314904817</v>
      </c>
    </row>
    <row r="7634" spans="1:2" x14ac:dyDescent="0.25">
      <c r="A7634">
        <v>763.1</v>
      </c>
      <c r="B7634">
        <v>14.66074070996094</v>
      </c>
    </row>
    <row r="7635" spans="1:2" x14ac:dyDescent="0.25">
      <c r="A7635">
        <v>763.2</v>
      </c>
      <c r="B7635">
        <v>14.3583982708737</v>
      </c>
    </row>
    <row r="7636" spans="1:2" x14ac:dyDescent="0.25">
      <c r="A7636">
        <v>763.30000000000007</v>
      </c>
      <c r="B7636">
        <v>14.05605583178647</v>
      </c>
    </row>
    <row r="7637" spans="1:2" x14ac:dyDescent="0.25">
      <c r="A7637">
        <v>763.40000000000009</v>
      </c>
      <c r="B7637">
        <v>13.753713392699231</v>
      </c>
    </row>
    <row r="7638" spans="1:2" x14ac:dyDescent="0.25">
      <c r="A7638">
        <v>763.5</v>
      </c>
      <c r="B7638">
        <v>13.45137095361234</v>
      </c>
    </row>
    <row r="7639" spans="1:2" x14ac:dyDescent="0.25">
      <c r="A7639">
        <v>763.6</v>
      </c>
      <c r="B7639">
        <v>13.149028514525099</v>
      </c>
    </row>
    <row r="7640" spans="1:2" x14ac:dyDescent="0.25">
      <c r="A7640">
        <v>763.7</v>
      </c>
      <c r="B7640">
        <v>12.846686075437869</v>
      </c>
    </row>
    <row r="7641" spans="1:2" x14ac:dyDescent="0.25">
      <c r="A7641">
        <v>763.80000000000007</v>
      </c>
      <c r="B7641">
        <v>12.544343636350639</v>
      </c>
    </row>
    <row r="7642" spans="1:2" x14ac:dyDescent="0.25">
      <c r="A7642">
        <v>763.90000000000009</v>
      </c>
      <c r="B7642">
        <v>12.2420011972634</v>
      </c>
    </row>
    <row r="7643" spans="1:2" x14ac:dyDescent="0.25">
      <c r="A7643">
        <v>764</v>
      </c>
      <c r="B7643">
        <v>11.93965875817651</v>
      </c>
    </row>
    <row r="7644" spans="1:2" x14ac:dyDescent="0.25">
      <c r="A7644">
        <v>764.1</v>
      </c>
      <c r="B7644">
        <v>12.060810013618649</v>
      </c>
    </row>
    <row r="7645" spans="1:2" x14ac:dyDescent="0.25">
      <c r="A7645">
        <v>764.2</v>
      </c>
      <c r="B7645">
        <v>12.181961269060791</v>
      </c>
    </row>
    <row r="7646" spans="1:2" x14ac:dyDescent="0.25">
      <c r="A7646">
        <v>764.30000000000007</v>
      </c>
      <c r="B7646">
        <v>12.30311252450293</v>
      </c>
    </row>
    <row r="7647" spans="1:2" x14ac:dyDescent="0.25">
      <c r="A7647">
        <v>764.40000000000009</v>
      </c>
      <c r="B7647">
        <v>12.424263779945081</v>
      </c>
    </row>
    <row r="7648" spans="1:2" x14ac:dyDescent="0.25">
      <c r="A7648">
        <v>764.5</v>
      </c>
      <c r="B7648">
        <v>12.54541503538708</v>
      </c>
    </row>
    <row r="7649" spans="1:2" x14ac:dyDescent="0.25">
      <c r="A7649">
        <v>764.6</v>
      </c>
      <c r="B7649">
        <v>12.66656629082922</v>
      </c>
    </row>
    <row r="7650" spans="1:2" x14ac:dyDescent="0.25">
      <c r="A7650">
        <v>764.7</v>
      </c>
      <c r="B7650">
        <v>12.787717546271359</v>
      </c>
    </row>
    <row r="7651" spans="1:2" x14ac:dyDescent="0.25">
      <c r="A7651">
        <v>764.80000000000007</v>
      </c>
      <c r="B7651">
        <v>12.908868801713499</v>
      </c>
    </row>
    <row r="7652" spans="1:2" x14ac:dyDescent="0.25">
      <c r="A7652">
        <v>764.90000000000009</v>
      </c>
      <c r="B7652">
        <v>13.030020057155649</v>
      </c>
    </row>
    <row r="7653" spans="1:2" x14ac:dyDescent="0.25">
      <c r="A7653">
        <v>765</v>
      </c>
      <c r="B7653">
        <v>13.151171312597651</v>
      </c>
    </row>
    <row r="7654" spans="1:2" x14ac:dyDescent="0.25">
      <c r="A7654">
        <v>765.1</v>
      </c>
      <c r="B7654">
        <v>13.24126934515861</v>
      </c>
    </row>
    <row r="7655" spans="1:2" x14ac:dyDescent="0.25">
      <c r="A7655">
        <v>765.2</v>
      </c>
      <c r="B7655">
        <v>13.33136737771957</v>
      </c>
    </row>
    <row r="7656" spans="1:2" x14ac:dyDescent="0.25">
      <c r="A7656">
        <v>765.30000000000007</v>
      </c>
      <c r="B7656">
        <v>13.421465410280531</v>
      </c>
    </row>
    <row r="7657" spans="1:2" x14ac:dyDescent="0.25">
      <c r="A7657">
        <v>765.40000000000009</v>
      </c>
      <c r="B7657">
        <v>13.511563442841499</v>
      </c>
    </row>
    <row r="7658" spans="1:2" x14ac:dyDescent="0.25">
      <c r="A7658">
        <v>765.5</v>
      </c>
      <c r="B7658">
        <v>13.601661475402359</v>
      </c>
    </row>
    <row r="7659" spans="1:2" x14ac:dyDescent="0.25">
      <c r="A7659">
        <v>765.6</v>
      </c>
      <c r="B7659">
        <v>13.691759507963321</v>
      </c>
    </row>
    <row r="7660" spans="1:2" x14ac:dyDescent="0.25">
      <c r="A7660">
        <v>765.7</v>
      </c>
      <c r="B7660">
        <v>13.78185754052428</v>
      </c>
    </row>
    <row r="7661" spans="1:2" x14ac:dyDescent="0.25">
      <c r="A7661">
        <v>765.80000000000007</v>
      </c>
      <c r="B7661">
        <v>13.87195557308524</v>
      </c>
    </row>
    <row r="7662" spans="1:2" x14ac:dyDescent="0.25">
      <c r="A7662">
        <v>765.90000000000009</v>
      </c>
      <c r="B7662">
        <v>13.962053605646201</v>
      </c>
    </row>
    <row r="7663" spans="1:2" x14ac:dyDescent="0.25">
      <c r="A7663">
        <v>766</v>
      </c>
      <c r="B7663">
        <v>14.052151638207061</v>
      </c>
    </row>
    <row r="7664" spans="1:2" x14ac:dyDescent="0.25">
      <c r="A7664">
        <v>766.1</v>
      </c>
      <c r="B7664">
        <v>14.435408560888121</v>
      </c>
    </row>
    <row r="7665" spans="1:2" x14ac:dyDescent="0.25">
      <c r="A7665">
        <v>766.2</v>
      </c>
      <c r="B7665">
        <v>14.81866548356918</v>
      </c>
    </row>
    <row r="7666" spans="1:2" x14ac:dyDescent="0.25">
      <c r="A7666">
        <v>766.30000000000007</v>
      </c>
      <c r="B7666">
        <v>15.201922406250249</v>
      </c>
    </row>
    <row r="7667" spans="1:2" x14ac:dyDescent="0.25">
      <c r="A7667">
        <v>766.40000000000009</v>
      </c>
      <c r="B7667">
        <v>15.585179328931311</v>
      </c>
    </row>
    <row r="7668" spans="1:2" x14ac:dyDescent="0.25">
      <c r="A7668">
        <v>766.5</v>
      </c>
      <c r="B7668">
        <v>15.968436251611941</v>
      </c>
    </row>
    <row r="7669" spans="1:2" x14ac:dyDescent="0.25">
      <c r="A7669">
        <v>766.6</v>
      </c>
      <c r="B7669">
        <v>16.351693174293001</v>
      </c>
    </row>
    <row r="7670" spans="1:2" x14ac:dyDescent="0.25">
      <c r="A7670">
        <v>766.7</v>
      </c>
      <c r="B7670">
        <v>16.73495009697406</v>
      </c>
    </row>
    <row r="7671" spans="1:2" x14ac:dyDescent="0.25">
      <c r="A7671">
        <v>766.80000000000007</v>
      </c>
      <c r="B7671">
        <v>17.11820701965512</v>
      </c>
    </row>
    <row r="7672" spans="1:2" x14ac:dyDescent="0.25">
      <c r="A7672">
        <v>766.90000000000009</v>
      </c>
      <c r="B7672">
        <v>17.50146394233618</v>
      </c>
    </row>
    <row r="7673" spans="1:2" x14ac:dyDescent="0.25">
      <c r="A7673">
        <v>767</v>
      </c>
      <c r="B7673">
        <v>17.88472086501681</v>
      </c>
    </row>
    <row r="7674" spans="1:2" x14ac:dyDescent="0.25">
      <c r="A7674">
        <v>767.1</v>
      </c>
      <c r="B7674">
        <v>18.12431274321688</v>
      </c>
    </row>
    <row r="7675" spans="1:2" x14ac:dyDescent="0.25">
      <c r="A7675">
        <v>767.2</v>
      </c>
      <c r="B7675">
        <v>18.36390462141695</v>
      </c>
    </row>
    <row r="7676" spans="1:2" x14ac:dyDescent="0.25">
      <c r="A7676">
        <v>767.30000000000007</v>
      </c>
      <c r="B7676">
        <v>18.603496499617009</v>
      </c>
    </row>
    <row r="7677" spans="1:2" x14ac:dyDescent="0.25">
      <c r="A7677">
        <v>767.40000000000009</v>
      </c>
      <c r="B7677">
        <v>18.843088377817079</v>
      </c>
    </row>
    <row r="7678" spans="1:2" x14ac:dyDescent="0.25">
      <c r="A7678">
        <v>767.5</v>
      </c>
      <c r="B7678">
        <v>19.082680256016879</v>
      </c>
    </row>
    <row r="7679" spans="1:2" x14ac:dyDescent="0.25">
      <c r="A7679">
        <v>767.6</v>
      </c>
      <c r="B7679">
        <v>19.322272134216941</v>
      </c>
    </row>
    <row r="7680" spans="1:2" x14ac:dyDescent="0.25">
      <c r="A7680">
        <v>767.7</v>
      </c>
      <c r="B7680">
        <v>19.561864012417011</v>
      </c>
    </row>
    <row r="7681" spans="1:2" x14ac:dyDescent="0.25">
      <c r="A7681">
        <v>767.80000000000007</v>
      </c>
      <c r="B7681">
        <v>19.801455890617081</v>
      </c>
    </row>
    <row r="7682" spans="1:2" x14ac:dyDescent="0.25">
      <c r="A7682">
        <v>767.90000000000009</v>
      </c>
      <c r="B7682">
        <v>20.04104776881714</v>
      </c>
    </row>
    <row r="7683" spans="1:2" x14ac:dyDescent="0.25">
      <c r="A7683">
        <v>768</v>
      </c>
      <c r="B7683">
        <v>20.28063964701694</v>
      </c>
    </row>
    <row r="7684" spans="1:2" x14ac:dyDescent="0.25">
      <c r="A7684">
        <v>768.1</v>
      </c>
      <c r="B7684">
        <v>20.679871615174761</v>
      </c>
    </row>
    <row r="7685" spans="1:2" x14ac:dyDescent="0.25">
      <c r="A7685">
        <v>768.2</v>
      </c>
      <c r="B7685">
        <v>21.079103583332579</v>
      </c>
    </row>
    <row r="7686" spans="1:2" x14ac:dyDescent="0.25">
      <c r="A7686">
        <v>768.30000000000007</v>
      </c>
      <c r="B7686">
        <v>21.4783355514904</v>
      </c>
    </row>
    <row r="7687" spans="1:2" x14ac:dyDescent="0.25">
      <c r="A7687">
        <v>768.40000000000009</v>
      </c>
      <c r="B7687">
        <v>21.87756751964822</v>
      </c>
    </row>
    <row r="7688" spans="1:2" x14ac:dyDescent="0.25">
      <c r="A7688">
        <v>768.5</v>
      </c>
      <c r="B7688">
        <v>22.27679948780558</v>
      </c>
    </row>
    <row r="7689" spans="1:2" x14ac:dyDescent="0.25">
      <c r="A7689">
        <v>768.6</v>
      </c>
      <c r="B7689">
        <v>22.6760314559634</v>
      </c>
    </row>
    <row r="7690" spans="1:2" x14ac:dyDescent="0.25">
      <c r="A7690">
        <v>768.7</v>
      </c>
      <c r="B7690">
        <v>23.075263424121221</v>
      </c>
    </row>
    <row r="7691" spans="1:2" x14ac:dyDescent="0.25">
      <c r="A7691">
        <v>768.80000000000007</v>
      </c>
      <c r="B7691">
        <v>23.474495392279049</v>
      </c>
    </row>
    <row r="7692" spans="1:2" x14ac:dyDescent="0.25">
      <c r="A7692">
        <v>768.90000000000009</v>
      </c>
      <c r="B7692">
        <v>23.87372736043686</v>
      </c>
    </row>
    <row r="7693" spans="1:2" x14ac:dyDescent="0.25">
      <c r="A7693">
        <v>769</v>
      </c>
      <c r="B7693">
        <v>24.272959328594229</v>
      </c>
    </row>
    <row r="7694" spans="1:2" x14ac:dyDescent="0.25">
      <c r="A7694">
        <v>769.1</v>
      </c>
      <c r="B7694">
        <v>24.637205223938121</v>
      </c>
    </row>
    <row r="7695" spans="1:2" x14ac:dyDescent="0.25">
      <c r="A7695">
        <v>769.2</v>
      </c>
      <c r="B7695">
        <v>25.001451119282009</v>
      </c>
    </row>
    <row r="7696" spans="1:2" x14ac:dyDescent="0.25">
      <c r="A7696">
        <v>769.30000000000007</v>
      </c>
      <c r="B7696">
        <v>25.365697014625901</v>
      </c>
    </row>
    <row r="7697" spans="1:2" x14ac:dyDescent="0.25">
      <c r="A7697">
        <v>769.40000000000009</v>
      </c>
      <c r="B7697">
        <v>25.7299429099698</v>
      </c>
    </row>
    <row r="7698" spans="1:2" x14ac:dyDescent="0.25">
      <c r="A7698">
        <v>769.5</v>
      </c>
      <c r="B7698">
        <v>26.094188805313269</v>
      </c>
    </row>
    <row r="7699" spans="1:2" x14ac:dyDescent="0.25">
      <c r="A7699">
        <v>769.6</v>
      </c>
      <c r="B7699">
        <v>26.458434700657161</v>
      </c>
    </row>
    <row r="7700" spans="1:2" x14ac:dyDescent="0.25">
      <c r="A7700">
        <v>769.7</v>
      </c>
      <c r="B7700">
        <v>26.82268059600106</v>
      </c>
    </row>
    <row r="7701" spans="1:2" x14ac:dyDescent="0.25">
      <c r="A7701">
        <v>769.80000000000007</v>
      </c>
      <c r="B7701">
        <v>27.186926491344948</v>
      </c>
    </row>
    <row r="7702" spans="1:2" x14ac:dyDescent="0.25">
      <c r="A7702">
        <v>769.90000000000009</v>
      </c>
      <c r="B7702">
        <v>27.55117238668884</v>
      </c>
    </row>
    <row r="7703" spans="1:2" x14ac:dyDescent="0.25">
      <c r="A7703">
        <v>770</v>
      </c>
      <c r="B7703">
        <v>27.91541828203232</v>
      </c>
    </row>
    <row r="7704" spans="1:2" x14ac:dyDescent="0.25">
      <c r="A7704">
        <v>770.1</v>
      </c>
      <c r="B7704">
        <v>28.642781190978141</v>
      </c>
    </row>
    <row r="7705" spans="1:2" x14ac:dyDescent="0.25">
      <c r="A7705">
        <v>770.2</v>
      </c>
      <c r="B7705">
        <v>29.370144099923969</v>
      </c>
    </row>
    <row r="7706" spans="1:2" x14ac:dyDescent="0.25">
      <c r="A7706">
        <v>770.30000000000007</v>
      </c>
      <c r="B7706">
        <v>30.09750700886979</v>
      </c>
    </row>
    <row r="7707" spans="1:2" x14ac:dyDescent="0.25">
      <c r="A7707">
        <v>770.40000000000009</v>
      </c>
      <c r="B7707">
        <v>30.824869917815619</v>
      </c>
    </row>
    <row r="7708" spans="1:2" x14ac:dyDescent="0.25">
      <c r="A7708">
        <v>770.5</v>
      </c>
      <c r="B7708">
        <v>31.552232826760619</v>
      </c>
    </row>
    <row r="7709" spans="1:2" x14ac:dyDescent="0.25">
      <c r="A7709">
        <v>770.6</v>
      </c>
      <c r="B7709">
        <v>32.279595735706437</v>
      </c>
    </row>
    <row r="7710" spans="1:2" x14ac:dyDescent="0.25">
      <c r="A7710">
        <v>770.7</v>
      </c>
      <c r="B7710">
        <v>33.006958644652258</v>
      </c>
    </row>
    <row r="7711" spans="1:2" x14ac:dyDescent="0.25">
      <c r="A7711">
        <v>770.80000000000007</v>
      </c>
      <c r="B7711">
        <v>33.734321553598093</v>
      </c>
    </row>
    <row r="7712" spans="1:2" x14ac:dyDescent="0.25">
      <c r="A7712">
        <v>770.90000000000009</v>
      </c>
      <c r="B7712">
        <v>34.461684462543907</v>
      </c>
    </row>
    <row r="7713" spans="1:2" x14ac:dyDescent="0.25">
      <c r="A7713">
        <v>771</v>
      </c>
      <c r="B7713">
        <v>35.189047371488911</v>
      </c>
    </row>
    <row r="7714" spans="1:2" x14ac:dyDescent="0.25">
      <c r="A7714">
        <v>771.1</v>
      </c>
      <c r="B7714">
        <v>35.545559038080782</v>
      </c>
    </row>
    <row r="7715" spans="1:2" x14ac:dyDescent="0.25">
      <c r="A7715">
        <v>771.2</v>
      </c>
      <c r="B7715">
        <v>35.90207070467266</v>
      </c>
    </row>
    <row r="7716" spans="1:2" x14ac:dyDescent="0.25">
      <c r="A7716">
        <v>771.30000000000007</v>
      </c>
      <c r="B7716">
        <v>36.258582371264531</v>
      </c>
    </row>
    <row r="7717" spans="1:2" x14ac:dyDescent="0.25">
      <c r="A7717">
        <v>771.40000000000009</v>
      </c>
      <c r="B7717">
        <v>36.615094037856409</v>
      </c>
    </row>
    <row r="7718" spans="1:2" x14ac:dyDescent="0.25">
      <c r="A7718">
        <v>771.5</v>
      </c>
      <c r="B7718">
        <v>36.971605704447867</v>
      </c>
    </row>
    <row r="7719" spans="1:2" x14ac:dyDescent="0.25">
      <c r="A7719">
        <v>771.6</v>
      </c>
      <c r="B7719">
        <v>37.328117371039752</v>
      </c>
    </row>
    <row r="7720" spans="1:2" x14ac:dyDescent="0.25">
      <c r="A7720">
        <v>771.7</v>
      </c>
      <c r="B7720">
        <v>37.684629037631623</v>
      </c>
    </row>
    <row r="7721" spans="1:2" x14ac:dyDescent="0.25">
      <c r="A7721">
        <v>771.80000000000007</v>
      </c>
      <c r="B7721">
        <v>38.041140704223487</v>
      </c>
    </row>
    <row r="7722" spans="1:2" x14ac:dyDescent="0.25">
      <c r="A7722">
        <v>771.90000000000009</v>
      </c>
      <c r="B7722">
        <v>38.397652370815372</v>
      </c>
    </row>
    <row r="7723" spans="1:2" x14ac:dyDescent="0.25">
      <c r="A7723">
        <v>772</v>
      </c>
      <c r="B7723">
        <v>38.754164037406838</v>
      </c>
    </row>
    <row r="7724" spans="1:2" x14ac:dyDescent="0.25">
      <c r="A7724">
        <v>772.1</v>
      </c>
      <c r="B7724">
        <v>39.186737491184772</v>
      </c>
    </row>
    <row r="7725" spans="1:2" x14ac:dyDescent="0.25">
      <c r="A7725">
        <v>772.2</v>
      </c>
      <c r="B7725">
        <v>39.619310944962713</v>
      </c>
    </row>
    <row r="7726" spans="1:2" x14ac:dyDescent="0.25">
      <c r="A7726">
        <v>772.30000000000007</v>
      </c>
      <c r="B7726">
        <v>40.05188439874064</v>
      </c>
    </row>
    <row r="7727" spans="1:2" x14ac:dyDescent="0.25">
      <c r="A7727">
        <v>772.40000000000009</v>
      </c>
      <c r="B7727">
        <v>40.484457852518567</v>
      </c>
    </row>
    <row r="7728" spans="1:2" x14ac:dyDescent="0.25">
      <c r="A7728">
        <v>772.5</v>
      </c>
      <c r="B7728">
        <v>40.91703130629601</v>
      </c>
    </row>
    <row r="7729" spans="1:2" x14ac:dyDescent="0.25">
      <c r="A7729">
        <v>772.6</v>
      </c>
      <c r="B7729">
        <v>41.349604760073937</v>
      </c>
    </row>
    <row r="7730" spans="1:2" x14ac:dyDescent="0.25">
      <c r="A7730">
        <v>772.7</v>
      </c>
      <c r="B7730">
        <v>41.782178213851878</v>
      </c>
    </row>
    <row r="7731" spans="1:2" x14ac:dyDescent="0.25">
      <c r="A7731">
        <v>772.80000000000007</v>
      </c>
      <c r="B7731">
        <v>42.214751667629812</v>
      </c>
    </row>
    <row r="7732" spans="1:2" x14ac:dyDescent="0.25">
      <c r="A7732">
        <v>772.90000000000009</v>
      </c>
      <c r="B7732">
        <v>42.647325121407739</v>
      </c>
    </row>
    <row r="7733" spans="1:2" x14ac:dyDescent="0.25">
      <c r="A7733">
        <v>773</v>
      </c>
      <c r="B7733">
        <v>43.079898575185183</v>
      </c>
    </row>
    <row r="7734" spans="1:2" x14ac:dyDescent="0.25">
      <c r="A7734">
        <v>773.1</v>
      </c>
      <c r="B7734">
        <v>43.47937863801512</v>
      </c>
    </row>
    <row r="7735" spans="1:2" x14ac:dyDescent="0.25">
      <c r="A7735">
        <v>773.2</v>
      </c>
      <c r="B7735">
        <v>43.878858700845058</v>
      </c>
    </row>
    <row r="7736" spans="1:2" x14ac:dyDescent="0.25">
      <c r="A7736">
        <v>773.30000000000007</v>
      </c>
      <c r="B7736">
        <v>44.278338763674988</v>
      </c>
    </row>
    <row r="7737" spans="1:2" x14ac:dyDescent="0.25">
      <c r="A7737">
        <v>773.40000000000009</v>
      </c>
      <c r="B7737">
        <v>44.677818826504932</v>
      </c>
    </row>
    <row r="7738" spans="1:2" x14ac:dyDescent="0.25">
      <c r="A7738">
        <v>773.5</v>
      </c>
      <c r="B7738">
        <v>45.077298889334408</v>
      </c>
    </row>
    <row r="7739" spans="1:2" x14ac:dyDescent="0.25">
      <c r="A7739">
        <v>773.6</v>
      </c>
      <c r="B7739">
        <v>45.476778952164352</v>
      </c>
    </row>
    <row r="7740" spans="1:2" x14ac:dyDescent="0.25">
      <c r="A7740">
        <v>773.7</v>
      </c>
      <c r="B7740">
        <v>45.876259014994282</v>
      </c>
    </row>
    <row r="7741" spans="1:2" x14ac:dyDescent="0.25">
      <c r="A7741">
        <v>773.80000000000007</v>
      </c>
      <c r="B7741">
        <v>46.275739077824213</v>
      </c>
    </row>
    <row r="7742" spans="1:2" x14ac:dyDescent="0.25">
      <c r="A7742">
        <v>773.90000000000009</v>
      </c>
      <c r="B7742">
        <v>46.67521914065415</v>
      </c>
    </row>
    <row r="7743" spans="1:2" x14ac:dyDescent="0.25">
      <c r="A7743">
        <v>774</v>
      </c>
      <c r="B7743">
        <v>47.074699203483632</v>
      </c>
    </row>
    <row r="7744" spans="1:2" x14ac:dyDescent="0.25">
      <c r="A7744">
        <v>774.1</v>
      </c>
      <c r="B7744">
        <v>47.391360403021928</v>
      </c>
    </row>
    <row r="7745" spans="1:2" x14ac:dyDescent="0.25">
      <c r="A7745">
        <v>774.2</v>
      </c>
      <c r="B7745">
        <v>47.70802160256023</v>
      </c>
    </row>
    <row r="7746" spans="1:2" x14ac:dyDescent="0.25">
      <c r="A7746">
        <v>774.30000000000007</v>
      </c>
      <c r="B7746">
        <v>48.024682802098532</v>
      </c>
    </row>
    <row r="7747" spans="1:2" x14ac:dyDescent="0.25">
      <c r="A7747">
        <v>774.40000000000009</v>
      </c>
      <c r="B7747">
        <v>48.341344001636827</v>
      </c>
    </row>
    <row r="7748" spans="1:2" x14ac:dyDescent="0.25">
      <c r="A7748">
        <v>774.5</v>
      </c>
      <c r="B7748">
        <v>48.658005201174767</v>
      </c>
    </row>
    <row r="7749" spans="1:2" x14ac:dyDescent="0.25">
      <c r="A7749">
        <v>774.6</v>
      </c>
      <c r="B7749">
        <v>48.974666400713069</v>
      </c>
    </row>
    <row r="7750" spans="1:2" x14ac:dyDescent="0.25">
      <c r="A7750">
        <v>774.7</v>
      </c>
      <c r="B7750">
        <v>49.291327600251357</v>
      </c>
    </row>
    <row r="7751" spans="1:2" x14ac:dyDescent="0.25">
      <c r="A7751">
        <v>774.80000000000007</v>
      </c>
      <c r="B7751">
        <v>49.607988799789673</v>
      </c>
    </row>
    <row r="7752" spans="1:2" x14ac:dyDescent="0.25">
      <c r="A7752">
        <v>774.90000000000009</v>
      </c>
      <c r="B7752">
        <v>49.924649999327961</v>
      </c>
    </row>
    <row r="7753" spans="1:2" x14ac:dyDescent="0.25">
      <c r="A7753">
        <v>775</v>
      </c>
      <c r="B7753">
        <v>50.241311198865901</v>
      </c>
    </row>
    <row r="7754" spans="1:2" x14ac:dyDescent="0.25">
      <c r="A7754">
        <v>775.1</v>
      </c>
      <c r="B7754">
        <v>50.606819382380827</v>
      </c>
    </row>
    <row r="7755" spans="1:2" x14ac:dyDescent="0.25">
      <c r="A7755">
        <v>775.2</v>
      </c>
      <c r="B7755">
        <v>50.97232756589576</v>
      </c>
    </row>
    <row r="7756" spans="1:2" x14ac:dyDescent="0.25">
      <c r="A7756">
        <v>775.30000000000007</v>
      </c>
      <c r="B7756">
        <v>51.337835749410687</v>
      </c>
    </row>
    <row r="7757" spans="1:2" x14ac:dyDescent="0.25">
      <c r="A7757">
        <v>775.40000000000009</v>
      </c>
      <c r="B7757">
        <v>51.70334393292562</v>
      </c>
    </row>
    <row r="7758" spans="1:2" x14ac:dyDescent="0.25">
      <c r="A7758">
        <v>775.5</v>
      </c>
      <c r="B7758">
        <v>52.068852116440141</v>
      </c>
    </row>
    <row r="7759" spans="1:2" x14ac:dyDescent="0.25">
      <c r="A7759">
        <v>775.6</v>
      </c>
      <c r="B7759">
        <v>52.434360299955067</v>
      </c>
    </row>
    <row r="7760" spans="1:2" x14ac:dyDescent="0.25">
      <c r="A7760">
        <v>775.7</v>
      </c>
      <c r="B7760">
        <v>52.79986848347</v>
      </c>
    </row>
    <row r="7761" spans="1:2" x14ac:dyDescent="0.25">
      <c r="A7761">
        <v>775.80000000000007</v>
      </c>
      <c r="B7761">
        <v>53.165376666984933</v>
      </c>
    </row>
    <row r="7762" spans="1:2" x14ac:dyDescent="0.25">
      <c r="A7762">
        <v>775.90000000000009</v>
      </c>
      <c r="B7762">
        <v>53.530884850499859</v>
      </c>
    </row>
    <row r="7763" spans="1:2" x14ac:dyDescent="0.25">
      <c r="A7763">
        <v>776</v>
      </c>
      <c r="B7763">
        <v>53.896393034014373</v>
      </c>
    </row>
    <row r="7764" spans="1:2" x14ac:dyDescent="0.25">
      <c r="A7764">
        <v>776.1</v>
      </c>
      <c r="B7764">
        <v>54.014929576722039</v>
      </c>
    </row>
    <row r="7765" spans="1:2" x14ac:dyDescent="0.25">
      <c r="A7765">
        <v>776.2</v>
      </c>
      <c r="B7765">
        <v>54.133466119429713</v>
      </c>
    </row>
    <row r="7766" spans="1:2" x14ac:dyDescent="0.25">
      <c r="A7766">
        <v>776.30000000000007</v>
      </c>
      <c r="B7766">
        <v>54.252002662137372</v>
      </c>
    </row>
    <row r="7767" spans="1:2" x14ac:dyDescent="0.25">
      <c r="A7767">
        <v>776.40000000000009</v>
      </c>
      <c r="B7767">
        <v>54.370539204845038</v>
      </c>
    </row>
    <row r="7768" spans="1:2" x14ac:dyDescent="0.25">
      <c r="A7768">
        <v>776.5</v>
      </c>
      <c r="B7768">
        <v>54.489075747552562</v>
      </c>
    </row>
    <row r="7769" spans="1:2" x14ac:dyDescent="0.25">
      <c r="A7769">
        <v>776.6</v>
      </c>
      <c r="B7769">
        <v>54.607612290260228</v>
      </c>
    </row>
    <row r="7770" spans="1:2" x14ac:dyDescent="0.25">
      <c r="A7770">
        <v>776.7</v>
      </c>
      <c r="B7770">
        <v>54.726148832967887</v>
      </c>
    </row>
    <row r="7771" spans="1:2" x14ac:dyDescent="0.25">
      <c r="A7771">
        <v>776.80000000000007</v>
      </c>
      <c r="B7771">
        <v>54.84468537567556</v>
      </c>
    </row>
    <row r="7772" spans="1:2" x14ac:dyDescent="0.25">
      <c r="A7772">
        <v>776.90000000000009</v>
      </c>
      <c r="B7772">
        <v>54.963221918383233</v>
      </c>
    </row>
    <row r="7773" spans="1:2" x14ac:dyDescent="0.25">
      <c r="A7773">
        <v>777</v>
      </c>
      <c r="B7773">
        <v>55.081758461090757</v>
      </c>
    </row>
    <row r="7774" spans="1:2" x14ac:dyDescent="0.25">
      <c r="A7774">
        <v>777.1</v>
      </c>
      <c r="B7774">
        <v>55.202894893435108</v>
      </c>
    </row>
    <row r="7775" spans="1:2" x14ac:dyDescent="0.25">
      <c r="A7775">
        <v>777.2</v>
      </c>
      <c r="B7775">
        <v>55.324031325779458</v>
      </c>
    </row>
    <row r="7776" spans="1:2" x14ac:dyDescent="0.25">
      <c r="A7776">
        <v>777.30000000000007</v>
      </c>
      <c r="B7776">
        <v>55.445167758123809</v>
      </c>
    </row>
    <row r="7777" spans="1:2" x14ac:dyDescent="0.25">
      <c r="A7777">
        <v>777.40000000000009</v>
      </c>
      <c r="B7777">
        <v>55.566304190468159</v>
      </c>
    </row>
    <row r="7778" spans="1:2" x14ac:dyDescent="0.25">
      <c r="A7778">
        <v>777.5</v>
      </c>
      <c r="B7778">
        <v>55.687440622812368</v>
      </c>
    </row>
    <row r="7779" spans="1:2" x14ac:dyDescent="0.25">
      <c r="A7779">
        <v>777.6</v>
      </c>
      <c r="B7779">
        <v>55.808577055156718</v>
      </c>
    </row>
    <row r="7780" spans="1:2" x14ac:dyDescent="0.25">
      <c r="A7780">
        <v>777.7</v>
      </c>
      <c r="B7780">
        <v>55.929713487501068</v>
      </c>
    </row>
    <row r="7781" spans="1:2" x14ac:dyDescent="0.25">
      <c r="A7781">
        <v>777.80000000000007</v>
      </c>
      <c r="B7781">
        <v>56.050849919845419</v>
      </c>
    </row>
    <row r="7782" spans="1:2" x14ac:dyDescent="0.25">
      <c r="A7782">
        <v>777.90000000000009</v>
      </c>
      <c r="B7782">
        <v>56.171986352189762</v>
      </c>
    </row>
    <row r="7783" spans="1:2" x14ac:dyDescent="0.25">
      <c r="A7783">
        <v>778</v>
      </c>
      <c r="B7783">
        <v>56.293122784533978</v>
      </c>
    </row>
    <row r="7784" spans="1:2" x14ac:dyDescent="0.25">
      <c r="A7784">
        <v>778.1</v>
      </c>
      <c r="B7784">
        <v>56.621876521193421</v>
      </c>
    </row>
    <row r="7785" spans="1:2" x14ac:dyDescent="0.25">
      <c r="A7785">
        <v>778.2</v>
      </c>
      <c r="B7785">
        <v>56.950630257852858</v>
      </c>
    </row>
    <row r="7786" spans="1:2" x14ac:dyDescent="0.25">
      <c r="A7786">
        <v>778.30000000000007</v>
      </c>
      <c r="B7786">
        <v>57.279383994512301</v>
      </c>
    </row>
    <row r="7787" spans="1:2" x14ac:dyDescent="0.25">
      <c r="A7787">
        <v>778.40000000000009</v>
      </c>
      <c r="B7787">
        <v>57.608137731171738</v>
      </c>
    </row>
    <row r="7788" spans="1:2" x14ac:dyDescent="0.25">
      <c r="A7788">
        <v>778.5</v>
      </c>
      <c r="B7788">
        <v>57.936891467830819</v>
      </c>
    </row>
    <row r="7789" spans="1:2" x14ac:dyDescent="0.25">
      <c r="A7789">
        <v>778.6</v>
      </c>
      <c r="B7789">
        <v>58.265645204490262</v>
      </c>
    </row>
    <row r="7790" spans="1:2" x14ac:dyDescent="0.25">
      <c r="A7790">
        <v>778.7</v>
      </c>
      <c r="B7790">
        <v>58.594398941149699</v>
      </c>
    </row>
    <row r="7791" spans="1:2" x14ac:dyDescent="0.25">
      <c r="A7791">
        <v>778.80000000000007</v>
      </c>
      <c r="B7791">
        <v>58.923152677809142</v>
      </c>
    </row>
    <row r="7792" spans="1:2" x14ac:dyDescent="0.25">
      <c r="A7792">
        <v>778.90000000000009</v>
      </c>
      <c r="B7792">
        <v>59.251906414468593</v>
      </c>
    </row>
    <row r="7793" spans="1:2" x14ac:dyDescent="0.25">
      <c r="A7793">
        <v>779</v>
      </c>
      <c r="B7793">
        <v>59.580660151127653</v>
      </c>
    </row>
    <row r="7794" spans="1:2" x14ac:dyDescent="0.25">
      <c r="A7794">
        <v>779.1</v>
      </c>
      <c r="B7794">
        <v>59.753308384846413</v>
      </c>
    </row>
    <row r="7795" spans="1:2" x14ac:dyDescent="0.25">
      <c r="A7795">
        <v>779.2</v>
      </c>
      <c r="B7795">
        <v>59.925956618565174</v>
      </c>
    </row>
    <row r="7796" spans="1:2" x14ac:dyDescent="0.25">
      <c r="A7796">
        <v>779.30000000000007</v>
      </c>
      <c r="B7796">
        <v>60.098604852283927</v>
      </c>
    </row>
    <row r="7797" spans="1:2" x14ac:dyDescent="0.25">
      <c r="A7797">
        <v>779.40000000000009</v>
      </c>
      <c r="B7797">
        <v>60.271253086002687</v>
      </c>
    </row>
    <row r="7798" spans="1:2" x14ac:dyDescent="0.25">
      <c r="A7798">
        <v>779.5</v>
      </c>
      <c r="B7798">
        <v>60.443901319721249</v>
      </c>
    </row>
    <row r="7799" spans="1:2" x14ac:dyDescent="0.25">
      <c r="A7799">
        <v>779.6</v>
      </c>
      <c r="B7799">
        <v>60.616549553440002</v>
      </c>
    </row>
    <row r="7800" spans="1:2" x14ac:dyDescent="0.25">
      <c r="A7800">
        <v>779.7</v>
      </c>
      <c r="B7800">
        <v>60.789197787158763</v>
      </c>
    </row>
    <row r="7801" spans="1:2" x14ac:dyDescent="0.25">
      <c r="A7801">
        <v>779.80000000000007</v>
      </c>
      <c r="B7801">
        <v>60.961846020877523</v>
      </c>
    </row>
    <row r="7802" spans="1:2" x14ac:dyDescent="0.25">
      <c r="A7802">
        <v>779.90000000000009</v>
      </c>
      <c r="B7802">
        <v>61.134494254596277</v>
      </c>
    </row>
    <row r="7803" spans="1:2" x14ac:dyDescent="0.25">
      <c r="A7803">
        <v>780</v>
      </c>
      <c r="B7803">
        <v>61.307142488314838</v>
      </c>
    </row>
    <row r="7804" spans="1:2" x14ac:dyDescent="0.25">
      <c r="A7804">
        <v>780.1</v>
      </c>
      <c r="B7804">
        <v>61.302218893118287</v>
      </c>
    </row>
    <row r="7805" spans="1:2" x14ac:dyDescent="0.25">
      <c r="A7805">
        <v>780.2</v>
      </c>
      <c r="B7805">
        <v>61.297295297921742</v>
      </c>
    </row>
    <row r="7806" spans="1:2" x14ac:dyDescent="0.25">
      <c r="A7806">
        <v>780.30000000000007</v>
      </c>
      <c r="B7806">
        <v>61.292371702725191</v>
      </c>
    </row>
    <row r="7807" spans="1:2" x14ac:dyDescent="0.25">
      <c r="A7807">
        <v>780.40000000000009</v>
      </c>
      <c r="B7807">
        <v>61.287448107528647</v>
      </c>
    </row>
    <row r="7808" spans="1:2" x14ac:dyDescent="0.25">
      <c r="A7808">
        <v>780.5</v>
      </c>
      <c r="B7808">
        <v>61.282524512332103</v>
      </c>
    </row>
    <row r="7809" spans="1:2" x14ac:dyDescent="0.25">
      <c r="A7809">
        <v>780.6</v>
      </c>
      <c r="B7809">
        <v>61.277600917135551</v>
      </c>
    </row>
    <row r="7810" spans="1:2" x14ac:dyDescent="0.25">
      <c r="A7810">
        <v>780.7</v>
      </c>
      <c r="B7810">
        <v>61.272677321939007</v>
      </c>
    </row>
    <row r="7811" spans="1:2" x14ac:dyDescent="0.25">
      <c r="A7811">
        <v>780.80000000000007</v>
      </c>
      <c r="B7811">
        <v>61.267753726742463</v>
      </c>
    </row>
    <row r="7812" spans="1:2" x14ac:dyDescent="0.25">
      <c r="A7812">
        <v>780.90000000000009</v>
      </c>
      <c r="B7812">
        <v>61.262830131545911</v>
      </c>
    </row>
    <row r="7813" spans="1:2" x14ac:dyDescent="0.25">
      <c r="A7813">
        <v>781</v>
      </c>
      <c r="B7813">
        <v>61.257906536349367</v>
      </c>
    </row>
    <row r="7814" spans="1:2" x14ac:dyDescent="0.25">
      <c r="A7814">
        <v>781.1</v>
      </c>
      <c r="B7814">
        <v>61.362693536886077</v>
      </c>
    </row>
    <row r="7815" spans="1:2" x14ac:dyDescent="0.25">
      <c r="A7815">
        <v>781.2</v>
      </c>
      <c r="B7815">
        <v>61.467480537422809</v>
      </c>
    </row>
    <row r="7816" spans="1:2" x14ac:dyDescent="0.25">
      <c r="A7816">
        <v>781.30000000000007</v>
      </c>
      <c r="B7816">
        <v>61.572267537959533</v>
      </c>
    </row>
    <row r="7817" spans="1:2" x14ac:dyDescent="0.25">
      <c r="A7817">
        <v>781.40000000000009</v>
      </c>
      <c r="B7817">
        <v>61.677054538496243</v>
      </c>
    </row>
    <row r="7818" spans="1:2" x14ac:dyDescent="0.25">
      <c r="A7818">
        <v>781.5</v>
      </c>
      <c r="B7818">
        <v>61.781841539032847</v>
      </c>
    </row>
    <row r="7819" spans="1:2" x14ac:dyDescent="0.25">
      <c r="A7819">
        <v>781.6</v>
      </c>
      <c r="B7819">
        <v>61.886628539569557</v>
      </c>
    </row>
    <row r="7820" spans="1:2" x14ac:dyDescent="0.25">
      <c r="A7820">
        <v>781.7</v>
      </c>
      <c r="B7820">
        <v>61.991415540106289</v>
      </c>
    </row>
    <row r="7821" spans="1:2" x14ac:dyDescent="0.25">
      <c r="A7821">
        <v>781.80000000000007</v>
      </c>
      <c r="B7821">
        <v>62.096202540643013</v>
      </c>
    </row>
    <row r="7822" spans="1:2" x14ac:dyDescent="0.25">
      <c r="A7822">
        <v>781.90000000000009</v>
      </c>
      <c r="B7822">
        <v>62.200989541179723</v>
      </c>
    </row>
    <row r="7823" spans="1:2" x14ac:dyDescent="0.25">
      <c r="A7823">
        <v>782</v>
      </c>
      <c r="B7823">
        <v>62.305776541716327</v>
      </c>
    </row>
    <row r="7824" spans="1:2" x14ac:dyDescent="0.25">
      <c r="A7824">
        <v>782.1</v>
      </c>
      <c r="B7824">
        <v>62.253606915396823</v>
      </c>
    </row>
    <row r="7825" spans="1:2" x14ac:dyDescent="0.25">
      <c r="A7825">
        <v>782.2</v>
      </c>
      <c r="B7825">
        <v>62.201437289077312</v>
      </c>
    </row>
    <row r="7826" spans="1:2" x14ac:dyDescent="0.25">
      <c r="A7826">
        <v>782.30000000000007</v>
      </c>
      <c r="B7826">
        <v>62.149267662757801</v>
      </c>
    </row>
    <row r="7827" spans="1:2" x14ac:dyDescent="0.25">
      <c r="A7827">
        <v>782.40000000000009</v>
      </c>
      <c r="B7827">
        <v>62.09709803643829</v>
      </c>
    </row>
    <row r="7828" spans="1:2" x14ac:dyDescent="0.25">
      <c r="A7828">
        <v>782.5</v>
      </c>
      <c r="B7828">
        <v>62.044928410118843</v>
      </c>
    </row>
    <row r="7829" spans="1:2" x14ac:dyDescent="0.25">
      <c r="A7829">
        <v>782.6</v>
      </c>
      <c r="B7829">
        <v>61.992758783799331</v>
      </c>
    </row>
    <row r="7830" spans="1:2" x14ac:dyDescent="0.25">
      <c r="A7830">
        <v>782.7</v>
      </c>
      <c r="B7830">
        <v>61.940589157479828</v>
      </c>
    </row>
    <row r="7831" spans="1:2" x14ac:dyDescent="0.25">
      <c r="A7831">
        <v>782.80000000000007</v>
      </c>
      <c r="B7831">
        <v>61.888419531160316</v>
      </c>
    </row>
    <row r="7832" spans="1:2" x14ac:dyDescent="0.25">
      <c r="A7832">
        <v>782.90000000000009</v>
      </c>
      <c r="B7832">
        <v>61.836249904840813</v>
      </c>
    </row>
    <row r="7833" spans="1:2" x14ac:dyDescent="0.25">
      <c r="A7833">
        <v>783</v>
      </c>
      <c r="B7833">
        <v>61.784080278521358</v>
      </c>
    </row>
    <row r="7834" spans="1:2" x14ac:dyDescent="0.25">
      <c r="A7834">
        <v>783.1</v>
      </c>
      <c r="B7834">
        <v>61.962094596116721</v>
      </c>
    </row>
    <row r="7835" spans="1:2" x14ac:dyDescent="0.25">
      <c r="A7835">
        <v>783.2</v>
      </c>
      <c r="B7835">
        <v>62.140108913712083</v>
      </c>
    </row>
    <row r="7836" spans="1:2" x14ac:dyDescent="0.25">
      <c r="A7836">
        <v>783.30000000000007</v>
      </c>
      <c r="B7836">
        <v>62.318123231307439</v>
      </c>
    </row>
    <row r="7837" spans="1:2" x14ac:dyDescent="0.25">
      <c r="A7837">
        <v>783.40000000000009</v>
      </c>
      <c r="B7837">
        <v>62.496137548902787</v>
      </c>
    </row>
    <row r="7838" spans="1:2" x14ac:dyDescent="0.25">
      <c r="A7838">
        <v>783.5</v>
      </c>
      <c r="B7838">
        <v>62.674151866497951</v>
      </c>
    </row>
    <row r="7839" spans="1:2" x14ac:dyDescent="0.25">
      <c r="A7839">
        <v>783.6</v>
      </c>
      <c r="B7839">
        <v>62.852166184093313</v>
      </c>
    </row>
    <row r="7840" spans="1:2" x14ac:dyDescent="0.25">
      <c r="A7840">
        <v>783.7</v>
      </c>
      <c r="B7840">
        <v>63.030180501688683</v>
      </c>
    </row>
    <row r="7841" spans="1:2" x14ac:dyDescent="0.25">
      <c r="A7841">
        <v>783.80000000000007</v>
      </c>
      <c r="B7841">
        <v>63.208194819284031</v>
      </c>
    </row>
    <row r="7842" spans="1:2" x14ac:dyDescent="0.25">
      <c r="A7842">
        <v>783.90000000000009</v>
      </c>
      <c r="B7842">
        <v>63.386209136879387</v>
      </c>
    </row>
    <row r="7843" spans="1:2" x14ac:dyDescent="0.25">
      <c r="A7843">
        <v>784</v>
      </c>
      <c r="B7843">
        <v>63.564223454474551</v>
      </c>
    </row>
    <row r="7844" spans="1:2" x14ac:dyDescent="0.25">
      <c r="A7844">
        <v>784.1</v>
      </c>
      <c r="B7844">
        <v>63.67347172144769</v>
      </c>
    </row>
    <row r="7845" spans="1:2" x14ac:dyDescent="0.25">
      <c r="A7845">
        <v>784.2</v>
      </c>
      <c r="B7845">
        <v>63.782719988420823</v>
      </c>
    </row>
    <row r="7846" spans="1:2" x14ac:dyDescent="0.25">
      <c r="A7846">
        <v>784.30000000000007</v>
      </c>
      <c r="B7846">
        <v>63.891968255393962</v>
      </c>
    </row>
    <row r="7847" spans="1:2" x14ac:dyDescent="0.25">
      <c r="A7847">
        <v>784.40000000000009</v>
      </c>
      <c r="B7847">
        <v>64.001216522367102</v>
      </c>
    </row>
    <row r="7848" spans="1:2" x14ac:dyDescent="0.25">
      <c r="A7848">
        <v>784.5</v>
      </c>
      <c r="B7848">
        <v>64.110464789340114</v>
      </c>
    </row>
    <row r="7849" spans="1:2" x14ac:dyDescent="0.25">
      <c r="A7849">
        <v>784.6</v>
      </c>
      <c r="B7849">
        <v>64.219713056313253</v>
      </c>
    </row>
    <row r="7850" spans="1:2" x14ac:dyDescent="0.25">
      <c r="A7850">
        <v>784.7</v>
      </c>
      <c r="B7850">
        <v>64.328961323286379</v>
      </c>
    </row>
    <row r="7851" spans="1:2" x14ac:dyDescent="0.25">
      <c r="A7851">
        <v>784.80000000000007</v>
      </c>
      <c r="B7851">
        <v>64.438209590259518</v>
      </c>
    </row>
    <row r="7852" spans="1:2" x14ac:dyDescent="0.25">
      <c r="A7852">
        <v>784.90000000000009</v>
      </c>
      <c r="B7852">
        <v>64.547457857232658</v>
      </c>
    </row>
    <row r="7853" spans="1:2" x14ac:dyDescent="0.25">
      <c r="A7853">
        <v>785</v>
      </c>
      <c r="B7853">
        <v>64.65670612420567</v>
      </c>
    </row>
    <row r="7854" spans="1:2" x14ac:dyDescent="0.25">
      <c r="A7854">
        <v>785.1</v>
      </c>
      <c r="B7854">
        <v>64.725006249625665</v>
      </c>
    </row>
    <row r="7855" spans="1:2" x14ac:dyDescent="0.25">
      <c r="A7855">
        <v>785.2</v>
      </c>
      <c r="B7855">
        <v>64.793306375045645</v>
      </c>
    </row>
    <row r="7856" spans="1:2" x14ac:dyDescent="0.25">
      <c r="A7856">
        <v>785.30000000000007</v>
      </c>
      <c r="B7856">
        <v>64.861606500465641</v>
      </c>
    </row>
    <row r="7857" spans="1:2" x14ac:dyDescent="0.25">
      <c r="A7857">
        <v>785.40000000000009</v>
      </c>
      <c r="B7857">
        <v>64.929906625885636</v>
      </c>
    </row>
    <row r="7858" spans="1:2" x14ac:dyDescent="0.25">
      <c r="A7858">
        <v>785.5</v>
      </c>
      <c r="B7858">
        <v>64.998206751305545</v>
      </c>
    </row>
    <row r="7859" spans="1:2" x14ac:dyDescent="0.25">
      <c r="A7859">
        <v>785.6</v>
      </c>
      <c r="B7859">
        <v>65.066506876725541</v>
      </c>
    </row>
    <row r="7860" spans="1:2" x14ac:dyDescent="0.25">
      <c r="A7860">
        <v>785.7</v>
      </c>
      <c r="B7860">
        <v>65.134807002145521</v>
      </c>
    </row>
    <row r="7861" spans="1:2" x14ac:dyDescent="0.25">
      <c r="A7861">
        <v>785.80000000000007</v>
      </c>
      <c r="B7861">
        <v>65.203107127565517</v>
      </c>
    </row>
    <row r="7862" spans="1:2" x14ac:dyDescent="0.25">
      <c r="A7862">
        <v>785.90000000000009</v>
      </c>
      <c r="B7862">
        <v>65.271407252985512</v>
      </c>
    </row>
    <row r="7863" spans="1:2" x14ac:dyDescent="0.25">
      <c r="A7863">
        <v>786</v>
      </c>
      <c r="B7863">
        <v>65.339707378405421</v>
      </c>
    </row>
    <row r="7864" spans="1:2" x14ac:dyDescent="0.25">
      <c r="A7864">
        <v>786.1</v>
      </c>
      <c r="B7864">
        <v>65.219965703262901</v>
      </c>
    </row>
    <row r="7865" spans="1:2" x14ac:dyDescent="0.25">
      <c r="A7865">
        <v>786.2</v>
      </c>
      <c r="B7865">
        <v>65.10022402812038</v>
      </c>
    </row>
    <row r="7866" spans="1:2" x14ac:dyDescent="0.25">
      <c r="A7866">
        <v>786.30000000000007</v>
      </c>
      <c r="B7866">
        <v>64.980482352977873</v>
      </c>
    </row>
    <row r="7867" spans="1:2" x14ac:dyDescent="0.25">
      <c r="A7867">
        <v>786.40000000000009</v>
      </c>
      <c r="B7867">
        <v>64.860740677835352</v>
      </c>
    </row>
    <row r="7868" spans="1:2" x14ac:dyDescent="0.25">
      <c r="A7868">
        <v>786.5</v>
      </c>
      <c r="B7868">
        <v>64.740999002692973</v>
      </c>
    </row>
    <row r="7869" spans="1:2" x14ac:dyDescent="0.25">
      <c r="A7869">
        <v>786.6</v>
      </c>
      <c r="B7869">
        <v>64.621257327550452</v>
      </c>
    </row>
    <row r="7870" spans="1:2" x14ac:dyDescent="0.25">
      <c r="A7870">
        <v>786.7</v>
      </c>
      <c r="B7870">
        <v>64.501515652407932</v>
      </c>
    </row>
    <row r="7871" spans="1:2" x14ac:dyDescent="0.25">
      <c r="A7871">
        <v>786.80000000000007</v>
      </c>
      <c r="B7871">
        <v>64.381773977265411</v>
      </c>
    </row>
    <row r="7872" spans="1:2" x14ac:dyDescent="0.25">
      <c r="A7872">
        <v>786.90000000000009</v>
      </c>
      <c r="B7872">
        <v>64.26203230212289</v>
      </c>
    </row>
    <row r="7873" spans="1:2" x14ac:dyDescent="0.25">
      <c r="A7873">
        <v>787</v>
      </c>
      <c r="B7873">
        <v>64.142290626980511</v>
      </c>
    </row>
    <row r="7874" spans="1:2" x14ac:dyDescent="0.25">
      <c r="A7874">
        <v>787.1</v>
      </c>
      <c r="B7874">
        <v>64.230438244281217</v>
      </c>
    </row>
    <row r="7875" spans="1:2" x14ac:dyDescent="0.25">
      <c r="A7875">
        <v>787.2</v>
      </c>
      <c r="B7875">
        <v>64.318585861581923</v>
      </c>
    </row>
    <row r="7876" spans="1:2" x14ac:dyDescent="0.25">
      <c r="A7876">
        <v>787.30000000000007</v>
      </c>
      <c r="B7876">
        <v>64.406733478882643</v>
      </c>
    </row>
    <row r="7877" spans="1:2" x14ac:dyDescent="0.25">
      <c r="A7877">
        <v>787.40000000000009</v>
      </c>
      <c r="B7877">
        <v>64.494881096183349</v>
      </c>
    </row>
    <row r="7878" spans="1:2" x14ac:dyDescent="0.25">
      <c r="A7878">
        <v>787.5</v>
      </c>
      <c r="B7878">
        <v>64.583028713483955</v>
      </c>
    </row>
    <row r="7879" spans="1:2" x14ac:dyDescent="0.25">
      <c r="A7879">
        <v>787.6</v>
      </c>
      <c r="B7879">
        <v>64.671176330784661</v>
      </c>
    </row>
    <row r="7880" spans="1:2" x14ac:dyDescent="0.25">
      <c r="A7880">
        <v>787.7</v>
      </c>
      <c r="B7880">
        <v>64.759323948085367</v>
      </c>
    </row>
    <row r="7881" spans="1:2" x14ac:dyDescent="0.25">
      <c r="A7881">
        <v>787.80000000000007</v>
      </c>
      <c r="B7881">
        <v>64.847471565386087</v>
      </c>
    </row>
    <row r="7882" spans="1:2" x14ac:dyDescent="0.25">
      <c r="A7882">
        <v>787.90000000000009</v>
      </c>
      <c r="B7882">
        <v>64.935619182686793</v>
      </c>
    </row>
    <row r="7883" spans="1:2" x14ac:dyDescent="0.25">
      <c r="A7883">
        <v>788</v>
      </c>
      <c r="B7883">
        <v>65.023766799987399</v>
      </c>
    </row>
    <row r="7884" spans="1:2" x14ac:dyDescent="0.25">
      <c r="A7884">
        <v>788.1</v>
      </c>
      <c r="B7884">
        <v>64.977274467378422</v>
      </c>
    </row>
    <row r="7885" spans="1:2" x14ac:dyDescent="0.25">
      <c r="A7885">
        <v>788.2</v>
      </c>
      <c r="B7885">
        <v>64.930782134769444</v>
      </c>
    </row>
    <row r="7886" spans="1:2" x14ac:dyDescent="0.25">
      <c r="A7886">
        <v>788.30000000000007</v>
      </c>
      <c r="B7886">
        <v>64.884289802160467</v>
      </c>
    </row>
    <row r="7887" spans="1:2" x14ac:dyDescent="0.25">
      <c r="A7887">
        <v>788.40000000000009</v>
      </c>
      <c r="B7887">
        <v>64.837797469551475</v>
      </c>
    </row>
    <row r="7888" spans="1:2" x14ac:dyDescent="0.25">
      <c r="A7888">
        <v>788.5</v>
      </c>
      <c r="B7888">
        <v>64.791305136942555</v>
      </c>
    </row>
    <row r="7889" spans="1:2" x14ac:dyDescent="0.25">
      <c r="A7889">
        <v>788.6</v>
      </c>
      <c r="B7889">
        <v>64.744812804333577</v>
      </c>
    </row>
    <row r="7890" spans="1:2" x14ac:dyDescent="0.25">
      <c r="A7890">
        <v>788.7</v>
      </c>
      <c r="B7890">
        <v>64.6983204717246</v>
      </c>
    </row>
    <row r="7891" spans="1:2" x14ac:dyDescent="0.25">
      <c r="A7891">
        <v>788.80000000000007</v>
      </c>
      <c r="B7891">
        <v>64.651828139115622</v>
      </c>
    </row>
    <row r="7892" spans="1:2" x14ac:dyDescent="0.25">
      <c r="A7892">
        <v>788.90000000000009</v>
      </c>
      <c r="B7892">
        <v>64.605335806506631</v>
      </c>
    </row>
    <row r="7893" spans="1:2" x14ac:dyDescent="0.25">
      <c r="A7893">
        <v>789</v>
      </c>
      <c r="B7893">
        <v>64.55884347389771</v>
      </c>
    </row>
    <row r="7894" spans="1:2" x14ac:dyDescent="0.25">
      <c r="A7894">
        <v>789.1</v>
      </c>
      <c r="B7894">
        <v>64.592315339701685</v>
      </c>
    </row>
    <row r="7895" spans="1:2" x14ac:dyDescent="0.25">
      <c r="A7895">
        <v>789.2</v>
      </c>
      <c r="B7895">
        <v>64.625787205505659</v>
      </c>
    </row>
    <row r="7896" spans="1:2" x14ac:dyDescent="0.25">
      <c r="A7896">
        <v>789.30000000000007</v>
      </c>
      <c r="B7896">
        <v>64.659259071309634</v>
      </c>
    </row>
    <row r="7897" spans="1:2" x14ac:dyDescent="0.25">
      <c r="A7897">
        <v>789.40000000000009</v>
      </c>
      <c r="B7897">
        <v>64.692730937113623</v>
      </c>
    </row>
    <row r="7898" spans="1:2" x14ac:dyDescent="0.25">
      <c r="A7898">
        <v>789.5</v>
      </c>
      <c r="B7898">
        <v>64.726202802917555</v>
      </c>
    </row>
    <row r="7899" spans="1:2" x14ac:dyDescent="0.25">
      <c r="A7899">
        <v>789.6</v>
      </c>
      <c r="B7899">
        <v>64.75967466872153</v>
      </c>
    </row>
    <row r="7900" spans="1:2" x14ac:dyDescent="0.25">
      <c r="A7900">
        <v>789.7</v>
      </c>
      <c r="B7900">
        <v>64.793146534525505</v>
      </c>
    </row>
    <row r="7901" spans="1:2" x14ac:dyDescent="0.25">
      <c r="A7901">
        <v>789.80000000000007</v>
      </c>
      <c r="B7901">
        <v>64.82661840032948</v>
      </c>
    </row>
    <row r="7902" spans="1:2" x14ac:dyDescent="0.25">
      <c r="A7902">
        <v>789.90000000000009</v>
      </c>
      <c r="B7902">
        <v>64.860090266133469</v>
      </c>
    </row>
    <row r="7903" spans="1:2" x14ac:dyDescent="0.25">
      <c r="A7903">
        <v>790</v>
      </c>
      <c r="B7903">
        <v>64.893562131937401</v>
      </c>
    </row>
    <row r="7904" spans="1:2" x14ac:dyDescent="0.25">
      <c r="A7904">
        <v>790.1</v>
      </c>
      <c r="B7904">
        <v>64.91798075098616</v>
      </c>
    </row>
    <row r="7905" spans="1:2" x14ac:dyDescent="0.25">
      <c r="A7905">
        <v>790.2</v>
      </c>
      <c r="B7905">
        <v>64.94239937003492</v>
      </c>
    </row>
    <row r="7906" spans="1:2" x14ac:dyDescent="0.25">
      <c r="A7906">
        <v>790.30000000000007</v>
      </c>
      <c r="B7906">
        <v>64.966817989083694</v>
      </c>
    </row>
    <row r="7907" spans="1:2" x14ac:dyDescent="0.25">
      <c r="A7907">
        <v>790.40000000000009</v>
      </c>
      <c r="B7907">
        <v>64.991236608132454</v>
      </c>
    </row>
    <row r="7908" spans="1:2" x14ac:dyDescent="0.25">
      <c r="A7908">
        <v>790.5</v>
      </c>
      <c r="B7908">
        <v>65.015655227181185</v>
      </c>
    </row>
    <row r="7909" spans="1:2" x14ac:dyDescent="0.25">
      <c r="A7909">
        <v>790.6</v>
      </c>
      <c r="B7909">
        <v>65.040073846229944</v>
      </c>
    </row>
    <row r="7910" spans="1:2" x14ac:dyDescent="0.25">
      <c r="A7910">
        <v>790.7</v>
      </c>
      <c r="B7910">
        <v>65.064492465278704</v>
      </c>
    </row>
    <row r="7911" spans="1:2" x14ac:dyDescent="0.25">
      <c r="A7911">
        <v>790.80000000000007</v>
      </c>
      <c r="B7911">
        <v>65.088911084327478</v>
      </c>
    </row>
    <row r="7912" spans="1:2" x14ac:dyDescent="0.25">
      <c r="A7912">
        <v>790.90000000000009</v>
      </c>
      <c r="B7912">
        <v>65.113329703376237</v>
      </c>
    </row>
    <row r="7913" spans="1:2" x14ac:dyDescent="0.25">
      <c r="A7913">
        <v>791</v>
      </c>
      <c r="B7913">
        <v>65.137748322424969</v>
      </c>
    </row>
    <row r="7914" spans="1:2" x14ac:dyDescent="0.25">
      <c r="A7914">
        <v>791.1</v>
      </c>
      <c r="B7914">
        <v>65.152364265584197</v>
      </c>
    </row>
    <row r="7915" spans="1:2" x14ac:dyDescent="0.25">
      <c r="A7915">
        <v>791.2</v>
      </c>
      <c r="B7915">
        <v>65.166980208743425</v>
      </c>
    </row>
    <row r="7916" spans="1:2" x14ac:dyDescent="0.25">
      <c r="A7916">
        <v>791.30000000000007</v>
      </c>
      <c r="B7916">
        <v>65.181596151902667</v>
      </c>
    </row>
    <row r="7917" spans="1:2" x14ac:dyDescent="0.25">
      <c r="A7917">
        <v>791.40000000000009</v>
      </c>
      <c r="B7917">
        <v>65.196212095061895</v>
      </c>
    </row>
    <row r="7918" spans="1:2" x14ac:dyDescent="0.25">
      <c r="A7918">
        <v>791.5</v>
      </c>
      <c r="B7918">
        <v>65.210828038221109</v>
      </c>
    </row>
    <row r="7919" spans="1:2" x14ac:dyDescent="0.25">
      <c r="A7919">
        <v>791.6</v>
      </c>
      <c r="B7919">
        <v>65.225443981380337</v>
      </c>
    </row>
    <row r="7920" spans="1:2" x14ac:dyDescent="0.25">
      <c r="A7920">
        <v>791.7</v>
      </c>
      <c r="B7920">
        <v>65.240059924539565</v>
      </c>
    </row>
    <row r="7921" spans="1:2" x14ac:dyDescent="0.25">
      <c r="A7921">
        <v>791.80000000000007</v>
      </c>
      <c r="B7921">
        <v>65.254675867698808</v>
      </c>
    </row>
    <row r="7922" spans="1:2" x14ac:dyDescent="0.25">
      <c r="A7922">
        <v>791.90000000000009</v>
      </c>
      <c r="B7922">
        <v>65.269291810858036</v>
      </c>
    </row>
    <row r="7923" spans="1:2" x14ac:dyDescent="0.25">
      <c r="A7923">
        <v>792</v>
      </c>
      <c r="B7923">
        <v>65.28390775401725</v>
      </c>
    </row>
    <row r="7924" spans="1:2" x14ac:dyDescent="0.25">
      <c r="A7924">
        <v>792.1</v>
      </c>
      <c r="B7924">
        <v>65.299042589210202</v>
      </c>
    </row>
    <row r="7925" spans="1:2" x14ac:dyDescent="0.25">
      <c r="A7925">
        <v>792.2</v>
      </c>
      <c r="B7925">
        <v>65.314177424403155</v>
      </c>
    </row>
    <row r="7926" spans="1:2" x14ac:dyDescent="0.25">
      <c r="A7926">
        <v>792.30000000000007</v>
      </c>
      <c r="B7926">
        <v>65.329312259596108</v>
      </c>
    </row>
    <row r="7927" spans="1:2" x14ac:dyDescent="0.25">
      <c r="A7927">
        <v>792.40000000000009</v>
      </c>
      <c r="B7927">
        <v>65.344447094789047</v>
      </c>
    </row>
    <row r="7928" spans="1:2" x14ac:dyDescent="0.25">
      <c r="A7928">
        <v>792.5</v>
      </c>
      <c r="B7928">
        <v>65.359581929981985</v>
      </c>
    </row>
    <row r="7929" spans="1:2" x14ac:dyDescent="0.25">
      <c r="A7929">
        <v>792.6</v>
      </c>
      <c r="B7929">
        <v>65.374716765174938</v>
      </c>
    </row>
    <row r="7930" spans="1:2" x14ac:dyDescent="0.25">
      <c r="A7930">
        <v>792.7</v>
      </c>
      <c r="B7930">
        <v>65.389851600367891</v>
      </c>
    </row>
    <row r="7931" spans="1:2" x14ac:dyDescent="0.25">
      <c r="A7931">
        <v>792.80000000000007</v>
      </c>
      <c r="B7931">
        <v>65.404986435560843</v>
      </c>
    </row>
    <row r="7932" spans="1:2" x14ac:dyDescent="0.25">
      <c r="A7932">
        <v>792.90000000000009</v>
      </c>
      <c r="B7932">
        <v>65.420121270753782</v>
      </c>
    </row>
    <row r="7933" spans="1:2" x14ac:dyDescent="0.25">
      <c r="A7933">
        <v>793</v>
      </c>
      <c r="B7933">
        <v>65.435256105946721</v>
      </c>
    </row>
    <row r="7934" spans="1:2" x14ac:dyDescent="0.25">
      <c r="A7934">
        <v>793.1</v>
      </c>
      <c r="B7934">
        <v>65.319655729174073</v>
      </c>
    </row>
    <row r="7935" spans="1:2" x14ac:dyDescent="0.25">
      <c r="A7935">
        <v>793.2</v>
      </c>
      <c r="B7935">
        <v>65.20405535240144</v>
      </c>
    </row>
    <row r="7936" spans="1:2" x14ac:dyDescent="0.25">
      <c r="A7936">
        <v>793.30000000000007</v>
      </c>
      <c r="B7936">
        <v>65.088454975628792</v>
      </c>
    </row>
    <row r="7937" spans="1:2" x14ac:dyDescent="0.25">
      <c r="A7937">
        <v>793.40000000000009</v>
      </c>
      <c r="B7937">
        <v>64.972854598856145</v>
      </c>
    </row>
    <row r="7938" spans="1:2" x14ac:dyDescent="0.25">
      <c r="A7938">
        <v>793.5</v>
      </c>
      <c r="B7938">
        <v>64.85725422208364</v>
      </c>
    </row>
    <row r="7939" spans="1:2" x14ac:dyDescent="0.25">
      <c r="A7939">
        <v>793.6</v>
      </c>
      <c r="B7939">
        <v>64.741653845310992</v>
      </c>
    </row>
    <row r="7940" spans="1:2" x14ac:dyDescent="0.25">
      <c r="A7940">
        <v>793.7</v>
      </c>
      <c r="B7940">
        <v>64.626053468538345</v>
      </c>
    </row>
    <row r="7941" spans="1:2" x14ac:dyDescent="0.25">
      <c r="A7941">
        <v>793.80000000000007</v>
      </c>
      <c r="B7941">
        <v>64.510453091765697</v>
      </c>
    </row>
    <row r="7942" spans="1:2" x14ac:dyDescent="0.25">
      <c r="A7942">
        <v>793.90000000000009</v>
      </c>
      <c r="B7942">
        <v>64.39485271499305</v>
      </c>
    </row>
    <row r="7943" spans="1:2" x14ac:dyDescent="0.25">
      <c r="A7943">
        <v>794</v>
      </c>
      <c r="B7943">
        <v>64.279252338220545</v>
      </c>
    </row>
    <row r="7944" spans="1:2" x14ac:dyDescent="0.25">
      <c r="A7944">
        <v>794.1</v>
      </c>
      <c r="B7944">
        <v>63.809058876893467</v>
      </c>
    </row>
    <row r="7945" spans="1:2" x14ac:dyDescent="0.25">
      <c r="A7945">
        <v>794.2</v>
      </c>
      <c r="B7945">
        <v>63.338865415566389</v>
      </c>
    </row>
    <row r="7946" spans="1:2" x14ac:dyDescent="0.25">
      <c r="A7946">
        <v>794.30000000000007</v>
      </c>
      <c r="B7946">
        <v>62.868671954239304</v>
      </c>
    </row>
    <row r="7947" spans="1:2" x14ac:dyDescent="0.25">
      <c r="A7947">
        <v>794.40000000000009</v>
      </c>
      <c r="B7947">
        <v>62.398478492912233</v>
      </c>
    </row>
    <row r="7948" spans="1:2" x14ac:dyDescent="0.25">
      <c r="A7948">
        <v>794.5</v>
      </c>
      <c r="B7948">
        <v>61.928285031585681</v>
      </c>
    </row>
    <row r="7949" spans="1:2" x14ac:dyDescent="0.25">
      <c r="A7949">
        <v>794.6</v>
      </c>
      <c r="B7949">
        <v>61.458091570258603</v>
      </c>
    </row>
    <row r="7950" spans="1:2" x14ac:dyDescent="0.25">
      <c r="A7950">
        <v>794.7</v>
      </c>
      <c r="B7950">
        <v>60.987898108931518</v>
      </c>
    </row>
    <row r="7951" spans="1:2" x14ac:dyDescent="0.25">
      <c r="A7951">
        <v>794.80000000000007</v>
      </c>
      <c r="B7951">
        <v>60.51770464760444</v>
      </c>
    </row>
    <row r="7952" spans="1:2" x14ac:dyDescent="0.25">
      <c r="A7952">
        <v>794.90000000000009</v>
      </c>
      <c r="B7952">
        <v>60.047511186277362</v>
      </c>
    </row>
    <row r="7953" spans="1:2" x14ac:dyDescent="0.25">
      <c r="A7953">
        <v>795</v>
      </c>
      <c r="B7953">
        <v>59.577317724950817</v>
      </c>
    </row>
    <row r="7954" spans="1:2" x14ac:dyDescent="0.25">
      <c r="A7954">
        <v>795.1</v>
      </c>
      <c r="B7954">
        <v>59.191214855332603</v>
      </c>
    </row>
    <row r="7955" spans="1:2" x14ac:dyDescent="0.25">
      <c r="A7955">
        <v>795.2</v>
      </c>
      <c r="B7955">
        <v>58.80511198571439</v>
      </c>
    </row>
    <row r="7956" spans="1:2" x14ac:dyDescent="0.25">
      <c r="A7956">
        <v>795.30000000000007</v>
      </c>
      <c r="B7956">
        <v>58.419009116096177</v>
      </c>
    </row>
    <row r="7957" spans="1:2" x14ac:dyDescent="0.25">
      <c r="A7957">
        <v>795.40000000000009</v>
      </c>
      <c r="B7957">
        <v>58.032906246477971</v>
      </c>
    </row>
    <row r="7958" spans="1:2" x14ac:dyDescent="0.25">
      <c r="A7958">
        <v>795.5</v>
      </c>
      <c r="B7958">
        <v>57.646803376860191</v>
      </c>
    </row>
    <row r="7959" spans="1:2" x14ac:dyDescent="0.25">
      <c r="A7959">
        <v>795.6</v>
      </c>
      <c r="B7959">
        <v>57.260700507241992</v>
      </c>
    </row>
    <row r="7960" spans="1:2" x14ac:dyDescent="0.25">
      <c r="A7960">
        <v>795.7</v>
      </c>
      <c r="B7960">
        <v>56.874597637623772</v>
      </c>
    </row>
    <row r="7961" spans="1:2" x14ac:dyDescent="0.25">
      <c r="A7961">
        <v>795.80000000000007</v>
      </c>
      <c r="B7961">
        <v>56.488494768005559</v>
      </c>
    </row>
    <row r="7962" spans="1:2" x14ac:dyDescent="0.25">
      <c r="A7962">
        <v>795.90000000000009</v>
      </c>
      <c r="B7962">
        <v>56.102391898387353</v>
      </c>
    </row>
    <row r="7963" spans="1:2" x14ac:dyDescent="0.25">
      <c r="A7963">
        <v>796</v>
      </c>
      <c r="B7963">
        <v>55.716289028769573</v>
      </c>
    </row>
    <row r="7964" spans="1:2" x14ac:dyDescent="0.25">
      <c r="A7964">
        <v>796.1</v>
      </c>
      <c r="B7964">
        <v>55.13480690754421</v>
      </c>
    </row>
    <row r="7965" spans="1:2" x14ac:dyDescent="0.25">
      <c r="A7965">
        <v>796.2</v>
      </c>
      <c r="B7965">
        <v>54.553324786318854</v>
      </c>
    </row>
    <row r="7966" spans="1:2" x14ac:dyDescent="0.25">
      <c r="A7966">
        <v>796.30000000000007</v>
      </c>
      <c r="B7966">
        <v>53.971842665093483</v>
      </c>
    </row>
    <row r="7967" spans="1:2" x14ac:dyDescent="0.25">
      <c r="A7967">
        <v>796.40000000000009</v>
      </c>
      <c r="B7967">
        <v>53.39036054386812</v>
      </c>
    </row>
    <row r="7968" spans="1:2" x14ac:dyDescent="0.25">
      <c r="A7968">
        <v>796.5</v>
      </c>
      <c r="B7968">
        <v>52.808878422643417</v>
      </c>
    </row>
    <row r="7969" spans="1:2" x14ac:dyDescent="0.25">
      <c r="A7969">
        <v>796.6</v>
      </c>
      <c r="B7969">
        <v>52.227396301418061</v>
      </c>
    </row>
    <row r="7970" spans="1:2" x14ac:dyDescent="0.25">
      <c r="A7970">
        <v>796.7</v>
      </c>
      <c r="B7970">
        <v>51.645914180192698</v>
      </c>
    </row>
    <row r="7971" spans="1:2" x14ac:dyDescent="0.25">
      <c r="A7971">
        <v>796.80000000000007</v>
      </c>
      <c r="B7971">
        <v>51.064432058967327</v>
      </c>
    </row>
    <row r="7972" spans="1:2" x14ac:dyDescent="0.25">
      <c r="A7972">
        <v>796.90000000000009</v>
      </c>
      <c r="B7972">
        <v>50.482949937741971</v>
      </c>
    </row>
    <row r="7973" spans="1:2" x14ac:dyDescent="0.25">
      <c r="A7973">
        <v>797</v>
      </c>
      <c r="B7973">
        <v>49.901467816517268</v>
      </c>
    </row>
    <row r="7974" spans="1:2" x14ac:dyDescent="0.25">
      <c r="A7974">
        <v>797.1</v>
      </c>
      <c r="B7974">
        <v>49.515803664599552</v>
      </c>
    </row>
    <row r="7975" spans="1:2" x14ac:dyDescent="0.25">
      <c r="A7975">
        <v>797.2</v>
      </c>
      <c r="B7975">
        <v>49.130139512681829</v>
      </c>
    </row>
    <row r="7976" spans="1:2" x14ac:dyDescent="0.25">
      <c r="A7976">
        <v>797.30000000000007</v>
      </c>
      <c r="B7976">
        <v>48.744475360764113</v>
      </c>
    </row>
    <row r="7977" spans="1:2" x14ac:dyDescent="0.25">
      <c r="A7977">
        <v>797.40000000000009</v>
      </c>
      <c r="B7977">
        <v>48.35881120884639</v>
      </c>
    </row>
    <row r="7978" spans="1:2" x14ac:dyDescent="0.25">
      <c r="A7978">
        <v>797.5</v>
      </c>
      <c r="B7978">
        <v>47.973147056929108</v>
      </c>
    </row>
    <row r="7979" spans="1:2" x14ac:dyDescent="0.25">
      <c r="A7979">
        <v>797.6</v>
      </c>
      <c r="B7979">
        <v>47.587482905011377</v>
      </c>
    </row>
    <row r="7980" spans="1:2" x14ac:dyDescent="0.25">
      <c r="A7980">
        <v>797.7</v>
      </c>
      <c r="B7980">
        <v>47.201818753093669</v>
      </c>
    </row>
    <row r="7981" spans="1:2" x14ac:dyDescent="0.25">
      <c r="A7981">
        <v>797.80000000000007</v>
      </c>
      <c r="B7981">
        <v>46.816154601175953</v>
      </c>
    </row>
    <row r="7982" spans="1:2" x14ac:dyDescent="0.25">
      <c r="A7982">
        <v>797.90000000000009</v>
      </c>
      <c r="B7982">
        <v>46.43049044925823</v>
      </c>
    </row>
    <row r="7983" spans="1:2" x14ac:dyDescent="0.25">
      <c r="A7983">
        <v>798</v>
      </c>
      <c r="B7983">
        <v>46.044826297340947</v>
      </c>
    </row>
    <row r="7984" spans="1:2" x14ac:dyDescent="0.25">
      <c r="A7984">
        <v>798.1</v>
      </c>
      <c r="B7984">
        <v>45.800971349500777</v>
      </c>
    </row>
    <row r="7985" spans="1:2" x14ac:dyDescent="0.25">
      <c r="A7985">
        <v>798.2</v>
      </c>
      <c r="B7985">
        <v>45.557116401660629</v>
      </c>
    </row>
    <row r="7986" spans="1:2" x14ac:dyDescent="0.25">
      <c r="A7986">
        <v>798.30000000000007</v>
      </c>
      <c r="B7986">
        <v>45.313261453820473</v>
      </c>
    </row>
    <row r="7987" spans="1:2" x14ac:dyDescent="0.25">
      <c r="A7987">
        <v>798.40000000000009</v>
      </c>
      <c r="B7987">
        <v>45.069406505980297</v>
      </c>
    </row>
    <row r="7988" spans="1:2" x14ac:dyDescent="0.25">
      <c r="A7988">
        <v>798.5</v>
      </c>
      <c r="B7988">
        <v>44.825551558140418</v>
      </c>
    </row>
    <row r="7989" spans="1:2" x14ac:dyDescent="0.25">
      <c r="A7989">
        <v>798.6</v>
      </c>
      <c r="B7989">
        <v>44.581696610300263</v>
      </c>
    </row>
    <row r="7990" spans="1:2" x14ac:dyDescent="0.25">
      <c r="A7990">
        <v>798.7</v>
      </c>
      <c r="B7990">
        <v>44.3378416624601</v>
      </c>
    </row>
    <row r="7991" spans="1:2" x14ac:dyDescent="0.25">
      <c r="A7991">
        <v>798.80000000000007</v>
      </c>
      <c r="B7991">
        <v>44.093986714619938</v>
      </c>
    </row>
    <row r="7992" spans="1:2" x14ac:dyDescent="0.25">
      <c r="A7992">
        <v>798.90000000000009</v>
      </c>
      <c r="B7992">
        <v>43.850131766779782</v>
      </c>
    </row>
    <row r="7993" spans="1:2" x14ac:dyDescent="0.25">
      <c r="A7993">
        <v>799</v>
      </c>
      <c r="B7993">
        <v>43.606276818939897</v>
      </c>
    </row>
    <row r="7994" spans="1:2" x14ac:dyDescent="0.25">
      <c r="A7994">
        <v>799.1</v>
      </c>
      <c r="B7994">
        <v>43.4432674691747</v>
      </c>
    </row>
    <row r="7995" spans="1:2" x14ac:dyDescent="0.25">
      <c r="A7995">
        <v>799.2</v>
      </c>
      <c r="B7995">
        <v>43.28025811940951</v>
      </c>
    </row>
    <row r="7996" spans="1:2" x14ac:dyDescent="0.25">
      <c r="A7996">
        <v>799.30000000000007</v>
      </c>
      <c r="B7996">
        <v>43.117248769644313</v>
      </c>
    </row>
    <row r="7997" spans="1:2" x14ac:dyDescent="0.25">
      <c r="A7997">
        <v>799.40000000000009</v>
      </c>
      <c r="B7997">
        <v>42.954239419879123</v>
      </c>
    </row>
    <row r="7998" spans="1:2" x14ac:dyDescent="0.25">
      <c r="A7998">
        <v>799.5</v>
      </c>
      <c r="B7998">
        <v>42.791230070114111</v>
      </c>
    </row>
    <row r="7999" spans="1:2" x14ac:dyDescent="0.25">
      <c r="A7999">
        <v>799.6</v>
      </c>
      <c r="B7999">
        <v>42.628220720348921</v>
      </c>
    </row>
    <row r="8000" spans="1:2" x14ac:dyDescent="0.25">
      <c r="A8000">
        <v>799.7</v>
      </c>
      <c r="B8000">
        <v>42.465211370583717</v>
      </c>
    </row>
    <row r="8001" spans="1:2" x14ac:dyDescent="0.25">
      <c r="A8001">
        <v>799.80000000000007</v>
      </c>
      <c r="B8001">
        <v>42.302202020818527</v>
      </c>
    </row>
    <row r="8002" spans="1:2" x14ac:dyDescent="0.25">
      <c r="A8002">
        <v>799.90000000000009</v>
      </c>
      <c r="B8002">
        <v>42.139192671053337</v>
      </c>
    </row>
    <row r="8003" spans="1:2" x14ac:dyDescent="0.25">
      <c r="A8003">
        <v>800</v>
      </c>
      <c r="B8003">
        <v>41.976183321288332</v>
      </c>
    </row>
    <row r="8004" spans="1:2" x14ac:dyDescent="0.25">
      <c r="A8004">
        <v>800.1</v>
      </c>
      <c r="B8004">
        <v>42.06230027405806</v>
      </c>
    </row>
    <row r="8005" spans="1:2" x14ac:dyDescent="0.25">
      <c r="A8005">
        <v>800.2</v>
      </c>
      <c r="B8005">
        <v>42.148417226827803</v>
      </c>
    </row>
    <row r="8006" spans="1:2" x14ac:dyDescent="0.25">
      <c r="A8006">
        <v>800.30000000000007</v>
      </c>
      <c r="B8006">
        <v>42.234534179597517</v>
      </c>
    </row>
    <row r="8007" spans="1:2" x14ac:dyDescent="0.25">
      <c r="A8007">
        <v>800.40000000000009</v>
      </c>
      <c r="B8007">
        <v>42.320651132367253</v>
      </c>
    </row>
    <row r="8008" spans="1:2" x14ac:dyDescent="0.25">
      <c r="A8008">
        <v>800.5</v>
      </c>
      <c r="B8008">
        <v>42.406768085136889</v>
      </c>
    </row>
    <row r="8009" spans="1:2" x14ac:dyDescent="0.25">
      <c r="A8009">
        <v>800.6</v>
      </c>
      <c r="B8009">
        <v>42.492885037906618</v>
      </c>
    </row>
    <row r="8010" spans="1:2" x14ac:dyDescent="0.25">
      <c r="A8010">
        <v>800.7</v>
      </c>
      <c r="B8010">
        <v>42.579001990676353</v>
      </c>
    </row>
    <row r="8011" spans="1:2" x14ac:dyDescent="0.25">
      <c r="A8011">
        <v>800.80000000000007</v>
      </c>
      <c r="B8011">
        <v>42.665118943446082</v>
      </c>
    </row>
    <row r="8012" spans="1:2" x14ac:dyDescent="0.25">
      <c r="A8012">
        <v>800.90000000000009</v>
      </c>
      <c r="B8012">
        <v>42.75123589621581</v>
      </c>
    </row>
    <row r="8013" spans="1:2" x14ac:dyDescent="0.25">
      <c r="A8013">
        <v>801</v>
      </c>
      <c r="B8013">
        <v>42.837352848985446</v>
      </c>
    </row>
    <row r="8014" spans="1:2" x14ac:dyDescent="0.25">
      <c r="A8014">
        <v>801.1</v>
      </c>
      <c r="B8014">
        <v>42.706203756403752</v>
      </c>
    </row>
    <row r="8015" spans="1:2" x14ac:dyDescent="0.25">
      <c r="A8015">
        <v>801.2</v>
      </c>
      <c r="B8015">
        <v>42.575054663822051</v>
      </c>
    </row>
    <row r="8016" spans="1:2" x14ac:dyDescent="0.25">
      <c r="A8016">
        <v>801.30000000000007</v>
      </c>
      <c r="B8016">
        <v>42.443905571240357</v>
      </c>
    </row>
    <row r="8017" spans="1:2" x14ac:dyDescent="0.25">
      <c r="A8017">
        <v>801.40000000000009</v>
      </c>
      <c r="B8017">
        <v>42.312756478658663</v>
      </c>
    </row>
    <row r="8018" spans="1:2" x14ac:dyDescent="0.25">
      <c r="A8018">
        <v>801.5</v>
      </c>
      <c r="B8018">
        <v>42.181607386077118</v>
      </c>
    </row>
    <row r="8019" spans="1:2" x14ac:dyDescent="0.25">
      <c r="A8019">
        <v>801.6</v>
      </c>
      <c r="B8019">
        <v>42.050458293495417</v>
      </c>
    </row>
    <row r="8020" spans="1:2" x14ac:dyDescent="0.25">
      <c r="A8020">
        <v>801.7</v>
      </c>
      <c r="B8020">
        <v>41.919309200913723</v>
      </c>
    </row>
    <row r="8021" spans="1:2" x14ac:dyDescent="0.25">
      <c r="A8021">
        <v>801.80000000000007</v>
      </c>
      <c r="B8021">
        <v>41.788160108332029</v>
      </c>
    </row>
    <row r="8022" spans="1:2" x14ac:dyDescent="0.25">
      <c r="A8022">
        <v>801.90000000000009</v>
      </c>
      <c r="B8022">
        <v>41.657011015750328</v>
      </c>
    </row>
    <row r="8023" spans="1:2" x14ac:dyDescent="0.25">
      <c r="A8023">
        <v>802</v>
      </c>
      <c r="B8023">
        <v>41.525861923168783</v>
      </c>
    </row>
    <row r="8024" spans="1:2" x14ac:dyDescent="0.25">
      <c r="A8024">
        <v>802.1</v>
      </c>
      <c r="B8024">
        <v>41.777405020090008</v>
      </c>
    </row>
    <row r="8025" spans="1:2" x14ac:dyDescent="0.25">
      <c r="A8025">
        <v>802.2</v>
      </c>
      <c r="B8025">
        <v>42.02894811701124</v>
      </c>
    </row>
    <row r="8026" spans="1:2" x14ac:dyDescent="0.25">
      <c r="A8026">
        <v>802.30000000000007</v>
      </c>
      <c r="B8026">
        <v>42.280491213932457</v>
      </c>
    </row>
    <row r="8027" spans="1:2" x14ac:dyDescent="0.25">
      <c r="A8027">
        <v>802.40000000000009</v>
      </c>
      <c r="B8027">
        <v>42.532034310853689</v>
      </c>
    </row>
    <row r="8028" spans="1:2" x14ac:dyDescent="0.25">
      <c r="A8028">
        <v>802.5</v>
      </c>
      <c r="B8028">
        <v>42.783577407774629</v>
      </c>
    </row>
    <row r="8029" spans="1:2" x14ac:dyDescent="0.25">
      <c r="A8029">
        <v>802.6</v>
      </c>
      <c r="B8029">
        <v>43.035120504695861</v>
      </c>
    </row>
    <row r="8030" spans="1:2" x14ac:dyDescent="0.25">
      <c r="A8030">
        <v>802.7</v>
      </c>
      <c r="B8030">
        <v>43.286663601617093</v>
      </c>
    </row>
    <row r="8031" spans="1:2" x14ac:dyDescent="0.25">
      <c r="A8031">
        <v>802.80000000000007</v>
      </c>
      <c r="B8031">
        <v>43.538206698538318</v>
      </c>
    </row>
    <row r="8032" spans="1:2" x14ac:dyDescent="0.25">
      <c r="A8032">
        <v>802.90000000000009</v>
      </c>
      <c r="B8032">
        <v>43.789749795459542</v>
      </c>
    </row>
    <row r="8033" spans="1:2" x14ac:dyDescent="0.25">
      <c r="A8033">
        <v>803</v>
      </c>
      <c r="B8033">
        <v>44.041292892380483</v>
      </c>
    </row>
    <row r="8034" spans="1:2" x14ac:dyDescent="0.25">
      <c r="A8034">
        <v>803.1</v>
      </c>
      <c r="B8034">
        <v>44.376445535177147</v>
      </c>
    </row>
    <row r="8035" spans="1:2" x14ac:dyDescent="0.25">
      <c r="A8035">
        <v>803.2</v>
      </c>
      <c r="B8035">
        <v>44.711598177973812</v>
      </c>
    </row>
    <row r="8036" spans="1:2" x14ac:dyDescent="0.25">
      <c r="A8036">
        <v>803.30000000000007</v>
      </c>
      <c r="B8036">
        <v>45.046750820770477</v>
      </c>
    </row>
    <row r="8037" spans="1:2" x14ac:dyDescent="0.25">
      <c r="A8037">
        <v>803.40000000000009</v>
      </c>
      <c r="B8037">
        <v>45.381903463567149</v>
      </c>
    </row>
    <row r="8038" spans="1:2" x14ac:dyDescent="0.25">
      <c r="A8038">
        <v>803.5</v>
      </c>
      <c r="B8038">
        <v>45.71705610636343</v>
      </c>
    </row>
    <row r="8039" spans="1:2" x14ac:dyDescent="0.25">
      <c r="A8039">
        <v>803.6</v>
      </c>
      <c r="B8039">
        <v>46.052208749160101</v>
      </c>
    </row>
    <row r="8040" spans="1:2" x14ac:dyDescent="0.25">
      <c r="A8040">
        <v>803.7</v>
      </c>
      <c r="B8040">
        <v>46.387361391956773</v>
      </c>
    </row>
    <row r="8041" spans="1:2" x14ac:dyDescent="0.25">
      <c r="A8041">
        <v>803.80000000000007</v>
      </c>
      <c r="B8041">
        <v>46.722514034753431</v>
      </c>
    </row>
    <row r="8042" spans="1:2" x14ac:dyDescent="0.25">
      <c r="A8042">
        <v>803.90000000000009</v>
      </c>
      <c r="B8042">
        <v>47.057666677550102</v>
      </c>
    </row>
    <row r="8043" spans="1:2" x14ac:dyDescent="0.25">
      <c r="A8043">
        <v>804</v>
      </c>
      <c r="B8043">
        <v>47.392819320346383</v>
      </c>
    </row>
    <row r="8044" spans="1:2" x14ac:dyDescent="0.25">
      <c r="A8044">
        <v>804.1</v>
      </c>
      <c r="B8044">
        <v>47.634152271473603</v>
      </c>
    </row>
    <row r="8045" spans="1:2" x14ac:dyDescent="0.25">
      <c r="A8045">
        <v>804.2</v>
      </c>
      <c r="B8045">
        <v>47.875485222600808</v>
      </c>
    </row>
    <row r="8046" spans="1:2" x14ac:dyDescent="0.25">
      <c r="A8046">
        <v>804.30000000000007</v>
      </c>
      <c r="B8046">
        <v>48.116818173728021</v>
      </c>
    </row>
    <row r="8047" spans="1:2" x14ac:dyDescent="0.25">
      <c r="A8047">
        <v>804.40000000000009</v>
      </c>
      <c r="B8047">
        <v>48.358151124855233</v>
      </c>
    </row>
    <row r="8048" spans="1:2" x14ac:dyDescent="0.25">
      <c r="A8048">
        <v>804.5</v>
      </c>
      <c r="B8048">
        <v>48.599484075982183</v>
      </c>
    </row>
    <row r="8049" spans="1:2" x14ac:dyDescent="0.25">
      <c r="A8049">
        <v>804.6</v>
      </c>
      <c r="B8049">
        <v>48.840817027109388</v>
      </c>
    </row>
    <row r="8050" spans="1:2" x14ac:dyDescent="0.25">
      <c r="A8050">
        <v>804.7</v>
      </c>
      <c r="B8050">
        <v>49.0821499782366</v>
      </c>
    </row>
    <row r="8051" spans="1:2" x14ac:dyDescent="0.25">
      <c r="A8051">
        <v>804.80000000000007</v>
      </c>
      <c r="B8051">
        <v>49.323482929363813</v>
      </c>
    </row>
    <row r="8052" spans="1:2" x14ac:dyDescent="0.25">
      <c r="A8052">
        <v>804.90000000000009</v>
      </c>
      <c r="B8052">
        <v>49.564815880491032</v>
      </c>
    </row>
    <row r="8053" spans="1:2" x14ac:dyDescent="0.25">
      <c r="A8053">
        <v>805</v>
      </c>
      <c r="B8053">
        <v>49.806148831617968</v>
      </c>
    </row>
    <row r="8054" spans="1:2" x14ac:dyDescent="0.25">
      <c r="A8054">
        <v>805.1</v>
      </c>
      <c r="B8054">
        <v>50.055984584636583</v>
      </c>
    </row>
    <row r="8055" spans="1:2" x14ac:dyDescent="0.25">
      <c r="A8055">
        <v>805.2</v>
      </c>
      <c r="B8055">
        <v>50.305820337655177</v>
      </c>
    </row>
    <row r="8056" spans="1:2" x14ac:dyDescent="0.25">
      <c r="A8056">
        <v>805.30000000000007</v>
      </c>
      <c r="B8056">
        <v>50.5556560906738</v>
      </c>
    </row>
    <row r="8057" spans="1:2" x14ac:dyDescent="0.25">
      <c r="A8057">
        <v>805.40000000000009</v>
      </c>
      <c r="B8057">
        <v>50.805491843692408</v>
      </c>
    </row>
    <row r="8058" spans="1:2" x14ac:dyDescent="0.25">
      <c r="A8058">
        <v>805.5</v>
      </c>
      <c r="B8058">
        <v>51.055327596710733</v>
      </c>
    </row>
    <row r="8059" spans="1:2" x14ac:dyDescent="0.25">
      <c r="A8059">
        <v>805.6</v>
      </c>
      <c r="B8059">
        <v>51.305163349729341</v>
      </c>
    </row>
    <row r="8060" spans="1:2" x14ac:dyDescent="0.25">
      <c r="A8060">
        <v>805.7</v>
      </c>
      <c r="B8060">
        <v>51.554999102747949</v>
      </c>
    </row>
    <row r="8061" spans="1:2" x14ac:dyDescent="0.25">
      <c r="A8061">
        <v>805.80000000000007</v>
      </c>
      <c r="B8061">
        <v>51.804834855766558</v>
      </c>
    </row>
    <row r="8062" spans="1:2" x14ac:dyDescent="0.25">
      <c r="A8062">
        <v>805.90000000000009</v>
      </c>
      <c r="B8062">
        <v>52.054670608785173</v>
      </c>
    </row>
    <row r="8063" spans="1:2" x14ac:dyDescent="0.25">
      <c r="A8063">
        <v>806</v>
      </c>
      <c r="B8063">
        <v>52.304506361803497</v>
      </c>
    </row>
    <row r="8064" spans="1:2" x14ac:dyDescent="0.25">
      <c r="A8064">
        <v>806.1</v>
      </c>
      <c r="B8064">
        <v>52.352453435729132</v>
      </c>
    </row>
    <row r="8065" spans="1:2" x14ac:dyDescent="0.25">
      <c r="A8065">
        <v>806.2</v>
      </c>
      <c r="B8065">
        <v>52.400400509654773</v>
      </c>
    </row>
    <row r="8066" spans="1:2" x14ac:dyDescent="0.25">
      <c r="A8066">
        <v>806.30000000000007</v>
      </c>
      <c r="B8066">
        <v>52.4483475835804</v>
      </c>
    </row>
    <row r="8067" spans="1:2" x14ac:dyDescent="0.25">
      <c r="A8067">
        <v>806.40000000000009</v>
      </c>
      <c r="B8067">
        <v>52.496294657506027</v>
      </c>
    </row>
    <row r="8068" spans="1:2" x14ac:dyDescent="0.25">
      <c r="A8068">
        <v>806.5</v>
      </c>
      <c r="B8068">
        <v>52.544241731431612</v>
      </c>
    </row>
    <row r="8069" spans="1:2" x14ac:dyDescent="0.25">
      <c r="A8069">
        <v>806.6</v>
      </c>
      <c r="B8069">
        <v>52.592188805357253</v>
      </c>
    </row>
    <row r="8070" spans="1:2" x14ac:dyDescent="0.25">
      <c r="A8070">
        <v>806.7</v>
      </c>
      <c r="B8070">
        <v>52.640135879282887</v>
      </c>
    </row>
    <row r="8071" spans="1:2" x14ac:dyDescent="0.25">
      <c r="A8071">
        <v>806.80000000000007</v>
      </c>
      <c r="B8071">
        <v>52.688082953208522</v>
      </c>
    </row>
    <row r="8072" spans="1:2" x14ac:dyDescent="0.25">
      <c r="A8072">
        <v>806.90000000000009</v>
      </c>
      <c r="B8072">
        <v>52.736030027134163</v>
      </c>
    </row>
    <row r="8073" spans="1:2" x14ac:dyDescent="0.25">
      <c r="A8073">
        <v>807</v>
      </c>
      <c r="B8073">
        <v>52.783977101059733</v>
      </c>
    </row>
    <row r="8074" spans="1:2" x14ac:dyDescent="0.25">
      <c r="A8074">
        <v>807.1</v>
      </c>
      <c r="B8074">
        <v>52.803026470737493</v>
      </c>
    </row>
    <row r="8075" spans="1:2" x14ac:dyDescent="0.25">
      <c r="A8075">
        <v>807.2</v>
      </c>
      <c r="B8075">
        <v>52.822075840415259</v>
      </c>
    </row>
    <row r="8076" spans="1:2" x14ac:dyDescent="0.25">
      <c r="A8076">
        <v>807.30000000000007</v>
      </c>
      <c r="B8076">
        <v>52.841125210093018</v>
      </c>
    </row>
    <row r="8077" spans="1:2" x14ac:dyDescent="0.25">
      <c r="A8077">
        <v>807.40000000000009</v>
      </c>
      <c r="B8077">
        <v>52.860174579770778</v>
      </c>
    </row>
    <row r="8078" spans="1:2" x14ac:dyDescent="0.25">
      <c r="A8078">
        <v>807.5</v>
      </c>
      <c r="B8078">
        <v>52.879223949448523</v>
      </c>
    </row>
    <row r="8079" spans="1:2" x14ac:dyDescent="0.25">
      <c r="A8079">
        <v>807.6</v>
      </c>
      <c r="B8079">
        <v>52.898273319126282</v>
      </c>
    </row>
    <row r="8080" spans="1:2" x14ac:dyDescent="0.25">
      <c r="A8080">
        <v>807.7</v>
      </c>
      <c r="B8080">
        <v>52.917322688804049</v>
      </c>
    </row>
    <row r="8081" spans="1:2" x14ac:dyDescent="0.25">
      <c r="A8081">
        <v>807.80000000000007</v>
      </c>
      <c r="B8081">
        <v>52.936372058481808</v>
      </c>
    </row>
    <row r="8082" spans="1:2" x14ac:dyDescent="0.25">
      <c r="A8082">
        <v>807.90000000000009</v>
      </c>
      <c r="B8082">
        <v>52.955421428159568</v>
      </c>
    </row>
    <row r="8083" spans="1:2" x14ac:dyDescent="0.25">
      <c r="A8083">
        <v>808</v>
      </c>
      <c r="B8083">
        <v>52.974470797837313</v>
      </c>
    </row>
    <row r="8084" spans="1:2" x14ac:dyDescent="0.25">
      <c r="A8084">
        <v>808.1</v>
      </c>
      <c r="B8084">
        <v>52.888724427192052</v>
      </c>
    </row>
    <row r="8085" spans="1:2" x14ac:dyDescent="0.25">
      <c r="A8085">
        <v>808.2</v>
      </c>
      <c r="B8085">
        <v>52.802978056546777</v>
      </c>
    </row>
    <row r="8086" spans="1:2" x14ac:dyDescent="0.25">
      <c r="A8086">
        <v>808.30000000000007</v>
      </c>
      <c r="B8086">
        <v>52.717231685901517</v>
      </c>
    </row>
    <row r="8087" spans="1:2" x14ac:dyDescent="0.25">
      <c r="A8087">
        <v>808.40000000000009</v>
      </c>
      <c r="B8087">
        <v>52.631485315256263</v>
      </c>
    </row>
    <row r="8088" spans="1:2" x14ac:dyDescent="0.25">
      <c r="A8088">
        <v>808.5</v>
      </c>
      <c r="B8088">
        <v>52.545738944611088</v>
      </c>
    </row>
    <row r="8089" spans="1:2" x14ac:dyDescent="0.25">
      <c r="A8089">
        <v>808.6</v>
      </c>
      <c r="B8089">
        <v>52.45999257396582</v>
      </c>
    </row>
    <row r="8090" spans="1:2" x14ac:dyDescent="0.25">
      <c r="A8090">
        <v>808.7</v>
      </c>
      <c r="B8090">
        <v>52.37424620332056</v>
      </c>
    </row>
    <row r="8091" spans="1:2" x14ac:dyDescent="0.25">
      <c r="A8091">
        <v>808.80000000000007</v>
      </c>
      <c r="B8091">
        <v>52.288499832675292</v>
      </c>
    </row>
    <row r="8092" spans="1:2" x14ac:dyDescent="0.25">
      <c r="A8092">
        <v>808.90000000000009</v>
      </c>
      <c r="B8092">
        <v>52.202753462030032</v>
      </c>
    </row>
    <row r="8093" spans="1:2" x14ac:dyDescent="0.25">
      <c r="A8093">
        <v>809</v>
      </c>
      <c r="B8093">
        <v>52.117007091384863</v>
      </c>
    </row>
    <row r="8094" spans="1:2" x14ac:dyDescent="0.25">
      <c r="A8094">
        <v>809.1</v>
      </c>
      <c r="B8094">
        <v>51.912585857247741</v>
      </c>
    </row>
    <row r="8095" spans="1:2" x14ac:dyDescent="0.25">
      <c r="A8095">
        <v>809.2</v>
      </c>
      <c r="B8095">
        <v>51.708164623110633</v>
      </c>
    </row>
    <row r="8096" spans="1:2" x14ac:dyDescent="0.25">
      <c r="A8096">
        <v>809.30000000000007</v>
      </c>
      <c r="B8096">
        <v>51.503743388973497</v>
      </c>
    </row>
    <row r="8097" spans="1:2" x14ac:dyDescent="0.25">
      <c r="A8097">
        <v>809.40000000000009</v>
      </c>
      <c r="B8097">
        <v>51.299322154836389</v>
      </c>
    </row>
    <row r="8098" spans="1:2" x14ac:dyDescent="0.25">
      <c r="A8098">
        <v>809.5</v>
      </c>
      <c r="B8098">
        <v>51.094900920699502</v>
      </c>
    </row>
    <row r="8099" spans="1:2" x14ac:dyDescent="0.25">
      <c r="A8099">
        <v>809.6</v>
      </c>
      <c r="B8099">
        <v>50.890479686562379</v>
      </c>
    </row>
    <row r="8100" spans="1:2" x14ac:dyDescent="0.25">
      <c r="A8100">
        <v>809.7</v>
      </c>
      <c r="B8100">
        <v>50.686058452425257</v>
      </c>
    </row>
    <row r="8101" spans="1:2" x14ac:dyDescent="0.25">
      <c r="A8101">
        <v>809.80000000000007</v>
      </c>
      <c r="B8101">
        <v>50.481637218288142</v>
      </c>
    </row>
    <row r="8102" spans="1:2" x14ac:dyDescent="0.25">
      <c r="A8102">
        <v>809.90000000000009</v>
      </c>
      <c r="B8102">
        <v>50.277215984151027</v>
      </c>
    </row>
    <row r="8103" spans="1:2" x14ac:dyDescent="0.25">
      <c r="A8103">
        <v>810</v>
      </c>
      <c r="B8103">
        <v>50.07279475001414</v>
      </c>
    </row>
    <row r="8104" spans="1:2" x14ac:dyDescent="0.25">
      <c r="A8104">
        <v>810.1</v>
      </c>
      <c r="B8104">
        <v>49.902750196640859</v>
      </c>
    </row>
    <row r="8105" spans="1:2" x14ac:dyDescent="0.25">
      <c r="A8105">
        <v>810.2</v>
      </c>
      <c r="B8105">
        <v>49.732705643267572</v>
      </c>
    </row>
    <row r="8106" spans="1:2" x14ac:dyDescent="0.25">
      <c r="A8106">
        <v>810.30000000000007</v>
      </c>
      <c r="B8106">
        <v>49.562661089894291</v>
      </c>
    </row>
    <row r="8107" spans="1:2" x14ac:dyDescent="0.25">
      <c r="A8107">
        <v>810.40000000000009</v>
      </c>
      <c r="B8107">
        <v>49.392616536521011</v>
      </c>
    </row>
    <row r="8108" spans="1:2" x14ac:dyDescent="0.25">
      <c r="A8108">
        <v>810.5</v>
      </c>
      <c r="B8108">
        <v>49.222571983147922</v>
      </c>
    </row>
    <row r="8109" spans="1:2" x14ac:dyDescent="0.25">
      <c r="A8109">
        <v>810.6</v>
      </c>
      <c r="B8109">
        <v>49.052527429774628</v>
      </c>
    </row>
    <row r="8110" spans="1:2" x14ac:dyDescent="0.25">
      <c r="A8110">
        <v>810.7</v>
      </c>
      <c r="B8110">
        <v>48.882482876401347</v>
      </c>
    </row>
    <row r="8111" spans="1:2" x14ac:dyDescent="0.25">
      <c r="A8111">
        <v>810.80000000000007</v>
      </c>
      <c r="B8111">
        <v>48.712438323028067</v>
      </c>
    </row>
    <row r="8112" spans="1:2" x14ac:dyDescent="0.25">
      <c r="A8112">
        <v>810.90000000000009</v>
      </c>
      <c r="B8112">
        <v>48.542393769654787</v>
      </c>
    </row>
    <row r="8113" spans="1:2" x14ac:dyDescent="0.25">
      <c r="A8113">
        <v>811</v>
      </c>
      <c r="B8113">
        <v>48.372349216281698</v>
      </c>
    </row>
    <row r="8114" spans="1:2" x14ac:dyDescent="0.25">
      <c r="A8114">
        <v>811.1</v>
      </c>
      <c r="B8114">
        <v>48.012702933023469</v>
      </c>
    </row>
    <row r="8115" spans="1:2" x14ac:dyDescent="0.25">
      <c r="A8115">
        <v>811.2</v>
      </c>
      <c r="B8115">
        <v>47.653056649765247</v>
      </c>
    </row>
    <row r="8116" spans="1:2" x14ac:dyDescent="0.25">
      <c r="A8116">
        <v>811.30000000000007</v>
      </c>
      <c r="B8116">
        <v>47.293410366507018</v>
      </c>
    </row>
    <row r="8117" spans="1:2" x14ac:dyDescent="0.25">
      <c r="A8117">
        <v>811.40000000000009</v>
      </c>
      <c r="B8117">
        <v>46.933764083248789</v>
      </c>
    </row>
    <row r="8118" spans="1:2" x14ac:dyDescent="0.25">
      <c r="A8118">
        <v>811.5</v>
      </c>
      <c r="B8118">
        <v>46.574117799990972</v>
      </c>
    </row>
    <row r="8119" spans="1:2" x14ac:dyDescent="0.25">
      <c r="A8119">
        <v>811.6</v>
      </c>
      <c r="B8119">
        <v>46.214471516732743</v>
      </c>
    </row>
    <row r="8120" spans="1:2" x14ac:dyDescent="0.25">
      <c r="A8120">
        <v>811.7</v>
      </c>
      <c r="B8120">
        <v>45.854825233474521</v>
      </c>
    </row>
    <row r="8121" spans="1:2" x14ac:dyDescent="0.25">
      <c r="A8121">
        <v>811.80000000000007</v>
      </c>
      <c r="B8121">
        <v>45.495178950216292</v>
      </c>
    </row>
    <row r="8122" spans="1:2" x14ac:dyDescent="0.25">
      <c r="A8122">
        <v>811.90000000000009</v>
      </c>
      <c r="B8122">
        <v>45.135532666958063</v>
      </c>
    </row>
    <row r="8123" spans="1:2" x14ac:dyDescent="0.25">
      <c r="A8123">
        <v>812</v>
      </c>
      <c r="B8123">
        <v>44.775886383700247</v>
      </c>
    </row>
    <row r="8124" spans="1:2" x14ac:dyDescent="0.25">
      <c r="A8124">
        <v>812.1</v>
      </c>
      <c r="B8124">
        <v>44.268727730516567</v>
      </c>
    </row>
    <row r="8125" spans="1:2" x14ac:dyDescent="0.25">
      <c r="A8125">
        <v>812.2</v>
      </c>
      <c r="B8125">
        <v>43.761569077332908</v>
      </c>
    </row>
    <row r="8126" spans="1:2" x14ac:dyDescent="0.25">
      <c r="A8126">
        <v>812.30000000000007</v>
      </c>
      <c r="B8126">
        <v>43.254410424149228</v>
      </c>
    </row>
    <row r="8127" spans="1:2" x14ac:dyDescent="0.25">
      <c r="A8127">
        <v>812.40000000000009</v>
      </c>
      <c r="B8127">
        <v>42.747251770965562</v>
      </c>
    </row>
    <row r="8128" spans="1:2" x14ac:dyDescent="0.25">
      <c r="A8128">
        <v>812.5</v>
      </c>
      <c r="B8128">
        <v>42.240093117782472</v>
      </c>
    </row>
    <row r="8129" spans="1:2" x14ac:dyDescent="0.25">
      <c r="A8129">
        <v>812.6</v>
      </c>
      <c r="B8129">
        <v>41.732934464598799</v>
      </c>
    </row>
    <row r="8130" spans="1:2" x14ac:dyDescent="0.25">
      <c r="A8130">
        <v>812.7</v>
      </c>
      <c r="B8130">
        <v>41.225775811415133</v>
      </c>
    </row>
    <row r="8131" spans="1:2" x14ac:dyDescent="0.25">
      <c r="A8131">
        <v>812.80000000000007</v>
      </c>
      <c r="B8131">
        <v>40.71861715823146</v>
      </c>
    </row>
    <row r="8132" spans="1:2" x14ac:dyDescent="0.25">
      <c r="A8132">
        <v>812.90000000000009</v>
      </c>
      <c r="B8132">
        <v>40.211458505047787</v>
      </c>
    </row>
    <row r="8133" spans="1:2" x14ac:dyDescent="0.25">
      <c r="A8133">
        <v>813</v>
      </c>
      <c r="B8133">
        <v>39.704299851864697</v>
      </c>
    </row>
    <row r="8134" spans="1:2" x14ac:dyDescent="0.25">
      <c r="A8134">
        <v>813.1</v>
      </c>
      <c r="B8134">
        <v>39.337184926640269</v>
      </c>
    </row>
    <row r="8135" spans="1:2" x14ac:dyDescent="0.25">
      <c r="A8135">
        <v>813.2</v>
      </c>
      <c r="B8135">
        <v>38.970070001415849</v>
      </c>
    </row>
    <row r="8136" spans="1:2" x14ac:dyDescent="0.25">
      <c r="A8136">
        <v>813.30000000000007</v>
      </c>
      <c r="B8136">
        <v>38.602955076191421</v>
      </c>
    </row>
    <row r="8137" spans="1:2" x14ac:dyDescent="0.25">
      <c r="A8137">
        <v>813.40000000000009</v>
      </c>
      <c r="B8137">
        <v>38.235840150967</v>
      </c>
    </row>
    <row r="8138" spans="1:2" x14ac:dyDescent="0.25">
      <c r="A8138">
        <v>813.5</v>
      </c>
      <c r="B8138">
        <v>37.868725225742992</v>
      </c>
    </row>
    <row r="8139" spans="1:2" x14ac:dyDescent="0.25">
      <c r="A8139">
        <v>813.6</v>
      </c>
      <c r="B8139">
        <v>37.501610300518557</v>
      </c>
    </row>
    <row r="8140" spans="1:2" x14ac:dyDescent="0.25">
      <c r="A8140">
        <v>813.7</v>
      </c>
      <c r="B8140">
        <v>37.134495375294136</v>
      </c>
    </row>
    <row r="8141" spans="1:2" x14ac:dyDescent="0.25">
      <c r="A8141">
        <v>813.80000000000007</v>
      </c>
      <c r="B8141">
        <v>36.767380450069723</v>
      </c>
    </row>
    <row r="8142" spans="1:2" x14ac:dyDescent="0.25">
      <c r="A8142">
        <v>813.90000000000009</v>
      </c>
      <c r="B8142">
        <v>36.400265524845302</v>
      </c>
    </row>
    <row r="8143" spans="1:2" x14ac:dyDescent="0.25">
      <c r="A8143">
        <v>814</v>
      </c>
      <c r="B8143">
        <v>36.033150599621287</v>
      </c>
    </row>
    <row r="8144" spans="1:2" x14ac:dyDescent="0.25">
      <c r="A8144">
        <v>814.1</v>
      </c>
      <c r="B8144">
        <v>35.62178546929011</v>
      </c>
    </row>
    <row r="8145" spans="1:2" x14ac:dyDescent="0.25">
      <c r="A8145">
        <v>814.2</v>
      </c>
      <c r="B8145">
        <v>35.21042033895894</v>
      </c>
    </row>
    <row r="8146" spans="1:2" x14ac:dyDescent="0.25">
      <c r="A8146">
        <v>814.30000000000007</v>
      </c>
      <c r="B8146">
        <v>34.799055208627763</v>
      </c>
    </row>
    <row r="8147" spans="1:2" x14ac:dyDescent="0.25">
      <c r="A8147">
        <v>814.40000000000009</v>
      </c>
      <c r="B8147">
        <v>34.387690078296593</v>
      </c>
    </row>
    <row r="8148" spans="1:2" x14ac:dyDescent="0.25">
      <c r="A8148">
        <v>814.5</v>
      </c>
      <c r="B8148">
        <v>33.976324947965892</v>
      </c>
    </row>
    <row r="8149" spans="1:2" x14ac:dyDescent="0.25">
      <c r="A8149">
        <v>814.6</v>
      </c>
      <c r="B8149">
        <v>33.564959817634708</v>
      </c>
    </row>
    <row r="8150" spans="1:2" x14ac:dyDescent="0.25">
      <c r="A8150">
        <v>814.7</v>
      </c>
      <c r="B8150">
        <v>33.153594687303539</v>
      </c>
    </row>
    <row r="8151" spans="1:2" x14ac:dyDescent="0.25">
      <c r="A8151">
        <v>814.80000000000007</v>
      </c>
      <c r="B8151">
        <v>32.742229556972362</v>
      </c>
    </row>
    <row r="8152" spans="1:2" x14ac:dyDescent="0.25">
      <c r="A8152">
        <v>814.90000000000009</v>
      </c>
      <c r="B8152">
        <v>32.330864426641178</v>
      </c>
    </row>
    <row r="8153" spans="1:2" x14ac:dyDescent="0.25">
      <c r="A8153">
        <v>815</v>
      </c>
      <c r="B8153">
        <v>31.91949929631048</v>
      </c>
    </row>
    <row r="8154" spans="1:2" x14ac:dyDescent="0.25">
      <c r="A8154">
        <v>815.1</v>
      </c>
      <c r="B8154">
        <v>31.553000538606</v>
      </c>
    </row>
    <row r="8155" spans="1:2" x14ac:dyDescent="0.25">
      <c r="A8155">
        <v>815.2</v>
      </c>
      <c r="B8155">
        <v>31.18650178090153</v>
      </c>
    </row>
    <row r="8156" spans="1:2" x14ac:dyDescent="0.25">
      <c r="A8156">
        <v>815.30000000000007</v>
      </c>
      <c r="B8156">
        <v>30.820003023197049</v>
      </c>
    </row>
    <row r="8157" spans="1:2" x14ac:dyDescent="0.25">
      <c r="A8157">
        <v>815.40000000000009</v>
      </c>
      <c r="B8157">
        <v>30.45350426549258</v>
      </c>
    </row>
    <row r="8158" spans="1:2" x14ac:dyDescent="0.25">
      <c r="A8158">
        <v>815.5</v>
      </c>
      <c r="B8158">
        <v>30.087005507788511</v>
      </c>
    </row>
    <row r="8159" spans="1:2" x14ac:dyDescent="0.25">
      <c r="A8159">
        <v>815.6</v>
      </c>
      <c r="B8159">
        <v>29.720506750084041</v>
      </c>
    </row>
    <row r="8160" spans="1:2" x14ac:dyDescent="0.25">
      <c r="A8160">
        <v>815.7</v>
      </c>
      <c r="B8160">
        <v>29.354007992379561</v>
      </c>
    </row>
    <row r="8161" spans="1:2" x14ac:dyDescent="0.25">
      <c r="A8161">
        <v>815.80000000000007</v>
      </c>
      <c r="B8161">
        <v>28.98750923467508</v>
      </c>
    </row>
    <row r="8162" spans="1:2" x14ac:dyDescent="0.25">
      <c r="A8162">
        <v>815.90000000000009</v>
      </c>
      <c r="B8162">
        <v>28.621010476970611</v>
      </c>
    </row>
    <row r="8163" spans="1:2" x14ac:dyDescent="0.25">
      <c r="A8163">
        <v>816</v>
      </c>
      <c r="B8163">
        <v>28.254511719266549</v>
      </c>
    </row>
    <row r="8164" spans="1:2" x14ac:dyDescent="0.25">
      <c r="A8164">
        <v>816.1</v>
      </c>
      <c r="B8164">
        <v>27.752217422197589</v>
      </c>
    </row>
    <row r="8165" spans="1:2" x14ac:dyDescent="0.25">
      <c r="A8165">
        <v>816.2</v>
      </c>
      <c r="B8165">
        <v>27.249923125128621</v>
      </c>
    </row>
    <row r="8166" spans="1:2" x14ac:dyDescent="0.25">
      <c r="A8166">
        <v>816.30000000000007</v>
      </c>
      <c r="B8166">
        <v>26.747628828059661</v>
      </c>
    </row>
    <row r="8167" spans="1:2" x14ac:dyDescent="0.25">
      <c r="A8167">
        <v>816.40000000000009</v>
      </c>
      <c r="B8167">
        <v>26.245334530990689</v>
      </c>
    </row>
    <row r="8168" spans="1:2" x14ac:dyDescent="0.25">
      <c r="A8168">
        <v>816.5</v>
      </c>
      <c r="B8168">
        <v>25.743040233922301</v>
      </c>
    </row>
    <row r="8169" spans="1:2" x14ac:dyDescent="0.25">
      <c r="A8169">
        <v>816.6</v>
      </c>
      <c r="B8169">
        <v>25.24074593685334</v>
      </c>
    </row>
    <row r="8170" spans="1:2" x14ac:dyDescent="0.25">
      <c r="A8170">
        <v>816.7</v>
      </c>
      <c r="B8170">
        <v>24.738451639784369</v>
      </c>
    </row>
    <row r="8171" spans="1:2" x14ac:dyDescent="0.25">
      <c r="A8171">
        <v>816.80000000000007</v>
      </c>
      <c r="B8171">
        <v>24.236157342715401</v>
      </c>
    </row>
    <row r="8172" spans="1:2" x14ac:dyDescent="0.25">
      <c r="A8172">
        <v>816.90000000000009</v>
      </c>
      <c r="B8172">
        <v>23.733863045646441</v>
      </c>
    </row>
    <row r="8173" spans="1:2" x14ac:dyDescent="0.25">
      <c r="A8173">
        <v>817</v>
      </c>
      <c r="B8173">
        <v>23.231568748578049</v>
      </c>
    </row>
    <row r="8174" spans="1:2" x14ac:dyDescent="0.25">
      <c r="A8174">
        <v>817.1</v>
      </c>
      <c r="B8174">
        <v>22.72239137306963</v>
      </c>
    </row>
    <row r="8175" spans="1:2" x14ac:dyDescent="0.25">
      <c r="A8175">
        <v>817.2</v>
      </c>
      <c r="B8175">
        <v>22.213213997561208</v>
      </c>
    </row>
    <row r="8176" spans="1:2" x14ac:dyDescent="0.25">
      <c r="A8176">
        <v>817.30000000000007</v>
      </c>
      <c r="B8176">
        <v>21.70403662205279</v>
      </c>
    </row>
    <row r="8177" spans="1:2" x14ac:dyDescent="0.25">
      <c r="A8177">
        <v>817.40000000000009</v>
      </c>
      <c r="B8177">
        <v>21.194859246544372</v>
      </c>
    </row>
    <row r="8178" spans="1:2" x14ac:dyDescent="0.25">
      <c r="A8178">
        <v>817.5</v>
      </c>
      <c r="B8178">
        <v>20.685681871036529</v>
      </c>
    </row>
    <row r="8179" spans="1:2" x14ac:dyDescent="0.25">
      <c r="A8179">
        <v>817.6</v>
      </c>
      <c r="B8179">
        <v>20.176504495528111</v>
      </c>
    </row>
    <row r="8180" spans="1:2" x14ac:dyDescent="0.25">
      <c r="A8180">
        <v>817.7</v>
      </c>
      <c r="B8180">
        <v>19.667327120019689</v>
      </c>
    </row>
    <row r="8181" spans="1:2" x14ac:dyDescent="0.25">
      <c r="A8181">
        <v>817.80000000000007</v>
      </c>
      <c r="B8181">
        <v>19.15814974451127</v>
      </c>
    </row>
    <row r="8182" spans="1:2" x14ac:dyDescent="0.25">
      <c r="A8182">
        <v>817.90000000000009</v>
      </c>
      <c r="B8182">
        <v>18.648972369002848</v>
      </c>
    </row>
    <row r="8183" spans="1:2" x14ac:dyDescent="0.25">
      <c r="A8183">
        <v>818</v>
      </c>
      <c r="B8183">
        <v>18.139794993495009</v>
      </c>
    </row>
    <row r="8184" spans="1:2" x14ac:dyDescent="0.25">
      <c r="A8184">
        <v>818.1</v>
      </c>
      <c r="B8184">
        <v>18.020588918975768</v>
      </c>
    </row>
    <row r="8185" spans="1:2" x14ac:dyDescent="0.25">
      <c r="A8185">
        <v>818.2</v>
      </c>
      <c r="B8185">
        <v>17.901382844456531</v>
      </c>
    </row>
    <row r="8186" spans="1:2" x14ac:dyDescent="0.25">
      <c r="A8186">
        <v>818.30000000000007</v>
      </c>
      <c r="B8186">
        <v>17.782176769937291</v>
      </c>
    </row>
    <row r="8187" spans="1:2" x14ac:dyDescent="0.25">
      <c r="A8187">
        <v>818.40000000000009</v>
      </c>
      <c r="B8187">
        <v>17.66297069541805</v>
      </c>
    </row>
    <row r="8188" spans="1:2" x14ac:dyDescent="0.25">
      <c r="A8188">
        <v>818.5</v>
      </c>
      <c r="B8188">
        <v>17.543764620898941</v>
      </c>
    </row>
    <row r="8189" spans="1:2" x14ac:dyDescent="0.25">
      <c r="A8189">
        <v>818.6</v>
      </c>
      <c r="B8189">
        <v>17.4245585463797</v>
      </c>
    </row>
    <row r="8190" spans="1:2" x14ac:dyDescent="0.25">
      <c r="A8190">
        <v>818.7</v>
      </c>
      <c r="B8190">
        <v>17.305352471860459</v>
      </c>
    </row>
    <row r="8191" spans="1:2" x14ac:dyDescent="0.25">
      <c r="A8191">
        <v>818.80000000000007</v>
      </c>
      <c r="B8191">
        <v>17.186146397341229</v>
      </c>
    </row>
    <row r="8192" spans="1:2" x14ac:dyDescent="0.25">
      <c r="A8192">
        <v>818.90000000000009</v>
      </c>
      <c r="B8192">
        <v>17.066940322821981</v>
      </c>
    </row>
    <row r="8193" spans="1:2" x14ac:dyDescent="0.25">
      <c r="A8193">
        <v>819</v>
      </c>
      <c r="B8193">
        <v>16.947734248302879</v>
      </c>
    </row>
    <row r="8194" spans="1:2" x14ac:dyDescent="0.25">
      <c r="A8194">
        <v>819.1</v>
      </c>
      <c r="B8194">
        <v>17.121041031538809</v>
      </c>
    </row>
    <row r="8195" spans="1:2" x14ac:dyDescent="0.25">
      <c r="A8195">
        <v>819.2</v>
      </c>
      <c r="B8195">
        <v>17.294347814774749</v>
      </c>
    </row>
    <row r="8196" spans="1:2" x14ac:dyDescent="0.25">
      <c r="A8196">
        <v>819.30000000000007</v>
      </c>
      <c r="B8196">
        <v>17.467654598010679</v>
      </c>
    </row>
    <row r="8197" spans="1:2" x14ac:dyDescent="0.25">
      <c r="A8197">
        <v>819.40000000000009</v>
      </c>
      <c r="B8197">
        <v>17.640961381246608</v>
      </c>
    </row>
    <row r="8198" spans="1:2" x14ac:dyDescent="0.25">
      <c r="A8198">
        <v>819.5</v>
      </c>
      <c r="B8198">
        <v>17.81426816448235</v>
      </c>
    </row>
    <row r="8199" spans="1:2" x14ac:dyDescent="0.25">
      <c r="A8199">
        <v>819.6</v>
      </c>
      <c r="B8199">
        <v>17.987574947718279</v>
      </c>
    </row>
    <row r="8200" spans="1:2" x14ac:dyDescent="0.25">
      <c r="A8200">
        <v>819.7</v>
      </c>
      <c r="B8200">
        <v>18.16088173095422</v>
      </c>
    </row>
    <row r="8201" spans="1:2" x14ac:dyDescent="0.25">
      <c r="A8201">
        <v>819.80000000000007</v>
      </c>
      <c r="B8201">
        <v>18.334188514190149</v>
      </c>
    </row>
    <row r="8202" spans="1:2" x14ac:dyDescent="0.25">
      <c r="A8202">
        <v>819.90000000000009</v>
      </c>
      <c r="B8202">
        <v>18.507495297426079</v>
      </c>
    </row>
    <row r="8203" spans="1:2" x14ac:dyDescent="0.25">
      <c r="A8203">
        <v>820</v>
      </c>
      <c r="B8203">
        <v>18.68080208066182</v>
      </c>
    </row>
    <row r="8204" spans="1:2" x14ac:dyDescent="0.25">
      <c r="A8204">
        <v>820.1</v>
      </c>
      <c r="B8204">
        <v>18.84247368194255</v>
      </c>
    </row>
    <row r="8205" spans="1:2" x14ac:dyDescent="0.25">
      <c r="A8205">
        <v>820.2</v>
      </c>
      <c r="B8205">
        <v>19.00414528322327</v>
      </c>
    </row>
    <row r="8206" spans="1:2" x14ac:dyDescent="0.25">
      <c r="A8206">
        <v>820.30000000000007</v>
      </c>
      <c r="B8206">
        <v>19.165816884504</v>
      </c>
    </row>
    <row r="8207" spans="1:2" x14ac:dyDescent="0.25">
      <c r="A8207">
        <v>820.40000000000009</v>
      </c>
      <c r="B8207">
        <v>19.32748848578473</v>
      </c>
    </row>
    <row r="8208" spans="1:2" x14ac:dyDescent="0.25">
      <c r="A8208">
        <v>820.5</v>
      </c>
      <c r="B8208">
        <v>19.489160087065269</v>
      </c>
    </row>
    <row r="8209" spans="1:2" x14ac:dyDescent="0.25">
      <c r="A8209">
        <v>820.6</v>
      </c>
      <c r="B8209">
        <v>19.650831688345999</v>
      </c>
    </row>
    <row r="8210" spans="1:2" x14ac:dyDescent="0.25">
      <c r="A8210">
        <v>820.7</v>
      </c>
      <c r="B8210">
        <v>19.812503289626729</v>
      </c>
    </row>
    <row r="8211" spans="1:2" x14ac:dyDescent="0.25">
      <c r="A8211">
        <v>820.80000000000007</v>
      </c>
      <c r="B8211">
        <v>19.974174890907449</v>
      </c>
    </row>
    <row r="8212" spans="1:2" x14ac:dyDescent="0.25">
      <c r="A8212">
        <v>820.90000000000009</v>
      </c>
      <c r="B8212">
        <v>20.135846492188179</v>
      </c>
    </row>
    <row r="8213" spans="1:2" x14ac:dyDescent="0.25">
      <c r="A8213">
        <v>821</v>
      </c>
      <c r="B8213">
        <v>20.297518093468721</v>
      </c>
    </row>
    <row r="8214" spans="1:2" x14ac:dyDescent="0.25">
      <c r="A8214">
        <v>821.1</v>
      </c>
      <c r="B8214">
        <v>20.687312897544629</v>
      </c>
    </row>
    <row r="8215" spans="1:2" x14ac:dyDescent="0.25">
      <c r="A8215">
        <v>821.2</v>
      </c>
      <c r="B8215">
        <v>21.077107701620541</v>
      </c>
    </row>
    <row r="8216" spans="1:2" x14ac:dyDescent="0.25">
      <c r="A8216">
        <v>821.30000000000007</v>
      </c>
      <c r="B8216">
        <v>21.466902505696449</v>
      </c>
    </row>
    <row r="8217" spans="1:2" x14ac:dyDescent="0.25">
      <c r="A8217">
        <v>821.40000000000009</v>
      </c>
      <c r="B8217">
        <v>21.85669730977235</v>
      </c>
    </row>
    <row r="8218" spans="1:2" x14ac:dyDescent="0.25">
      <c r="A8218">
        <v>821.5</v>
      </c>
      <c r="B8218">
        <v>22.246492113847822</v>
      </c>
    </row>
    <row r="8219" spans="1:2" x14ac:dyDescent="0.25">
      <c r="A8219">
        <v>821.6</v>
      </c>
      <c r="B8219">
        <v>22.63628691792373</v>
      </c>
    </row>
    <row r="8220" spans="1:2" x14ac:dyDescent="0.25">
      <c r="A8220">
        <v>821.7</v>
      </c>
      <c r="B8220">
        <v>23.026081721999638</v>
      </c>
    </row>
    <row r="8221" spans="1:2" x14ac:dyDescent="0.25">
      <c r="A8221">
        <v>821.80000000000007</v>
      </c>
      <c r="B8221">
        <v>23.41587652607555</v>
      </c>
    </row>
    <row r="8222" spans="1:2" x14ac:dyDescent="0.25">
      <c r="A8222">
        <v>821.90000000000009</v>
      </c>
      <c r="B8222">
        <v>23.805671330151451</v>
      </c>
    </row>
    <row r="8223" spans="1:2" x14ac:dyDescent="0.25">
      <c r="A8223">
        <v>822</v>
      </c>
      <c r="B8223">
        <v>24.195466134226919</v>
      </c>
    </row>
    <row r="8224" spans="1:2" x14ac:dyDescent="0.25">
      <c r="A8224">
        <v>822.1</v>
      </c>
      <c r="B8224">
        <v>24.44694760527771</v>
      </c>
    </row>
    <row r="8225" spans="1:2" x14ac:dyDescent="0.25">
      <c r="A8225">
        <v>822.2</v>
      </c>
      <c r="B8225">
        <v>24.698429076328509</v>
      </c>
    </row>
    <row r="8226" spans="1:2" x14ac:dyDescent="0.25">
      <c r="A8226">
        <v>822.30000000000007</v>
      </c>
      <c r="B8226">
        <v>24.9499105473793</v>
      </c>
    </row>
    <row r="8227" spans="1:2" x14ac:dyDescent="0.25">
      <c r="A8227">
        <v>822.40000000000009</v>
      </c>
      <c r="B8227">
        <v>25.201392018430091</v>
      </c>
    </row>
    <row r="8228" spans="1:2" x14ac:dyDescent="0.25">
      <c r="A8228">
        <v>822.5</v>
      </c>
      <c r="B8228">
        <v>25.452873489480599</v>
      </c>
    </row>
    <row r="8229" spans="1:2" x14ac:dyDescent="0.25">
      <c r="A8229">
        <v>822.6</v>
      </c>
      <c r="B8229">
        <v>25.70435496053139</v>
      </c>
    </row>
    <row r="8230" spans="1:2" x14ac:dyDescent="0.25">
      <c r="A8230">
        <v>822.7</v>
      </c>
      <c r="B8230">
        <v>25.955836431582188</v>
      </c>
    </row>
    <row r="8231" spans="1:2" x14ac:dyDescent="0.25">
      <c r="A8231">
        <v>822.80000000000007</v>
      </c>
      <c r="B8231">
        <v>26.20731790263298</v>
      </c>
    </row>
    <row r="8232" spans="1:2" x14ac:dyDescent="0.25">
      <c r="A8232">
        <v>822.90000000000009</v>
      </c>
      <c r="B8232">
        <v>26.458799373683771</v>
      </c>
    </row>
    <row r="8233" spans="1:2" x14ac:dyDescent="0.25">
      <c r="A8233">
        <v>823</v>
      </c>
      <c r="B8233">
        <v>26.710280844734282</v>
      </c>
    </row>
    <row r="8234" spans="1:2" x14ac:dyDescent="0.25">
      <c r="A8234">
        <v>823.1</v>
      </c>
      <c r="B8234">
        <v>26.96932827741238</v>
      </c>
    </row>
    <row r="8235" spans="1:2" x14ac:dyDescent="0.25">
      <c r="A8235">
        <v>823.2</v>
      </c>
      <c r="B8235">
        <v>27.228375710090489</v>
      </c>
    </row>
    <row r="8236" spans="1:2" x14ac:dyDescent="0.25">
      <c r="A8236">
        <v>823.30000000000007</v>
      </c>
      <c r="B8236">
        <v>27.487423142768591</v>
      </c>
    </row>
    <row r="8237" spans="1:2" x14ac:dyDescent="0.25">
      <c r="A8237">
        <v>823.40000000000009</v>
      </c>
      <c r="B8237">
        <v>27.74647057544669</v>
      </c>
    </row>
    <row r="8238" spans="1:2" x14ac:dyDescent="0.25">
      <c r="A8238">
        <v>823.5</v>
      </c>
      <c r="B8238">
        <v>28.005518008124501</v>
      </c>
    </row>
    <row r="8239" spans="1:2" x14ac:dyDescent="0.25">
      <c r="A8239">
        <v>823.6</v>
      </c>
      <c r="B8239">
        <v>28.264565440802599</v>
      </c>
    </row>
    <row r="8240" spans="1:2" x14ac:dyDescent="0.25">
      <c r="A8240">
        <v>823.7</v>
      </c>
      <c r="B8240">
        <v>28.523612873480701</v>
      </c>
    </row>
    <row r="8241" spans="1:2" x14ac:dyDescent="0.25">
      <c r="A8241">
        <v>823.80000000000007</v>
      </c>
      <c r="B8241">
        <v>28.78266030615881</v>
      </c>
    </row>
    <row r="8242" spans="1:2" x14ac:dyDescent="0.25">
      <c r="A8242">
        <v>823.90000000000009</v>
      </c>
      <c r="B8242">
        <v>29.041707738836909</v>
      </c>
    </row>
    <row r="8243" spans="1:2" x14ac:dyDescent="0.25">
      <c r="A8243">
        <v>824</v>
      </c>
      <c r="B8243">
        <v>29.300755171514719</v>
      </c>
    </row>
    <row r="8244" spans="1:2" x14ac:dyDescent="0.25">
      <c r="A8244">
        <v>824.1</v>
      </c>
      <c r="B8244">
        <v>29.411750954996311</v>
      </c>
    </row>
    <row r="8245" spans="1:2" x14ac:dyDescent="0.25">
      <c r="A8245">
        <v>824.2</v>
      </c>
      <c r="B8245">
        <v>29.522746738477899</v>
      </c>
    </row>
    <row r="8246" spans="1:2" x14ac:dyDescent="0.25">
      <c r="A8246">
        <v>824.30000000000007</v>
      </c>
      <c r="B8246">
        <v>29.633742521959491</v>
      </c>
    </row>
    <row r="8247" spans="1:2" x14ac:dyDescent="0.25">
      <c r="A8247">
        <v>824.40000000000009</v>
      </c>
      <c r="B8247">
        <v>29.744738305441089</v>
      </c>
    </row>
    <row r="8248" spans="1:2" x14ac:dyDescent="0.25">
      <c r="A8248">
        <v>824.5</v>
      </c>
      <c r="B8248">
        <v>29.855734088922549</v>
      </c>
    </row>
    <row r="8249" spans="1:2" x14ac:dyDescent="0.25">
      <c r="A8249">
        <v>824.6</v>
      </c>
      <c r="B8249">
        <v>29.966729872404141</v>
      </c>
    </row>
    <row r="8250" spans="1:2" x14ac:dyDescent="0.25">
      <c r="A8250">
        <v>824.7</v>
      </c>
      <c r="B8250">
        <v>30.077725655885729</v>
      </c>
    </row>
    <row r="8251" spans="1:2" x14ac:dyDescent="0.25">
      <c r="A8251">
        <v>824.80000000000007</v>
      </c>
      <c r="B8251">
        <v>30.18872143936732</v>
      </c>
    </row>
    <row r="8252" spans="1:2" x14ac:dyDescent="0.25">
      <c r="A8252">
        <v>824.90000000000009</v>
      </c>
      <c r="B8252">
        <v>30.299717222848919</v>
      </c>
    </row>
    <row r="8253" spans="1:2" x14ac:dyDescent="0.25">
      <c r="A8253">
        <v>825</v>
      </c>
      <c r="B8253">
        <v>30.410713006330379</v>
      </c>
    </row>
    <row r="8254" spans="1:2" x14ac:dyDescent="0.25">
      <c r="A8254">
        <v>825.1</v>
      </c>
      <c r="B8254">
        <v>30.718757849424861</v>
      </c>
    </row>
    <row r="8255" spans="1:2" x14ac:dyDescent="0.25">
      <c r="A8255">
        <v>825.2</v>
      </c>
      <c r="B8255">
        <v>31.02680269251934</v>
      </c>
    </row>
    <row r="8256" spans="1:2" x14ac:dyDescent="0.25">
      <c r="A8256">
        <v>825.30000000000007</v>
      </c>
      <c r="B8256">
        <v>31.334847535613811</v>
      </c>
    </row>
    <row r="8257" spans="1:2" x14ac:dyDescent="0.25">
      <c r="A8257">
        <v>825.40000000000009</v>
      </c>
      <c r="B8257">
        <v>31.642892378708289</v>
      </c>
    </row>
    <row r="8258" spans="1:2" x14ac:dyDescent="0.25">
      <c r="A8258">
        <v>825.5</v>
      </c>
      <c r="B8258">
        <v>31.95093722180242</v>
      </c>
    </row>
    <row r="8259" spans="1:2" x14ac:dyDescent="0.25">
      <c r="A8259">
        <v>825.6</v>
      </c>
      <c r="B8259">
        <v>32.258982064896898</v>
      </c>
    </row>
    <row r="8260" spans="1:2" x14ac:dyDescent="0.25">
      <c r="A8260">
        <v>825.7</v>
      </c>
      <c r="B8260">
        <v>32.567026907991377</v>
      </c>
    </row>
    <row r="8261" spans="1:2" x14ac:dyDescent="0.25">
      <c r="A8261">
        <v>825.80000000000007</v>
      </c>
      <c r="B8261">
        <v>32.875071751085848</v>
      </c>
    </row>
    <row r="8262" spans="1:2" x14ac:dyDescent="0.25">
      <c r="A8262">
        <v>825.90000000000009</v>
      </c>
      <c r="B8262">
        <v>33.183116594180333</v>
      </c>
    </row>
    <row r="8263" spans="1:2" x14ac:dyDescent="0.25">
      <c r="A8263">
        <v>826</v>
      </c>
      <c r="B8263">
        <v>33.491161437274457</v>
      </c>
    </row>
    <row r="8264" spans="1:2" x14ac:dyDescent="0.25">
      <c r="A8264">
        <v>826.1</v>
      </c>
      <c r="B8264">
        <v>33.74611991644025</v>
      </c>
    </row>
    <row r="8265" spans="1:2" x14ac:dyDescent="0.25">
      <c r="A8265">
        <v>826.2</v>
      </c>
      <c r="B8265">
        <v>34.001078395606037</v>
      </c>
    </row>
    <row r="8266" spans="1:2" x14ac:dyDescent="0.25">
      <c r="A8266">
        <v>826.30000000000007</v>
      </c>
      <c r="B8266">
        <v>34.25603687477183</v>
      </c>
    </row>
    <row r="8267" spans="1:2" x14ac:dyDescent="0.25">
      <c r="A8267">
        <v>826.40000000000009</v>
      </c>
      <c r="B8267">
        <v>34.510995353937624</v>
      </c>
    </row>
    <row r="8268" spans="1:2" x14ac:dyDescent="0.25">
      <c r="A8268">
        <v>826.5</v>
      </c>
      <c r="B8268">
        <v>34.765953833103133</v>
      </c>
    </row>
    <row r="8269" spans="1:2" x14ac:dyDescent="0.25">
      <c r="A8269">
        <v>826.6</v>
      </c>
      <c r="B8269">
        <v>35.020912312268912</v>
      </c>
    </row>
    <row r="8270" spans="1:2" x14ac:dyDescent="0.25">
      <c r="A8270">
        <v>826.7</v>
      </c>
      <c r="B8270">
        <v>35.275870791434713</v>
      </c>
    </row>
    <row r="8271" spans="1:2" x14ac:dyDescent="0.25">
      <c r="A8271">
        <v>826.80000000000007</v>
      </c>
      <c r="B8271">
        <v>35.530829270600492</v>
      </c>
    </row>
    <row r="8272" spans="1:2" x14ac:dyDescent="0.25">
      <c r="A8272">
        <v>826.90000000000009</v>
      </c>
      <c r="B8272">
        <v>35.785787749766293</v>
      </c>
    </row>
    <row r="8273" spans="1:2" x14ac:dyDescent="0.25">
      <c r="A8273">
        <v>827</v>
      </c>
      <c r="B8273">
        <v>36.040746228931788</v>
      </c>
    </row>
    <row r="8274" spans="1:2" x14ac:dyDescent="0.25">
      <c r="A8274">
        <v>827.1</v>
      </c>
      <c r="B8274">
        <v>36.223094206678162</v>
      </c>
    </row>
    <row r="8275" spans="1:2" x14ac:dyDescent="0.25">
      <c r="A8275">
        <v>827.2</v>
      </c>
      <c r="B8275">
        <v>36.405442184424523</v>
      </c>
    </row>
    <row r="8276" spans="1:2" x14ac:dyDescent="0.25">
      <c r="A8276">
        <v>827.30000000000007</v>
      </c>
      <c r="B8276">
        <v>36.58779016217089</v>
      </c>
    </row>
    <row r="8277" spans="1:2" x14ac:dyDescent="0.25">
      <c r="A8277">
        <v>827.40000000000009</v>
      </c>
      <c r="B8277">
        <v>36.770138139917258</v>
      </c>
    </row>
    <row r="8278" spans="1:2" x14ac:dyDescent="0.25">
      <c r="A8278">
        <v>827.5</v>
      </c>
      <c r="B8278">
        <v>36.952486117663412</v>
      </c>
    </row>
    <row r="8279" spans="1:2" x14ac:dyDescent="0.25">
      <c r="A8279">
        <v>827.6</v>
      </c>
      <c r="B8279">
        <v>37.134834095409779</v>
      </c>
    </row>
    <row r="8280" spans="1:2" x14ac:dyDescent="0.25">
      <c r="A8280">
        <v>827.7</v>
      </c>
      <c r="B8280">
        <v>37.317182073156147</v>
      </c>
    </row>
    <row r="8281" spans="1:2" x14ac:dyDescent="0.25">
      <c r="A8281">
        <v>827.80000000000007</v>
      </c>
      <c r="B8281">
        <v>37.499530050902507</v>
      </c>
    </row>
    <row r="8282" spans="1:2" x14ac:dyDescent="0.25">
      <c r="A8282">
        <v>827.90000000000009</v>
      </c>
      <c r="B8282">
        <v>37.681878028648882</v>
      </c>
    </row>
    <row r="8283" spans="1:2" x14ac:dyDescent="0.25">
      <c r="A8283">
        <v>828</v>
      </c>
      <c r="B8283">
        <v>37.864226006395043</v>
      </c>
    </row>
    <row r="8284" spans="1:2" x14ac:dyDescent="0.25">
      <c r="A8284">
        <v>828.1</v>
      </c>
      <c r="B8284">
        <v>38.030705059748342</v>
      </c>
    </row>
    <row r="8285" spans="1:2" x14ac:dyDescent="0.25">
      <c r="A8285">
        <v>828.2</v>
      </c>
      <c r="B8285">
        <v>38.197184113101642</v>
      </c>
    </row>
    <row r="8286" spans="1:2" x14ac:dyDescent="0.25">
      <c r="A8286">
        <v>828.30000000000007</v>
      </c>
      <c r="B8286">
        <v>38.363663166454941</v>
      </c>
    </row>
    <row r="8287" spans="1:2" x14ac:dyDescent="0.25">
      <c r="A8287">
        <v>828.40000000000009</v>
      </c>
      <c r="B8287">
        <v>38.530142219808241</v>
      </c>
    </row>
    <row r="8288" spans="1:2" x14ac:dyDescent="0.25">
      <c r="A8288">
        <v>828.5</v>
      </c>
      <c r="B8288">
        <v>38.696621273161362</v>
      </c>
    </row>
    <row r="8289" spans="1:2" x14ac:dyDescent="0.25">
      <c r="A8289">
        <v>828.6</v>
      </c>
      <c r="B8289">
        <v>38.863100326514648</v>
      </c>
    </row>
    <row r="8290" spans="1:2" x14ac:dyDescent="0.25">
      <c r="A8290">
        <v>828.7</v>
      </c>
      <c r="B8290">
        <v>39.029579379867947</v>
      </c>
    </row>
    <row r="8291" spans="1:2" x14ac:dyDescent="0.25">
      <c r="A8291">
        <v>828.80000000000007</v>
      </c>
      <c r="B8291">
        <v>39.196058433221253</v>
      </c>
    </row>
    <row r="8292" spans="1:2" x14ac:dyDescent="0.25">
      <c r="A8292">
        <v>828.90000000000009</v>
      </c>
      <c r="B8292">
        <v>39.362537486574553</v>
      </c>
    </row>
    <row r="8293" spans="1:2" x14ac:dyDescent="0.25">
      <c r="A8293">
        <v>829</v>
      </c>
      <c r="B8293">
        <v>39.52901653992766</v>
      </c>
    </row>
    <row r="8294" spans="1:2" x14ac:dyDescent="0.25">
      <c r="A8294">
        <v>829.1</v>
      </c>
      <c r="B8294">
        <v>39.814200887642798</v>
      </c>
    </row>
    <row r="8295" spans="1:2" x14ac:dyDescent="0.25">
      <c r="A8295">
        <v>829.2</v>
      </c>
      <c r="B8295">
        <v>40.099385235357943</v>
      </c>
    </row>
    <row r="8296" spans="1:2" x14ac:dyDescent="0.25">
      <c r="A8296">
        <v>829.30000000000007</v>
      </c>
      <c r="B8296">
        <v>40.384569583073073</v>
      </c>
    </row>
    <row r="8297" spans="1:2" x14ac:dyDescent="0.25">
      <c r="A8297">
        <v>829.40000000000009</v>
      </c>
      <c r="B8297">
        <v>40.669753930788211</v>
      </c>
    </row>
    <row r="8298" spans="1:2" x14ac:dyDescent="0.25">
      <c r="A8298">
        <v>829.5</v>
      </c>
      <c r="B8298">
        <v>40.954938278503022</v>
      </c>
    </row>
    <row r="8299" spans="1:2" x14ac:dyDescent="0.25">
      <c r="A8299">
        <v>829.6</v>
      </c>
      <c r="B8299">
        <v>41.240122626218159</v>
      </c>
    </row>
    <row r="8300" spans="1:2" x14ac:dyDescent="0.25">
      <c r="A8300">
        <v>829.7</v>
      </c>
      <c r="B8300">
        <v>41.525306973933297</v>
      </c>
    </row>
    <row r="8301" spans="1:2" x14ac:dyDescent="0.25">
      <c r="A8301">
        <v>829.80000000000007</v>
      </c>
      <c r="B8301">
        <v>41.810491321648428</v>
      </c>
    </row>
    <row r="8302" spans="1:2" x14ac:dyDescent="0.25">
      <c r="A8302">
        <v>829.90000000000009</v>
      </c>
      <c r="B8302">
        <v>42.095675669363573</v>
      </c>
    </row>
    <row r="8303" spans="1:2" x14ac:dyDescent="0.25">
      <c r="A8303">
        <v>830</v>
      </c>
      <c r="B8303">
        <v>42.380860017078383</v>
      </c>
    </row>
    <row r="8304" spans="1:2" x14ac:dyDescent="0.25">
      <c r="A8304">
        <v>830.1</v>
      </c>
      <c r="B8304">
        <v>42.667409379165207</v>
      </c>
    </row>
    <row r="8305" spans="1:2" x14ac:dyDescent="0.25">
      <c r="A8305">
        <v>830.2</v>
      </c>
      <c r="B8305">
        <v>42.953958741252023</v>
      </c>
    </row>
    <row r="8306" spans="1:2" x14ac:dyDescent="0.25">
      <c r="A8306">
        <v>830.30000000000007</v>
      </c>
      <c r="B8306">
        <v>43.240508103338847</v>
      </c>
    </row>
    <row r="8307" spans="1:2" x14ac:dyDescent="0.25">
      <c r="A8307">
        <v>830.40000000000009</v>
      </c>
      <c r="B8307">
        <v>43.527057465425663</v>
      </c>
    </row>
    <row r="8308" spans="1:2" x14ac:dyDescent="0.25">
      <c r="A8308">
        <v>830.5</v>
      </c>
      <c r="B8308">
        <v>43.81360682751216</v>
      </c>
    </row>
    <row r="8309" spans="1:2" x14ac:dyDescent="0.25">
      <c r="A8309">
        <v>830.6</v>
      </c>
      <c r="B8309">
        <v>44.100156189598977</v>
      </c>
    </row>
    <row r="8310" spans="1:2" x14ac:dyDescent="0.25">
      <c r="A8310">
        <v>830.7</v>
      </c>
      <c r="B8310">
        <v>44.3867055516858</v>
      </c>
    </row>
    <row r="8311" spans="1:2" x14ac:dyDescent="0.25">
      <c r="A8311">
        <v>830.80000000000007</v>
      </c>
      <c r="B8311">
        <v>44.673254913772617</v>
      </c>
    </row>
    <row r="8312" spans="1:2" x14ac:dyDescent="0.25">
      <c r="A8312">
        <v>830.90000000000009</v>
      </c>
      <c r="B8312">
        <v>44.95980427585944</v>
      </c>
    </row>
    <row r="8313" spans="1:2" x14ac:dyDescent="0.25">
      <c r="A8313">
        <v>831</v>
      </c>
      <c r="B8313">
        <v>45.246353637945937</v>
      </c>
    </row>
    <row r="8314" spans="1:2" x14ac:dyDescent="0.25">
      <c r="A8314">
        <v>831.1</v>
      </c>
      <c r="B8314">
        <v>45.208263234354391</v>
      </c>
    </row>
    <row r="8315" spans="1:2" x14ac:dyDescent="0.25">
      <c r="A8315">
        <v>831.2</v>
      </c>
      <c r="B8315">
        <v>45.170172830762837</v>
      </c>
    </row>
    <row r="8316" spans="1:2" x14ac:dyDescent="0.25">
      <c r="A8316">
        <v>831.30000000000007</v>
      </c>
      <c r="B8316">
        <v>45.132082427171291</v>
      </c>
    </row>
    <row r="8317" spans="1:2" x14ac:dyDescent="0.25">
      <c r="A8317">
        <v>831.40000000000009</v>
      </c>
      <c r="B8317">
        <v>45.093992023579737</v>
      </c>
    </row>
    <row r="8318" spans="1:2" x14ac:dyDescent="0.25">
      <c r="A8318">
        <v>831.5</v>
      </c>
      <c r="B8318">
        <v>45.055901619988227</v>
      </c>
    </row>
    <row r="8319" spans="1:2" x14ac:dyDescent="0.25">
      <c r="A8319">
        <v>831.6</v>
      </c>
      <c r="B8319">
        <v>45.017811216396687</v>
      </c>
    </row>
    <row r="8320" spans="1:2" x14ac:dyDescent="0.25">
      <c r="A8320">
        <v>831.7</v>
      </c>
      <c r="B8320">
        <v>44.979720812805141</v>
      </c>
    </row>
    <row r="8321" spans="1:2" x14ac:dyDescent="0.25">
      <c r="A8321">
        <v>831.80000000000007</v>
      </c>
      <c r="B8321">
        <v>44.941630409213587</v>
      </c>
    </row>
    <row r="8322" spans="1:2" x14ac:dyDescent="0.25">
      <c r="A8322">
        <v>831.90000000000009</v>
      </c>
      <c r="B8322">
        <v>44.903540005622041</v>
      </c>
    </row>
    <row r="8323" spans="1:2" x14ac:dyDescent="0.25">
      <c r="A8323">
        <v>832</v>
      </c>
      <c r="B8323">
        <v>44.865449602030537</v>
      </c>
    </row>
    <row r="8324" spans="1:2" x14ac:dyDescent="0.25">
      <c r="A8324">
        <v>832.1</v>
      </c>
      <c r="B8324">
        <v>45.101702509903113</v>
      </c>
    </row>
    <row r="8325" spans="1:2" x14ac:dyDescent="0.25">
      <c r="A8325">
        <v>832.2</v>
      </c>
      <c r="B8325">
        <v>45.337955417775689</v>
      </c>
    </row>
    <row r="8326" spans="1:2" x14ac:dyDescent="0.25">
      <c r="A8326">
        <v>832.30000000000007</v>
      </c>
      <c r="B8326">
        <v>45.574208325648257</v>
      </c>
    </row>
    <row r="8327" spans="1:2" x14ac:dyDescent="0.25">
      <c r="A8327">
        <v>832.40000000000009</v>
      </c>
      <c r="B8327">
        <v>45.810461233520847</v>
      </c>
    </row>
    <row r="8328" spans="1:2" x14ac:dyDescent="0.25">
      <c r="A8328">
        <v>832.5</v>
      </c>
      <c r="B8328">
        <v>46.046714141393153</v>
      </c>
    </row>
    <row r="8329" spans="1:2" x14ac:dyDescent="0.25">
      <c r="A8329">
        <v>832.6</v>
      </c>
      <c r="B8329">
        <v>46.282967049265729</v>
      </c>
    </row>
    <row r="8330" spans="1:2" x14ac:dyDescent="0.25">
      <c r="A8330">
        <v>832.7</v>
      </c>
      <c r="B8330">
        <v>46.519219957138297</v>
      </c>
    </row>
    <row r="8331" spans="1:2" x14ac:dyDescent="0.25">
      <c r="A8331">
        <v>832.80000000000007</v>
      </c>
      <c r="B8331">
        <v>46.75547286501088</v>
      </c>
    </row>
    <row r="8332" spans="1:2" x14ac:dyDescent="0.25">
      <c r="A8332">
        <v>832.90000000000009</v>
      </c>
      <c r="B8332">
        <v>46.991725772883463</v>
      </c>
    </row>
    <row r="8333" spans="1:2" x14ac:dyDescent="0.25">
      <c r="A8333">
        <v>833</v>
      </c>
      <c r="B8333">
        <v>47.227978680755768</v>
      </c>
    </row>
    <row r="8334" spans="1:2" x14ac:dyDescent="0.25">
      <c r="A8334">
        <v>833.1</v>
      </c>
      <c r="B8334">
        <v>47.364343522096163</v>
      </c>
    </row>
    <row r="8335" spans="1:2" x14ac:dyDescent="0.25">
      <c r="A8335">
        <v>833.2</v>
      </c>
      <c r="B8335">
        <v>47.500708363436573</v>
      </c>
    </row>
    <row r="8336" spans="1:2" x14ac:dyDescent="0.25">
      <c r="A8336">
        <v>833.30000000000007</v>
      </c>
      <c r="B8336">
        <v>47.637073204776961</v>
      </c>
    </row>
    <row r="8337" spans="1:2" x14ac:dyDescent="0.25">
      <c r="A8337">
        <v>833.40000000000009</v>
      </c>
      <c r="B8337">
        <v>47.773438046117363</v>
      </c>
    </row>
    <row r="8338" spans="1:2" x14ac:dyDescent="0.25">
      <c r="A8338">
        <v>833.5</v>
      </c>
      <c r="B8338">
        <v>47.909802887457602</v>
      </c>
    </row>
    <row r="8339" spans="1:2" x14ac:dyDescent="0.25">
      <c r="A8339">
        <v>833.6</v>
      </c>
      <c r="B8339">
        <v>48.046167728797997</v>
      </c>
    </row>
    <row r="8340" spans="1:2" x14ac:dyDescent="0.25">
      <c r="A8340">
        <v>833.7</v>
      </c>
      <c r="B8340">
        <v>48.182532570138392</v>
      </c>
    </row>
    <row r="8341" spans="1:2" x14ac:dyDescent="0.25">
      <c r="A8341">
        <v>833.80000000000007</v>
      </c>
      <c r="B8341">
        <v>48.318897411478787</v>
      </c>
    </row>
    <row r="8342" spans="1:2" x14ac:dyDescent="0.25">
      <c r="A8342">
        <v>833.90000000000009</v>
      </c>
      <c r="B8342">
        <v>48.455262252819189</v>
      </c>
    </row>
    <row r="8343" spans="1:2" x14ac:dyDescent="0.25">
      <c r="A8343">
        <v>834</v>
      </c>
      <c r="B8343">
        <v>48.591627094159428</v>
      </c>
    </row>
    <row r="8344" spans="1:2" x14ac:dyDescent="0.25">
      <c r="A8344">
        <v>834.1</v>
      </c>
      <c r="B8344">
        <v>48.587489475073617</v>
      </c>
    </row>
    <row r="8345" spans="1:2" x14ac:dyDescent="0.25">
      <c r="A8345">
        <v>834.2</v>
      </c>
      <c r="B8345">
        <v>48.583351855987807</v>
      </c>
    </row>
    <row r="8346" spans="1:2" x14ac:dyDescent="0.25">
      <c r="A8346">
        <v>834.30000000000007</v>
      </c>
      <c r="B8346">
        <v>48.579214236901997</v>
      </c>
    </row>
    <row r="8347" spans="1:2" x14ac:dyDescent="0.25">
      <c r="A8347">
        <v>834.40000000000009</v>
      </c>
      <c r="B8347">
        <v>48.575076617816187</v>
      </c>
    </row>
    <row r="8348" spans="1:2" x14ac:dyDescent="0.25">
      <c r="A8348">
        <v>834.5</v>
      </c>
      <c r="B8348">
        <v>48.570938998730398</v>
      </c>
    </row>
    <row r="8349" spans="1:2" x14ac:dyDescent="0.25">
      <c r="A8349">
        <v>834.6</v>
      </c>
      <c r="B8349">
        <v>48.566801379644588</v>
      </c>
    </row>
    <row r="8350" spans="1:2" x14ac:dyDescent="0.25">
      <c r="A8350">
        <v>834.7</v>
      </c>
      <c r="B8350">
        <v>48.562663760558777</v>
      </c>
    </row>
    <row r="8351" spans="1:2" x14ac:dyDescent="0.25">
      <c r="A8351">
        <v>834.80000000000007</v>
      </c>
      <c r="B8351">
        <v>48.558526141472967</v>
      </c>
    </row>
    <row r="8352" spans="1:2" x14ac:dyDescent="0.25">
      <c r="A8352">
        <v>834.90000000000009</v>
      </c>
      <c r="B8352">
        <v>48.554388522387157</v>
      </c>
    </row>
    <row r="8353" spans="1:2" x14ac:dyDescent="0.25">
      <c r="A8353">
        <v>835</v>
      </c>
      <c r="B8353">
        <v>48.550250903301361</v>
      </c>
    </row>
    <row r="8354" spans="1:2" x14ac:dyDescent="0.25">
      <c r="A8354">
        <v>835.1</v>
      </c>
      <c r="B8354">
        <v>48.632714573848148</v>
      </c>
    </row>
    <row r="8355" spans="1:2" x14ac:dyDescent="0.25">
      <c r="A8355">
        <v>835.2</v>
      </c>
      <c r="B8355">
        <v>48.715178244394941</v>
      </c>
    </row>
    <row r="8356" spans="1:2" x14ac:dyDescent="0.25">
      <c r="A8356">
        <v>835.30000000000007</v>
      </c>
      <c r="B8356">
        <v>48.797641914941742</v>
      </c>
    </row>
    <row r="8357" spans="1:2" x14ac:dyDescent="0.25">
      <c r="A8357">
        <v>835.40000000000009</v>
      </c>
      <c r="B8357">
        <v>48.880105585488529</v>
      </c>
    </row>
    <row r="8358" spans="1:2" x14ac:dyDescent="0.25">
      <c r="A8358">
        <v>835.5</v>
      </c>
      <c r="B8358">
        <v>48.962569256035223</v>
      </c>
    </row>
    <row r="8359" spans="1:2" x14ac:dyDescent="0.25">
      <c r="A8359">
        <v>835.6</v>
      </c>
      <c r="B8359">
        <v>49.045032926582017</v>
      </c>
    </row>
    <row r="8360" spans="1:2" x14ac:dyDescent="0.25">
      <c r="A8360">
        <v>835.7</v>
      </c>
      <c r="B8360">
        <v>49.127496597128811</v>
      </c>
    </row>
    <row r="8361" spans="1:2" x14ac:dyDescent="0.25">
      <c r="A8361">
        <v>835.80000000000007</v>
      </c>
      <c r="B8361">
        <v>49.209960267675598</v>
      </c>
    </row>
    <row r="8362" spans="1:2" x14ac:dyDescent="0.25">
      <c r="A8362">
        <v>835.90000000000009</v>
      </c>
      <c r="B8362">
        <v>49.292423938222392</v>
      </c>
    </row>
    <row r="8363" spans="1:2" x14ac:dyDescent="0.25">
      <c r="A8363">
        <v>836</v>
      </c>
      <c r="B8363">
        <v>49.374887608769093</v>
      </c>
    </row>
    <row r="8364" spans="1:2" x14ac:dyDescent="0.25">
      <c r="A8364">
        <v>836.1</v>
      </c>
      <c r="B8364">
        <v>49.482113524837182</v>
      </c>
    </row>
    <row r="8365" spans="1:2" x14ac:dyDescent="0.25">
      <c r="A8365">
        <v>836.2</v>
      </c>
      <c r="B8365">
        <v>49.589339440905263</v>
      </c>
    </row>
    <row r="8366" spans="1:2" x14ac:dyDescent="0.25">
      <c r="A8366">
        <v>836.30000000000007</v>
      </c>
      <c r="B8366">
        <v>49.696565356973352</v>
      </c>
    </row>
    <row r="8367" spans="1:2" x14ac:dyDescent="0.25">
      <c r="A8367">
        <v>836.40000000000009</v>
      </c>
      <c r="B8367">
        <v>49.80379127304144</v>
      </c>
    </row>
    <row r="8368" spans="1:2" x14ac:dyDescent="0.25">
      <c r="A8368">
        <v>836.5</v>
      </c>
      <c r="B8368">
        <v>49.911017189109401</v>
      </c>
    </row>
    <row r="8369" spans="1:2" x14ac:dyDescent="0.25">
      <c r="A8369">
        <v>836.6</v>
      </c>
      <c r="B8369">
        <v>50.01824310517749</v>
      </c>
    </row>
    <row r="8370" spans="1:2" x14ac:dyDescent="0.25">
      <c r="A8370">
        <v>836.7</v>
      </c>
      <c r="B8370">
        <v>50.125469021245571</v>
      </c>
    </row>
    <row r="8371" spans="1:2" x14ac:dyDescent="0.25">
      <c r="A8371">
        <v>836.80000000000007</v>
      </c>
      <c r="B8371">
        <v>50.23269493731366</v>
      </c>
    </row>
    <row r="8372" spans="1:2" x14ac:dyDescent="0.25">
      <c r="A8372">
        <v>836.90000000000009</v>
      </c>
      <c r="B8372">
        <v>50.339920853381749</v>
      </c>
    </row>
    <row r="8373" spans="1:2" x14ac:dyDescent="0.25">
      <c r="A8373">
        <v>837</v>
      </c>
      <c r="B8373">
        <v>50.447146769449709</v>
      </c>
    </row>
    <row r="8374" spans="1:2" x14ac:dyDescent="0.25">
      <c r="A8374">
        <v>837.1</v>
      </c>
      <c r="B8374">
        <v>50.404816925352293</v>
      </c>
    </row>
    <row r="8375" spans="1:2" x14ac:dyDescent="0.25">
      <c r="A8375">
        <v>837.2</v>
      </c>
      <c r="B8375">
        <v>50.362487081254862</v>
      </c>
    </row>
    <row r="8376" spans="1:2" x14ac:dyDescent="0.25">
      <c r="A8376">
        <v>837.30000000000007</v>
      </c>
      <c r="B8376">
        <v>50.320157237157439</v>
      </c>
    </row>
    <row r="8377" spans="1:2" x14ac:dyDescent="0.25">
      <c r="A8377">
        <v>837.40000000000009</v>
      </c>
      <c r="B8377">
        <v>50.277827393060022</v>
      </c>
    </row>
    <row r="8378" spans="1:2" x14ac:dyDescent="0.25">
      <c r="A8378">
        <v>837.5</v>
      </c>
      <c r="B8378">
        <v>50.235497548962641</v>
      </c>
    </row>
    <row r="8379" spans="1:2" x14ac:dyDescent="0.25">
      <c r="A8379">
        <v>837.6</v>
      </c>
      <c r="B8379">
        <v>50.193167704865218</v>
      </c>
    </row>
    <row r="8380" spans="1:2" x14ac:dyDescent="0.25">
      <c r="A8380">
        <v>837.7</v>
      </c>
      <c r="B8380">
        <v>50.150837860767787</v>
      </c>
    </row>
    <row r="8381" spans="1:2" x14ac:dyDescent="0.25">
      <c r="A8381">
        <v>837.80000000000007</v>
      </c>
      <c r="B8381">
        <v>50.10850801667037</v>
      </c>
    </row>
    <row r="8382" spans="1:2" x14ac:dyDescent="0.25">
      <c r="A8382">
        <v>837.90000000000009</v>
      </c>
      <c r="B8382">
        <v>50.066178172572947</v>
      </c>
    </row>
    <row r="8383" spans="1:2" x14ac:dyDescent="0.25">
      <c r="A8383">
        <v>838</v>
      </c>
      <c r="B8383">
        <v>50.023848328475573</v>
      </c>
    </row>
    <row r="8384" spans="1:2" x14ac:dyDescent="0.25">
      <c r="A8384">
        <v>838.1</v>
      </c>
      <c r="B8384">
        <v>50.070254580691213</v>
      </c>
    </row>
    <row r="8385" spans="1:2" x14ac:dyDescent="0.25">
      <c r="A8385">
        <v>838.2</v>
      </c>
      <c r="B8385">
        <v>50.116660832906852</v>
      </c>
    </row>
    <row r="8386" spans="1:2" x14ac:dyDescent="0.25">
      <c r="A8386">
        <v>838.30000000000007</v>
      </c>
      <c r="B8386">
        <v>50.163067085122478</v>
      </c>
    </row>
    <row r="8387" spans="1:2" x14ac:dyDescent="0.25">
      <c r="A8387">
        <v>838.40000000000009</v>
      </c>
      <c r="B8387">
        <v>50.209473337338117</v>
      </c>
    </row>
    <row r="8388" spans="1:2" x14ac:dyDescent="0.25">
      <c r="A8388">
        <v>838.5</v>
      </c>
      <c r="B8388">
        <v>50.2558795895537</v>
      </c>
    </row>
    <row r="8389" spans="1:2" x14ac:dyDescent="0.25">
      <c r="A8389">
        <v>838.6</v>
      </c>
      <c r="B8389">
        <v>50.302285841769333</v>
      </c>
    </row>
    <row r="8390" spans="1:2" x14ac:dyDescent="0.25">
      <c r="A8390">
        <v>838.7</v>
      </c>
      <c r="B8390">
        <v>50.348692093984972</v>
      </c>
    </row>
    <row r="8391" spans="1:2" x14ac:dyDescent="0.25">
      <c r="A8391">
        <v>838.80000000000007</v>
      </c>
      <c r="B8391">
        <v>50.395098346200612</v>
      </c>
    </row>
    <row r="8392" spans="1:2" x14ac:dyDescent="0.25">
      <c r="A8392">
        <v>838.90000000000009</v>
      </c>
      <c r="B8392">
        <v>50.441504598416238</v>
      </c>
    </row>
    <row r="8393" spans="1:2" x14ac:dyDescent="0.25">
      <c r="A8393">
        <v>839</v>
      </c>
      <c r="B8393">
        <v>50.487910850631827</v>
      </c>
    </row>
    <row r="8394" spans="1:2" x14ac:dyDescent="0.25">
      <c r="A8394">
        <v>839.1</v>
      </c>
      <c r="B8394">
        <v>50.718972192518088</v>
      </c>
    </row>
    <row r="8395" spans="1:2" x14ac:dyDescent="0.25">
      <c r="A8395">
        <v>839.2</v>
      </c>
      <c r="B8395">
        <v>50.950033534404348</v>
      </c>
    </row>
    <row r="8396" spans="1:2" x14ac:dyDescent="0.25">
      <c r="A8396">
        <v>839.30000000000007</v>
      </c>
      <c r="B8396">
        <v>51.181094876290622</v>
      </c>
    </row>
    <row r="8397" spans="1:2" x14ac:dyDescent="0.25">
      <c r="A8397">
        <v>839.40000000000009</v>
      </c>
      <c r="B8397">
        <v>51.412156218176889</v>
      </c>
    </row>
    <row r="8398" spans="1:2" x14ac:dyDescent="0.25">
      <c r="A8398">
        <v>839.5</v>
      </c>
      <c r="B8398">
        <v>51.643217560062887</v>
      </c>
    </row>
    <row r="8399" spans="1:2" x14ac:dyDescent="0.25">
      <c r="A8399">
        <v>839.6</v>
      </c>
      <c r="B8399">
        <v>51.874278901949147</v>
      </c>
    </row>
    <row r="8400" spans="1:2" x14ac:dyDescent="0.25">
      <c r="A8400">
        <v>839.7</v>
      </c>
      <c r="B8400">
        <v>52.105340243835421</v>
      </c>
    </row>
    <row r="8401" spans="1:2" x14ac:dyDescent="0.25">
      <c r="A8401">
        <v>839.80000000000007</v>
      </c>
      <c r="B8401">
        <v>52.336401585721688</v>
      </c>
    </row>
    <row r="8402" spans="1:2" x14ac:dyDescent="0.25">
      <c r="A8402">
        <v>839.90000000000009</v>
      </c>
      <c r="B8402">
        <v>52.567462927607949</v>
      </c>
    </row>
    <row r="8403" spans="1:2" x14ac:dyDescent="0.25">
      <c r="A8403">
        <v>840</v>
      </c>
      <c r="B8403">
        <v>52.798524269493953</v>
      </c>
    </row>
    <row r="8404" spans="1:2" x14ac:dyDescent="0.25">
      <c r="A8404">
        <v>840.1</v>
      </c>
      <c r="B8404">
        <v>52.748157509639732</v>
      </c>
    </row>
    <row r="8405" spans="1:2" x14ac:dyDescent="0.25">
      <c r="A8405">
        <v>840.2</v>
      </c>
      <c r="B8405">
        <v>52.697790749785511</v>
      </c>
    </row>
    <row r="8406" spans="1:2" x14ac:dyDescent="0.25">
      <c r="A8406">
        <v>840.30000000000007</v>
      </c>
      <c r="B8406">
        <v>52.647423989931291</v>
      </c>
    </row>
    <row r="8407" spans="1:2" x14ac:dyDescent="0.25">
      <c r="A8407">
        <v>840.40000000000009</v>
      </c>
      <c r="B8407">
        <v>52.59705723007707</v>
      </c>
    </row>
    <row r="8408" spans="1:2" x14ac:dyDescent="0.25">
      <c r="A8408">
        <v>840.5</v>
      </c>
      <c r="B8408">
        <v>52.546690470222899</v>
      </c>
    </row>
    <row r="8409" spans="1:2" x14ac:dyDescent="0.25">
      <c r="A8409">
        <v>840.6</v>
      </c>
      <c r="B8409">
        <v>52.496323710368678</v>
      </c>
    </row>
    <row r="8410" spans="1:2" x14ac:dyDescent="0.25">
      <c r="A8410">
        <v>840.7</v>
      </c>
      <c r="B8410">
        <v>52.445956950514457</v>
      </c>
    </row>
    <row r="8411" spans="1:2" x14ac:dyDescent="0.25">
      <c r="A8411">
        <v>840.80000000000007</v>
      </c>
      <c r="B8411">
        <v>52.395590190660243</v>
      </c>
    </row>
    <row r="8412" spans="1:2" x14ac:dyDescent="0.25">
      <c r="A8412">
        <v>840.90000000000009</v>
      </c>
      <c r="B8412">
        <v>52.345223430806023</v>
      </c>
    </row>
    <row r="8413" spans="1:2" x14ac:dyDescent="0.25">
      <c r="A8413">
        <v>841</v>
      </c>
      <c r="B8413">
        <v>52.294856670951852</v>
      </c>
    </row>
    <row r="8414" spans="1:2" x14ac:dyDescent="0.25">
      <c r="A8414">
        <v>841.1</v>
      </c>
      <c r="B8414">
        <v>52.418674300986517</v>
      </c>
    </row>
    <row r="8415" spans="1:2" x14ac:dyDescent="0.25">
      <c r="A8415">
        <v>841.2</v>
      </c>
      <c r="B8415">
        <v>52.542491931021203</v>
      </c>
    </row>
    <row r="8416" spans="1:2" x14ac:dyDescent="0.25">
      <c r="A8416">
        <v>841.30000000000007</v>
      </c>
      <c r="B8416">
        <v>52.666309561055883</v>
      </c>
    </row>
    <row r="8417" spans="1:2" x14ac:dyDescent="0.25">
      <c r="A8417">
        <v>841.40000000000009</v>
      </c>
      <c r="B8417">
        <v>52.790127191090548</v>
      </c>
    </row>
    <row r="8418" spans="1:2" x14ac:dyDescent="0.25">
      <c r="A8418">
        <v>841.5</v>
      </c>
      <c r="B8418">
        <v>52.913944821125092</v>
      </c>
    </row>
    <row r="8419" spans="1:2" x14ac:dyDescent="0.25">
      <c r="A8419">
        <v>841.6</v>
      </c>
      <c r="B8419">
        <v>53.037762451159757</v>
      </c>
    </row>
    <row r="8420" spans="1:2" x14ac:dyDescent="0.25">
      <c r="A8420">
        <v>841.7</v>
      </c>
      <c r="B8420">
        <v>53.16158008119443</v>
      </c>
    </row>
    <row r="8421" spans="1:2" x14ac:dyDescent="0.25">
      <c r="A8421">
        <v>841.80000000000007</v>
      </c>
      <c r="B8421">
        <v>53.285397711229102</v>
      </c>
    </row>
    <row r="8422" spans="1:2" x14ac:dyDescent="0.25">
      <c r="A8422">
        <v>841.90000000000009</v>
      </c>
      <c r="B8422">
        <v>53.409215341263781</v>
      </c>
    </row>
    <row r="8423" spans="1:2" x14ac:dyDescent="0.25">
      <c r="A8423">
        <v>842</v>
      </c>
      <c r="B8423">
        <v>53.533032971298312</v>
      </c>
    </row>
    <row r="8424" spans="1:2" x14ac:dyDescent="0.25">
      <c r="A8424">
        <v>842.1</v>
      </c>
      <c r="B8424">
        <v>53.628662385051179</v>
      </c>
    </row>
    <row r="8425" spans="1:2" x14ac:dyDescent="0.25">
      <c r="A8425">
        <v>842.2</v>
      </c>
      <c r="B8425">
        <v>53.724291798804039</v>
      </c>
    </row>
    <row r="8426" spans="1:2" x14ac:dyDescent="0.25">
      <c r="A8426">
        <v>842.30000000000007</v>
      </c>
      <c r="B8426">
        <v>53.819921212556913</v>
      </c>
    </row>
    <row r="8427" spans="1:2" x14ac:dyDescent="0.25">
      <c r="A8427">
        <v>842.40000000000009</v>
      </c>
      <c r="B8427">
        <v>53.915550626309773</v>
      </c>
    </row>
    <row r="8428" spans="1:2" x14ac:dyDescent="0.25">
      <c r="A8428">
        <v>842.5</v>
      </c>
      <c r="B8428">
        <v>54.011180040062527</v>
      </c>
    </row>
    <row r="8429" spans="1:2" x14ac:dyDescent="0.25">
      <c r="A8429">
        <v>842.6</v>
      </c>
      <c r="B8429">
        <v>54.106809453815387</v>
      </c>
    </row>
    <row r="8430" spans="1:2" x14ac:dyDescent="0.25">
      <c r="A8430">
        <v>842.7</v>
      </c>
      <c r="B8430">
        <v>54.202438867568247</v>
      </c>
    </row>
    <row r="8431" spans="1:2" x14ac:dyDescent="0.25">
      <c r="A8431">
        <v>842.80000000000007</v>
      </c>
      <c r="B8431">
        <v>54.298068281321122</v>
      </c>
    </row>
    <row r="8432" spans="1:2" x14ac:dyDescent="0.25">
      <c r="A8432">
        <v>842.90000000000009</v>
      </c>
      <c r="B8432">
        <v>54.393697695073989</v>
      </c>
    </row>
    <row r="8433" spans="1:2" x14ac:dyDescent="0.25">
      <c r="A8433">
        <v>843</v>
      </c>
      <c r="B8433">
        <v>54.489327108826743</v>
      </c>
    </row>
    <row r="8434" spans="1:2" x14ac:dyDescent="0.25">
      <c r="A8434">
        <v>843.1</v>
      </c>
      <c r="B8434">
        <v>54.706988737161318</v>
      </c>
    </row>
    <row r="8435" spans="1:2" x14ac:dyDescent="0.25">
      <c r="A8435">
        <v>843.2</v>
      </c>
      <c r="B8435">
        <v>54.924650365495907</v>
      </c>
    </row>
    <row r="8436" spans="1:2" x14ac:dyDescent="0.25">
      <c r="A8436">
        <v>843.30000000000007</v>
      </c>
      <c r="B8436">
        <v>55.142311993830489</v>
      </c>
    </row>
    <row r="8437" spans="1:2" x14ac:dyDescent="0.25">
      <c r="A8437">
        <v>843.40000000000009</v>
      </c>
      <c r="B8437">
        <v>55.359973622165072</v>
      </c>
    </row>
    <row r="8438" spans="1:2" x14ac:dyDescent="0.25">
      <c r="A8438">
        <v>843.5</v>
      </c>
      <c r="B8438">
        <v>55.577635250499412</v>
      </c>
    </row>
    <row r="8439" spans="1:2" x14ac:dyDescent="0.25">
      <c r="A8439">
        <v>843.6</v>
      </c>
      <c r="B8439">
        <v>55.795296878833987</v>
      </c>
    </row>
    <row r="8440" spans="1:2" x14ac:dyDescent="0.25">
      <c r="A8440">
        <v>843.7</v>
      </c>
      <c r="B8440">
        <v>56.01295850716857</v>
      </c>
    </row>
    <row r="8441" spans="1:2" x14ac:dyDescent="0.25">
      <c r="A8441">
        <v>843.80000000000007</v>
      </c>
      <c r="B8441">
        <v>56.230620135503152</v>
      </c>
    </row>
    <row r="8442" spans="1:2" x14ac:dyDescent="0.25">
      <c r="A8442">
        <v>843.90000000000009</v>
      </c>
      <c r="B8442">
        <v>56.448281763837727</v>
      </c>
    </row>
    <row r="8443" spans="1:2" x14ac:dyDescent="0.25">
      <c r="A8443">
        <v>844</v>
      </c>
      <c r="B8443">
        <v>56.665943392172068</v>
      </c>
    </row>
    <row r="8444" spans="1:2" x14ac:dyDescent="0.25">
      <c r="A8444">
        <v>844.1</v>
      </c>
      <c r="B8444">
        <v>56.706753534822553</v>
      </c>
    </row>
    <row r="8445" spans="1:2" x14ac:dyDescent="0.25">
      <c r="A8445">
        <v>844.2</v>
      </c>
      <c r="B8445">
        <v>56.747563677473039</v>
      </c>
    </row>
    <row r="8446" spans="1:2" x14ac:dyDescent="0.25">
      <c r="A8446">
        <v>844.30000000000007</v>
      </c>
      <c r="B8446">
        <v>56.788373820123518</v>
      </c>
    </row>
    <row r="8447" spans="1:2" x14ac:dyDescent="0.25">
      <c r="A8447">
        <v>844.40000000000009</v>
      </c>
      <c r="B8447">
        <v>56.829183962774003</v>
      </c>
    </row>
    <row r="8448" spans="1:2" x14ac:dyDescent="0.25">
      <c r="A8448">
        <v>844.5</v>
      </c>
      <c r="B8448">
        <v>56.869994105424439</v>
      </c>
    </row>
    <row r="8449" spans="1:2" x14ac:dyDescent="0.25">
      <c r="A8449">
        <v>844.6</v>
      </c>
      <c r="B8449">
        <v>56.910804248074918</v>
      </c>
    </row>
    <row r="8450" spans="1:2" x14ac:dyDescent="0.25">
      <c r="A8450">
        <v>844.7</v>
      </c>
      <c r="B8450">
        <v>56.95161439072541</v>
      </c>
    </row>
    <row r="8451" spans="1:2" x14ac:dyDescent="0.25">
      <c r="A8451">
        <v>844.80000000000007</v>
      </c>
      <c r="B8451">
        <v>56.992424533375903</v>
      </c>
    </row>
    <row r="8452" spans="1:2" x14ac:dyDescent="0.25">
      <c r="A8452">
        <v>844.90000000000009</v>
      </c>
      <c r="B8452">
        <v>57.033234676026382</v>
      </c>
    </row>
    <row r="8453" spans="1:2" x14ac:dyDescent="0.25">
      <c r="A8453">
        <v>845</v>
      </c>
      <c r="B8453">
        <v>57.074044818676818</v>
      </c>
    </row>
    <row r="8454" spans="1:2" x14ac:dyDescent="0.25">
      <c r="A8454">
        <v>845.1</v>
      </c>
      <c r="B8454">
        <v>57.101387282777772</v>
      </c>
    </row>
    <row r="8455" spans="1:2" x14ac:dyDescent="0.25">
      <c r="A8455">
        <v>845.2</v>
      </c>
      <c r="B8455">
        <v>57.128729746878733</v>
      </c>
    </row>
    <row r="8456" spans="1:2" x14ac:dyDescent="0.25">
      <c r="A8456">
        <v>845.30000000000007</v>
      </c>
      <c r="B8456">
        <v>57.156072210979673</v>
      </c>
    </row>
    <row r="8457" spans="1:2" x14ac:dyDescent="0.25">
      <c r="A8457">
        <v>845.40000000000009</v>
      </c>
      <c r="B8457">
        <v>57.183414675080627</v>
      </c>
    </row>
    <row r="8458" spans="1:2" x14ac:dyDescent="0.25">
      <c r="A8458">
        <v>845.5</v>
      </c>
      <c r="B8458">
        <v>57.210757139181553</v>
      </c>
    </row>
    <row r="8459" spans="1:2" x14ac:dyDescent="0.25">
      <c r="A8459">
        <v>845.6</v>
      </c>
      <c r="B8459">
        <v>57.2380996032825</v>
      </c>
    </row>
    <row r="8460" spans="1:2" x14ac:dyDescent="0.25">
      <c r="A8460">
        <v>845.7</v>
      </c>
      <c r="B8460">
        <v>57.265442067383447</v>
      </c>
    </row>
    <row r="8461" spans="1:2" x14ac:dyDescent="0.25">
      <c r="A8461">
        <v>845.80000000000007</v>
      </c>
      <c r="B8461">
        <v>57.292784531484408</v>
      </c>
    </row>
    <row r="8462" spans="1:2" x14ac:dyDescent="0.25">
      <c r="A8462">
        <v>845.90000000000009</v>
      </c>
      <c r="B8462">
        <v>57.320126995585362</v>
      </c>
    </row>
    <row r="8463" spans="1:2" x14ac:dyDescent="0.25">
      <c r="A8463">
        <v>846</v>
      </c>
      <c r="B8463">
        <v>57.34746945968628</v>
      </c>
    </row>
    <row r="8464" spans="1:2" x14ac:dyDescent="0.25">
      <c r="A8464">
        <v>846.1</v>
      </c>
      <c r="B8464">
        <v>57.335722348178358</v>
      </c>
    </row>
    <row r="8465" spans="1:2" x14ac:dyDescent="0.25">
      <c r="A8465">
        <v>846.2</v>
      </c>
      <c r="B8465">
        <v>57.323975236670442</v>
      </c>
    </row>
    <row r="8466" spans="1:2" x14ac:dyDescent="0.25">
      <c r="A8466">
        <v>846.30000000000007</v>
      </c>
      <c r="B8466">
        <v>57.312228125162513</v>
      </c>
    </row>
    <row r="8467" spans="1:2" x14ac:dyDescent="0.25">
      <c r="A8467">
        <v>846.40000000000009</v>
      </c>
      <c r="B8467">
        <v>57.300481013654583</v>
      </c>
    </row>
    <row r="8468" spans="1:2" x14ac:dyDescent="0.25">
      <c r="A8468">
        <v>846.5</v>
      </c>
      <c r="B8468">
        <v>57.288733902146667</v>
      </c>
    </row>
    <row r="8469" spans="1:2" x14ac:dyDescent="0.25">
      <c r="A8469">
        <v>846.6</v>
      </c>
      <c r="B8469">
        <v>57.276986790638752</v>
      </c>
    </row>
    <row r="8470" spans="1:2" x14ac:dyDescent="0.25">
      <c r="A8470">
        <v>846.7</v>
      </c>
      <c r="B8470">
        <v>57.265239679130829</v>
      </c>
    </row>
    <row r="8471" spans="1:2" x14ac:dyDescent="0.25">
      <c r="A8471">
        <v>846.80000000000007</v>
      </c>
      <c r="B8471">
        <v>57.253492567622899</v>
      </c>
    </row>
    <row r="8472" spans="1:2" x14ac:dyDescent="0.25">
      <c r="A8472">
        <v>846.90000000000009</v>
      </c>
      <c r="B8472">
        <v>57.241745456114977</v>
      </c>
    </row>
    <row r="8473" spans="1:2" x14ac:dyDescent="0.25">
      <c r="A8473">
        <v>847</v>
      </c>
      <c r="B8473">
        <v>57.229998344607068</v>
      </c>
    </row>
    <row r="8474" spans="1:2" x14ac:dyDescent="0.25">
      <c r="A8474">
        <v>847.1</v>
      </c>
      <c r="B8474">
        <v>57.225798737311997</v>
      </c>
    </row>
    <row r="8475" spans="1:2" x14ac:dyDescent="0.25">
      <c r="A8475">
        <v>847.2</v>
      </c>
      <c r="B8475">
        <v>57.221599130016934</v>
      </c>
    </row>
    <row r="8476" spans="1:2" x14ac:dyDescent="0.25">
      <c r="A8476">
        <v>847.30000000000007</v>
      </c>
      <c r="B8476">
        <v>57.217399522721863</v>
      </c>
    </row>
    <row r="8477" spans="1:2" x14ac:dyDescent="0.25">
      <c r="A8477">
        <v>847.40000000000009</v>
      </c>
      <c r="B8477">
        <v>57.213199915426792</v>
      </c>
    </row>
    <row r="8478" spans="1:2" x14ac:dyDescent="0.25">
      <c r="A8478">
        <v>847.5</v>
      </c>
      <c r="B8478">
        <v>57.209000308131728</v>
      </c>
    </row>
    <row r="8479" spans="1:2" x14ac:dyDescent="0.25">
      <c r="A8479">
        <v>847.6</v>
      </c>
      <c r="B8479">
        <v>57.204800700836657</v>
      </c>
    </row>
    <row r="8480" spans="1:2" x14ac:dyDescent="0.25">
      <c r="A8480">
        <v>847.7</v>
      </c>
      <c r="B8480">
        <v>57.200601093541593</v>
      </c>
    </row>
    <row r="8481" spans="1:2" x14ac:dyDescent="0.25">
      <c r="A8481">
        <v>847.80000000000007</v>
      </c>
      <c r="B8481">
        <v>57.196401486246522</v>
      </c>
    </row>
    <row r="8482" spans="1:2" x14ac:dyDescent="0.25">
      <c r="A8482">
        <v>847.90000000000009</v>
      </c>
      <c r="B8482">
        <v>57.192201878951451</v>
      </c>
    </row>
    <row r="8483" spans="1:2" x14ac:dyDescent="0.25">
      <c r="A8483">
        <v>848</v>
      </c>
      <c r="B8483">
        <v>57.188002271656387</v>
      </c>
    </row>
    <row r="8484" spans="1:2" x14ac:dyDescent="0.25">
      <c r="A8484">
        <v>848.1</v>
      </c>
      <c r="B8484">
        <v>57.231047166230738</v>
      </c>
    </row>
    <row r="8485" spans="1:2" x14ac:dyDescent="0.25">
      <c r="A8485">
        <v>848.2</v>
      </c>
      <c r="B8485">
        <v>57.274092060805103</v>
      </c>
    </row>
    <row r="8486" spans="1:2" x14ac:dyDescent="0.25">
      <c r="A8486">
        <v>848.30000000000007</v>
      </c>
      <c r="B8486">
        <v>57.317136955379453</v>
      </c>
    </row>
    <row r="8487" spans="1:2" x14ac:dyDescent="0.25">
      <c r="A8487">
        <v>848.40000000000009</v>
      </c>
      <c r="B8487">
        <v>57.360181849953811</v>
      </c>
    </row>
    <row r="8488" spans="1:2" x14ac:dyDescent="0.25">
      <c r="A8488">
        <v>848.5</v>
      </c>
      <c r="B8488">
        <v>57.403226744528119</v>
      </c>
    </row>
    <row r="8489" spans="1:2" x14ac:dyDescent="0.25">
      <c r="A8489">
        <v>848.6</v>
      </c>
      <c r="B8489">
        <v>57.446271639102477</v>
      </c>
    </row>
    <row r="8490" spans="1:2" x14ac:dyDescent="0.25">
      <c r="A8490">
        <v>848.7</v>
      </c>
      <c r="B8490">
        <v>57.489316533676828</v>
      </c>
    </row>
    <row r="8491" spans="1:2" x14ac:dyDescent="0.25">
      <c r="A8491">
        <v>848.80000000000007</v>
      </c>
      <c r="B8491">
        <v>57.532361428251193</v>
      </c>
    </row>
    <row r="8492" spans="1:2" x14ac:dyDescent="0.25">
      <c r="A8492">
        <v>848.90000000000009</v>
      </c>
      <c r="B8492">
        <v>57.575406322825543</v>
      </c>
    </row>
    <row r="8493" spans="1:2" x14ac:dyDescent="0.25">
      <c r="A8493">
        <v>849</v>
      </c>
      <c r="B8493">
        <v>57.618451217399851</v>
      </c>
    </row>
    <row r="8494" spans="1:2" x14ac:dyDescent="0.25">
      <c r="A8494">
        <v>849.1</v>
      </c>
      <c r="B8494">
        <v>57.737966653740258</v>
      </c>
    </row>
    <row r="8495" spans="1:2" x14ac:dyDescent="0.25">
      <c r="A8495">
        <v>849.2</v>
      </c>
      <c r="B8495">
        <v>57.857482090080673</v>
      </c>
    </row>
    <row r="8496" spans="1:2" x14ac:dyDescent="0.25">
      <c r="A8496">
        <v>849.30000000000007</v>
      </c>
      <c r="B8496">
        <v>57.976997526421073</v>
      </c>
    </row>
    <row r="8497" spans="1:2" x14ac:dyDescent="0.25">
      <c r="A8497">
        <v>849.40000000000009</v>
      </c>
      <c r="B8497">
        <v>58.09651296276148</v>
      </c>
    </row>
    <row r="8498" spans="1:2" x14ac:dyDescent="0.25">
      <c r="A8498">
        <v>849.5</v>
      </c>
      <c r="B8498">
        <v>58.216028399101752</v>
      </c>
    </row>
    <row r="8499" spans="1:2" x14ac:dyDescent="0.25">
      <c r="A8499">
        <v>849.6</v>
      </c>
      <c r="B8499">
        <v>58.335543835442159</v>
      </c>
    </row>
    <row r="8500" spans="1:2" x14ac:dyDescent="0.25">
      <c r="A8500">
        <v>849.7</v>
      </c>
      <c r="B8500">
        <v>58.455059271782567</v>
      </c>
    </row>
    <row r="8501" spans="1:2" x14ac:dyDescent="0.25">
      <c r="A8501">
        <v>849.80000000000007</v>
      </c>
      <c r="B8501">
        <v>58.574574708122967</v>
      </c>
    </row>
    <row r="8502" spans="1:2" x14ac:dyDescent="0.25">
      <c r="A8502">
        <v>849.90000000000009</v>
      </c>
      <c r="B8502">
        <v>58.694090144463381</v>
      </c>
    </row>
    <row r="8503" spans="1:2" x14ac:dyDescent="0.25">
      <c r="A8503">
        <v>850</v>
      </c>
      <c r="B8503">
        <v>58.813605580803653</v>
      </c>
    </row>
    <row r="8504" spans="1:2" x14ac:dyDescent="0.25">
      <c r="A8504">
        <v>850.1</v>
      </c>
      <c r="B8504">
        <v>59.052006506131526</v>
      </c>
    </row>
    <row r="8505" spans="1:2" x14ac:dyDescent="0.25">
      <c r="A8505">
        <v>850.2</v>
      </c>
      <c r="B8505">
        <v>59.290407431459407</v>
      </c>
    </row>
    <row r="8506" spans="1:2" x14ac:dyDescent="0.25">
      <c r="A8506">
        <v>850.30000000000007</v>
      </c>
      <c r="B8506">
        <v>59.528808356787302</v>
      </c>
    </row>
    <row r="8507" spans="1:2" x14ac:dyDescent="0.25">
      <c r="A8507">
        <v>850.40000000000009</v>
      </c>
      <c r="B8507">
        <v>59.767209282115182</v>
      </c>
    </row>
    <row r="8508" spans="1:2" x14ac:dyDescent="0.25">
      <c r="A8508">
        <v>850.5</v>
      </c>
      <c r="B8508">
        <v>60.005610207442793</v>
      </c>
    </row>
    <row r="8509" spans="1:2" x14ac:dyDescent="0.25">
      <c r="A8509">
        <v>850.6</v>
      </c>
      <c r="B8509">
        <v>60.244011132770673</v>
      </c>
    </row>
    <row r="8510" spans="1:2" x14ac:dyDescent="0.25">
      <c r="A8510">
        <v>850.7</v>
      </c>
      <c r="B8510">
        <v>60.482412058098546</v>
      </c>
    </row>
    <row r="8511" spans="1:2" x14ac:dyDescent="0.25">
      <c r="A8511">
        <v>850.80000000000007</v>
      </c>
      <c r="B8511">
        <v>60.720812983426441</v>
      </c>
    </row>
    <row r="8512" spans="1:2" x14ac:dyDescent="0.25">
      <c r="A8512">
        <v>850.90000000000009</v>
      </c>
      <c r="B8512">
        <v>60.959213908754322</v>
      </c>
    </row>
    <row r="8513" spans="1:2" x14ac:dyDescent="0.25">
      <c r="A8513">
        <v>851</v>
      </c>
      <c r="B8513">
        <v>61.197614834081932</v>
      </c>
    </row>
    <row r="8514" spans="1:2" x14ac:dyDescent="0.25">
      <c r="A8514">
        <v>851.1</v>
      </c>
      <c r="B8514">
        <v>61.233602369561687</v>
      </c>
    </row>
    <row r="8515" spans="1:2" x14ac:dyDescent="0.25">
      <c r="A8515">
        <v>851.2</v>
      </c>
      <c r="B8515">
        <v>61.26958990504145</v>
      </c>
    </row>
    <row r="8516" spans="1:2" x14ac:dyDescent="0.25">
      <c r="A8516">
        <v>851.30000000000007</v>
      </c>
      <c r="B8516">
        <v>61.305577440521198</v>
      </c>
    </row>
    <row r="8517" spans="1:2" x14ac:dyDescent="0.25">
      <c r="A8517">
        <v>851.40000000000009</v>
      </c>
      <c r="B8517">
        <v>61.34156497600096</v>
      </c>
    </row>
    <row r="8518" spans="1:2" x14ac:dyDescent="0.25">
      <c r="A8518">
        <v>851.5</v>
      </c>
      <c r="B8518">
        <v>61.37755251148068</v>
      </c>
    </row>
    <row r="8519" spans="1:2" x14ac:dyDescent="0.25">
      <c r="A8519">
        <v>851.6</v>
      </c>
      <c r="B8519">
        <v>61.413540046960428</v>
      </c>
    </row>
    <row r="8520" spans="1:2" x14ac:dyDescent="0.25">
      <c r="A8520">
        <v>851.7</v>
      </c>
      <c r="B8520">
        <v>61.449527582440197</v>
      </c>
    </row>
    <row r="8521" spans="1:2" x14ac:dyDescent="0.25">
      <c r="A8521">
        <v>851.80000000000007</v>
      </c>
      <c r="B8521">
        <v>61.485515117919952</v>
      </c>
    </row>
    <row r="8522" spans="1:2" x14ac:dyDescent="0.25">
      <c r="A8522">
        <v>851.90000000000009</v>
      </c>
      <c r="B8522">
        <v>61.521502653399708</v>
      </c>
    </row>
    <row r="8523" spans="1:2" x14ac:dyDescent="0.25">
      <c r="A8523">
        <v>852</v>
      </c>
      <c r="B8523">
        <v>61.557490188879427</v>
      </c>
    </row>
    <row r="8524" spans="1:2" x14ac:dyDescent="0.25">
      <c r="A8524">
        <v>852.1</v>
      </c>
      <c r="B8524">
        <v>61.644573992498898</v>
      </c>
    </row>
    <row r="8525" spans="1:2" x14ac:dyDescent="0.25">
      <c r="A8525">
        <v>852.2</v>
      </c>
      <c r="B8525">
        <v>61.731657796118363</v>
      </c>
    </row>
    <row r="8526" spans="1:2" x14ac:dyDescent="0.25">
      <c r="A8526">
        <v>852.30000000000007</v>
      </c>
      <c r="B8526">
        <v>61.818741599737827</v>
      </c>
    </row>
    <row r="8527" spans="1:2" x14ac:dyDescent="0.25">
      <c r="A8527">
        <v>852.40000000000009</v>
      </c>
      <c r="B8527">
        <v>61.905825403357298</v>
      </c>
    </row>
    <row r="8528" spans="1:2" x14ac:dyDescent="0.25">
      <c r="A8528">
        <v>852.5</v>
      </c>
      <c r="B8528">
        <v>61.992909206976677</v>
      </c>
    </row>
    <row r="8529" spans="1:2" x14ac:dyDescent="0.25">
      <c r="A8529">
        <v>852.6</v>
      </c>
      <c r="B8529">
        <v>62.079993010596141</v>
      </c>
    </row>
    <row r="8530" spans="1:2" x14ac:dyDescent="0.25">
      <c r="A8530">
        <v>852.7</v>
      </c>
      <c r="B8530">
        <v>62.167076814215612</v>
      </c>
    </row>
    <row r="8531" spans="1:2" x14ac:dyDescent="0.25">
      <c r="A8531">
        <v>852.80000000000007</v>
      </c>
      <c r="B8531">
        <v>62.254160617835083</v>
      </c>
    </row>
    <row r="8532" spans="1:2" x14ac:dyDescent="0.25">
      <c r="A8532">
        <v>852.90000000000009</v>
      </c>
      <c r="B8532">
        <v>62.341244421454547</v>
      </c>
    </row>
    <row r="8533" spans="1:2" x14ac:dyDescent="0.25">
      <c r="A8533">
        <v>853</v>
      </c>
      <c r="B8533">
        <v>62.428328225073919</v>
      </c>
    </row>
    <row r="8534" spans="1:2" x14ac:dyDescent="0.25">
      <c r="A8534">
        <v>853.1</v>
      </c>
      <c r="B8534">
        <v>62.497908789872739</v>
      </c>
    </row>
    <row r="8535" spans="1:2" x14ac:dyDescent="0.25">
      <c r="A8535">
        <v>853.2</v>
      </c>
      <c r="B8535">
        <v>62.567489354671572</v>
      </c>
    </row>
    <row r="8536" spans="1:2" x14ac:dyDescent="0.25">
      <c r="A8536">
        <v>853.30000000000007</v>
      </c>
      <c r="B8536">
        <v>62.637069919470377</v>
      </c>
    </row>
    <row r="8537" spans="1:2" x14ac:dyDescent="0.25">
      <c r="A8537">
        <v>853.40000000000009</v>
      </c>
      <c r="B8537">
        <v>62.706650484269197</v>
      </c>
    </row>
    <row r="8538" spans="1:2" x14ac:dyDescent="0.25">
      <c r="A8538">
        <v>853.5</v>
      </c>
      <c r="B8538">
        <v>62.776231049067952</v>
      </c>
    </row>
    <row r="8539" spans="1:2" x14ac:dyDescent="0.25">
      <c r="A8539">
        <v>853.6</v>
      </c>
      <c r="B8539">
        <v>62.845811613866772</v>
      </c>
    </row>
    <row r="8540" spans="1:2" x14ac:dyDescent="0.25">
      <c r="A8540">
        <v>853.7</v>
      </c>
      <c r="B8540">
        <v>62.915392178665591</v>
      </c>
    </row>
    <row r="8541" spans="1:2" x14ac:dyDescent="0.25">
      <c r="A8541">
        <v>853.80000000000007</v>
      </c>
      <c r="B8541">
        <v>62.984972743464411</v>
      </c>
    </row>
    <row r="8542" spans="1:2" x14ac:dyDescent="0.25">
      <c r="A8542">
        <v>853.90000000000009</v>
      </c>
      <c r="B8542">
        <v>63.054553308263237</v>
      </c>
    </row>
    <row r="8543" spans="1:2" x14ac:dyDescent="0.25">
      <c r="A8543">
        <v>854</v>
      </c>
      <c r="B8543">
        <v>63.124133873061979</v>
      </c>
    </row>
    <row r="8544" spans="1:2" x14ac:dyDescent="0.25">
      <c r="A8544">
        <v>854.1</v>
      </c>
      <c r="B8544">
        <v>63.161793001518781</v>
      </c>
    </row>
    <row r="8545" spans="1:2" x14ac:dyDescent="0.25">
      <c r="A8545">
        <v>854.2</v>
      </c>
      <c r="B8545">
        <v>63.199452129975583</v>
      </c>
    </row>
    <row r="8546" spans="1:2" x14ac:dyDescent="0.25">
      <c r="A8546">
        <v>854.30000000000007</v>
      </c>
      <c r="B8546">
        <v>63.237111258432378</v>
      </c>
    </row>
    <row r="8547" spans="1:2" x14ac:dyDescent="0.25">
      <c r="A8547">
        <v>854.40000000000009</v>
      </c>
      <c r="B8547">
        <v>63.274770386889173</v>
      </c>
    </row>
    <row r="8548" spans="1:2" x14ac:dyDescent="0.25">
      <c r="A8548">
        <v>854.5</v>
      </c>
      <c r="B8548">
        <v>63.312429515345933</v>
      </c>
    </row>
    <row r="8549" spans="1:2" x14ac:dyDescent="0.25">
      <c r="A8549">
        <v>854.6</v>
      </c>
      <c r="B8549">
        <v>63.350088643802742</v>
      </c>
    </row>
    <row r="8550" spans="1:2" x14ac:dyDescent="0.25">
      <c r="A8550">
        <v>854.7</v>
      </c>
      <c r="B8550">
        <v>63.38774777225953</v>
      </c>
    </row>
    <row r="8551" spans="1:2" x14ac:dyDescent="0.25">
      <c r="A8551">
        <v>854.80000000000007</v>
      </c>
      <c r="B8551">
        <v>63.425406900716332</v>
      </c>
    </row>
    <row r="8552" spans="1:2" x14ac:dyDescent="0.25">
      <c r="A8552">
        <v>854.90000000000009</v>
      </c>
      <c r="B8552">
        <v>63.463066029173127</v>
      </c>
    </row>
    <row r="8553" spans="1:2" x14ac:dyDescent="0.25">
      <c r="A8553">
        <v>855</v>
      </c>
      <c r="B8553">
        <v>63.500725157629887</v>
      </c>
    </row>
    <row r="8554" spans="1:2" x14ac:dyDescent="0.25">
      <c r="A8554">
        <v>855.1</v>
      </c>
      <c r="B8554">
        <v>63.457497518507708</v>
      </c>
    </row>
    <row r="8555" spans="1:2" x14ac:dyDescent="0.25">
      <c r="A8555">
        <v>855.2</v>
      </c>
      <c r="B8555">
        <v>63.414269879385529</v>
      </c>
    </row>
    <row r="8556" spans="1:2" x14ac:dyDescent="0.25">
      <c r="A8556">
        <v>855.30000000000007</v>
      </c>
      <c r="B8556">
        <v>63.37104224026335</v>
      </c>
    </row>
    <row r="8557" spans="1:2" x14ac:dyDescent="0.25">
      <c r="A8557">
        <v>855.40000000000009</v>
      </c>
      <c r="B8557">
        <v>63.327814601141171</v>
      </c>
    </row>
    <row r="8558" spans="1:2" x14ac:dyDescent="0.25">
      <c r="A8558">
        <v>855.5</v>
      </c>
      <c r="B8558">
        <v>63.284586962019027</v>
      </c>
    </row>
    <row r="8559" spans="1:2" x14ac:dyDescent="0.25">
      <c r="A8559">
        <v>855.6</v>
      </c>
      <c r="B8559">
        <v>63.241359322896862</v>
      </c>
    </row>
    <row r="8560" spans="1:2" x14ac:dyDescent="0.25">
      <c r="A8560">
        <v>855.7</v>
      </c>
      <c r="B8560">
        <v>63.198131683774683</v>
      </c>
    </row>
    <row r="8561" spans="1:2" x14ac:dyDescent="0.25">
      <c r="A8561">
        <v>855.80000000000007</v>
      </c>
      <c r="B8561">
        <v>63.154904044652497</v>
      </c>
    </row>
    <row r="8562" spans="1:2" x14ac:dyDescent="0.25">
      <c r="A8562">
        <v>855.90000000000009</v>
      </c>
      <c r="B8562">
        <v>63.111676405530318</v>
      </c>
    </row>
    <row r="8563" spans="1:2" x14ac:dyDescent="0.25">
      <c r="A8563">
        <v>856</v>
      </c>
      <c r="B8563">
        <v>63.068448766408189</v>
      </c>
    </row>
    <row r="8564" spans="1:2" x14ac:dyDescent="0.25">
      <c r="A8564">
        <v>856.1</v>
      </c>
      <c r="B8564">
        <v>63.06273189850446</v>
      </c>
    </row>
    <row r="8565" spans="1:2" x14ac:dyDescent="0.25">
      <c r="A8565">
        <v>856.2</v>
      </c>
      <c r="B8565">
        <v>63.057015030600724</v>
      </c>
    </row>
    <row r="8566" spans="1:2" x14ac:dyDescent="0.25">
      <c r="A8566">
        <v>856.30000000000007</v>
      </c>
      <c r="B8566">
        <v>63.051298162696988</v>
      </c>
    </row>
    <row r="8567" spans="1:2" x14ac:dyDescent="0.25">
      <c r="A8567">
        <v>856.40000000000009</v>
      </c>
      <c r="B8567">
        <v>63.045581294793273</v>
      </c>
    </row>
    <row r="8568" spans="1:2" x14ac:dyDescent="0.25">
      <c r="A8568">
        <v>856.5</v>
      </c>
      <c r="B8568">
        <v>63.039864426889537</v>
      </c>
    </row>
    <row r="8569" spans="1:2" x14ac:dyDescent="0.25">
      <c r="A8569">
        <v>856.6</v>
      </c>
      <c r="B8569">
        <v>63.034147558985808</v>
      </c>
    </row>
    <row r="8570" spans="1:2" x14ac:dyDescent="0.25">
      <c r="A8570">
        <v>856.7</v>
      </c>
      <c r="B8570">
        <v>63.028430691082079</v>
      </c>
    </row>
    <row r="8571" spans="1:2" x14ac:dyDescent="0.25">
      <c r="A8571">
        <v>856.80000000000007</v>
      </c>
      <c r="B8571">
        <v>63.02271382317835</v>
      </c>
    </row>
    <row r="8572" spans="1:2" x14ac:dyDescent="0.25">
      <c r="A8572">
        <v>856.90000000000009</v>
      </c>
      <c r="B8572">
        <v>63.016996955274607</v>
      </c>
    </row>
    <row r="8573" spans="1:2" x14ac:dyDescent="0.25">
      <c r="A8573">
        <v>857</v>
      </c>
      <c r="B8573">
        <v>63.011280087370892</v>
      </c>
    </row>
    <row r="8574" spans="1:2" x14ac:dyDescent="0.25">
      <c r="A8574">
        <v>857.1</v>
      </c>
      <c r="B8574">
        <v>63.121326993396757</v>
      </c>
    </row>
    <row r="8575" spans="1:2" x14ac:dyDescent="0.25">
      <c r="A8575">
        <v>857.2</v>
      </c>
      <c r="B8575">
        <v>63.231373899422643</v>
      </c>
    </row>
    <row r="8576" spans="1:2" x14ac:dyDescent="0.25">
      <c r="A8576">
        <v>857.30000000000007</v>
      </c>
      <c r="B8576">
        <v>63.341420805448507</v>
      </c>
    </row>
    <row r="8577" spans="1:2" x14ac:dyDescent="0.25">
      <c r="A8577">
        <v>857.40000000000009</v>
      </c>
      <c r="B8577">
        <v>63.451467711474379</v>
      </c>
    </row>
    <row r="8578" spans="1:2" x14ac:dyDescent="0.25">
      <c r="A8578">
        <v>857.5</v>
      </c>
      <c r="B8578">
        <v>63.56151461750013</v>
      </c>
    </row>
    <row r="8579" spans="1:2" x14ac:dyDescent="0.25">
      <c r="A8579">
        <v>857.6</v>
      </c>
      <c r="B8579">
        <v>63.671561523526002</v>
      </c>
    </row>
    <row r="8580" spans="1:2" x14ac:dyDescent="0.25">
      <c r="A8580">
        <v>857.7</v>
      </c>
      <c r="B8580">
        <v>63.781608429551873</v>
      </c>
    </row>
    <row r="8581" spans="1:2" x14ac:dyDescent="0.25">
      <c r="A8581">
        <v>857.80000000000007</v>
      </c>
      <c r="B8581">
        <v>63.891655335577752</v>
      </c>
    </row>
    <row r="8582" spans="1:2" x14ac:dyDescent="0.25">
      <c r="A8582">
        <v>857.90000000000009</v>
      </c>
      <c r="B8582">
        <v>64.001702241603624</v>
      </c>
    </row>
    <row r="8583" spans="1:2" x14ac:dyDescent="0.25">
      <c r="A8583">
        <v>858</v>
      </c>
      <c r="B8583">
        <v>64.111749147629368</v>
      </c>
    </row>
    <row r="8584" spans="1:2" x14ac:dyDescent="0.25">
      <c r="A8584">
        <v>858.1</v>
      </c>
      <c r="B8584">
        <v>64.318544104263182</v>
      </c>
    </row>
    <row r="8585" spans="1:2" x14ac:dyDescent="0.25">
      <c r="A8585">
        <v>858.2</v>
      </c>
      <c r="B8585">
        <v>64.525339060896997</v>
      </c>
    </row>
    <row r="8586" spans="1:2" x14ac:dyDescent="0.25">
      <c r="A8586">
        <v>858.30000000000007</v>
      </c>
      <c r="B8586">
        <v>64.732134017530811</v>
      </c>
    </row>
    <row r="8587" spans="1:2" x14ac:dyDescent="0.25">
      <c r="A8587">
        <v>858.40000000000009</v>
      </c>
      <c r="B8587">
        <v>64.938928974164625</v>
      </c>
    </row>
    <row r="8588" spans="1:2" x14ac:dyDescent="0.25">
      <c r="A8588">
        <v>858.5</v>
      </c>
      <c r="B8588">
        <v>65.145723930798198</v>
      </c>
    </row>
    <row r="8589" spans="1:2" x14ac:dyDescent="0.25">
      <c r="A8589">
        <v>858.6</v>
      </c>
      <c r="B8589">
        <v>65.352518887432012</v>
      </c>
    </row>
    <row r="8590" spans="1:2" x14ac:dyDescent="0.25">
      <c r="A8590">
        <v>858.7</v>
      </c>
      <c r="B8590">
        <v>65.559313844065827</v>
      </c>
    </row>
    <row r="8591" spans="1:2" x14ac:dyDescent="0.25">
      <c r="A8591">
        <v>858.80000000000007</v>
      </c>
      <c r="B8591">
        <v>65.766108800699641</v>
      </c>
    </row>
    <row r="8592" spans="1:2" x14ac:dyDescent="0.25">
      <c r="A8592">
        <v>858.90000000000009</v>
      </c>
      <c r="B8592">
        <v>65.972903757333455</v>
      </c>
    </row>
    <row r="8593" spans="1:2" x14ac:dyDescent="0.25">
      <c r="A8593">
        <v>859</v>
      </c>
      <c r="B8593">
        <v>66.179698713967028</v>
      </c>
    </row>
    <row r="8594" spans="1:2" x14ac:dyDescent="0.25">
      <c r="A8594">
        <v>859.1</v>
      </c>
      <c r="B8594">
        <v>66.123482642489321</v>
      </c>
    </row>
    <row r="8595" spans="1:2" x14ac:dyDescent="0.25">
      <c r="A8595">
        <v>859.2</v>
      </c>
      <c r="B8595">
        <v>66.067266571011615</v>
      </c>
    </row>
    <row r="8596" spans="1:2" x14ac:dyDescent="0.25">
      <c r="A8596">
        <v>859.30000000000007</v>
      </c>
      <c r="B8596">
        <v>66.011050499533908</v>
      </c>
    </row>
    <row r="8597" spans="1:2" x14ac:dyDescent="0.25">
      <c r="A8597">
        <v>859.40000000000009</v>
      </c>
      <c r="B8597">
        <v>65.954834428056202</v>
      </c>
    </row>
    <row r="8598" spans="1:2" x14ac:dyDescent="0.25">
      <c r="A8598">
        <v>859.5</v>
      </c>
      <c r="B8598">
        <v>65.898618356578552</v>
      </c>
    </row>
    <row r="8599" spans="1:2" x14ac:dyDescent="0.25">
      <c r="A8599">
        <v>859.6</v>
      </c>
      <c r="B8599">
        <v>65.842402285100846</v>
      </c>
    </row>
    <row r="8600" spans="1:2" x14ac:dyDescent="0.25">
      <c r="A8600">
        <v>859.7</v>
      </c>
      <c r="B8600">
        <v>65.786186213623139</v>
      </c>
    </row>
    <row r="8601" spans="1:2" x14ac:dyDescent="0.25">
      <c r="A8601">
        <v>859.80000000000007</v>
      </c>
      <c r="B8601">
        <v>65.729970142145433</v>
      </c>
    </row>
    <row r="8602" spans="1:2" x14ac:dyDescent="0.25">
      <c r="A8602">
        <v>859.90000000000009</v>
      </c>
      <c r="B8602">
        <v>65.673754070667727</v>
      </c>
    </row>
    <row r="8603" spans="1:2" x14ac:dyDescent="0.25">
      <c r="A8603">
        <v>860</v>
      </c>
      <c r="B8603">
        <v>65.617537999190077</v>
      </c>
    </row>
    <row r="8604" spans="1:2" x14ac:dyDescent="0.25">
      <c r="A8604">
        <v>860.1</v>
      </c>
      <c r="B8604">
        <v>65.785890700662463</v>
      </c>
    </row>
    <row r="8605" spans="1:2" x14ac:dyDescent="0.25">
      <c r="A8605">
        <v>860.2</v>
      </c>
      <c r="B8605">
        <v>65.95424340213485</v>
      </c>
    </row>
    <row r="8606" spans="1:2" x14ac:dyDescent="0.25">
      <c r="A8606">
        <v>860.30000000000007</v>
      </c>
      <c r="B8606">
        <v>66.12259610360725</v>
      </c>
    </row>
    <row r="8607" spans="1:2" x14ac:dyDescent="0.25">
      <c r="A8607">
        <v>860.40000000000009</v>
      </c>
      <c r="B8607">
        <v>66.290948805079637</v>
      </c>
    </row>
    <row r="8608" spans="1:2" x14ac:dyDescent="0.25">
      <c r="A8608">
        <v>860.5</v>
      </c>
      <c r="B8608">
        <v>66.459301506551839</v>
      </c>
    </row>
    <row r="8609" spans="1:2" x14ac:dyDescent="0.25">
      <c r="A8609">
        <v>860.6</v>
      </c>
      <c r="B8609">
        <v>66.627654208024225</v>
      </c>
    </row>
    <row r="8610" spans="1:2" x14ac:dyDescent="0.25">
      <c r="A8610">
        <v>860.7</v>
      </c>
      <c r="B8610">
        <v>66.796006909496612</v>
      </c>
    </row>
    <row r="8611" spans="1:2" x14ac:dyDescent="0.25">
      <c r="A8611">
        <v>860.80000000000007</v>
      </c>
      <c r="B8611">
        <v>66.964359610968998</v>
      </c>
    </row>
    <row r="8612" spans="1:2" x14ac:dyDescent="0.25">
      <c r="A8612">
        <v>860.90000000000009</v>
      </c>
      <c r="B8612">
        <v>67.132712312441384</v>
      </c>
    </row>
    <row r="8613" spans="1:2" x14ac:dyDescent="0.25">
      <c r="A8613">
        <v>861</v>
      </c>
      <c r="B8613">
        <v>67.301065013913586</v>
      </c>
    </row>
    <row r="8614" spans="1:2" x14ac:dyDescent="0.25">
      <c r="A8614">
        <v>861.1</v>
      </c>
      <c r="B8614">
        <v>67.374797292185633</v>
      </c>
    </row>
    <row r="8615" spans="1:2" x14ac:dyDescent="0.25">
      <c r="A8615">
        <v>861.2</v>
      </c>
      <c r="B8615">
        <v>67.448529570457666</v>
      </c>
    </row>
    <row r="8616" spans="1:2" x14ac:dyDescent="0.25">
      <c r="A8616">
        <v>861.30000000000007</v>
      </c>
      <c r="B8616">
        <v>67.522261848729713</v>
      </c>
    </row>
    <row r="8617" spans="1:2" x14ac:dyDescent="0.25">
      <c r="A8617">
        <v>861.40000000000009</v>
      </c>
      <c r="B8617">
        <v>67.595994127001745</v>
      </c>
    </row>
    <row r="8618" spans="1:2" x14ac:dyDescent="0.25">
      <c r="A8618">
        <v>861.5</v>
      </c>
      <c r="B8618">
        <v>67.669726405273707</v>
      </c>
    </row>
    <row r="8619" spans="1:2" x14ac:dyDescent="0.25">
      <c r="A8619">
        <v>861.6</v>
      </c>
      <c r="B8619">
        <v>67.743458683545754</v>
      </c>
    </row>
    <row r="8620" spans="1:2" x14ac:dyDescent="0.25">
      <c r="A8620">
        <v>861.7</v>
      </c>
      <c r="B8620">
        <v>67.817190961817786</v>
      </c>
    </row>
    <row r="8621" spans="1:2" x14ac:dyDescent="0.25">
      <c r="A8621">
        <v>861.80000000000007</v>
      </c>
      <c r="B8621">
        <v>67.890923240089833</v>
      </c>
    </row>
    <row r="8622" spans="1:2" x14ac:dyDescent="0.25">
      <c r="A8622">
        <v>861.90000000000009</v>
      </c>
      <c r="B8622">
        <v>67.964655518361866</v>
      </c>
    </row>
    <row r="8623" spans="1:2" x14ac:dyDescent="0.25">
      <c r="A8623">
        <v>862</v>
      </c>
      <c r="B8623">
        <v>68.038387796633828</v>
      </c>
    </row>
    <row r="8624" spans="1:2" x14ac:dyDescent="0.25">
      <c r="A8624">
        <v>862.1</v>
      </c>
      <c r="B8624">
        <v>68.192121900269967</v>
      </c>
    </row>
    <row r="8625" spans="1:2" x14ac:dyDescent="0.25">
      <c r="A8625">
        <v>862.2</v>
      </c>
      <c r="B8625">
        <v>68.345856003906093</v>
      </c>
    </row>
    <row r="8626" spans="1:2" x14ac:dyDescent="0.25">
      <c r="A8626">
        <v>862.30000000000007</v>
      </c>
      <c r="B8626">
        <v>68.499590107542232</v>
      </c>
    </row>
    <row r="8627" spans="1:2" x14ac:dyDescent="0.25">
      <c r="A8627">
        <v>862.40000000000009</v>
      </c>
      <c r="B8627">
        <v>68.653324211178358</v>
      </c>
    </row>
    <row r="8628" spans="1:2" x14ac:dyDescent="0.25">
      <c r="A8628">
        <v>862.5</v>
      </c>
      <c r="B8628">
        <v>68.807058314814327</v>
      </c>
    </row>
    <row r="8629" spans="1:2" x14ac:dyDescent="0.25">
      <c r="A8629">
        <v>862.6</v>
      </c>
      <c r="B8629">
        <v>68.960792418450453</v>
      </c>
    </row>
    <row r="8630" spans="1:2" x14ac:dyDescent="0.25">
      <c r="A8630">
        <v>862.7</v>
      </c>
      <c r="B8630">
        <v>69.114526522086592</v>
      </c>
    </row>
    <row r="8631" spans="1:2" x14ac:dyDescent="0.25">
      <c r="A8631">
        <v>862.80000000000007</v>
      </c>
      <c r="B8631">
        <v>69.268260625722718</v>
      </c>
    </row>
    <row r="8632" spans="1:2" x14ac:dyDescent="0.25">
      <c r="A8632">
        <v>862.90000000000009</v>
      </c>
      <c r="B8632">
        <v>69.421994729358858</v>
      </c>
    </row>
    <row r="8633" spans="1:2" x14ac:dyDescent="0.25">
      <c r="A8633">
        <v>863</v>
      </c>
      <c r="B8633">
        <v>69.575728832994812</v>
      </c>
    </row>
    <row r="8634" spans="1:2" x14ac:dyDescent="0.25">
      <c r="A8634">
        <v>863.1</v>
      </c>
      <c r="B8634">
        <v>69.727683143157449</v>
      </c>
    </row>
    <row r="8635" spans="1:2" x14ac:dyDescent="0.25">
      <c r="A8635">
        <v>863.2</v>
      </c>
      <c r="B8635">
        <v>69.8796374533201</v>
      </c>
    </row>
    <row r="8636" spans="1:2" x14ac:dyDescent="0.25">
      <c r="A8636">
        <v>863.30000000000007</v>
      </c>
      <c r="B8636">
        <v>70.031591763482737</v>
      </c>
    </row>
    <row r="8637" spans="1:2" x14ac:dyDescent="0.25">
      <c r="A8637">
        <v>863.40000000000009</v>
      </c>
      <c r="B8637">
        <v>70.183546073645374</v>
      </c>
    </row>
    <row r="8638" spans="1:2" x14ac:dyDescent="0.25">
      <c r="A8638">
        <v>863.5</v>
      </c>
      <c r="B8638">
        <v>70.33550038380784</v>
      </c>
    </row>
    <row r="8639" spans="1:2" x14ac:dyDescent="0.25">
      <c r="A8639">
        <v>863.6</v>
      </c>
      <c r="B8639">
        <v>70.487454693970491</v>
      </c>
    </row>
    <row r="8640" spans="1:2" x14ac:dyDescent="0.25">
      <c r="A8640">
        <v>863.7</v>
      </c>
      <c r="B8640">
        <v>70.639409004133128</v>
      </c>
    </row>
    <row r="8641" spans="1:2" x14ac:dyDescent="0.25">
      <c r="A8641">
        <v>863.80000000000007</v>
      </c>
      <c r="B8641">
        <v>70.791363314295779</v>
      </c>
    </row>
    <row r="8642" spans="1:2" x14ac:dyDescent="0.25">
      <c r="A8642">
        <v>863.90000000000009</v>
      </c>
      <c r="B8642">
        <v>70.943317624458416</v>
      </c>
    </row>
    <row r="8643" spans="1:2" x14ac:dyDescent="0.25">
      <c r="A8643">
        <v>864</v>
      </c>
      <c r="B8643">
        <v>71.095271934620882</v>
      </c>
    </row>
    <row r="8644" spans="1:2" x14ac:dyDescent="0.25">
      <c r="A8644">
        <v>864.1</v>
      </c>
      <c r="B8644">
        <v>71.228059543440537</v>
      </c>
    </row>
    <row r="8645" spans="1:2" x14ac:dyDescent="0.25">
      <c r="A8645">
        <v>864.2</v>
      </c>
      <c r="B8645">
        <v>71.360847152260177</v>
      </c>
    </row>
    <row r="8646" spans="1:2" x14ac:dyDescent="0.25">
      <c r="A8646">
        <v>864.30000000000007</v>
      </c>
      <c r="B8646">
        <v>71.493634761079832</v>
      </c>
    </row>
    <row r="8647" spans="1:2" x14ac:dyDescent="0.25">
      <c r="A8647">
        <v>864.40000000000009</v>
      </c>
      <c r="B8647">
        <v>71.626422369899487</v>
      </c>
    </row>
    <row r="8648" spans="1:2" x14ac:dyDescent="0.25">
      <c r="A8648">
        <v>864.5</v>
      </c>
      <c r="B8648">
        <v>71.759209978718985</v>
      </c>
    </row>
    <row r="8649" spans="1:2" x14ac:dyDescent="0.25">
      <c r="A8649">
        <v>864.6</v>
      </c>
      <c r="B8649">
        <v>71.89199758753864</v>
      </c>
    </row>
    <row r="8650" spans="1:2" x14ac:dyDescent="0.25">
      <c r="A8650">
        <v>864.7</v>
      </c>
      <c r="B8650">
        <v>72.02478519635828</v>
      </c>
    </row>
    <row r="8651" spans="1:2" x14ac:dyDescent="0.25">
      <c r="A8651">
        <v>864.80000000000007</v>
      </c>
      <c r="B8651">
        <v>72.157572805177935</v>
      </c>
    </row>
    <row r="8652" spans="1:2" x14ac:dyDescent="0.25">
      <c r="A8652">
        <v>864.90000000000009</v>
      </c>
      <c r="B8652">
        <v>72.29036041399759</v>
      </c>
    </row>
    <row r="8653" spans="1:2" x14ac:dyDescent="0.25">
      <c r="A8653">
        <v>865</v>
      </c>
      <c r="B8653">
        <v>72.423148022817088</v>
      </c>
    </row>
    <row r="8654" spans="1:2" x14ac:dyDescent="0.25">
      <c r="A8654">
        <v>865.1</v>
      </c>
      <c r="B8654">
        <v>72.456165420118566</v>
      </c>
    </row>
    <row r="8655" spans="1:2" x14ac:dyDescent="0.25">
      <c r="A8655">
        <v>865.2</v>
      </c>
      <c r="B8655">
        <v>72.48918281742003</v>
      </c>
    </row>
    <row r="8656" spans="1:2" x14ac:dyDescent="0.25">
      <c r="A8656">
        <v>865.30000000000007</v>
      </c>
      <c r="B8656">
        <v>72.522200214721508</v>
      </c>
    </row>
    <row r="8657" spans="1:2" x14ac:dyDescent="0.25">
      <c r="A8657">
        <v>865.40000000000009</v>
      </c>
      <c r="B8657">
        <v>72.555217612022972</v>
      </c>
    </row>
    <row r="8658" spans="1:2" x14ac:dyDescent="0.25">
      <c r="A8658">
        <v>865.5</v>
      </c>
      <c r="B8658">
        <v>72.588235009324407</v>
      </c>
    </row>
    <row r="8659" spans="1:2" x14ac:dyDescent="0.25">
      <c r="A8659">
        <v>865.6</v>
      </c>
      <c r="B8659">
        <v>72.621252406625885</v>
      </c>
    </row>
    <row r="8660" spans="1:2" x14ac:dyDescent="0.25">
      <c r="A8660">
        <v>865.7</v>
      </c>
      <c r="B8660">
        <v>72.654269803927349</v>
      </c>
    </row>
    <row r="8661" spans="1:2" x14ac:dyDescent="0.25">
      <c r="A8661">
        <v>865.80000000000007</v>
      </c>
      <c r="B8661">
        <v>72.687287201228827</v>
      </c>
    </row>
    <row r="8662" spans="1:2" x14ac:dyDescent="0.25">
      <c r="A8662">
        <v>865.90000000000009</v>
      </c>
      <c r="B8662">
        <v>72.720304598530291</v>
      </c>
    </row>
    <row r="8663" spans="1:2" x14ac:dyDescent="0.25">
      <c r="A8663">
        <v>866</v>
      </c>
      <c r="B8663">
        <v>72.753321995831726</v>
      </c>
    </row>
    <row r="8664" spans="1:2" x14ac:dyDescent="0.25">
      <c r="A8664">
        <v>866.1</v>
      </c>
      <c r="B8664">
        <v>72.795460085008443</v>
      </c>
    </row>
    <row r="8665" spans="1:2" x14ac:dyDescent="0.25">
      <c r="A8665">
        <v>866.2</v>
      </c>
      <c r="B8665">
        <v>72.837598174185146</v>
      </c>
    </row>
    <row r="8666" spans="1:2" x14ac:dyDescent="0.25">
      <c r="A8666">
        <v>866.30000000000007</v>
      </c>
      <c r="B8666">
        <v>72.879736263361863</v>
      </c>
    </row>
    <row r="8667" spans="1:2" x14ac:dyDescent="0.25">
      <c r="A8667">
        <v>866.40000000000009</v>
      </c>
      <c r="B8667">
        <v>72.921874352538566</v>
      </c>
    </row>
    <row r="8668" spans="1:2" x14ac:dyDescent="0.25">
      <c r="A8668">
        <v>866.5</v>
      </c>
      <c r="B8668">
        <v>72.964012441715226</v>
      </c>
    </row>
    <row r="8669" spans="1:2" x14ac:dyDescent="0.25">
      <c r="A8669">
        <v>866.6</v>
      </c>
      <c r="B8669">
        <v>73.006150530891944</v>
      </c>
    </row>
    <row r="8670" spans="1:2" x14ac:dyDescent="0.25">
      <c r="A8670">
        <v>866.7</v>
      </c>
      <c r="B8670">
        <v>73.048288620068661</v>
      </c>
    </row>
    <row r="8671" spans="1:2" x14ac:dyDescent="0.25">
      <c r="A8671">
        <v>866.80000000000007</v>
      </c>
      <c r="B8671">
        <v>73.090426709245364</v>
      </c>
    </row>
    <row r="8672" spans="1:2" x14ac:dyDescent="0.25">
      <c r="A8672">
        <v>866.90000000000009</v>
      </c>
      <c r="B8672">
        <v>73.132564798422081</v>
      </c>
    </row>
    <row r="8673" spans="1:2" x14ac:dyDescent="0.25">
      <c r="A8673">
        <v>867</v>
      </c>
      <c r="B8673">
        <v>73.174702887598741</v>
      </c>
    </row>
    <row r="8674" spans="1:2" x14ac:dyDescent="0.25">
      <c r="A8674">
        <v>867.1</v>
      </c>
      <c r="B8674">
        <v>73.221705614435749</v>
      </c>
    </row>
    <row r="8675" spans="1:2" x14ac:dyDescent="0.25">
      <c r="A8675">
        <v>867.2</v>
      </c>
      <c r="B8675">
        <v>73.268708341272756</v>
      </c>
    </row>
    <row r="8676" spans="1:2" x14ac:dyDescent="0.25">
      <c r="A8676">
        <v>867.30000000000007</v>
      </c>
      <c r="B8676">
        <v>73.315711068109763</v>
      </c>
    </row>
    <row r="8677" spans="1:2" x14ac:dyDescent="0.25">
      <c r="A8677">
        <v>867.40000000000009</v>
      </c>
      <c r="B8677">
        <v>73.362713794946785</v>
      </c>
    </row>
    <row r="8678" spans="1:2" x14ac:dyDescent="0.25">
      <c r="A8678">
        <v>867.5</v>
      </c>
      <c r="B8678">
        <v>73.409716521783736</v>
      </c>
    </row>
    <row r="8679" spans="1:2" x14ac:dyDescent="0.25">
      <c r="A8679">
        <v>867.6</v>
      </c>
      <c r="B8679">
        <v>73.456719248620743</v>
      </c>
    </row>
    <row r="8680" spans="1:2" x14ac:dyDescent="0.25">
      <c r="A8680">
        <v>867.7</v>
      </c>
      <c r="B8680">
        <v>73.503721975457751</v>
      </c>
    </row>
    <row r="8681" spans="1:2" x14ac:dyDescent="0.25">
      <c r="A8681">
        <v>867.80000000000007</v>
      </c>
      <c r="B8681">
        <v>73.550724702294758</v>
      </c>
    </row>
    <row r="8682" spans="1:2" x14ac:dyDescent="0.25">
      <c r="A8682">
        <v>867.90000000000009</v>
      </c>
      <c r="B8682">
        <v>73.59772742913178</v>
      </c>
    </row>
    <row r="8683" spans="1:2" x14ac:dyDescent="0.25">
      <c r="A8683">
        <v>868</v>
      </c>
      <c r="B8683">
        <v>73.64473015596873</v>
      </c>
    </row>
    <row r="8684" spans="1:2" x14ac:dyDescent="0.25">
      <c r="A8684">
        <v>868.1</v>
      </c>
      <c r="B8684">
        <v>73.852600763564553</v>
      </c>
    </row>
    <row r="8685" spans="1:2" x14ac:dyDescent="0.25">
      <c r="A8685">
        <v>868.2</v>
      </c>
      <c r="B8685">
        <v>74.060471371160361</v>
      </c>
    </row>
    <row r="8686" spans="1:2" x14ac:dyDescent="0.25">
      <c r="A8686">
        <v>868.30000000000007</v>
      </c>
      <c r="B8686">
        <v>74.268341978756183</v>
      </c>
    </row>
    <row r="8687" spans="1:2" x14ac:dyDescent="0.25">
      <c r="A8687">
        <v>868.40000000000009</v>
      </c>
      <c r="B8687">
        <v>74.476212586352005</v>
      </c>
    </row>
    <row r="8688" spans="1:2" x14ac:dyDescent="0.25">
      <c r="A8688">
        <v>868.5</v>
      </c>
      <c r="B8688">
        <v>74.684083193947586</v>
      </c>
    </row>
    <row r="8689" spans="1:2" x14ac:dyDescent="0.25">
      <c r="A8689">
        <v>868.6</v>
      </c>
      <c r="B8689">
        <v>74.891953801543409</v>
      </c>
    </row>
    <row r="8690" spans="1:2" x14ac:dyDescent="0.25">
      <c r="A8690">
        <v>868.7</v>
      </c>
      <c r="B8690">
        <v>75.099824409139217</v>
      </c>
    </row>
    <row r="8691" spans="1:2" x14ac:dyDescent="0.25">
      <c r="A8691">
        <v>868.80000000000007</v>
      </c>
      <c r="B8691">
        <v>75.307695016735039</v>
      </c>
    </row>
    <row r="8692" spans="1:2" x14ac:dyDescent="0.25">
      <c r="A8692">
        <v>868.90000000000009</v>
      </c>
      <c r="B8692">
        <v>75.515565624330861</v>
      </c>
    </row>
    <row r="8693" spans="1:2" x14ac:dyDescent="0.25">
      <c r="A8693">
        <v>869</v>
      </c>
      <c r="B8693">
        <v>75.723436231926442</v>
      </c>
    </row>
    <row r="8694" spans="1:2" x14ac:dyDescent="0.25">
      <c r="A8694">
        <v>869.1</v>
      </c>
      <c r="B8694">
        <v>75.881663764592346</v>
      </c>
    </row>
    <row r="8695" spans="1:2" x14ac:dyDescent="0.25">
      <c r="A8695">
        <v>869.2</v>
      </c>
      <c r="B8695">
        <v>76.039891297258265</v>
      </c>
    </row>
    <row r="8696" spans="1:2" x14ac:dyDescent="0.25">
      <c r="A8696">
        <v>869.30000000000007</v>
      </c>
      <c r="B8696">
        <v>76.198118829924169</v>
      </c>
    </row>
    <row r="8697" spans="1:2" x14ac:dyDescent="0.25">
      <c r="A8697">
        <v>869.40000000000009</v>
      </c>
      <c r="B8697">
        <v>76.356346362590074</v>
      </c>
    </row>
    <row r="8698" spans="1:2" x14ac:dyDescent="0.25">
      <c r="A8698">
        <v>869.5</v>
      </c>
      <c r="B8698">
        <v>76.514573895255808</v>
      </c>
    </row>
    <row r="8699" spans="1:2" x14ac:dyDescent="0.25">
      <c r="A8699">
        <v>869.6</v>
      </c>
      <c r="B8699">
        <v>76.672801427921712</v>
      </c>
    </row>
    <row r="8700" spans="1:2" x14ac:dyDescent="0.25">
      <c r="A8700">
        <v>869.7</v>
      </c>
      <c r="B8700">
        <v>76.831028960587631</v>
      </c>
    </row>
    <row r="8701" spans="1:2" x14ac:dyDescent="0.25">
      <c r="A8701">
        <v>869.80000000000007</v>
      </c>
      <c r="B8701">
        <v>76.989256493253535</v>
      </c>
    </row>
    <row r="8702" spans="1:2" x14ac:dyDescent="0.25">
      <c r="A8702">
        <v>869.90000000000009</v>
      </c>
      <c r="B8702">
        <v>77.147484025919439</v>
      </c>
    </row>
    <row r="8703" spans="1:2" x14ac:dyDescent="0.25">
      <c r="A8703">
        <v>870</v>
      </c>
      <c r="B8703">
        <v>77.305711558585173</v>
      </c>
    </row>
    <row r="8704" spans="1:2" x14ac:dyDescent="0.25">
      <c r="A8704">
        <v>870.1</v>
      </c>
      <c r="B8704">
        <v>77.205096574180047</v>
      </c>
    </row>
    <row r="8705" spans="1:2" x14ac:dyDescent="0.25">
      <c r="A8705">
        <v>870.2</v>
      </c>
      <c r="B8705">
        <v>77.10448158977492</v>
      </c>
    </row>
    <row r="8706" spans="1:2" x14ac:dyDescent="0.25">
      <c r="A8706">
        <v>870.30000000000007</v>
      </c>
      <c r="B8706">
        <v>77.00386660536978</v>
      </c>
    </row>
    <row r="8707" spans="1:2" x14ac:dyDescent="0.25">
      <c r="A8707">
        <v>870.40000000000009</v>
      </c>
      <c r="B8707">
        <v>76.903251620964653</v>
      </c>
    </row>
    <row r="8708" spans="1:2" x14ac:dyDescent="0.25">
      <c r="A8708">
        <v>870.5</v>
      </c>
      <c r="B8708">
        <v>76.80263663655964</v>
      </c>
    </row>
    <row r="8709" spans="1:2" x14ac:dyDescent="0.25">
      <c r="A8709">
        <v>870.6</v>
      </c>
      <c r="B8709">
        <v>76.702021652154514</v>
      </c>
    </row>
    <row r="8710" spans="1:2" x14ac:dyDescent="0.25">
      <c r="A8710">
        <v>870.7</v>
      </c>
      <c r="B8710">
        <v>76.601406667749387</v>
      </c>
    </row>
    <row r="8711" spans="1:2" x14ac:dyDescent="0.25">
      <c r="A8711">
        <v>870.80000000000007</v>
      </c>
      <c r="B8711">
        <v>76.500791683344247</v>
      </c>
    </row>
    <row r="8712" spans="1:2" x14ac:dyDescent="0.25">
      <c r="A8712">
        <v>870.90000000000009</v>
      </c>
      <c r="B8712">
        <v>76.40017669893912</v>
      </c>
    </row>
    <row r="8713" spans="1:2" x14ac:dyDescent="0.25">
      <c r="A8713">
        <v>871</v>
      </c>
      <c r="B8713">
        <v>76.299561714534107</v>
      </c>
    </row>
    <row r="8714" spans="1:2" x14ac:dyDescent="0.25">
      <c r="A8714">
        <v>871.1</v>
      </c>
      <c r="B8714">
        <v>76.294680612154707</v>
      </c>
    </row>
    <row r="8715" spans="1:2" x14ac:dyDescent="0.25">
      <c r="A8715">
        <v>871.2</v>
      </c>
      <c r="B8715">
        <v>76.289799509775321</v>
      </c>
    </row>
    <row r="8716" spans="1:2" x14ac:dyDescent="0.25">
      <c r="A8716">
        <v>871.30000000000007</v>
      </c>
      <c r="B8716">
        <v>76.284918407395921</v>
      </c>
    </row>
    <row r="8717" spans="1:2" x14ac:dyDescent="0.25">
      <c r="A8717">
        <v>871.40000000000009</v>
      </c>
      <c r="B8717">
        <v>76.280037305016535</v>
      </c>
    </row>
    <row r="8718" spans="1:2" x14ac:dyDescent="0.25">
      <c r="A8718">
        <v>871.5</v>
      </c>
      <c r="B8718">
        <v>76.275156202637135</v>
      </c>
    </row>
    <row r="8719" spans="1:2" x14ac:dyDescent="0.25">
      <c r="A8719">
        <v>871.6</v>
      </c>
      <c r="B8719">
        <v>76.270275100257749</v>
      </c>
    </row>
    <row r="8720" spans="1:2" x14ac:dyDescent="0.25">
      <c r="A8720">
        <v>871.7</v>
      </c>
      <c r="B8720">
        <v>76.265393997878348</v>
      </c>
    </row>
    <row r="8721" spans="1:2" x14ac:dyDescent="0.25">
      <c r="A8721">
        <v>871.80000000000007</v>
      </c>
      <c r="B8721">
        <v>76.260512895498962</v>
      </c>
    </row>
    <row r="8722" spans="1:2" x14ac:dyDescent="0.25">
      <c r="A8722">
        <v>871.90000000000009</v>
      </c>
      <c r="B8722">
        <v>76.255631793119562</v>
      </c>
    </row>
    <row r="8723" spans="1:2" x14ac:dyDescent="0.25">
      <c r="A8723">
        <v>872</v>
      </c>
      <c r="B8723">
        <v>76.250750690740176</v>
      </c>
    </row>
    <row r="8724" spans="1:2" x14ac:dyDescent="0.25">
      <c r="A8724">
        <v>872.1</v>
      </c>
      <c r="B8724">
        <v>76.109518262593255</v>
      </c>
    </row>
    <row r="8725" spans="1:2" x14ac:dyDescent="0.25">
      <c r="A8725">
        <v>872.2</v>
      </c>
      <c r="B8725">
        <v>75.968285834446334</v>
      </c>
    </row>
    <row r="8726" spans="1:2" x14ac:dyDescent="0.25">
      <c r="A8726">
        <v>872.30000000000007</v>
      </c>
      <c r="B8726">
        <v>75.827053406299413</v>
      </c>
    </row>
    <row r="8727" spans="1:2" x14ac:dyDescent="0.25">
      <c r="A8727">
        <v>872.40000000000009</v>
      </c>
      <c r="B8727">
        <v>75.685820978152506</v>
      </c>
    </row>
    <row r="8728" spans="1:2" x14ac:dyDescent="0.25">
      <c r="A8728">
        <v>872.5</v>
      </c>
      <c r="B8728">
        <v>75.544588550005741</v>
      </c>
    </row>
    <row r="8729" spans="1:2" x14ac:dyDescent="0.25">
      <c r="A8729">
        <v>872.6</v>
      </c>
      <c r="B8729">
        <v>75.40335612185882</v>
      </c>
    </row>
    <row r="8730" spans="1:2" x14ac:dyDescent="0.25">
      <c r="A8730">
        <v>872.7</v>
      </c>
      <c r="B8730">
        <v>75.262123693711899</v>
      </c>
    </row>
    <row r="8731" spans="1:2" x14ac:dyDescent="0.25">
      <c r="A8731">
        <v>872.80000000000007</v>
      </c>
      <c r="B8731">
        <v>75.120891265564978</v>
      </c>
    </row>
    <row r="8732" spans="1:2" x14ac:dyDescent="0.25">
      <c r="A8732">
        <v>872.90000000000009</v>
      </c>
      <c r="B8732">
        <v>74.979658837418071</v>
      </c>
    </row>
    <row r="8733" spans="1:2" x14ac:dyDescent="0.25">
      <c r="A8733">
        <v>873</v>
      </c>
      <c r="B8733">
        <v>74.838426409271307</v>
      </c>
    </row>
    <row r="8734" spans="1:2" x14ac:dyDescent="0.25">
      <c r="A8734">
        <v>873.1</v>
      </c>
      <c r="B8734">
        <v>74.969568634236822</v>
      </c>
    </row>
    <row r="8735" spans="1:2" x14ac:dyDescent="0.25">
      <c r="A8735">
        <v>873.2</v>
      </c>
      <c r="B8735">
        <v>75.100710859202351</v>
      </c>
    </row>
    <row r="8736" spans="1:2" x14ac:dyDescent="0.25">
      <c r="A8736">
        <v>873.30000000000007</v>
      </c>
      <c r="B8736">
        <v>75.231853084167867</v>
      </c>
    </row>
    <row r="8737" spans="1:2" x14ac:dyDescent="0.25">
      <c r="A8737">
        <v>873.40000000000009</v>
      </c>
      <c r="B8737">
        <v>75.362995309133396</v>
      </c>
    </row>
    <row r="8738" spans="1:2" x14ac:dyDescent="0.25">
      <c r="A8738">
        <v>873.5</v>
      </c>
      <c r="B8738">
        <v>75.494137534098769</v>
      </c>
    </row>
    <row r="8739" spans="1:2" x14ac:dyDescent="0.25">
      <c r="A8739">
        <v>873.6</v>
      </c>
      <c r="B8739">
        <v>75.625279759064284</v>
      </c>
    </row>
    <row r="8740" spans="1:2" x14ac:dyDescent="0.25">
      <c r="A8740">
        <v>873.7</v>
      </c>
      <c r="B8740">
        <v>75.756421984029799</v>
      </c>
    </row>
    <row r="8741" spans="1:2" x14ac:dyDescent="0.25">
      <c r="A8741">
        <v>873.80000000000007</v>
      </c>
      <c r="B8741">
        <v>75.887564208995329</v>
      </c>
    </row>
    <row r="8742" spans="1:2" x14ac:dyDescent="0.25">
      <c r="A8742">
        <v>873.90000000000009</v>
      </c>
      <c r="B8742">
        <v>76.018706433960844</v>
      </c>
    </row>
    <row r="8743" spans="1:2" x14ac:dyDescent="0.25">
      <c r="A8743">
        <v>874</v>
      </c>
      <c r="B8743">
        <v>76.149848658926217</v>
      </c>
    </row>
    <row r="8744" spans="1:2" x14ac:dyDescent="0.25">
      <c r="A8744">
        <v>874.1</v>
      </c>
      <c r="B8744">
        <v>75.97264666927137</v>
      </c>
    </row>
    <row r="8745" spans="1:2" x14ac:dyDescent="0.25">
      <c r="A8745">
        <v>874.2</v>
      </c>
      <c r="B8745">
        <v>75.795444679616523</v>
      </c>
    </row>
    <row r="8746" spans="1:2" x14ac:dyDescent="0.25">
      <c r="A8746">
        <v>874.30000000000007</v>
      </c>
      <c r="B8746">
        <v>75.618242689961676</v>
      </c>
    </row>
    <row r="8747" spans="1:2" x14ac:dyDescent="0.25">
      <c r="A8747">
        <v>874.40000000000009</v>
      </c>
      <c r="B8747">
        <v>75.441040700306843</v>
      </c>
    </row>
    <row r="8748" spans="1:2" x14ac:dyDescent="0.25">
      <c r="A8748">
        <v>874.5</v>
      </c>
      <c r="B8748">
        <v>75.263838710652195</v>
      </c>
    </row>
    <row r="8749" spans="1:2" x14ac:dyDescent="0.25">
      <c r="A8749">
        <v>874.6</v>
      </c>
      <c r="B8749">
        <v>75.086636720997348</v>
      </c>
    </row>
    <row r="8750" spans="1:2" x14ac:dyDescent="0.25">
      <c r="A8750">
        <v>874.7</v>
      </c>
      <c r="B8750">
        <v>74.9094347313425</v>
      </c>
    </row>
    <row r="8751" spans="1:2" x14ac:dyDescent="0.25">
      <c r="A8751">
        <v>874.80000000000007</v>
      </c>
      <c r="B8751">
        <v>74.732232741687653</v>
      </c>
    </row>
    <row r="8752" spans="1:2" x14ac:dyDescent="0.25">
      <c r="A8752">
        <v>874.90000000000009</v>
      </c>
      <c r="B8752">
        <v>74.55503075203282</v>
      </c>
    </row>
    <row r="8753" spans="1:2" x14ac:dyDescent="0.25">
      <c r="A8753">
        <v>875</v>
      </c>
      <c r="B8753">
        <v>74.377828762378172</v>
      </c>
    </row>
    <row r="8754" spans="1:2" x14ac:dyDescent="0.25">
      <c r="A8754">
        <v>875.1</v>
      </c>
      <c r="B8754">
        <v>74.14281325887616</v>
      </c>
    </row>
    <row r="8755" spans="1:2" x14ac:dyDescent="0.25">
      <c r="A8755">
        <v>875.2</v>
      </c>
      <c r="B8755">
        <v>73.907797755374133</v>
      </c>
    </row>
    <row r="8756" spans="1:2" x14ac:dyDescent="0.25">
      <c r="A8756">
        <v>875.30000000000007</v>
      </c>
      <c r="B8756">
        <v>73.672782251872121</v>
      </c>
    </row>
    <row r="8757" spans="1:2" x14ac:dyDescent="0.25">
      <c r="A8757">
        <v>875.40000000000009</v>
      </c>
      <c r="B8757">
        <v>73.437766748370095</v>
      </c>
    </row>
    <row r="8758" spans="1:2" x14ac:dyDescent="0.25">
      <c r="A8758">
        <v>875.5</v>
      </c>
      <c r="B8758">
        <v>73.202751244868352</v>
      </c>
    </row>
    <row r="8759" spans="1:2" x14ac:dyDescent="0.25">
      <c r="A8759">
        <v>875.6</v>
      </c>
      <c r="B8759">
        <v>72.967735741366326</v>
      </c>
    </row>
    <row r="8760" spans="1:2" x14ac:dyDescent="0.25">
      <c r="A8760">
        <v>875.7</v>
      </c>
      <c r="B8760">
        <v>72.732720237864314</v>
      </c>
    </row>
    <row r="8761" spans="1:2" x14ac:dyDescent="0.25">
      <c r="A8761">
        <v>875.80000000000007</v>
      </c>
      <c r="B8761">
        <v>72.497704734362287</v>
      </c>
    </row>
    <row r="8762" spans="1:2" x14ac:dyDescent="0.25">
      <c r="A8762">
        <v>875.90000000000009</v>
      </c>
      <c r="B8762">
        <v>72.262689230860275</v>
      </c>
    </row>
    <row r="8763" spans="1:2" x14ac:dyDescent="0.25">
      <c r="A8763">
        <v>876</v>
      </c>
      <c r="B8763">
        <v>72.027673727358518</v>
      </c>
    </row>
    <row r="8764" spans="1:2" x14ac:dyDescent="0.25">
      <c r="A8764">
        <v>876.1</v>
      </c>
      <c r="B8764">
        <v>72.000595506094001</v>
      </c>
    </row>
    <row r="8765" spans="1:2" x14ac:dyDescent="0.25">
      <c r="A8765">
        <v>876.2</v>
      </c>
      <c r="B8765">
        <v>71.97351728482947</v>
      </c>
    </row>
    <row r="8766" spans="1:2" x14ac:dyDescent="0.25">
      <c r="A8766">
        <v>876.30000000000007</v>
      </c>
      <c r="B8766">
        <v>71.946439063564952</v>
      </c>
    </row>
    <row r="8767" spans="1:2" x14ac:dyDescent="0.25">
      <c r="A8767">
        <v>876.40000000000009</v>
      </c>
      <c r="B8767">
        <v>71.919360842300421</v>
      </c>
    </row>
    <row r="8768" spans="1:2" x14ac:dyDescent="0.25">
      <c r="A8768">
        <v>876.5</v>
      </c>
      <c r="B8768">
        <v>71.892282621035932</v>
      </c>
    </row>
    <row r="8769" spans="1:2" x14ac:dyDescent="0.25">
      <c r="A8769">
        <v>876.6</v>
      </c>
      <c r="B8769">
        <v>71.865204399771415</v>
      </c>
    </row>
    <row r="8770" spans="1:2" x14ac:dyDescent="0.25">
      <c r="A8770">
        <v>876.7</v>
      </c>
      <c r="B8770">
        <v>71.838126178506883</v>
      </c>
    </row>
    <row r="8771" spans="1:2" x14ac:dyDescent="0.25">
      <c r="A8771">
        <v>876.80000000000007</v>
      </c>
      <c r="B8771">
        <v>71.811047957242366</v>
      </c>
    </row>
    <row r="8772" spans="1:2" x14ac:dyDescent="0.25">
      <c r="A8772">
        <v>876.90000000000009</v>
      </c>
      <c r="B8772">
        <v>71.783969735977834</v>
      </c>
    </row>
    <row r="8773" spans="1:2" x14ac:dyDescent="0.25">
      <c r="A8773">
        <v>877</v>
      </c>
      <c r="B8773">
        <v>71.756891514713345</v>
      </c>
    </row>
    <row r="8774" spans="1:2" x14ac:dyDescent="0.25">
      <c r="A8774">
        <v>877.1</v>
      </c>
      <c r="B8774">
        <v>71.57195800764984</v>
      </c>
    </row>
    <row r="8775" spans="1:2" x14ac:dyDescent="0.25">
      <c r="A8775">
        <v>877.2</v>
      </c>
      <c r="B8775">
        <v>71.387024500586321</v>
      </c>
    </row>
    <row r="8776" spans="1:2" x14ac:dyDescent="0.25">
      <c r="A8776">
        <v>877.30000000000007</v>
      </c>
      <c r="B8776">
        <v>71.202090993522816</v>
      </c>
    </row>
    <row r="8777" spans="1:2" x14ac:dyDescent="0.25">
      <c r="A8777">
        <v>877.40000000000009</v>
      </c>
      <c r="B8777">
        <v>71.017157486459311</v>
      </c>
    </row>
    <row r="8778" spans="1:2" x14ac:dyDescent="0.25">
      <c r="A8778">
        <v>877.5</v>
      </c>
      <c r="B8778">
        <v>70.832223979396019</v>
      </c>
    </row>
    <row r="8779" spans="1:2" x14ac:dyDescent="0.25">
      <c r="A8779">
        <v>877.6</v>
      </c>
      <c r="B8779">
        <v>70.6472904723325</v>
      </c>
    </row>
    <row r="8780" spans="1:2" x14ac:dyDescent="0.25">
      <c r="A8780">
        <v>877.7</v>
      </c>
      <c r="B8780">
        <v>70.462356965268995</v>
      </c>
    </row>
    <row r="8781" spans="1:2" x14ac:dyDescent="0.25">
      <c r="A8781">
        <v>877.80000000000007</v>
      </c>
      <c r="B8781">
        <v>70.27742345820549</v>
      </c>
    </row>
    <row r="8782" spans="1:2" x14ac:dyDescent="0.25">
      <c r="A8782">
        <v>877.90000000000009</v>
      </c>
      <c r="B8782">
        <v>70.092489951141971</v>
      </c>
    </row>
    <row r="8783" spans="1:2" x14ac:dyDescent="0.25">
      <c r="A8783">
        <v>878</v>
      </c>
      <c r="B8783">
        <v>69.907556444078679</v>
      </c>
    </row>
    <row r="8784" spans="1:2" x14ac:dyDescent="0.25">
      <c r="A8784">
        <v>878.1</v>
      </c>
      <c r="B8784">
        <v>69.924107499191152</v>
      </c>
    </row>
    <row r="8785" spans="1:2" x14ac:dyDescent="0.25">
      <c r="A8785">
        <v>878.2</v>
      </c>
      <c r="B8785">
        <v>69.940658554303639</v>
      </c>
    </row>
    <row r="8786" spans="1:2" x14ac:dyDescent="0.25">
      <c r="A8786">
        <v>878.30000000000007</v>
      </c>
      <c r="B8786">
        <v>69.957209609416111</v>
      </c>
    </row>
    <row r="8787" spans="1:2" x14ac:dyDescent="0.25">
      <c r="A8787">
        <v>878.40000000000009</v>
      </c>
      <c r="B8787">
        <v>69.973760664528598</v>
      </c>
    </row>
    <row r="8788" spans="1:2" x14ac:dyDescent="0.25">
      <c r="A8788">
        <v>878.5</v>
      </c>
      <c r="B8788">
        <v>69.990311719641056</v>
      </c>
    </row>
    <row r="8789" spans="1:2" x14ac:dyDescent="0.25">
      <c r="A8789">
        <v>878.6</v>
      </c>
      <c r="B8789">
        <v>70.006862774753529</v>
      </c>
    </row>
    <row r="8790" spans="1:2" x14ac:dyDescent="0.25">
      <c r="A8790">
        <v>878.7</v>
      </c>
      <c r="B8790">
        <v>70.023413829866016</v>
      </c>
    </row>
    <row r="8791" spans="1:2" x14ac:dyDescent="0.25">
      <c r="A8791">
        <v>878.80000000000007</v>
      </c>
      <c r="B8791">
        <v>70.039964884978488</v>
      </c>
    </row>
    <row r="8792" spans="1:2" x14ac:dyDescent="0.25">
      <c r="A8792">
        <v>878.90000000000009</v>
      </c>
      <c r="B8792">
        <v>70.056515940090975</v>
      </c>
    </row>
    <row r="8793" spans="1:2" x14ac:dyDescent="0.25">
      <c r="A8793">
        <v>879</v>
      </c>
      <c r="B8793">
        <v>70.073066995203433</v>
      </c>
    </row>
    <row r="8794" spans="1:2" x14ac:dyDescent="0.25">
      <c r="A8794">
        <v>879.1</v>
      </c>
      <c r="B8794">
        <v>70.117139068705839</v>
      </c>
    </row>
    <row r="8795" spans="1:2" x14ac:dyDescent="0.25">
      <c r="A8795">
        <v>879.2</v>
      </c>
      <c r="B8795">
        <v>70.161211142208245</v>
      </c>
    </row>
    <row r="8796" spans="1:2" x14ac:dyDescent="0.25">
      <c r="A8796">
        <v>879.30000000000007</v>
      </c>
      <c r="B8796">
        <v>70.205283215710651</v>
      </c>
    </row>
    <row r="8797" spans="1:2" x14ac:dyDescent="0.25">
      <c r="A8797">
        <v>879.40000000000009</v>
      </c>
      <c r="B8797">
        <v>70.249355289213057</v>
      </c>
    </row>
    <row r="8798" spans="1:2" x14ac:dyDescent="0.25">
      <c r="A8798">
        <v>879.5</v>
      </c>
      <c r="B8798">
        <v>70.29342736271542</v>
      </c>
    </row>
    <row r="8799" spans="1:2" x14ac:dyDescent="0.25">
      <c r="A8799">
        <v>879.6</v>
      </c>
      <c r="B8799">
        <v>70.337499436217826</v>
      </c>
    </row>
    <row r="8800" spans="1:2" x14ac:dyDescent="0.25">
      <c r="A8800">
        <v>879.7</v>
      </c>
      <c r="B8800">
        <v>70.381571509720231</v>
      </c>
    </row>
    <row r="8801" spans="1:2" x14ac:dyDescent="0.25">
      <c r="A8801">
        <v>879.80000000000007</v>
      </c>
      <c r="B8801">
        <v>70.425643583222637</v>
      </c>
    </row>
    <row r="8802" spans="1:2" x14ac:dyDescent="0.25">
      <c r="A8802">
        <v>879.90000000000009</v>
      </c>
      <c r="B8802">
        <v>70.469715656725043</v>
      </c>
    </row>
    <row r="8803" spans="1:2" x14ac:dyDescent="0.25">
      <c r="A8803">
        <v>880</v>
      </c>
      <c r="B8803">
        <v>70.513787730227392</v>
      </c>
    </row>
    <row r="8804" spans="1:2" x14ac:dyDescent="0.25">
      <c r="A8804">
        <v>880.1</v>
      </c>
      <c r="B8804">
        <v>70.410891098095348</v>
      </c>
    </row>
    <row r="8805" spans="1:2" x14ac:dyDescent="0.25">
      <c r="A8805">
        <v>880.2</v>
      </c>
      <c r="B8805">
        <v>70.307994465963318</v>
      </c>
    </row>
    <row r="8806" spans="1:2" x14ac:dyDescent="0.25">
      <c r="A8806">
        <v>880.30000000000007</v>
      </c>
      <c r="B8806">
        <v>70.205097833831275</v>
      </c>
    </row>
    <row r="8807" spans="1:2" x14ac:dyDescent="0.25">
      <c r="A8807">
        <v>880.40000000000009</v>
      </c>
      <c r="B8807">
        <v>70.102201201699231</v>
      </c>
    </row>
    <row r="8808" spans="1:2" x14ac:dyDescent="0.25">
      <c r="A8808">
        <v>880.5</v>
      </c>
      <c r="B8808">
        <v>69.999304569567315</v>
      </c>
    </row>
    <row r="8809" spans="1:2" x14ac:dyDescent="0.25">
      <c r="A8809">
        <v>880.6</v>
      </c>
      <c r="B8809">
        <v>69.896407937435271</v>
      </c>
    </row>
    <row r="8810" spans="1:2" x14ac:dyDescent="0.25">
      <c r="A8810">
        <v>880.7</v>
      </c>
      <c r="B8810">
        <v>69.793511305303241</v>
      </c>
    </row>
    <row r="8811" spans="1:2" x14ac:dyDescent="0.25">
      <c r="A8811">
        <v>880.80000000000007</v>
      </c>
      <c r="B8811">
        <v>69.690614673171197</v>
      </c>
    </row>
    <row r="8812" spans="1:2" x14ac:dyDescent="0.25">
      <c r="A8812">
        <v>880.90000000000009</v>
      </c>
      <c r="B8812">
        <v>69.587718041039153</v>
      </c>
    </row>
    <row r="8813" spans="1:2" x14ac:dyDescent="0.25">
      <c r="A8813">
        <v>881</v>
      </c>
      <c r="B8813">
        <v>69.484821408907237</v>
      </c>
    </row>
    <row r="8814" spans="1:2" x14ac:dyDescent="0.25">
      <c r="A8814">
        <v>881.1</v>
      </c>
      <c r="B8814">
        <v>69.330283311476023</v>
      </c>
    </row>
    <row r="8815" spans="1:2" x14ac:dyDescent="0.25">
      <c r="A8815">
        <v>881.2</v>
      </c>
      <c r="B8815">
        <v>69.175745214044809</v>
      </c>
    </row>
    <row r="8816" spans="1:2" x14ac:dyDescent="0.25">
      <c r="A8816">
        <v>881.30000000000007</v>
      </c>
      <c r="B8816">
        <v>69.021207116613596</v>
      </c>
    </row>
    <row r="8817" spans="1:2" x14ac:dyDescent="0.25">
      <c r="A8817">
        <v>881.40000000000009</v>
      </c>
      <c r="B8817">
        <v>68.866669019182382</v>
      </c>
    </row>
    <row r="8818" spans="1:2" x14ac:dyDescent="0.25">
      <c r="A8818">
        <v>881.5</v>
      </c>
      <c r="B8818">
        <v>68.712130921751339</v>
      </c>
    </row>
    <row r="8819" spans="1:2" x14ac:dyDescent="0.25">
      <c r="A8819">
        <v>881.6</v>
      </c>
      <c r="B8819">
        <v>68.557592824320125</v>
      </c>
    </row>
    <row r="8820" spans="1:2" x14ac:dyDescent="0.25">
      <c r="A8820">
        <v>881.7</v>
      </c>
      <c r="B8820">
        <v>68.403054726888911</v>
      </c>
    </row>
    <row r="8821" spans="1:2" x14ac:dyDescent="0.25">
      <c r="A8821">
        <v>881.80000000000007</v>
      </c>
      <c r="B8821">
        <v>68.248516629457697</v>
      </c>
    </row>
    <row r="8822" spans="1:2" x14ac:dyDescent="0.25">
      <c r="A8822">
        <v>881.90000000000009</v>
      </c>
      <c r="B8822">
        <v>68.093978532026483</v>
      </c>
    </row>
    <row r="8823" spans="1:2" x14ac:dyDescent="0.25">
      <c r="A8823">
        <v>882</v>
      </c>
      <c r="B8823">
        <v>67.93944043459544</v>
      </c>
    </row>
    <row r="8824" spans="1:2" x14ac:dyDescent="0.25">
      <c r="A8824">
        <v>882.1</v>
      </c>
      <c r="B8824">
        <v>67.944283111893881</v>
      </c>
    </row>
    <row r="8825" spans="1:2" x14ac:dyDescent="0.25">
      <c r="A8825">
        <v>882.2</v>
      </c>
      <c r="B8825">
        <v>67.949125789192337</v>
      </c>
    </row>
    <row r="8826" spans="1:2" x14ac:dyDescent="0.25">
      <c r="A8826">
        <v>882.30000000000007</v>
      </c>
      <c r="B8826">
        <v>67.953968466490778</v>
      </c>
    </row>
    <row r="8827" spans="1:2" x14ac:dyDescent="0.25">
      <c r="A8827">
        <v>882.40000000000009</v>
      </c>
      <c r="B8827">
        <v>67.958811143789219</v>
      </c>
    </row>
    <row r="8828" spans="1:2" x14ac:dyDescent="0.25">
      <c r="A8828">
        <v>882.5</v>
      </c>
      <c r="B8828">
        <v>67.963653821087661</v>
      </c>
    </row>
    <row r="8829" spans="1:2" x14ac:dyDescent="0.25">
      <c r="A8829">
        <v>882.6</v>
      </c>
      <c r="B8829">
        <v>67.968496498386102</v>
      </c>
    </row>
    <row r="8830" spans="1:2" x14ac:dyDescent="0.25">
      <c r="A8830">
        <v>882.7</v>
      </c>
      <c r="B8830">
        <v>67.973339175684558</v>
      </c>
    </row>
    <row r="8831" spans="1:2" x14ac:dyDescent="0.25">
      <c r="A8831">
        <v>882.80000000000007</v>
      </c>
      <c r="B8831">
        <v>67.978181852982999</v>
      </c>
    </row>
    <row r="8832" spans="1:2" x14ac:dyDescent="0.25">
      <c r="A8832">
        <v>882.90000000000009</v>
      </c>
      <c r="B8832">
        <v>67.98302453028144</v>
      </c>
    </row>
    <row r="8833" spans="1:2" x14ac:dyDescent="0.25">
      <c r="A8833">
        <v>883</v>
      </c>
      <c r="B8833">
        <v>67.987867207579882</v>
      </c>
    </row>
    <row r="8834" spans="1:2" x14ac:dyDescent="0.25">
      <c r="A8834">
        <v>883.1</v>
      </c>
      <c r="B8834">
        <v>67.870880311680381</v>
      </c>
    </row>
    <row r="8835" spans="1:2" x14ac:dyDescent="0.25">
      <c r="A8835">
        <v>883.2</v>
      </c>
      <c r="B8835">
        <v>67.75389341578088</v>
      </c>
    </row>
    <row r="8836" spans="1:2" x14ac:dyDescent="0.25">
      <c r="A8836">
        <v>883.30000000000007</v>
      </c>
      <c r="B8836">
        <v>67.636906519881364</v>
      </c>
    </row>
    <row r="8837" spans="1:2" x14ac:dyDescent="0.25">
      <c r="A8837">
        <v>883.40000000000009</v>
      </c>
      <c r="B8837">
        <v>67.519919623981863</v>
      </c>
    </row>
    <row r="8838" spans="1:2" x14ac:dyDescent="0.25">
      <c r="A8838">
        <v>883.5</v>
      </c>
      <c r="B8838">
        <v>67.402932728082504</v>
      </c>
    </row>
    <row r="8839" spans="1:2" x14ac:dyDescent="0.25">
      <c r="A8839">
        <v>883.6</v>
      </c>
      <c r="B8839">
        <v>67.285945832182989</v>
      </c>
    </row>
    <row r="8840" spans="1:2" x14ac:dyDescent="0.25">
      <c r="A8840">
        <v>883.7</v>
      </c>
      <c r="B8840">
        <v>67.168958936283488</v>
      </c>
    </row>
    <row r="8841" spans="1:2" x14ac:dyDescent="0.25">
      <c r="A8841">
        <v>883.80000000000007</v>
      </c>
      <c r="B8841">
        <v>67.051972040383987</v>
      </c>
    </row>
    <row r="8842" spans="1:2" x14ac:dyDescent="0.25">
      <c r="A8842">
        <v>883.90000000000009</v>
      </c>
      <c r="B8842">
        <v>66.934985144484486</v>
      </c>
    </row>
    <row r="8843" spans="1:2" x14ac:dyDescent="0.25">
      <c r="A8843">
        <v>884</v>
      </c>
      <c r="B8843">
        <v>66.817998248585113</v>
      </c>
    </row>
    <row r="8844" spans="1:2" x14ac:dyDescent="0.25">
      <c r="A8844">
        <v>884.1</v>
      </c>
      <c r="B8844">
        <v>66.768791360178298</v>
      </c>
    </row>
    <row r="8845" spans="1:2" x14ac:dyDescent="0.25">
      <c r="A8845">
        <v>884.2</v>
      </c>
      <c r="B8845">
        <v>66.719584471771469</v>
      </c>
    </row>
    <row r="8846" spans="1:2" x14ac:dyDescent="0.25">
      <c r="A8846">
        <v>884.30000000000007</v>
      </c>
      <c r="B8846">
        <v>66.670377583364655</v>
      </c>
    </row>
    <row r="8847" spans="1:2" x14ac:dyDescent="0.25">
      <c r="A8847">
        <v>884.40000000000009</v>
      </c>
      <c r="B8847">
        <v>66.621170694957826</v>
      </c>
    </row>
    <row r="8848" spans="1:2" x14ac:dyDescent="0.25">
      <c r="A8848">
        <v>884.5</v>
      </c>
      <c r="B8848">
        <v>66.571963806551054</v>
      </c>
    </row>
    <row r="8849" spans="1:2" x14ac:dyDescent="0.25">
      <c r="A8849">
        <v>884.6</v>
      </c>
      <c r="B8849">
        <v>66.522756918144239</v>
      </c>
    </row>
    <row r="8850" spans="1:2" x14ac:dyDescent="0.25">
      <c r="A8850">
        <v>884.7</v>
      </c>
      <c r="B8850">
        <v>66.473550029737424</v>
      </c>
    </row>
    <row r="8851" spans="1:2" x14ac:dyDescent="0.25">
      <c r="A8851">
        <v>884.80000000000007</v>
      </c>
      <c r="B8851">
        <v>66.424343141330596</v>
      </c>
    </row>
    <row r="8852" spans="1:2" x14ac:dyDescent="0.25">
      <c r="A8852">
        <v>884.90000000000009</v>
      </c>
      <c r="B8852">
        <v>66.375136252923781</v>
      </c>
    </row>
    <row r="8853" spans="1:2" x14ac:dyDescent="0.25">
      <c r="A8853">
        <v>885</v>
      </c>
      <c r="B8853">
        <v>66.325929364517009</v>
      </c>
    </row>
    <row r="8854" spans="1:2" x14ac:dyDescent="0.25">
      <c r="A8854">
        <v>885.1</v>
      </c>
      <c r="B8854">
        <v>66.543617688246528</v>
      </c>
    </row>
    <row r="8855" spans="1:2" x14ac:dyDescent="0.25">
      <c r="A8855">
        <v>885.2</v>
      </c>
      <c r="B8855">
        <v>66.761306011976046</v>
      </c>
    </row>
    <row r="8856" spans="1:2" x14ac:dyDescent="0.25">
      <c r="A8856">
        <v>885.30000000000007</v>
      </c>
      <c r="B8856">
        <v>66.978994335705579</v>
      </c>
    </row>
    <row r="8857" spans="1:2" x14ac:dyDescent="0.25">
      <c r="A8857">
        <v>885.40000000000009</v>
      </c>
      <c r="B8857">
        <v>67.196682659435098</v>
      </c>
    </row>
    <row r="8858" spans="1:2" x14ac:dyDescent="0.25">
      <c r="A8858">
        <v>885.5</v>
      </c>
      <c r="B8858">
        <v>67.41437098316436</v>
      </c>
    </row>
    <row r="8859" spans="1:2" x14ac:dyDescent="0.25">
      <c r="A8859">
        <v>885.6</v>
      </c>
      <c r="B8859">
        <v>67.632059306893893</v>
      </c>
    </row>
    <row r="8860" spans="1:2" x14ac:dyDescent="0.25">
      <c r="A8860">
        <v>885.7</v>
      </c>
      <c r="B8860">
        <v>67.849747630623412</v>
      </c>
    </row>
    <row r="8861" spans="1:2" x14ac:dyDescent="0.25">
      <c r="A8861">
        <v>885.80000000000007</v>
      </c>
      <c r="B8861">
        <v>68.067435954352931</v>
      </c>
    </row>
    <row r="8862" spans="1:2" x14ac:dyDescent="0.25">
      <c r="A8862">
        <v>885.90000000000009</v>
      </c>
      <c r="B8862">
        <v>68.285124278082449</v>
      </c>
    </row>
    <row r="8863" spans="1:2" x14ac:dyDescent="0.25">
      <c r="A8863">
        <v>886</v>
      </c>
      <c r="B8863">
        <v>68.502812601811726</v>
      </c>
    </row>
    <row r="8864" spans="1:2" x14ac:dyDescent="0.25">
      <c r="A8864">
        <v>886.1</v>
      </c>
      <c r="B8864">
        <v>68.421474856936854</v>
      </c>
    </row>
    <row r="8865" spans="1:2" x14ac:dyDescent="0.25">
      <c r="A8865">
        <v>886.2</v>
      </c>
      <c r="B8865">
        <v>68.340137112061981</v>
      </c>
    </row>
    <row r="8866" spans="1:2" x14ac:dyDescent="0.25">
      <c r="A8866">
        <v>886.30000000000007</v>
      </c>
      <c r="B8866">
        <v>68.258799367187123</v>
      </c>
    </row>
    <row r="8867" spans="1:2" x14ac:dyDescent="0.25">
      <c r="A8867">
        <v>886.40000000000009</v>
      </c>
      <c r="B8867">
        <v>68.177461622312251</v>
      </c>
    </row>
    <row r="8868" spans="1:2" x14ac:dyDescent="0.25">
      <c r="A8868">
        <v>886.5</v>
      </c>
      <c r="B8868">
        <v>68.096123877437464</v>
      </c>
    </row>
    <row r="8869" spans="1:2" x14ac:dyDescent="0.25">
      <c r="A8869">
        <v>886.6</v>
      </c>
      <c r="B8869">
        <v>68.014786132562605</v>
      </c>
    </row>
    <row r="8870" spans="1:2" x14ac:dyDescent="0.25">
      <c r="A8870">
        <v>886.7</v>
      </c>
      <c r="B8870">
        <v>67.933448387687733</v>
      </c>
    </row>
    <row r="8871" spans="1:2" x14ac:dyDescent="0.25">
      <c r="A8871">
        <v>886.80000000000007</v>
      </c>
      <c r="B8871">
        <v>67.85211064281286</v>
      </c>
    </row>
    <row r="8872" spans="1:2" x14ac:dyDescent="0.25">
      <c r="A8872">
        <v>886.90000000000009</v>
      </c>
      <c r="B8872">
        <v>67.770772897937988</v>
      </c>
    </row>
    <row r="8873" spans="1:2" x14ac:dyDescent="0.25">
      <c r="A8873">
        <v>887</v>
      </c>
      <c r="B8873">
        <v>67.689435153063215</v>
      </c>
    </row>
    <row r="8874" spans="1:2" x14ac:dyDescent="0.25">
      <c r="A8874">
        <v>887.1</v>
      </c>
      <c r="B8874">
        <v>67.761217023380524</v>
      </c>
    </row>
    <row r="8875" spans="1:2" x14ac:dyDescent="0.25">
      <c r="A8875">
        <v>887.2</v>
      </c>
      <c r="B8875">
        <v>67.832998893697848</v>
      </c>
    </row>
    <row r="8876" spans="1:2" x14ac:dyDescent="0.25">
      <c r="A8876">
        <v>887.30000000000007</v>
      </c>
      <c r="B8876">
        <v>67.904780764015158</v>
      </c>
    </row>
    <row r="8877" spans="1:2" x14ac:dyDescent="0.25">
      <c r="A8877">
        <v>887.40000000000009</v>
      </c>
      <c r="B8877">
        <v>67.976562634332481</v>
      </c>
    </row>
    <row r="8878" spans="1:2" x14ac:dyDescent="0.25">
      <c r="A8878">
        <v>887.5</v>
      </c>
      <c r="B8878">
        <v>68.04834450464972</v>
      </c>
    </row>
    <row r="8879" spans="1:2" x14ac:dyDescent="0.25">
      <c r="A8879">
        <v>887.6</v>
      </c>
      <c r="B8879">
        <v>68.120126374967029</v>
      </c>
    </row>
    <row r="8880" spans="1:2" x14ac:dyDescent="0.25">
      <c r="A8880">
        <v>887.7</v>
      </c>
      <c r="B8880">
        <v>68.191908245284338</v>
      </c>
    </row>
    <row r="8881" spans="1:2" x14ac:dyDescent="0.25">
      <c r="A8881">
        <v>887.80000000000007</v>
      </c>
      <c r="B8881">
        <v>68.263690115601662</v>
      </c>
    </row>
    <row r="8882" spans="1:2" x14ac:dyDescent="0.25">
      <c r="A8882">
        <v>887.90000000000009</v>
      </c>
      <c r="B8882">
        <v>68.335471985918971</v>
      </c>
    </row>
    <row r="8883" spans="1:2" x14ac:dyDescent="0.25">
      <c r="A8883">
        <v>888</v>
      </c>
      <c r="B8883">
        <v>68.40725385623621</v>
      </c>
    </row>
    <row r="8884" spans="1:2" x14ac:dyDescent="0.25">
      <c r="A8884">
        <v>888.1</v>
      </c>
      <c r="B8884">
        <v>68.344874719248011</v>
      </c>
    </row>
    <row r="8885" spans="1:2" x14ac:dyDescent="0.25">
      <c r="A8885">
        <v>888.2</v>
      </c>
      <c r="B8885">
        <v>68.282495582259827</v>
      </c>
    </row>
    <row r="8886" spans="1:2" x14ac:dyDescent="0.25">
      <c r="A8886">
        <v>888.30000000000007</v>
      </c>
      <c r="B8886">
        <v>68.220116445271628</v>
      </c>
    </row>
    <row r="8887" spans="1:2" x14ac:dyDescent="0.25">
      <c r="A8887">
        <v>888.40000000000009</v>
      </c>
      <c r="B8887">
        <v>68.157737308283444</v>
      </c>
    </row>
    <row r="8888" spans="1:2" x14ac:dyDescent="0.25">
      <c r="A8888">
        <v>888.5</v>
      </c>
      <c r="B8888">
        <v>68.095358171295317</v>
      </c>
    </row>
    <row r="8889" spans="1:2" x14ac:dyDescent="0.25">
      <c r="A8889">
        <v>888.6</v>
      </c>
      <c r="B8889">
        <v>68.032979034307118</v>
      </c>
    </row>
    <row r="8890" spans="1:2" x14ac:dyDescent="0.25">
      <c r="A8890">
        <v>888.7</v>
      </c>
      <c r="B8890">
        <v>67.970599897318934</v>
      </c>
    </row>
    <row r="8891" spans="1:2" x14ac:dyDescent="0.25">
      <c r="A8891">
        <v>888.80000000000007</v>
      </c>
      <c r="B8891">
        <v>67.908220760330735</v>
      </c>
    </row>
    <row r="8892" spans="1:2" x14ac:dyDescent="0.25">
      <c r="A8892">
        <v>888.90000000000009</v>
      </c>
      <c r="B8892">
        <v>67.845841623342551</v>
      </c>
    </row>
    <row r="8893" spans="1:2" x14ac:dyDescent="0.25">
      <c r="A8893">
        <v>889</v>
      </c>
      <c r="B8893">
        <v>67.783462486354424</v>
      </c>
    </row>
    <row r="8894" spans="1:2" x14ac:dyDescent="0.25">
      <c r="A8894">
        <v>889.1</v>
      </c>
      <c r="B8894">
        <v>67.798797775925763</v>
      </c>
    </row>
    <row r="8895" spans="1:2" x14ac:dyDescent="0.25">
      <c r="A8895">
        <v>889.2</v>
      </c>
      <c r="B8895">
        <v>67.814133065497117</v>
      </c>
    </row>
    <row r="8896" spans="1:2" x14ac:dyDescent="0.25">
      <c r="A8896">
        <v>889.30000000000007</v>
      </c>
      <c r="B8896">
        <v>67.829468355068457</v>
      </c>
    </row>
    <row r="8897" spans="1:2" x14ac:dyDescent="0.25">
      <c r="A8897">
        <v>889.40000000000009</v>
      </c>
      <c r="B8897">
        <v>67.844803644639811</v>
      </c>
    </row>
    <row r="8898" spans="1:2" x14ac:dyDescent="0.25">
      <c r="A8898">
        <v>889.5</v>
      </c>
      <c r="B8898">
        <v>67.860138934211136</v>
      </c>
    </row>
    <row r="8899" spans="1:2" x14ac:dyDescent="0.25">
      <c r="A8899">
        <v>889.6</v>
      </c>
      <c r="B8899">
        <v>67.875474223782476</v>
      </c>
    </row>
    <row r="8900" spans="1:2" x14ac:dyDescent="0.25">
      <c r="A8900">
        <v>889.7</v>
      </c>
      <c r="B8900">
        <v>67.89080951335383</v>
      </c>
    </row>
    <row r="8901" spans="1:2" x14ac:dyDescent="0.25">
      <c r="A8901">
        <v>889.80000000000007</v>
      </c>
      <c r="B8901">
        <v>67.906144802925169</v>
      </c>
    </row>
    <row r="8902" spans="1:2" x14ac:dyDescent="0.25">
      <c r="A8902">
        <v>889.90000000000009</v>
      </c>
      <c r="B8902">
        <v>67.921480092496523</v>
      </c>
    </row>
    <row r="8903" spans="1:2" x14ac:dyDescent="0.25">
      <c r="A8903">
        <v>890</v>
      </c>
      <c r="B8903">
        <v>67.936815382067849</v>
      </c>
    </row>
    <row r="8904" spans="1:2" x14ac:dyDescent="0.25">
      <c r="A8904">
        <v>890.1</v>
      </c>
      <c r="B8904">
        <v>67.755052831849724</v>
      </c>
    </row>
    <row r="8905" spans="1:2" x14ac:dyDescent="0.25">
      <c r="A8905">
        <v>890.2</v>
      </c>
      <c r="B8905">
        <v>67.5732902816316</v>
      </c>
    </row>
    <row r="8906" spans="1:2" x14ac:dyDescent="0.25">
      <c r="A8906">
        <v>890.30000000000007</v>
      </c>
      <c r="B8906">
        <v>67.39152773141349</v>
      </c>
    </row>
    <row r="8907" spans="1:2" x14ac:dyDescent="0.25">
      <c r="A8907">
        <v>890.40000000000009</v>
      </c>
      <c r="B8907">
        <v>67.209765181195365</v>
      </c>
    </row>
    <row r="8908" spans="1:2" x14ac:dyDescent="0.25">
      <c r="A8908">
        <v>890.5</v>
      </c>
      <c r="B8908">
        <v>67.028002630977454</v>
      </c>
    </row>
    <row r="8909" spans="1:2" x14ac:dyDescent="0.25">
      <c r="A8909">
        <v>890.6</v>
      </c>
      <c r="B8909">
        <v>66.84624008075933</v>
      </c>
    </row>
    <row r="8910" spans="1:2" x14ac:dyDescent="0.25">
      <c r="A8910">
        <v>890.7</v>
      </c>
      <c r="B8910">
        <v>66.664477530541205</v>
      </c>
    </row>
    <row r="8911" spans="1:2" x14ac:dyDescent="0.25">
      <c r="A8911">
        <v>890.80000000000007</v>
      </c>
      <c r="B8911">
        <v>66.482714980323081</v>
      </c>
    </row>
    <row r="8912" spans="1:2" x14ac:dyDescent="0.25">
      <c r="A8912">
        <v>890.90000000000009</v>
      </c>
      <c r="B8912">
        <v>66.300952430104957</v>
      </c>
    </row>
    <row r="8913" spans="1:2" x14ac:dyDescent="0.25">
      <c r="A8913">
        <v>891</v>
      </c>
      <c r="B8913">
        <v>66.119189879887045</v>
      </c>
    </row>
    <row r="8914" spans="1:2" x14ac:dyDescent="0.25">
      <c r="A8914">
        <v>891.1</v>
      </c>
      <c r="B8914">
        <v>66.19890517047105</v>
      </c>
    </row>
    <row r="8915" spans="1:2" x14ac:dyDescent="0.25">
      <c r="A8915">
        <v>891.2</v>
      </c>
      <c r="B8915">
        <v>66.27862046105507</v>
      </c>
    </row>
    <row r="8916" spans="1:2" x14ac:dyDescent="0.25">
      <c r="A8916">
        <v>891.30000000000007</v>
      </c>
      <c r="B8916">
        <v>66.358335751639075</v>
      </c>
    </row>
    <row r="8917" spans="1:2" x14ac:dyDescent="0.25">
      <c r="A8917">
        <v>891.40000000000009</v>
      </c>
      <c r="B8917">
        <v>66.438051042223094</v>
      </c>
    </row>
    <row r="8918" spans="1:2" x14ac:dyDescent="0.25">
      <c r="A8918">
        <v>891.5</v>
      </c>
      <c r="B8918">
        <v>66.517766332807014</v>
      </c>
    </row>
    <row r="8919" spans="1:2" x14ac:dyDescent="0.25">
      <c r="A8919">
        <v>891.6</v>
      </c>
      <c r="B8919">
        <v>66.597481623391019</v>
      </c>
    </row>
    <row r="8920" spans="1:2" x14ac:dyDescent="0.25">
      <c r="A8920">
        <v>891.7</v>
      </c>
      <c r="B8920">
        <v>66.677196913975038</v>
      </c>
    </row>
    <row r="8921" spans="1:2" x14ac:dyDescent="0.25">
      <c r="A8921">
        <v>891.80000000000007</v>
      </c>
      <c r="B8921">
        <v>66.756912204559043</v>
      </c>
    </row>
    <row r="8922" spans="1:2" x14ac:dyDescent="0.25">
      <c r="A8922">
        <v>891.90000000000009</v>
      </c>
      <c r="B8922">
        <v>66.836627495143063</v>
      </c>
    </row>
    <row r="8923" spans="1:2" x14ac:dyDescent="0.25">
      <c r="A8923">
        <v>892</v>
      </c>
      <c r="B8923">
        <v>66.916342785726982</v>
      </c>
    </row>
    <row r="8924" spans="1:2" x14ac:dyDescent="0.25">
      <c r="A8924">
        <v>892.1</v>
      </c>
      <c r="B8924">
        <v>66.73147335018389</v>
      </c>
    </row>
    <row r="8925" spans="1:2" x14ac:dyDescent="0.25">
      <c r="A8925">
        <v>892.2</v>
      </c>
      <c r="B8925">
        <v>66.546603914640812</v>
      </c>
    </row>
    <row r="8926" spans="1:2" x14ac:dyDescent="0.25">
      <c r="A8926">
        <v>892.30000000000007</v>
      </c>
      <c r="B8926">
        <v>66.36173447909772</v>
      </c>
    </row>
    <row r="8927" spans="1:2" x14ac:dyDescent="0.25">
      <c r="A8927">
        <v>892.40000000000009</v>
      </c>
      <c r="B8927">
        <v>66.176865043554628</v>
      </c>
    </row>
    <row r="8928" spans="1:2" x14ac:dyDescent="0.25">
      <c r="A8928">
        <v>892.5</v>
      </c>
      <c r="B8928">
        <v>65.991995608011763</v>
      </c>
    </row>
    <row r="8929" spans="1:2" x14ac:dyDescent="0.25">
      <c r="A8929">
        <v>892.6</v>
      </c>
      <c r="B8929">
        <v>65.807126172468671</v>
      </c>
    </row>
    <row r="8930" spans="1:2" x14ac:dyDescent="0.25">
      <c r="A8930">
        <v>892.7</v>
      </c>
      <c r="B8930">
        <v>65.622256736925578</v>
      </c>
    </row>
    <row r="8931" spans="1:2" x14ac:dyDescent="0.25">
      <c r="A8931">
        <v>892.80000000000007</v>
      </c>
      <c r="B8931">
        <v>65.4373873013825</v>
      </c>
    </row>
    <row r="8932" spans="1:2" x14ac:dyDescent="0.25">
      <c r="A8932">
        <v>892.90000000000009</v>
      </c>
      <c r="B8932">
        <v>65.252517865839408</v>
      </c>
    </row>
    <row r="8933" spans="1:2" x14ac:dyDescent="0.25">
      <c r="A8933">
        <v>893</v>
      </c>
      <c r="B8933">
        <v>65.067648430296529</v>
      </c>
    </row>
    <row r="8934" spans="1:2" x14ac:dyDescent="0.25">
      <c r="A8934">
        <v>893.1</v>
      </c>
      <c r="B8934">
        <v>64.893540346078254</v>
      </c>
    </row>
    <row r="8935" spans="1:2" x14ac:dyDescent="0.25">
      <c r="A8935">
        <v>893.2</v>
      </c>
      <c r="B8935">
        <v>64.719432261859964</v>
      </c>
    </row>
    <row r="8936" spans="1:2" x14ac:dyDescent="0.25">
      <c r="A8936">
        <v>893.30000000000007</v>
      </c>
      <c r="B8936">
        <v>64.545324177641689</v>
      </c>
    </row>
    <row r="8937" spans="1:2" x14ac:dyDescent="0.25">
      <c r="A8937">
        <v>893.40000000000009</v>
      </c>
      <c r="B8937">
        <v>64.371216093423399</v>
      </c>
    </row>
    <row r="8938" spans="1:2" x14ac:dyDescent="0.25">
      <c r="A8938">
        <v>893.5</v>
      </c>
      <c r="B8938">
        <v>64.197108009205323</v>
      </c>
    </row>
    <row r="8939" spans="1:2" x14ac:dyDescent="0.25">
      <c r="A8939">
        <v>893.6</v>
      </c>
      <c r="B8939">
        <v>64.022999924987033</v>
      </c>
    </row>
    <row r="8940" spans="1:2" x14ac:dyDescent="0.25">
      <c r="A8940">
        <v>893.7</v>
      </c>
      <c r="B8940">
        <v>63.848891840768751</v>
      </c>
    </row>
    <row r="8941" spans="1:2" x14ac:dyDescent="0.25">
      <c r="A8941">
        <v>893.80000000000007</v>
      </c>
      <c r="B8941">
        <v>63.674783756550468</v>
      </c>
    </row>
    <row r="8942" spans="1:2" x14ac:dyDescent="0.25">
      <c r="A8942">
        <v>893.90000000000009</v>
      </c>
      <c r="B8942">
        <v>63.500675672332193</v>
      </c>
    </row>
    <row r="8943" spans="1:2" x14ac:dyDescent="0.25">
      <c r="A8943">
        <v>894</v>
      </c>
      <c r="B8943">
        <v>63.326567588114102</v>
      </c>
    </row>
    <row r="8944" spans="1:2" x14ac:dyDescent="0.25">
      <c r="A8944">
        <v>894.1</v>
      </c>
      <c r="B8944">
        <v>63.294760659431603</v>
      </c>
    </row>
    <row r="8945" spans="1:2" x14ac:dyDescent="0.25">
      <c r="A8945">
        <v>894.2</v>
      </c>
      <c r="B8945">
        <v>63.262953730749089</v>
      </c>
    </row>
    <row r="8946" spans="1:2" x14ac:dyDescent="0.25">
      <c r="A8946">
        <v>894.30000000000007</v>
      </c>
      <c r="B8946">
        <v>63.23114680206659</v>
      </c>
    </row>
    <row r="8947" spans="1:2" x14ac:dyDescent="0.25">
      <c r="A8947">
        <v>894.40000000000009</v>
      </c>
      <c r="B8947">
        <v>63.199339873384083</v>
      </c>
    </row>
    <row r="8948" spans="1:2" x14ac:dyDescent="0.25">
      <c r="A8948">
        <v>894.5</v>
      </c>
      <c r="B8948">
        <v>63.167532944701613</v>
      </c>
    </row>
    <row r="8949" spans="1:2" x14ac:dyDescent="0.25">
      <c r="A8949">
        <v>894.6</v>
      </c>
      <c r="B8949">
        <v>63.135726016019113</v>
      </c>
    </row>
    <row r="8950" spans="1:2" x14ac:dyDescent="0.25">
      <c r="A8950">
        <v>894.7</v>
      </c>
      <c r="B8950">
        <v>63.1039190873366</v>
      </c>
    </row>
    <row r="8951" spans="1:2" x14ac:dyDescent="0.25">
      <c r="A8951">
        <v>894.80000000000007</v>
      </c>
      <c r="B8951">
        <v>63.0721121586541</v>
      </c>
    </row>
    <row r="8952" spans="1:2" x14ac:dyDescent="0.25">
      <c r="A8952">
        <v>894.90000000000009</v>
      </c>
      <c r="B8952">
        <v>63.040305229971587</v>
      </c>
    </row>
    <row r="8953" spans="1:2" x14ac:dyDescent="0.25">
      <c r="A8953">
        <v>895</v>
      </c>
      <c r="B8953">
        <v>63.008498301289123</v>
      </c>
    </row>
    <row r="8954" spans="1:2" x14ac:dyDescent="0.25">
      <c r="A8954">
        <v>895.1</v>
      </c>
      <c r="B8954">
        <v>62.972155396389432</v>
      </c>
    </row>
    <row r="8955" spans="1:2" x14ac:dyDescent="0.25">
      <c r="A8955">
        <v>895.2</v>
      </c>
      <c r="B8955">
        <v>62.93581249148972</v>
      </c>
    </row>
    <row r="8956" spans="1:2" x14ac:dyDescent="0.25">
      <c r="A8956">
        <v>895.30000000000007</v>
      </c>
      <c r="B8956">
        <v>62.899469586590023</v>
      </c>
    </row>
    <row r="8957" spans="1:2" x14ac:dyDescent="0.25">
      <c r="A8957">
        <v>895.40000000000009</v>
      </c>
      <c r="B8957">
        <v>62.863126681690318</v>
      </c>
    </row>
    <row r="8958" spans="1:2" x14ac:dyDescent="0.25">
      <c r="A8958">
        <v>895.5</v>
      </c>
      <c r="B8958">
        <v>62.826783776790663</v>
      </c>
    </row>
    <row r="8959" spans="1:2" x14ac:dyDescent="0.25">
      <c r="A8959">
        <v>895.6</v>
      </c>
      <c r="B8959">
        <v>62.790440871890972</v>
      </c>
    </row>
    <row r="8960" spans="1:2" x14ac:dyDescent="0.25">
      <c r="A8960">
        <v>895.7</v>
      </c>
      <c r="B8960">
        <v>62.75409796699126</v>
      </c>
    </row>
    <row r="8961" spans="1:2" x14ac:dyDescent="0.25">
      <c r="A8961">
        <v>895.80000000000007</v>
      </c>
      <c r="B8961">
        <v>62.717755062091562</v>
      </c>
    </row>
    <row r="8962" spans="1:2" x14ac:dyDescent="0.25">
      <c r="A8962">
        <v>895.90000000000009</v>
      </c>
      <c r="B8962">
        <v>62.681412157191858</v>
      </c>
    </row>
    <row r="8963" spans="1:2" x14ac:dyDescent="0.25">
      <c r="A8963">
        <v>896</v>
      </c>
      <c r="B8963">
        <v>62.645069252292203</v>
      </c>
    </row>
    <row r="8964" spans="1:2" x14ac:dyDescent="0.25">
      <c r="A8964">
        <v>896.1</v>
      </c>
      <c r="B8964">
        <v>62.577320590164831</v>
      </c>
    </row>
    <row r="8965" spans="1:2" x14ac:dyDescent="0.25">
      <c r="A8965">
        <v>896.2</v>
      </c>
      <c r="B8965">
        <v>62.509571928037452</v>
      </c>
    </row>
    <row r="8966" spans="1:2" x14ac:dyDescent="0.25">
      <c r="A8966">
        <v>896.30000000000007</v>
      </c>
      <c r="B8966">
        <v>62.441823265910081</v>
      </c>
    </row>
    <row r="8967" spans="1:2" x14ac:dyDescent="0.25">
      <c r="A8967">
        <v>896.40000000000009</v>
      </c>
      <c r="B8967">
        <v>62.374074603782709</v>
      </c>
    </row>
    <row r="8968" spans="1:2" x14ac:dyDescent="0.25">
      <c r="A8968">
        <v>896.5</v>
      </c>
      <c r="B8968">
        <v>62.306325941655423</v>
      </c>
    </row>
    <row r="8969" spans="1:2" x14ac:dyDescent="0.25">
      <c r="A8969">
        <v>896.6</v>
      </c>
      <c r="B8969">
        <v>62.238577279528037</v>
      </c>
    </row>
    <row r="8970" spans="1:2" x14ac:dyDescent="0.25">
      <c r="A8970">
        <v>896.7</v>
      </c>
      <c r="B8970">
        <v>62.170828617400673</v>
      </c>
    </row>
    <row r="8971" spans="1:2" x14ac:dyDescent="0.25">
      <c r="A8971">
        <v>896.80000000000007</v>
      </c>
      <c r="B8971">
        <v>62.103079955273287</v>
      </c>
    </row>
    <row r="8972" spans="1:2" x14ac:dyDescent="0.25">
      <c r="A8972">
        <v>896.90000000000009</v>
      </c>
      <c r="B8972">
        <v>62.035331293145923</v>
      </c>
    </row>
    <row r="8973" spans="1:2" x14ac:dyDescent="0.25">
      <c r="A8973">
        <v>897</v>
      </c>
      <c r="B8973">
        <v>61.967582631018622</v>
      </c>
    </row>
    <row r="8974" spans="1:2" x14ac:dyDescent="0.25">
      <c r="A8974">
        <v>897.1</v>
      </c>
      <c r="B8974">
        <v>62.022716415586459</v>
      </c>
    </row>
    <row r="8975" spans="1:2" x14ac:dyDescent="0.25">
      <c r="A8975">
        <v>897.2</v>
      </c>
      <c r="B8975">
        <v>62.077850200154288</v>
      </c>
    </row>
    <row r="8976" spans="1:2" x14ac:dyDescent="0.25">
      <c r="A8976">
        <v>897.30000000000007</v>
      </c>
      <c r="B8976">
        <v>62.132983984722117</v>
      </c>
    </row>
    <row r="8977" spans="1:2" x14ac:dyDescent="0.25">
      <c r="A8977">
        <v>897.40000000000009</v>
      </c>
      <c r="B8977">
        <v>62.188117769289953</v>
      </c>
    </row>
    <row r="8978" spans="1:2" x14ac:dyDescent="0.25">
      <c r="A8978">
        <v>897.5</v>
      </c>
      <c r="B8978">
        <v>62.243251553857718</v>
      </c>
    </row>
    <row r="8979" spans="1:2" x14ac:dyDescent="0.25">
      <c r="A8979">
        <v>897.6</v>
      </c>
      <c r="B8979">
        <v>62.298385338425561</v>
      </c>
    </row>
    <row r="8980" spans="1:2" x14ac:dyDescent="0.25">
      <c r="A8980">
        <v>897.7</v>
      </c>
      <c r="B8980">
        <v>62.35351912299339</v>
      </c>
    </row>
    <row r="8981" spans="1:2" x14ac:dyDescent="0.25">
      <c r="A8981">
        <v>897.80000000000007</v>
      </c>
      <c r="B8981">
        <v>62.408652907561233</v>
      </c>
    </row>
    <row r="8982" spans="1:2" x14ac:dyDescent="0.25">
      <c r="A8982">
        <v>897.90000000000009</v>
      </c>
      <c r="B8982">
        <v>62.463786692129062</v>
      </c>
    </row>
    <row r="8983" spans="1:2" x14ac:dyDescent="0.25">
      <c r="A8983">
        <v>898</v>
      </c>
      <c r="B8983">
        <v>62.518920476696827</v>
      </c>
    </row>
    <row r="8984" spans="1:2" x14ac:dyDescent="0.25">
      <c r="A8984">
        <v>898.1</v>
      </c>
      <c r="B8984">
        <v>62.374043892340957</v>
      </c>
    </row>
    <row r="8985" spans="1:2" x14ac:dyDescent="0.25">
      <c r="A8985">
        <v>898.2</v>
      </c>
      <c r="B8985">
        <v>62.229167307985108</v>
      </c>
    </row>
    <row r="8986" spans="1:2" x14ac:dyDescent="0.25">
      <c r="A8986">
        <v>898.30000000000007</v>
      </c>
      <c r="B8986">
        <v>62.084290723629238</v>
      </c>
    </row>
    <row r="8987" spans="1:2" x14ac:dyDescent="0.25">
      <c r="A8987">
        <v>898.40000000000009</v>
      </c>
      <c r="B8987">
        <v>61.939414139273381</v>
      </c>
    </row>
    <row r="8988" spans="1:2" x14ac:dyDescent="0.25">
      <c r="A8988">
        <v>898.5</v>
      </c>
      <c r="B8988">
        <v>61.794537554917682</v>
      </c>
    </row>
    <row r="8989" spans="1:2" x14ac:dyDescent="0.25">
      <c r="A8989">
        <v>898.6</v>
      </c>
      <c r="B8989">
        <v>61.649660970561833</v>
      </c>
    </row>
    <row r="8990" spans="1:2" x14ac:dyDescent="0.25">
      <c r="A8990">
        <v>898.7</v>
      </c>
      <c r="B8990">
        <v>61.504784386205962</v>
      </c>
    </row>
    <row r="8991" spans="1:2" x14ac:dyDescent="0.25">
      <c r="A8991">
        <v>898.80000000000007</v>
      </c>
      <c r="B8991">
        <v>61.359907801850099</v>
      </c>
    </row>
    <row r="8992" spans="1:2" x14ac:dyDescent="0.25">
      <c r="A8992">
        <v>898.90000000000009</v>
      </c>
      <c r="B8992">
        <v>61.215031217494243</v>
      </c>
    </row>
    <row r="8993" spans="1:2" x14ac:dyDescent="0.25">
      <c r="A8993">
        <v>899</v>
      </c>
      <c r="B8993">
        <v>61.070154633138543</v>
      </c>
    </row>
    <row r="8994" spans="1:2" x14ac:dyDescent="0.25">
      <c r="A8994">
        <v>899.1</v>
      </c>
      <c r="B8994">
        <v>61.134663138501857</v>
      </c>
    </row>
    <row r="8995" spans="1:2" x14ac:dyDescent="0.25">
      <c r="A8995">
        <v>899.2</v>
      </c>
      <c r="B8995">
        <v>61.199171643865157</v>
      </c>
    </row>
    <row r="8996" spans="1:2" x14ac:dyDescent="0.25">
      <c r="A8996">
        <v>899.30000000000007</v>
      </c>
      <c r="B8996">
        <v>61.263680149228477</v>
      </c>
    </row>
    <row r="8997" spans="1:2" x14ac:dyDescent="0.25">
      <c r="A8997">
        <v>899.40000000000009</v>
      </c>
      <c r="B8997">
        <v>61.328188654591791</v>
      </c>
    </row>
    <row r="8998" spans="1:2" x14ac:dyDescent="0.25">
      <c r="A8998">
        <v>899.5</v>
      </c>
      <c r="B8998">
        <v>61.392697159955027</v>
      </c>
    </row>
    <row r="8999" spans="1:2" x14ac:dyDescent="0.25">
      <c r="A8999">
        <v>899.6</v>
      </c>
      <c r="B8999">
        <v>61.457205665318341</v>
      </c>
    </row>
    <row r="9000" spans="1:2" x14ac:dyDescent="0.25">
      <c r="A9000">
        <v>899.7</v>
      </c>
      <c r="B9000">
        <v>61.521714170681648</v>
      </c>
    </row>
    <row r="9001" spans="1:2" x14ac:dyDescent="0.25">
      <c r="A9001">
        <v>899.80000000000007</v>
      </c>
      <c r="B9001">
        <v>61.586222676044962</v>
      </c>
    </row>
    <row r="9002" spans="1:2" x14ac:dyDescent="0.25">
      <c r="A9002">
        <v>899.90000000000009</v>
      </c>
      <c r="B9002">
        <v>61.650731181408283</v>
      </c>
    </row>
    <row r="9003" spans="1:2" x14ac:dyDescent="0.25">
      <c r="A9003">
        <v>900</v>
      </c>
      <c r="B9003">
        <v>61.715239686771511</v>
      </c>
    </row>
    <row r="9004" spans="1:2" x14ac:dyDescent="0.25">
      <c r="A9004">
        <v>900.1</v>
      </c>
      <c r="B9004">
        <v>61.627329712725818</v>
      </c>
    </row>
    <row r="9005" spans="1:2" x14ac:dyDescent="0.25">
      <c r="A9005">
        <v>900.2</v>
      </c>
      <c r="B9005">
        <v>61.539419738680138</v>
      </c>
    </row>
    <row r="9006" spans="1:2" x14ac:dyDescent="0.25">
      <c r="A9006">
        <v>900.30000000000007</v>
      </c>
      <c r="B9006">
        <v>61.451509764634451</v>
      </c>
    </row>
    <row r="9007" spans="1:2" x14ac:dyDescent="0.25">
      <c r="A9007">
        <v>900.40000000000009</v>
      </c>
      <c r="B9007">
        <v>61.363599790588758</v>
      </c>
    </row>
    <row r="9008" spans="1:2" x14ac:dyDescent="0.25">
      <c r="A9008">
        <v>900.5</v>
      </c>
      <c r="B9008">
        <v>61.275689816543178</v>
      </c>
    </row>
    <row r="9009" spans="1:2" x14ac:dyDescent="0.25">
      <c r="A9009">
        <v>900.6</v>
      </c>
      <c r="B9009">
        <v>61.187779842497477</v>
      </c>
    </row>
    <row r="9010" spans="1:2" x14ac:dyDescent="0.25">
      <c r="A9010">
        <v>900.7</v>
      </c>
      <c r="B9010">
        <v>61.099869868451798</v>
      </c>
    </row>
    <row r="9011" spans="1:2" x14ac:dyDescent="0.25">
      <c r="A9011">
        <v>900.80000000000007</v>
      </c>
      <c r="B9011">
        <v>61.011959894406111</v>
      </c>
    </row>
    <row r="9012" spans="1:2" x14ac:dyDescent="0.25">
      <c r="A9012">
        <v>900.90000000000009</v>
      </c>
      <c r="B9012">
        <v>60.924049920360417</v>
      </c>
    </row>
    <row r="9013" spans="1:2" x14ac:dyDescent="0.25">
      <c r="A9013">
        <v>901</v>
      </c>
      <c r="B9013">
        <v>60.836139946314837</v>
      </c>
    </row>
    <row r="9014" spans="1:2" x14ac:dyDescent="0.25">
      <c r="A9014">
        <v>901.1</v>
      </c>
      <c r="B9014">
        <v>60.752634387633648</v>
      </c>
    </row>
    <row r="9015" spans="1:2" x14ac:dyDescent="0.25">
      <c r="A9015">
        <v>901.2</v>
      </c>
      <c r="B9015">
        <v>60.669128828952452</v>
      </c>
    </row>
    <row r="9016" spans="1:2" x14ac:dyDescent="0.25">
      <c r="A9016">
        <v>901.30000000000007</v>
      </c>
      <c r="B9016">
        <v>60.585623270271263</v>
      </c>
    </row>
    <row r="9017" spans="1:2" x14ac:dyDescent="0.25">
      <c r="A9017">
        <v>901.40000000000009</v>
      </c>
      <c r="B9017">
        <v>60.502117711590067</v>
      </c>
    </row>
    <row r="9018" spans="1:2" x14ac:dyDescent="0.25">
      <c r="A9018">
        <v>901.5</v>
      </c>
      <c r="B9018">
        <v>60.418612152908977</v>
      </c>
    </row>
    <row r="9019" spans="1:2" x14ac:dyDescent="0.25">
      <c r="A9019">
        <v>901.6</v>
      </c>
      <c r="B9019">
        <v>60.335106594227788</v>
      </c>
    </row>
    <row r="9020" spans="1:2" x14ac:dyDescent="0.25">
      <c r="A9020">
        <v>901.7</v>
      </c>
      <c r="B9020">
        <v>60.251601035546592</v>
      </c>
    </row>
    <row r="9021" spans="1:2" x14ac:dyDescent="0.25">
      <c r="A9021">
        <v>901.80000000000007</v>
      </c>
      <c r="B9021">
        <v>60.168095476865403</v>
      </c>
    </row>
    <row r="9022" spans="1:2" x14ac:dyDescent="0.25">
      <c r="A9022">
        <v>901.90000000000009</v>
      </c>
      <c r="B9022">
        <v>60.084589918184207</v>
      </c>
    </row>
    <row r="9023" spans="1:2" x14ac:dyDescent="0.25">
      <c r="A9023">
        <v>902</v>
      </c>
      <c r="B9023">
        <v>60.001084359503118</v>
      </c>
    </row>
    <row r="9024" spans="1:2" x14ac:dyDescent="0.25">
      <c r="A9024">
        <v>902.1</v>
      </c>
      <c r="B9024">
        <v>59.613464528064597</v>
      </c>
    </row>
    <row r="9025" spans="1:2" x14ac:dyDescent="0.25">
      <c r="A9025">
        <v>902.2</v>
      </c>
      <c r="B9025">
        <v>59.225844696626069</v>
      </c>
    </row>
    <row r="9026" spans="1:2" x14ac:dyDescent="0.25">
      <c r="A9026">
        <v>902.30000000000007</v>
      </c>
      <c r="B9026">
        <v>58.838224865187541</v>
      </c>
    </row>
    <row r="9027" spans="1:2" x14ac:dyDescent="0.25">
      <c r="A9027">
        <v>902.40000000000009</v>
      </c>
      <c r="B9027">
        <v>58.450605033749021</v>
      </c>
    </row>
    <row r="9028" spans="1:2" x14ac:dyDescent="0.25">
      <c r="A9028">
        <v>902.5</v>
      </c>
      <c r="B9028">
        <v>58.062985202310941</v>
      </c>
    </row>
    <row r="9029" spans="1:2" x14ac:dyDescent="0.25">
      <c r="A9029">
        <v>902.6</v>
      </c>
      <c r="B9029">
        <v>57.675365370872413</v>
      </c>
    </row>
    <row r="9030" spans="1:2" x14ac:dyDescent="0.25">
      <c r="A9030">
        <v>902.7</v>
      </c>
      <c r="B9030">
        <v>57.287745539433892</v>
      </c>
    </row>
    <row r="9031" spans="1:2" x14ac:dyDescent="0.25">
      <c r="A9031">
        <v>902.80000000000007</v>
      </c>
      <c r="B9031">
        <v>56.900125707995358</v>
      </c>
    </row>
    <row r="9032" spans="1:2" x14ac:dyDescent="0.25">
      <c r="A9032">
        <v>902.90000000000009</v>
      </c>
      <c r="B9032">
        <v>56.512505876556837</v>
      </c>
    </row>
    <row r="9033" spans="1:2" x14ac:dyDescent="0.25">
      <c r="A9033">
        <v>903</v>
      </c>
      <c r="B9033">
        <v>56.124886045118757</v>
      </c>
    </row>
    <row r="9034" spans="1:2" x14ac:dyDescent="0.25">
      <c r="A9034">
        <v>903.1</v>
      </c>
      <c r="B9034">
        <v>55.603540787910653</v>
      </c>
    </row>
    <row r="9035" spans="1:2" x14ac:dyDescent="0.25">
      <c r="A9035">
        <v>903.2</v>
      </c>
      <c r="B9035">
        <v>55.082195530702528</v>
      </c>
    </row>
    <row r="9036" spans="1:2" x14ac:dyDescent="0.25">
      <c r="A9036">
        <v>903.30000000000007</v>
      </c>
      <c r="B9036">
        <v>54.560850273494417</v>
      </c>
    </row>
    <row r="9037" spans="1:2" x14ac:dyDescent="0.25">
      <c r="A9037">
        <v>903.40000000000009</v>
      </c>
      <c r="B9037">
        <v>54.039505016286299</v>
      </c>
    </row>
    <row r="9038" spans="1:2" x14ac:dyDescent="0.25">
      <c r="A9038">
        <v>903.5</v>
      </c>
      <c r="B9038">
        <v>53.518159759078777</v>
      </c>
    </row>
    <row r="9039" spans="1:2" x14ac:dyDescent="0.25">
      <c r="A9039">
        <v>903.6</v>
      </c>
      <c r="B9039">
        <v>52.996814501870659</v>
      </c>
    </row>
    <row r="9040" spans="1:2" x14ac:dyDescent="0.25">
      <c r="A9040">
        <v>903.7</v>
      </c>
      <c r="B9040">
        <v>52.475469244662548</v>
      </c>
    </row>
    <row r="9041" spans="1:2" x14ac:dyDescent="0.25">
      <c r="A9041">
        <v>903.80000000000007</v>
      </c>
      <c r="B9041">
        <v>51.954123987454437</v>
      </c>
    </row>
    <row r="9042" spans="1:2" x14ac:dyDescent="0.25">
      <c r="A9042">
        <v>903.90000000000009</v>
      </c>
      <c r="B9042">
        <v>51.432778730246319</v>
      </c>
    </row>
    <row r="9043" spans="1:2" x14ac:dyDescent="0.25">
      <c r="A9043">
        <v>904</v>
      </c>
      <c r="B9043">
        <v>50.911433473038798</v>
      </c>
    </row>
    <row r="9044" spans="1:2" x14ac:dyDescent="0.25">
      <c r="A9044">
        <v>904.1</v>
      </c>
      <c r="B9044">
        <v>50.490489017213577</v>
      </c>
    </row>
    <row r="9045" spans="1:2" x14ac:dyDescent="0.25">
      <c r="A9045">
        <v>904.2</v>
      </c>
      <c r="B9045">
        <v>50.069544561388348</v>
      </c>
    </row>
    <row r="9046" spans="1:2" x14ac:dyDescent="0.25">
      <c r="A9046">
        <v>904.30000000000007</v>
      </c>
      <c r="B9046">
        <v>49.648600105563133</v>
      </c>
    </row>
    <row r="9047" spans="1:2" x14ac:dyDescent="0.25">
      <c r="A9047">
        <v>904.40000000000009</v>
      </c>
      <c r="B9047">
        <v>49.227655649737898</v>
      </c>
    </row>
    <row r="9048" spans="1:2" x14ac:dyDescent="0.25">
      <c r="A9048">
        <v>904.5</v>
      </c>
      <c r="B9048">
        <v>48.806711193913159</v>
      </c>
    </row>
    <row r="9049" spans="1:2" x14ac:dyDescent="0.25">
      <c r="A9049">
        <v>904.6</v>
      </c>
      <c r="B9049">
        <v>48.385766738087938</v>
      </c>
    </row>
    <row r="9050" spans="1:2" x14ac:dyDescent="0.25">
      <c r="A9050">
        <v>904.7</v>
      </c>
      <c r="B9050">
        <v>47.964822282262723</v>
      </c>
    </row>
    <row r="9051" spans="1:2" x14ac:dyDescent="0.25">
      <c r="A9051">
        <v>904.80000000000007</v>
      </c>
      <c r="B9051">
        <v>47.543877826437487</v>
      </c>
    </row>
    <row r="9052" spans="1:2" x14ac:dyDescent="0.25">
      <c r="A9052">
        <v>904.90000000000009</v>
      </c>
      <c r="B9052">
        <v>47.122933370612273</v>
      </c>
    </row>
    <row r="9053" spans="1:2" x14ac:dyDescent="0.25">
      <c r="A9053">
        <v>905</v>
      </c>
      <c r="B9053">
        <v>46.701988914787528</v>
      </c>
    </row>
    <row r="9054" spans="1:2" x14ac:dyDescent="0.25">
      <c r="A9054">
        <v>905.1</v>
      </c>
      <c r="B9054">
        <v>46.334901901424949</v>
      </c>
    </row>
    <row r="9055" spans="1:2" x14ac:dyDescent="0.25">
      <c r="A9055">
        <v>905.2</v>
      </c>
      <c r="B9055">
        <v>45.967814888062378</v>
      </c>
    </row>
    <row r="9056" spans="1:2" x14ac:dyDescent="0.25">
      <c r="A9056">
        <v>905.30000000000007</v>
      </c>
      <c r="B9056">
        <v>45.6007278746998</v>
      </c>
    </row>
    <row r="9057" spans="1:2" x14ac:dyDescent="0.25">
      <c r="A9057">
        <v>905.40000000000009</v>
      </c>
      <c r="B9057">
        <v>45.233640861337221</v>
      </c>
    </row>
    <row r="9058" spans="1:2" x14ac:dyDescent="0.25">
      <c r="A9058">
        <v>905.5</v>
      </c>
      <c r="B9058">
        <v>44.866553847975062</v>
      </c>
    </row>
    <row r="9059" spans="1:2" x14ac:dyDescent="0.25">
      <c r="A9059">
        <v>905.6</v>
      </c>
      <c r="B9059">
        <v>44.499466834612477</v>
      </c>
    </row>
    <row r="9060" spans="1:2" x14ac:dyDescent="0.25">
      <c r="A9060">
        <v>905.7</v>
      </c>
      <c r="B9060">
        <v>44.132379821249913</v>
      </c>
    </row>
    <row r="9061" spans="1:2" x14ac:dyDescent="0.25">
      <c r="A9061">
        <v>905.80000000000007</v>
      </c>
      <c r="B9061">
        <v>43.765292807887327</v>
      </c>
    </row>
    <row r="9062" spans="1:2" x14ac:dyDescent="0.25">
      <c r="A9062">
        <v>905.90000000000009</v>
      </c>
      <c r="B9062">
        <v>43.398205794524763</v>
      </c>
    </row>
    <row r="9063" spans="1:2" x14ac:dyDescent="0.25">
      <c r="A9063">
        <v>906</v>
      </c>
      <c r="B9063">
        <v>43.031118781162597</v>
      </c>
    </row>
    <row r="9064" spans="1:2" x14ac:dyDescent="0.25">
      <c r="A9064">
        <v>906.1</v>
      </c>
      <c r="B9064">
        <v>42.795068911877003</v>
      </c>
    </row>
    <row r="9065" spans="1:2" x14ac:dyDescent="0.25">
      <c r="A9065">
        <v>906.2</v>
      </c>
      <c r="B9065">
        <v>42.559019042591387</v>
      </c>
    </row>
    <row r="9066" spans="1:2" x14ac:dyDescent="0.25">
      <c r="A9066">
        <v>906.30000000000007</v>
      </c>
      <c r="B9066">
        <v>42.322969173305793</v>
      </c>
    </row>
    <row r="9067" spans="1:2" x14ac:dyDescent="0.25">
      <c r="A9067">
        <v>906.40000000000009</v>
      </c>
      <c r="B9067">
        <v>42.086919304020178</v>
      </c>
    </row>
    <row r="9068" spans="1:2" x14ac:dyDescent="0.25">
      <c r="A9068">
        <v>906.5</v>
      </c>
      <c r="B9068">
        <v>41.850869434734847</v>
      </c>
    </row>
    <row r="9069" spans="1:2" x14ac:dyDescent="0.25">
      <c r="A9069">
        <v>906.6</v>
      </c>
      <c r="B9069">
        <v>41.614819565449253</v>
      </c>
    </row>
    <row r="9070" spans="1:2" x14ac:dyDescent="0.25">
      <c r="A9070">
        <v>906.7</v>
      </c>
      <c r="B9070">
        <v>41.378769696163651</v>
      </c>
    </row>
    <row r="9071" spans="1:2" x14ac:dyDescent="0.25">
      <c r="A9071">
        <v>906.80000000000007</v>
      </c>
      <c r="B9071">
        <v>41.14271982687805</v>
      </c>
    </row>
    <row r="9072" spans="1:2" x14ac:dyDescent="0.25">
      <c r="A9072">
        <v>906.90000000000009</v>
      </c>
      <c r="B9072">
        <v>40.906669957592442</v>
      </c>
    </row>
    <row r="9073" spans="1:2" x14ac:dyDescent="0.25">
      <c r="A9073">
        <v>907</v>
      </c>
      <c r="B9073">
        <v>40.670620088307111</v>
      </c>
    </row>
    <row r="9074" spans="1:2" x14ac:dyDescent="0.25">
      <c r="A9074">
        <v>907.1</v>
      </c>
      <c r="B9074">
        <v>40.702872440611458</v>
      </c>
    </row>
    <row r="9075" spans="1:2" x14ac:dyDescent="0.25">
      <c r="A9075">
        <v>907.2</v>
      </c>
      <c r="B9075">
        <v>40.735124792915819</v>
      </c>
    </row>
    <row r="9076" spans="1:2" x14ac:dyDescent="0.25">
      <c r="A9076">
        <v>907.30000000000007</v>
      </c>
      <c r="B9076">
        <v>40.767377145220181</v>
      </c>
    </row>
    <row r="9077" spans="1:2" x14ac:dyDescent="0.25">
      <c r="A9077">
        <v>907.40000000000009</v>
      </c>
      <c r="B9077">
        <v>40.799629497524528</v>
      </c>
    </row>
    <row r="9078" spans="1:2" x14ac:dyDescent="0.25">
      <c r="A9078">
        <v>907.5</v>
      </c>
      <c r="B9078">
        <v>40.831881849828846</v>
      </c>
    </row>
    <row r="9079" spans="1:2" x14ac:dyDescent="0.25">
      <c r="A9079">
        <v>907.6</v>
      </c>
      <c r="B9079">
        <v>40.864134202133208</v>
      </c>
    </row>
    <row r="9080" spans="1:2" x14ac:dyDescent="0.25">
      <c r="A9080">
        <v>907.7</v>
      </c>
      <c r="B9080">
        <v>40.896386554437562</v>
      </c>
    </row>
    <row r="9081" spans="1:2" x14ac:dyDescent="0.25">
      <c r="A9081">
        <v>907.80000000000007</v>
      </c>
      <c r="B9081">
        <v>40.928638906741917</v>
      </c>
    </row>
    <row r="9082" spans="1:2" x14ac:dyDescent="0.25">
      <c r="A9082">
        <v>907.90000000000009</v>
      </c>
      <c r="B9082">
        <v>40.960891259046278</v>
      </c>
    </row>
    <row r="9083" spans="1:2" x14ac:dyDescent="0.25">
      <c r="A9083">
        <v>908</v>
      </c>
      <c r="B9083">
        <v>40.993143611350597</v>
      </c>
    </row>
    <row r="9084" spans="1:2" x14ac:dyDescent="0.25">
      <c r="A9084">
        <v>908.1</v>
      </c>
      <c r="B9084">
        <v>41.181923036682413</v>
      </c>
    </row>
    <row r="9085" spans="1:2" x14ac:dyDescent="0.25">
      <c r="A9085">
        <v>908.2</v>
      </c>
      <c r="B9085">
        <v>41.370702462014222</v>
      </c>
    </row>
    <row r="9086" spans="1:2" x14ac:dyDescent="0.25">
      <c r="A9086">
        <v>908.30000000000007</v>
      </c>
      <c r="B9086">
        <v>41.559481887346038</v>
      </c>
    </row>
    <row r="9087" spans="1:2" x14ac:dyDescent="0.25">
      <c r="A9087">
        <v>908.40000000000009</v>
      </c>
      <c r="B9087">
        <v>41.748261312677847</v>
      </c>
    </row>
    <row r="9088" spans="1:2" x14ac:dyDescent="0.25">
      <c r="A9088">
        <v>908.5</v>
      </c>
      <c r="B9088">
        <v>41.937040738009443</v>
      </c>
    </row>
    <row r="9089" spans="1:2" x14ac:dyDescent="0.25">
      <c r="A9089">
        <v>908.6</v>
      </c>
      <c r="B9089">
        <v>42.12582016334126</v>
      </c>
    </row>
    <row r="9090" spans="1:2" x14ac:dyDescent="0.25">
      <c r="A9090">
        <v>908.7</v>
      </c>
      <c r="B9090">
        <v>42.314599588673083</v>
      </c>
    </row>
    <row r="9091" spans="1:2" x14ac:dyDescent="0.25">
      <c r="A9091">
        <v>908.80000000000007</v>
      </c>
      <c r="B9091">
        <v>42.503379014004892</v>
      </c>
    </row>
    <row r="9092" spans="1:2" x14ac:dyDescent="0.25">
      <c r="A9092">
        <v>908.90000000000009</v>
      </c>
      <c r="B9092">
        <v>42.692158439336701</v>
      </c>
    </row>
    <row r="9093" spans="1:2" x14ac:dyDescent="0.25">
      <c r="A9093">
        <v>909</v>
      </c>
      <c r="B9093">
        <v>42.880937864668297</v>
      </c>
    </row>
    <row r="9094" spans="1:2" x14ac:dyDescent="0.25">
      <c r="A9094">
        <v>909.1</v>
      </c>
      <c r="B9094">
        <v>43.004533667100468</v>
      </c>
    </row>
    <row r="9095" spans="1:2" x14ac:dyDescent="0.25">
      <c r="A9095">
        <v>909.2</v>
      </c>
      <c r="B9095">
        <v>43.128129469532659</v>
      </c>
    </row>
    <row r="9096" spans="1:2" x14ac:dyDescent="0.25">
      <c r="A9096">
        <v>909.30000000000007</v>
      </c>
      <c r="B9096">
        <v>43.251725271964837</v>
      </c>
    </row>
    <row r="9097" spans="1:2" x14ac:dyDescent="0.25">
      <c r="A9097">
        <v>909.40000000000009</v>
      </c>
      <c r="B9097">
        <v>43.375321074397021</v>
      </c>
    </row>
    <row r="9098" spans="1:2" x14ac:dyDescent="0.25">
      <c r="A9098">
        <v>909.5</v>
      </c>
      <c r="B9098">
        <v>43.498916876829057</v>
      </c>
    </row>
    <row r="9099" spans="1:2" x14ac:dyDescent="0.25">
      <c r="A9099">
        <v>909.6</v>
      </c>
      <c r="B9099">
        <v>43.622512679261241</v>
      </c>
    </row>
    <row r="9100" spans="1:2" x14ac:dyDescent="0.25">
      <c r="A9100">
        <v>909.7</v>
      </c>
      <c r="B9100">
        <v>43.746108481693419</v>
      </c>
    </row>
    <row r="9101" spans="1:2" x14ac:dyDescent="0.25">
      <c r="A9101">
        <v>909.80000000000007</v>
      </c>
      <c r="B9101">
        <v>43.869704284125604</v>
      </c>
    </row>
    <row r="9102" spans="1:2" x14ac:dyDescent="0.25">
      <c r="A9102">
        <v>909.90000000000009</v>
      </c>
      <c r="B9102">
        <v>43.993300086557781</v>
      </c>
    </row>
    <row r="9103" spans="1:2" x14ac:dyDescent="0.25">
      <c r="A9103">
        <v>910</v>
      </c>
      <c r="B9103">
        <v>44.116895888989824</v>
      </c>
    </row>
    <row r="9104" spans="1:2" x14ac:dyDescent="0.25">
      <c r="A9104">
        <v>910.1</v>
      </c>
      <c r="B9104">
        <v>44.52755895402678</v>
      </c>
    </row>
    <row r="9105" spans="1:2" x14ac:dyDescent="0.25">
      <c r="A9105">
        <v>910.2</v>
      </c>
      <c r="B9105">
        <v>44.938222019063737</v>
      </c>
    </row>
    <row r="9106" spans="1:2" x14ac:dyDescent="0.25">
      <c r="A9106">
        <v>910.30000000000007</v>
      </c>
      <c r="B9106">
        <v>45.348885084100687</v>
      </c>
    </row>
    <row r="9107" spans="1:2" x14ac:dyDescent="0.25">
      <c r="A9107">
        <v>910.40000000000009</v>
      </c>
      <c r="B9107">
        <v>45.75954814913765</v>
      </c>
    </row>
    <row r="9108" spans="1:2" x14ac:dyDescent="0.25">
      <c r="A9108">
        <v>910.5</v>
      </c>
      <c r="B9108">
        <v>46.170211214174138</v>
      </c>
    </row>
    <row r="9109" spans="1:2" x14ac:dyDescent="0.25">
      <c r="A9109">
        <v>910.6</v>
      </c>
      <c r="B9109">
        <v>46.580874279211088</v>
      </c>
    </row>
    <row r="9110" spans="1:2" x14ac:dyDescent="0.25">
      <c r="A9110">
        <v>910.7</v>
      </c>
      <c r="B9110">
        <v>46.991537344248052</v>
      </c>
    </row>
    <row r="9111" spans="1:2" x14ac:dyDescent="0.25">
      <c r="A9111">
        <v>910.80000000000007</v>
      </c>
      <c r="B9111">
        <v>47.402200409285008</v>
      </c>
    </row>
    <row r="9112" spans="1:2" x14ac:dyDescent="0.25">
      <c r="A9112">
        <v>910.90000000000009</v>
      </c>
      <c r="B9112">
        <v>47.812863474321958</v>
      </c>
    </row>
    <row r="9113" spans="1:2" x14ac:dyDescent="0.25">
      <c r="A9113">
        <v>911</v>
      </c>
      <c r="B9113">
        <v>48.223526539358453</v>
      </c>
    </row>
    <row r="9114" spans="1:2" x14ac:dyDescent="0.25">
      <c r="A9114">
        <v>911.1</v>
      </c>
      <c r="B9114">
        <v>48.566234512869997</v>
      </c>
    </row>
    <row r="9115" spans="1:2" x14ac:dyDescent="0.25">
      <c r="A9115">
        <v>911.2</v>
      </c>
      <c r="B9115">
        <v>48.908942486381541</v>
      </c>
    </row>
    <row r="9116" spans="1:2" x14ac:dyDescent="0.25">
      <c r="A9116">
        <v>911.30000000000007</v>
      </c>
      <c r="B9116">
        <v>49.251650459893078</v>
      </c>
    </row>
    <row r="9117" spans="1:2" x14ac:dyDescent="0.25">
      <c r="A9117">
        <v>911.40000000000009</v>
      </c>
      <c r="B9117">
        <v>49.594358433404622</v>
      </c>
    </row>
    <row r="9118" spans="1:2" x14ac:dyDescent="0.25">
      <c r="A9118">
        <v>911.5</v>
      </c>
      <c r="B9118">
        <v>49.937066406915783</v>
      </c>
    </row>
    <row r="9119" spans="1:2" x14ac:dyDescent="0.25">
      <c r="A9119">
        <v>911.6</v>
      </c>
      <c r="B9119">
        <v>50.27977438042732</v>
      </c>
    </row>
    <row r="9120" spans="1:2" x14ac:dyDescent="0.25">
      <c r="A9120">
        <v>911.7</v>
      </c>
      <c r="B9120">
        <v>50.622482353938857</v>
      </c>
    </row>
    <row r="9121" spans="1:2" x14ac:dyDescent="0.25">
      <c r="A9121">
        <v>911.80000000000007</v>
      </c>
      <c r="B9121">
        <v>50.965190327450401</v>
      </c>
    </row>
    <row r="9122" spans="1:2" x14ac:dyDescent="0.25">
      <c r="A9122">
        <v>911.90000000000009</v>
      </c>
      <c r="B9122">
        <v>51.307898300961938</v>
      </c>
    </row>
    <row r="9123" spans="1:2" x14ac:dyDescent="0.25">
      <c r="A9123">
        <v>912</v>
      </c>
      <c r="B9123">
        <v>51.650606274473098</v>
      </c>
    </row>
    <row r="9124" spans="1:2" x14ac:dyDescent="0.25">
      <c r="A9124">
        <v>912.1</v>
      </c>
      <c r="B9124">
        <v>51.758274638727208</v>
      </c>
    </row>
    <row r="9125" spans="1:2" x14ac:dyDescent="0.25">
      <c r="A9125">
        <v>912.2</v>
      </c>
      <c r="B9125">
        <v>51.865943002981318</v>
      </c>
    </row>
    <row r="9126" spans="1:2" x14ac:dyDescent="0.25">
      <c r="A9126">
        <v>912.30000000000007</v>
      </c>
      <c r="B9126">
        <v>51.973611367235428</v>
      </c>
    </row>
    <row r="9127" spans="1:2" x14ac:dyDescent="0.25">
      <c r="A9127">
        <v>912.40000000000009</v>
      </c>
      <c r="B9127">
        <v>52.081279731489538</v>
      </c>
    </row>
    <row r="9128" spans="1:2" x14ac:dyDescent="0.25">
      <c r="A9128">
        <v>912.5</v>
      </c>
      <c r="B9128">
        <v>52.188948095743527</v>
      </c>
    </row>
    <row r="9129" spans="1:2" x14ac:dyDescent="0.25">
      <c r="A9129">
        <v>912.6</v>
      </c>
      <c r="B9129">
        <v>52.296616459997637</v>
      </c>
    </row>
    <row r="9130" spans="1:2" x14ac:dyDescent="0.25">
      <c r="A9130">
        <v>912.7</v>
      </c>
      <c r="B9130">
        <v>52.404284824251746</v>
      </c>
    </row>
    <row r="9131" spans="1:2" x14ac:dyDescent="0.25">
      <c r="A9131">
        <v>912.80000000000007</v>
      </c>
      <c r="B9131">
        <v>52.511953188505863</v>
      </c>
    </row>
    <row r="9132" spans="1:2" x14ac:dyDescent="0.25">
      <c r="A9132">
        <v>912.90000000000009</v>
      </c>
      <c r="B9132">
        <v>52.619621552759973</v>
      </c>
    </row>
    <row r="9133" spans="1:2" x14ac:dyDescent="0.25">
      <c r="A9133">
        <v>913</v>
      </c>
      <c r="B9133">
        <v>52.727289917013962</v>
      </c>
    </row>
    <row r="9134" spans="1:2" x14ac:dyDescent="0.25">
      <c r="A9134">
        <v>913.1</v>
      </c>
      <c r="B9134">
        <v>52.768807409762061</v>
      </c>
    </row>
    <row r="9135" spans="1:2" x14ac:dyDescent="0.25">
      <c r="A9135">
        <v>913.2</v>
      </c>
      <c r="B9135">
        <v>52.810324902510153</v>
      </c>
    </row>
    <row r="9136" spans="1:2" x14ac:dyDescent="0.25">
      <c r="A9136">
        <v>913.30000000000007</v>
      </c>
      <c r="B9136">
        <v>52.851842395258252</v>
      </c>
    </row>
    <row r="9137" spans="1:2" x14ac:dyDescent="0.25">
      <c r="A9137">
        <v>913.40000000000009</v>
      </c>
      <c r="B9137">
        <v>52.893359888006351</v>
      </c>
    </row>
    <row r="9138" spans="1:2" x14ac:dyDescent="0.25">
      <c r="A9138">
        <v>913.5</v>
      </c>
      <c r="B9138">
        <v>52.934877380754401</v>
      </c>
    </row>
    <row r="9139" spans="1:2" x14ac:dyDescent="0.25">
      <c r="A9139">
        <v>913.6</v>
      </c>
      <c r="B9139">
        <v>52.9763948735025</v>
      </c>
    </row>
    <row r="9140" spans="1:2" x14ac:dyDescent="0.25">
      <c r="A9140">
        <v>913.7</v>
      </c>
      <c r="B9140">
        <v>53.017912366250592</v>
      </c>
    </row>
    <row r="9141" spans="1:2" x14ac:dyDescent="0.25">
      <c r="A9141">
        <v>913.80000000000007</v>
      </c>
      <c r="B9141">
        <v>53.059429858998691</v>
      </c>
    </row>
    <row r="9142" spans="1:2" x14ac:dyDescent="0.25">
      <c r="A9142">
        <v>913.90000000000009</v>
      </c>
      <c r="B9142">
        <v>53.10094735174679</v>
      </c>
    </row>
    <row r="9143" spans="1:2" x14ac:dyDescent="0.25">
      <c r="A9143">
        <v>914</v>
      </c>
      <c r="B9143">
        <v>53.142464844494839</v>
      </c>
    </row>
    <row r="9144" spans="1:2" x14ac:dyDescent="0.25">
      <c r="A9144">
        <v>914.1</v>
      </c>
      <c r="B9144">
        <v>53.52401357077855</v>
      </c>
    </row>
    <row r="9145" spans="1:2" x14ac:dyDescent="0.25">
      <c r="A9145">
        <v>914.2</v>
      </c>
      <c r="B9145">
        <v>53.905562297062268</v>
      </c>
    </row>
    <row r="9146" spans="1:2" x14ac:dyDescent="0.25">
      <c r="A9146">
        <v>914.30000000000007</v>
      </c>
      <c r="B9146">
        <v>54.287111023345979</v>
      </c>
    </row>
    <row r="9147" spans="1:2" x14ac:dyDescent="0.25">
      <c r="A9147">
        <v>914.40000000000009</v>
      </c>
      <c r="B9147">
        <v>54.668659749629697</v>
      </c>
    </row>
    <row r="9148" spans="1:2" x14ac:dyDescent="0.25">
      <c r="A9148">
        <v>914.5</v>
      </c>
      <c r="B9148">
        <v>55.050208475912967</v>
      </c>
    </row>
    <row r="9149" spans="1:2" x14ac:dyDescent="0.25">
      <c r="A9149">
        <v>914.6</v>
      </c>
      <c r="B9149">
        <v>55.431757202196692</v>
      </c>
    </row>
    <row r="9150" spans="1:2" x14ac:dyDescent="0.25">
      <c r="A9150">
        <v>914.7</v>
      </c>
      <c r="B9150">
        <v>55.813305928480403</v>
      </c>
    </row>
    <row r="9151" spans="1:2" x14ac:dyDescent="0.25">
      <c r="A9151">
        <v>914.80000000000007</v>
      </c>
      <c r="B9151">
        <v>56.194854654764107</v>
      </c>
    </row>
    <row r="9152" spans="1:2" x14ac:dyDescent="0.25">
      <c r="A9152">
        <v>914.90000000000009</v>
      </c>
      <c r="B9152">
        <v>56.576403381047832</v>
      </c>
    </row>
    <row r="9153" spans="1:2" x14ac:dyDescent="0.25">
      <c r="A9153">
        <v>915</v>
      </c>
      <c r="B9153">
        <v>56.95795210733111</v>
      </c>
    </row>
    <row r="9154" spans="1:2" x14ac:dyDescent="0.25">
      <c r="A9154">
        <v>915.1</v>
      </c>
      <c r="B9154">
        <v>56.918069309948272</v>
      </c>
    </row>
    <row r="9155" spans="1:2" x14ac:dyDescent="0.25">
      <c r="A9155">
        <v>915.2</v>
      </c>
      <c r="B9155">
        <v>56.878186512565428</v>
      </c>
    </row>
    <row r="9156" spans="1:2" x14ac:dyDescent="0.25">
      <c r="A9156">
        <v>915.30000000000007</v>
      </c>
      <c r="B9156">
        <v>56.838303715182597</v>
      </c>
    </row>
    <row r="9157" spans="1:2" x14ac:dyDescent="0.25">
      <c r="A9157">
        <v>915.40000000000009</v>
      </c>
      <c r="B9157">
        <v>56.79842091779976</v>
      </c>
    </row>
    <row r="9158" spans="1:2" x14ac:dyDescent="0.25">
      <c r="A9158">
        <v>915.5</v>
      </c>
      <c r="B9158">
        <v>56.758538120416972</v>
      </c>
    </row>
    <row r="9159" spans="1:2" x14ac:dyDescent="0.25">
      <c r="A9159">
        <v>915.6</v>
      </c>
      <c r="B9159">
        <v>56.718655323034127</v>
      </c>
    </row>
    <row r="9160" spans="1:2" x14ac:dyDescent="0.25">
      <c r="A9160">
        <v>915.7</v>
      </c>
      <c r="B9160">
        <v>56.67877252565129</v>
      </c>
    </row>
    <row r="9161" spans="1:2" x14ac:dyDescent="0.25">
      <c r="A9161">
        <v>915.80000000000007</v>
      </c>
      <c r="B9161">
        <v>56.638889728268452</v>
      </c>
    </row>
    <row r="9162" spans="1:2" x14ac:dyDescent="0.25">
      <c r="A9162">
        <v>915.90000000000009</v>
      </c>
      <c r="B9162">
        <v>56.599006930885608</v>
      </c>
    </row>
    <row r="9163" spans="1:2" x14ac:dyDescent="0.25">
      <c r="A9163">
        <v>916</v>
      </c>
      <c r="B9163">
        <v>56.55912413350282</v>
      </c>
    </row>
    <row r="9164" spans="1:2" x14ac:dyDescent="0.25">
      <c r="A9164">
        <v>916.1</v>
      </c>
      <c r="B9164">
        <v>56.64545448785821</v>
      </c>
    </row>
    <row r="9165" spans="1:2" x14ac:dyDescent="0.25">
      <c r="A9165">
        <v>916.2</v>
      </c>
      <c r="B9165">
        <v>56.731784842213607</v>
      </c>
    </row>
    <row r="9166" spans="1:2" x14ac:dyDescent="0.25">
      <c r="A9166">
        <v>916.30000000000007</v>
      </c>
      <c r="B9166">
        <v>56.818115196569003</v>
      </c>
    </row>
    <row r="9167" spans="1:2" x14ac:dyDescent="0.25">
      <c r="A9167">
        <v>916.40000000000009</v>
      </c>
      <c r="B9167">
        <v>56.904445550924393</v>
      </c>
    </row>
    <row r="9168" spans="1:2" x14ac:dyDescent="0.25">
      <c r="A9168">
        <v>916.5</v>
      </c>
      <c r="B9168">
        <v>56.990775905279683</v>
      </c>
    </row>
    <row r="9169" spans="1:2" x14ac:dyDescent="0.25">
      <c r="A9169">
        <v>916.6</v>
      </c>
      <c r="B9169">
        <v>57.077106259635073</v>
      </c>
    </row>
    <row r="9170" spans="1:2" x14ac:dyDescent="0.25">
      <c r="A9170">
        <v>916.7</v>
      </c>
      <c r="B9170">
        <v>57.16343661399047</v>
      </c>
    </row>
    <row r="9171" spans="1:2" x14ac:dyDescent="0.25">
      <c r="A9171">
        <v>916.80000000000007</v>
      </c>
      <c r="B9171">
        <v>57.24976696834586</v>
      </c>
    </row>
    <row r="9172" spans="1:2" x14ac:dyDescent="0.25">
      <c r="A9172">
        <v>916.90000000000009</v>
      </c>
      <c r="B9172">
        <v>57.336097322701249</v>
      </c>
    </row>
    <row r="9173" spans="1:2" x14ac:dyDescent="0.25">
      <c r="A9173">
        <v>917</v>
      </c>
      <c r="B9173">
        <v>57.422427677056547</v>
      </c>
    </row>
    <row r="9174" spans="1:2" x14ac:dyDescent="0.25">
      <c r="A9174">
        <v>917.1</v>
      </c>
      <c r="B9174">
        <v>57.529411095772602</v>
      </c>
    </row>
    <row r="9175" spans="1:2" x14ac:dyDescent="0.25">
      <c r="A9175">
        <v>917.2</v>
      </c>
      <c r="B9175">
        <v>57.636394514488657</v>
      </c>
    </row>
    <row r="9176" spans="1:2" x14ac:dyDescent="0.25">
      <c r="A9176">
        <v>917.30000000000007</v>
      </c>
      <c r="B9176">
        <v>57.743377933204719</v>
      </c>
    </row>
    <row r="9177" spans="1:2" x14ac:dyDescent="0.25">
      <c r="A9177">
        <v>917.40000000000009</v>
      </c>
      <c r="B9177">
        <v>57.850361351920768</v>
      </c>
    </row>
    <row r="9178" spans="1:2" x14ac:dyDescent="0.25">
      <c r="A9178">
        <v>917.5</v>
      </c>
      <c r="B9178">
        <v>57.957344770636709</v>
      </c>
    </row>
    <row r="9179" spans="1:2" x14ac:dyDescent="0.25">
      <c r="A9179">
        <v>917.6</v>
      </c>
      <c r="B9179">
        <v>58.064328189352771</v>
      </c>
    </row>
    <row r="9180" spans="1:2" x14ac:dyDescent="0.25">
      <c r="A9180">
        <v>917.7</v>
      </c>
      <c r="B9180">
        <v>58.171311608068827</v>
      </c>
    </row>
    <row r="9181" spans="1:2" x14ac:dyDescent="0.25">
      <c r="A9181">
        <v>917.80000000000007</v>
      </c>
      <c r="B9181">
        <v>58.278295026784882</v>
      </c>
    </row>
    <row r="9182" spans="1:2" x14ac:dyDescent="0.25">
      <c r="A9182">
        <v>917.90000000000009</v>
      </c>
      <c r="B9182">
        <v>58.385278445500937</v>
      </c>
    </row>
    <row r="9183" spans="1:2" x14ac:dyDescent="0.25">
      <c r="A9183">
        <v>918</v>
      </c>
      <c r="B9183">
        <v>58.492261864216879</v>
      </c>
    </row>
    <row r="9184" spans="1:2" x14ac:dyDescent="0.25">
      <c r="A9184">
        <v>918.1</v>
      </c>
      <c r="B9184">
        <v>58.534571695911261</v>
      </c>
    </row>
    <row r="9185" spans="1:2" x14ac:dyDescent="0.25">
      <c r="A9185">
        <v>918.2</v>
      </c>
      <c r="B9185">
        <v>58.576881527605643</v>
      </c>
    </row>
    <row r="9186" spans="1:2" x14ac:dyDescent="0.25">
      <c r="A9186">
        <v>918.30000000000007</v>
      </c>
      <c r="B9186">
        <v>58.619191359300018</v>
      </c>
    </row>
    <row r="9187" spans="1:2" x14ac:dyDescent="0.25">
      <c r="A9187">
        <v>918.40000000000009</v>
      </c>
      <c r="B9187">
        <v>58.661501190994393</v>
      </c>
    </row>
    <row r="9188" spans="1:2" x14ac:dyDescent="0.25">
      <c r="A9188">
        <v>918.5</v>
      </c>
      <c r="B9188">
        <v>58.703811022688733</v>
      </c>
    </row>
    <row r="9189" spans="1:2" x14ac:dyDescent="0.25">
      <c r="A9189">
        <v>918.6</v>
      </c>
      <c r="B9189">
        <v>58.746120854383108</v>
      </c>
    </row>
    <row r="9190" spans="1:2" x14ac:dyDescent="0.25">
      <c r="A9190">
        <v>918.7</v>
      </c>
      <c r="B9190">
        <v>58.788430686077483</v>
      </c>
    </row>
    <row r="9191" spans="1:2" x14ac:dyDescent="0.25">
      <c r="A9191">
        <v>918.80000000000007</v>
      </c>
      <c r="B9191">
        <v>58.830740517771858</v>
      </c>
    </row>
    <row r="9192" spans="1:2" x14ac:dyDescent="0.25">
      <c r="A9192">
        <v>918.90000000000009</v>
      </c>
      <c r="B9192">
        <v>58.87305034946624</v>
      </c>
    </row>
    <row r="9193" spans="1:2" x14ac:dyDescent="0.25">
      <c r="A9193">
        <v>919</v>
      </c>
      <c r="B9193">
        <v>58.915360181160572</v>
      </c>
    </row>
    <row r="9194" spans="1:2" x14ac:dyDescent="0.25">
      <c r="A9194">
        <v>919.1</v>
      </c>
      <c r="B9194">
        <v>58.868414650773047</v>
      </c>
    </row>
    <row r="9195" spans="1:2" x14ac:dyDescent="0.25">
      <c r="A9195">
        <v>919.2</v>
      </c>
      <c r="B9195">
        <v>58.821469120385537</v>
      </c>
    </row>
    <row r="9196" spans="1:2" x14ac:dyDescent="0.25">
      <c r="A9196">
        <v>919.30000000000007</v>
      </c>
      <c r="B9196">
        <v>58.774523589998019</v>
      </c>
    </row>
    <row r="9197" spans="1:2" x14ac:dyDescent="0.25">
      <c r="A9197">
        <v>919.40000000000009</v>
      </c>
      <c r="B9197">
        <v>58.727578059610501</v>
      </c>
    </row>
    <row r="9198" spans="1:2" x14ac:dyDescent="0.25">
      <c r="A9198">
        <v>919.5</v>
      </c>
      <c r="B9198">
        <v>58.680632529223033</v>
      </c>
    </row>
    <row r="9199" spans="1:2" x14ac:dyDescent="0.25">
      <c r="A9199">
        <v>919.6</v>
      </c>
      <c r="B9199">
        <v>58.633686998835508</v>
      </c>
    </row>
    <row r="9200" spans="1:2" x14ac:dyDescent="0.25">
      <c r="A9200">
        <v>919.7</v>
      </c>
      <c r="B9200">
        <v>58.586741468447997</v>
      </c>
    </row>
    <row r="9201" spans="1:2" x14ac:dyDescent="0.25">
      <c r="A9201">
        <v>919.80000000000007</v>
      </c>
      <c r="B9201">
        <v>58.539795938060479</v>
      </c>
    </row>
    <row r="9202" spans="1:2" x14ac:dyDescent="0.25">
      <c r="A9202">
        <v>919.90000000000009</v>
      </c>
      <c r="B9202">
        <v>58.492850407672961</v>
      </c>
    </row>
    <row r="9203" spans="1:2" x14ac:dyDescent="0.25">
      <c r="A9203">
        <v>920</v>
      </c>
      <c r="B9203">
        <v>58.445904877285493</v>
      </c>
    </row>
    <row r="9204" spans="1:2" x14ac:dyDescent="0.25">
      <c r="A9204">
        <v>920.1</v>
      </c>
      <c r="B9204">
        <v>58.535744922546108</v>
      </c>
    </row>
    <row r="9205" spans="1:2" x14ac:dyDescent="0.25">
      <c r="A9205">
        <v>920.2</v>
      </c>
      <c r="B9205">
        <v>58.625584967806716</v>
      </c>
    </row>
    <row r="9206" spans="1:2" x14ac:dyDescent="0.25">
      <c r="A9206">
        <v>920.30000000000007</v>
      </c>
      <c r="B9206">
        <v>58.715425013067332</v>
      </c>
    </row>
    <row r="9207" spans="1:2" x14ac:dyDescent="0.25">
      <c r="A9207">
        <v>920.40000000000009</v>
      </c>
      <c r="B9207">
        <v>58.80526505832794</v>
      </c>
    </row>
    <row r="9208" spans="1:2" x14ac:dyDescent="0.25">
      <c r="A9208">
        <v>920.5</v>
      </c>
      <c r="B9208">
        <v>58.895105103588449</v>
      </c>
    </row>
    <row r="9209" spans="1:2" x14ac:dyDescent="0.25">
      <c r="A9209">
        <v>920.6</v>
      </c>
      <c r="B9209">
        <v>58.984945148849057</v>
      </c>
    </row>
    <row r="9210" spans="1:2" x14ac:dyDescent="0.25">
      <c r="A9210">
        <v>920.7</v>
      </c>
      <c r="B9210">
        <v>59.07478519410968</v>
      </c>
    </row>
    <row r="9211" spans="1:2" x14ac:dyDescent="0.25">
      <c r="A9211">
        <v>920.80000000000007</v>
      </c>
      <c r="B9211">
        <v>59.164625239370288</v>
      </c>
    </row>
    <row r="9212" spans="1:2" x14ac:dyDescent="0.25">
      <c r="A9212">
        <v>920.90000000000009</v>
      </c>
      <c r="B9212">
        <v>59.254465284630903</v>
      </c>
    </row>
    <row r="9213" spans="1:2" x14ac:dyDescent="0.25">
      <c r="A9213">
        <v>921</v>
      </c>
      <c r="B9213">
        <v>59.344305329891412</v>
      </c>
    </row>
    <row r="9214" spans="1:2" x14ac:dyDescent="0.25">
      <c r="A9214">
        <v>921.1</v>
      </c>
      <c r="B9214">
        <v>59.409551897750148</v>
      </c>
    </row>
    <row r="9215" spans="1:2" x14ac:dyDescent="0.25">
      <c r="A9215">
        <v>921.2</v>
      </c>
      <c r="B9215">
        <v>59.474798465608878</v>
      </c>
    </row>
    <row r="9216" spans="1:2" x14ac:dyDescent="0.25">
      <c r="A9216">
        <v>921.30000000000007</v>
      </c>
      <c r="B9216">
        <v>59.540045033467621</v>
      </c>
    </row>
    <row r="9217" spans="1:2" x14ac:dyDescent="0.25">
      <c r="A9217">
        <v>921.40000000000009</v>
      </c>
      <c r="B9217">
        <v>59.605291601326357</v>
      </c>
    </row>
    <row r="9218" spans="1:2" x14ac:dyDescent="0.25">
      <c r="A9218">
        <v>921.5</v>
      </c>
      <c r="B9218">
        <v>59.670538169185008</v>
      </c>
    </row>
    <row r="9219" spans="1:2" x14ac:dyDescent="0.25">
      <c r="A9219">
        <v>921.6</v>
      </c>
      <c r="B9219">
        <v>59.735784737043751</v>
      </c>
    </row>
    <row r="9220" spans="1:2" x14ac:dyDescent="0.25">
      <c r="A9220">
        <v>921.7</v>
      </c>
      <c r="B9220">
        <v>59.801031304902487</v>
      </c>
    </row>
    <row r="9221" spans="1:2" x14ac:dyDescent="0.25">
      <c r="A9221">
        <v>921.80000000000007</v>
      </c>
      <c r="B9221">
        <v>59.866277872761223</v>
      </c>
    </row>
    <row r="9222" spans="1:2" x14ac:dyDescent="0.25">
      <c r="A9222">
        <v>921.90000000000009</v>
      </c>
      <c r="B9222">
        <v>59.93152444061996</v>
      </c>
    </row>
    <row r="9223" spans="1:2" x14ac:dyDescent="0.25">
      <c r="A9223">
        <v>922</v>
      </c>
      <c r="B9223">
        <v>59.996771008478618</v>
      </c>
    </row>
    <row r="9224" spans="1:2" x14ac:dyDescent="0.25">
      <c r="A9224">
        <v>922.1</v>
      </c>
      <c r="B9224">
        <v>60.351472853642228</v>
      </c>
    </row>
    <row r="9225" spans="1:2" x14ac:dyDescent="0.25">
      <c r="A9225">
        <v>922.2</v>
      </c>
      <c r="B9225">
        <v>60.706174698805853</v>
      </c>
    </row>
    <row r="9226" spans="1:2" x14ac:dyDescent="0.25">
      <c r="A9226">
        <v>922.30000000000007</v>
      </c>
      <c r="B9226">
        <v>61.060876543969457</v>
      </c>
    </row>
    <row r="9227" spans="1:2" x14ac:dyDescent="0.25">
      <c r="A9227">
        <v>922.40000000000009</v>
      </c>
      <c r="B9227">
        <v>61.415578389133067</v>
      </c>
    </row>
    <row r="9228" spans="1:2" x14ac:dyDescent="0.25">
      <c r="A9228">
        <v>922.5</v>
      </c>
      <c r="B9228">
        <v>61.77028023429628</v>
      </c>
    </row>
    <row r="9229" spans="1:2" x14ac:dyDescent="0.25">
      <c r="A9229">
        <v>922.6</v>
      </c>
      <c r="B9229">
        <v>62.124982079459897</v>
      </c>
    </row>
    <row r="9230" spans="1:2" x14ac:dyDescent="0.25">
      <c r="A9230">
        <v>922.7</v>
      </c>
      <c r="B9230">
        <v>62.479683924623508</v>
      </c>
    </row>
    <row r="9231" spans="1:2" x14ac:dyDescent="0.25">
      <c r="A9231">
        <v>922.80000000000007</v>
      </c>
      <c r="B9231">
        <v>62.834385769787133</v>
      </c>
    </row>
    <row r="9232" spans="1:2" x14ac:dyDescent="0.25">
      <c r="A9232">
        <v>922.90000000000009</v>
      </c>
      <c r="B9232">
        <v>63.189087614950743</v>
      </c>
    </row>
    <row r="9233" spans="1:2" x14ac:dyDescent="0.25">
      <c r="A9233">
        <v>923</v>
      </c>
      <c r="B9233">
        <v>63.543789460113949</v>
      </c>
    </row>
    <row r="9234" spans="1:2" x14ac:dyDescent="0.25">
      <c r="A9234">
        <v>923.1</v>
      </c>
      <c r="B9234">
        <v>63.572145443773053</v>
      </c>
    </row>
    <row r="9235" spans="1:2" x14ac:dyDescent="0.25">
      <c r="A9235">
        <v>923.2</v>
      </c>
      <c r="B9235">
        <v>63.600501427432143</v>
      </c>
    </row>
    <row r="9236" spans="1:2" x14ac:dyDescent="0.25">
      <c r="A9236">
        <v>923.30000000000007</v>
      </c>
      <c r="B9236">
        <v>63.628857411091232</v>
      </c>
    </row>
    <row r="9237" spans="1:2" x14ac:dyDescent="0.25">
      <c r="A9237">
        <v>923.40000000000009</v>
      </c>
      <c r="B9237">
        <v>63.657213394750329</v>
      </c>
    </row>
    <row r="9238" spans="1:2" x14ac:dyDescent="0.25">
      <c r="A9238">
        <v>923.5</v>
      </c>
      <c r="B9238">
        <v>63.685569378409397</v>
      </c>
    </row>
    <row r="9239" spans="1:2" x14ac:dyDescent="0.25">
      <c r="A9239">
        <v>923.6</v>
      </c>
      <c r="B9239">
        <v>63.713925362068487</v>
      </c>
    </row>
    <row r="9240" spans="1:2" x14ac:dyDescent="0.25">
      <c r="A9240">
        <v>923.7</v>
      </c>
      <c r="B9240">
        <v>63.742281345727577</v>
      </c>
    </row>
    <row r="9241" spans="1:2" x14ac:dyDescent="0.25">
      <c r="A9241">
        <v>923.80000000000007</v>
      </c>
      <c r="B9241">
        <v>63.77063732938668</v>
      </c>
    </row>
    <row r="9242" spans="1:2" x14ac:dyDescent="0.25">
      <c r="A9242">
        <v>923.90000000000009</v>
      </c>
      <c r="B9242">
        <v>63.798993313045777</v>
      </c>
    </row>
    <row r="9243" spans="1:2" x14ac:dyDescent="0.25">
      <c r="A9243">
        <v>924</v>
      </c>
      <c r="B9243">
        <v>63.827349296704838</v>
      </c>
    </row>
    <row r="9244" spans="1:2" x14ac:dyDescent="0.25">
      <c r="A9244">
        <v>924.1</v>
      </c>
      <c r="B9244">
        <v>63.85838441720945</v>
      </c>
    </row>
    <row r="9245" spans="1:2" x14ac:dyDescent="0.25">
      <c r="A9245">
        <v>924.2</v>
      </c>
      <c r="B9245">
        <v>63.889419537714069</v>
      </c>
    </row>
    <row r="9246" spans="1:2" x14ac:dyDescent="0.25">
      <c r="A9246">
        <v>924.30000000000007</v>
      </c>
      <c r="B9246">
        <v>63.920454658218681</v>
      </c>
    </row>
    <row r="9247" spans="1:2" x14ac:dyDescent="0.25">
      <c r="A9247">
        <v>924.40000000000009</v>
      </c>
      <c r="B9247">
        <v>63.9514897787233</v>
      </c>
    </row>
    <row r="9248" spans="1:2" x14ac:dyDescent="0.25">
      <c r="A9248">
        <v>924.5</v>
      </c>
      <c r="B9248">
        <v>63.982524899227883</v>
      </c>
    </row>
    <row r="9249" spans="1:2" x14ac:dyDescent="0.25">
      <c r="A9249">
        <v>924.6</v>
      </c>
      <c r="B9249">
        <v>64.013560019732495</v>
      </c>
    </row>
    <row r="9250" spans="1:2" x14ac:dyDescent="0.25">
      <c r="A9250">
        <v>924.7</v>
      </c>
      <c r="B9250">
        <v>64.044595140237107</v>
      </c>
    </row>
    <row r="9251" spans="1:2" x14ac:dyDescent="0.25">
      <c r="A9251">
        <v>924.80000000000007</v>
      </c>
      <c r="B9251">
        <v>64.075630260741718</v>
      </c>
    </row>
    <row r="9252" spans="1:2" x14ac:dyDescent="0.25">
      <c r="A9252">
        <v>924.90000000000009</v>
      </c>
      <c r="B9252">
        <v>64.10666538124633</v>
      </c>
    </row>
    <row r="9253" spans="1:2" x14ac:dyDescent="0.25">
      <c r="A9253">
        <v>925</v>
      </c>
      <c r="B9253">
        <v>64.137700501750913</v>
      </c>
    </row>
    <row r="9254" spans="1:2" x14ac:dyDescent="0.25">
      <c r="A9254">
        <v>925.1</v>
      </c>
      <c r="B9254">
        <v>63.937530221506819</v>
      </c>
    </row>
    <row r="9255" spans="1:2" x14ac:dyDescent="0.25">
      <c r="A9255">
        <v>925.2</v>
      </c>
      <c r="B9255">
        <v>63.737359941262717</v>
      </c>
    </row>
    <row r="9256" spans="1:2" x14ac:dyDescent="0.25">
      <c r="A9256">
        <v>925.30000000000007</v>
      </c>
      <c r="B9256">
        <v>63.537189661018623</v>
      </c>
    </row>
    <row r="9257" spans="1:2" x14ac:dyDescent="0.25">
      <c r="A9257">
        <v>925.40000000000009</v>
      </c>
      <c r="B9257">
        <v>63.337019380774528</v>
      </c>
    </row>
    <row r="9258" spans="1:2" x14ac:dyDescent="0.25">
      <c r="A9258">
        <v>925.5</v>
      </c>
      <c r="B9258">
        <v>63.136849100530661</v>
      </c>
    </row>
    <row r="9259" spans="1:2" x14ac:dyDescent="0.25">
      <c r="A9259">
        <v>925.6</v>
      </c>
      <c r="B9259">
        <v>62.936678820286573</v>
      </c>
    </row>
    <row r="9260" spans="1:2" x14ac:dyDescent="0.25">
      <c r="A9260">
        <v>925.7</v>
      </c>
      <c r="B9260">
        <v>62.736508540042472</v>
      </c>
    </row>
    <row r="9261" spans="1:2" x14ac:dyDescent="0.25">
      <c r="A9261">
        <v>925.80000000000007</v>
      </c>
      <c r="B9261">
        <v>62.53633825979837</v>
      </c>
    </row>
    <row r="9262" spans="1:2" x14ac:dyDescent="0.25">
      <c r="A9262">
        <v>925.90000000000009</v>
      </c>
      <c r="B9262">
        <v>62.336167979554283</v>
      </c>
    </row>
    <row r="9263" spans="1:2" x14ac:dyDescent="0.25">
      <c r="A9263">
        <v>926</v>
      </c>
      <c r="B9263">
        <v>62.135997699310408</v>
      </c>
    </row>
    <row r="9264" spans="1:2" x14ac:dyDescent="0.25">
      <c r="A9264">
        <v>926.1</v>
      </c>
      <c r="B9264">
        <v>62.146306229550063</v>
      </c>
    </row>
    <row r="9265" spans="1:2" x14ac:dyDescent="0.25">
      <c r="A9265">
        <v>926.2</v>
      </c>
      <c r="B9265">
        <v>62.156614759789697</v>
      </c>
    </row>
    <row r="9266" spans="1:2" x14ac:dyDescent="0.25">
      <c r="A9266">
        <v>926.30000000000007</v>
      </c>
      <c r="B9266">
        <v>62.166923290029352</v>
      </c>
    </row>
    <row r="9267" spans="1:2" x14ac:dyDescent="0.25">
      <c r="A9267">
        <v>926.40000000000009</v>
      </c>
      <c r="B9267">
        <v>62.177231820268993</v>
      </c>
    </row>
    <row r="9268" spans="1:2" x14ac:dyDescent="0.25">
      <c r="A9268">
        <v>926.5</v>
      </c>
      <c r="B9268">
        <v>62.187540350508627</v>
      </c>
    </row>
    <row r="9269" spans="1:2" x14ac:dyDescent="0.25">
      <c r="A9269">
        <v>926.6</v>
      </c>
      <c r="B9269">
        <v>62.197848880748268</v>
      </c>
    </row>
    <row r="9270" spans="1:2" x14ac:dyDescent="0.25">
      <c r="A9270">
        <v>926.7</v>
      </c>
      <c r="B9270">
        <v>62.208157410987923</v>
      </c>
    </row>
    <row r="9271" spans="1:2" x14ac:dyDescent="0.25">
      <c r="A9271">
        <v>926.80000000000007</v>
      </c>
      <c r="B9271">
        <v>62.218465941227556</v>
      </c>
    </row>
    <row r="9272" spans="1:2" x14ac:dyDescent="0.25">
      <c r="A9272">
        <v>926.90000000000009</v>
      </c>
      <c r="B9272">
        <v>62.228774471467197</v>
      </c>
    </row>
    <row r="9273" spans="1:2" x14ac:dyDescent="0.25">
      <c r="A9273">
        <v>927</v>
      </c>
      <c r="B9273">
        <v>62.239083001706838</v>
      </c>
    </row>
    <row r="9274" spans="1:2" x14ac:dyDescent="0.25">
      <c r="A9274">
        <v>927.1</v>
      </c>
      <c r="B9274">
        <v>62.179405688209371</v>
      </c>
    </row>
    <row r="9275" spans="1:2" x14ac:dyDescent="0.25">
      <c r="A9275">
        <v>927.2</v>
      </c>
      <c r="B9275">
        <v>62.119728374711897</v>
      </c>
    </row>
    <row r="9276" spans="1:2" x14ac:dyDescent="0.25">
      <c r="A9276">
        <v>927.30000000000007</v>
      </c>
      <c r="B9276">
        <v>62.06005106121443</v>
      </c>
    </row>
    <row r="9277" spans="1:2" x14ac:dyDescent="0.25">
      <c r="A9277">
        <v>927.40000000000009</v>
      </c>
      <c r="B9277">
        <v>62.000373747716957</v>
      </c>
    </row>
    <row r="9278" spans="1:2" x14ac:dyDescent="0.25">
      <c r="A9278">
        <v>927.5</v>
      </c>
      <c r="B9278">
        <v>61.940696434219561</v>
      </c>
    </row>
    <row r="9279" spans="1:2" x14ac:dyDescent="0.25">
      <c r="A9279">
        <v>927.6</v>
      </c>
      <c r="B9279">
        <v>61.881019120722087</v>
      </c>
    </row>
    <row r="9280" spans="1:2" x14ac:dyDescent="0.25">
      <c r="A9280">
        <v>927.7</v>
      </c>
      <c r="B9280">
        <v>61.821341807224627</v>
      </c>
    </row>
    <row r="9281" spans="1:2" x14ac:dyDescent="0.25">
      <c r="A9281">
        <v>927.80000000000007</v>
      </c>
      <c r="B9281">
        <v>61.76166449372716</v>
      </c>
    </row>
    <row r="9282" spans="1:2" x14ac:dyDescent="0.25">
      <c r="A9282">
        <v>927.90000000000009</v>
      </c>
      <c r="B9282">
        <v>61.701987180229693</v>
      </c>
    </row>
    <row r="9283" spans="1:2" x14ac:dyDescent="0.25">
      <c r="A9283">
        <v>928</v>
      </c>
      <c r="B9283">
        <v>61.64230986673229</v>
      </c>
    </row>
    <row r="9284" spans="1:2" x14ac:dyDescent="0.25">
      <c r="A9284">
        <v>928.1</v>
      </c>
      <c r="B9284">
        <v>61.613587683080873</v>
      </c>
    </row>
    <row r="9285" spans="1:2" x14ac:dyDescent="0.25">
      <c r="A9285">
        <v>928.2</v>
      </c>
      <c r="B9285">
        <v>61.584865499429441</v>
      </c>
    </row>
    <row r="9286" spans="1:2" x14ac:dyDescent="0.25">
      <c r="A9286">
        <v>928.30000000000007</v>
      </c>
      <c r="B9286">
        <v>61.556143315778009</v>
      </c>
    </row>
    <row r="9287" spans="1:2" x14ac:dyDescent="0.25">
      <c r="A9287">
        <v>928.40000000000009</v>
      </c>
      <c r="B9287">
        <v>61.527421132126577</v>
      </c>
    </row>
    <row r="9288" spans="1:2" x14ac:dyDescent="0.25">
      <c r="A9288">
        <v>928.5</v>
      </c>
      <c r="B9288">
        <v>61.498698948475187</v>
      </c>
    </row>
    <row r="9289" spans="1:2" x14ac:dyDescent="0.25">
      <c r="A9289">
        <v>928.6</v>
      </c>
      <c r="B9289">
        <v>61.469976764823762</v>
      </c>
    </row>
    <row r="9290" spans="1:2" x14ac:dyDescent="0.25">
      <c r="A9290">
        <v>928.7</v>
      </c>
      <c r="B9290">
        <v>61.441254581172338</v>
      </c>
    </row>
    <row r="9291" spans="1:2" x14ac:dyDescent="0.25">
      <c r="A9291">
        <v>928.80000000000007</v>
      </c>
      <c r="B9291">
        <v>61.412532397520913</v>
      </c>
    </row>
    <row r="9292" spans="1:2" x14ac:dyDescent="0.25">
      <c r="A9292">
        <v>928.90000000000009</v>
      </c>
      <c r="B9292">
        <v>61.383810213869488</v>
      </c>
    </row>
    <row r="9293" spans="1:2" x14ac:dyDescent="0.25">
      <c r="A9293">
        <v>929</v>
      </c>
      <c r="B9293">
        <v>61.355088030218091</v>
      </c>
    </row>
    <row r="9294" spans="1:2" x14ac:dyDescent="0.25">
      <c r="A9294">
        <v>929.1</v>
      </c>
      <c r="B9294">
        <v>61.275396091452492</v>
      </c>
    </row>
    <row r="9295" spans="1:2" x14ac:dyDescent="0.25">
      <c r="A9295">
        <v>929.2</v>
      </c>
      <c r="B9295">
        <v>61.195704152686901</v>
      </c>
    </row>
    <row r="9296" spans="1:2" x14ac:dyDescent="0.25">
      <c r="A9296">
        <v>929.30000000000007</v>
      </c>
      <c r="B9296">
        <v>61.116012213921302</v>
      </c>
    </row>
    <row r="9297" spans="1:2" x14ac:dyDescent="0.25">
      <c r="A9297">
        <v>929.40000000000009</v>
      </c>
      <c r="B9297">
        <v>61.036320275155703</v>
      </c>
    </row>
    <row r="9298" spans="1:2" x14ac:dyDescent="0.25">
      <c r="A9298">
        <v>929.5</v>
      </c>
      <c r="B9298">
        <v>60.956628336390203</v>
      </c>
    </row>
    <row r="9299" spans="1:2" x14ac:dyDescent="0.25">
      <c r="A9299">
        <v>929.6</v>
      </c>
      <c r="B9299">
        <v>60.876936397624597</v>
      </c>
    </row>
    <row r="9300" spans="1:2" x14ac:dyDescent="0.25">
      <c r="A9300">
        <v>929.7</v>
      </c>
      <c r="B9300">
        <v>60.797244458858998</v>
      </c>
    </row>
    <row r="9301" spans="1:2" x14ac:dyDescent="0.25">
      <c r="A9301">
        <v>929.80000000000007</v>
      </c>
      <c r="B9301">
        <v>60.717552520093413</v>
      </c>
    </row>
    <row r="9302" spans="1:2" x14ac:dyDescent="0.25">
      <c r="A9302">
        <v>929.90000000000009</v>
      </c>
      <c r="B9302">
        <v>60.637860581327807</v>
      </c>
    </row>
    <row r="9303" spans="1:2" x14ac:dyDescent="0.25">
      <c r="A9303">
        <v>930</v>
      </c>
      <c r="B9303">
        <v>60.5581686425623</v>
      </c>
    </row>
    <row r="9304" spans="1:2" x14ac:dyDescent="0.25">
      <c r="A9304">
        <v>930.1</v>
      </c>
      <c r="B9304">
        <v>60.409804880449421</v>
      </c>
    </row>
    <row r="9305" spans="1:2" x14ac:dyDescent="0.25">
      <c r="A9305">
        <v>930.2</v>
      </c>
      <c r="B9305">
        <v>60.261441118336549</v>
      </c>
    </row>
    <row r="9306" spans="1:2" x14ac:dyDescent="0.25">
      <c r="A9306">
        <v>930.30000000000007</v>
      </c>
      <c r="B9306">
        <v>60.11307735622367</v>
      </c>
    </row>
    <row r="9307" spans="1:2" x14ac:dyDescent="0.25">
      <c r="A9307">
        <v>930.40000000000009</v>
      </c>
      <c r="B9307">
        <v>59.96471359411079</v>
      </c>
    </row>
    <row r="9308" spans="1:2" x14ac:dyDescent="0.25">
      <c r="A9308">
        <v>930.5</v>
      </c>
      <c r="B9308">
        <v>59.816349831998082</v>
      </c>
    </row>
    <row r="9309" spans="1:2" x14ac:dyDescent="0.25">
      <c r="A9309">
        <v>930.6</v>
      </c>
      <c r="B9309">
        <v>59.66798606988521</v>
      </c>
    </row>
    <row r="9310" spans="1:2" x14ac:dyDescent="0.25">
      <c r="A9310">
        <v>930.7</v>
      </c>
      <c r="B9310">
        <v>59.51962230777233</v>
      </c>
    </row>
    <row r="9311" spans="1:2" x14ac:dyDescent="0.25">
      <c r="A9311">
        <v>930.80000000000007</v>
      </c>
      <c r="B9311">
        <v>59.371258545659458</v>
      </c>
    </row>
    <row r="9312" spans="1:2" x14ac:dyDescent="0.25">
      <c r="A9312">
        <v>930.90000000000009</v>
      </c>
      <c r="B9312">
        <v>59.222894783546579</v>
      </c>
    </row>
    <row r="9313" spans="1:2" x14ac:dyDescent="0.25">
      <c r="A9313">
        <v>931</v>
      </c>
      <c r="B9313">
        <v>59.07453102143387</v>
      </c>
    </row>
    <row r="9314" spans="1:2" x14ac:dyDescent="0.25">
      <c r="A9314">
        <v>931.1</v>
      </c>
      <c r="B9314">
        <v>59.261650515308069</v>
      </c>
    </row>
    <row r="9315" spans="1:2" x14ac:dyDescent="0.25">
      <c r="A9315">
        <v>931.2</v>
      </c>
      <c r="B9315">
        <v>59.448770009182269</v>
      </c>
    </row>
    <row r="9316" spans="1:2" x14ac:dyDescent="0.25">
      <c r="A9316">
        <v>931.30000000000007</v>
      </c>
      <c r="B9316">
        <v>59.635889503056461</v>
      </c>
    </row>
    <row r="9317" spans="1:2" x14ac:dyDescent="0.25">
      <c r="A9317">
        <v>931.40000000000009</v>
      </c>
      <c r="B9317">
        <v>59.82300899693066</v>
      </c>
    </row>
    <row r="9318" spans="1:2" x14ac:dyDescent="0.25">
      <c r="A9318">
        <v>931.5</v>
      </c>
      <c r="B9318">
        <v>60.010128490804647</v>
      </c>
    </row>
    <row r="9319" spans="1:2" x14ac:dyDescent="0.25">
      <c r="A9319">
        <v>931.6</v>
      </c>
      <c r="B9319">
        <v>60.197247984678853</v>
      </c>
    </row>
    <row r="9320" spans="1:2" x14ac:dyDescent="0.25">
      <c r="A9320">
        <v>931.7</v>
      </c>
      <c r="B9320">
        <v>60.384367478553052</v>
      </c>
    </row>
    <row r="9321" spans="1:2" x14ac:dyDescent="0.25">
      <c r="A9321">
        <v>931.80000000000007</v>
      </c>
      <c r="B9321">
        <v>60.571486972427238</v>
      </c>
    </row>
    <row r="9322" spans="1:2" x14ac:dyDescent="0.25">
      <c r="A9322">
        <v>931.90000000000009</v>
      </c>
      <c r="B9322">
        <v>60.758606466301437</v>
      </c>
    </row>
    <row r="9323" spans="1:2" x14ac:dyDescent="0.25">
      <c r="A9323">
        <v>932</v>
      </c>
      <c r="B9323">
        <v>60.945725960175423</v>
      </c>
    </row>
    <row r="9324" spans="1:2" x14ac:dyDescent="0.25">
      <c r="A9324">
        <v>932.1</v>
      </c>
      <c r="B9324">
        <v>60.727126512804283</v>
      </c>
    </row>
    <row r="9325" spans="1:2" x14ac:dyDescent="0.25">
      <c r="A9325">
        <v>932.2</v>
      </c>
      <c r="B9325">
        <v>60.508527065433128</v>
      </c>
    </row>
    <row r="9326" spans="1:2" x14ac:dyDescent="0.25">
      <c r="A9326">
        <v>932.30000000000007</v>
      </c>
      <c r="B9326">
        <v>60.289927618061981</v>
      </c>
    </row>
    <row r="9327" spans="1:2" x14ac:dyDescent="0.25">
      <c r="A9327">
        <v>932.40000000000009</v>
      </c>
      <c r="B9327">
        <v>60.071328170690833</v>
      </c>
    </row>
    <row r="9328" spans="1:2" x14ac:dyDescent="0.25">
      <c r="A9328">
        <v>932.5</v>
      </c>
      <c r="B9328">
        <v>59.852728723319942</v>
      </c>
    </row>
    <row r="9329" spans="1:2" x14ac:dyDescent="0.25">
      <c r="A9329">
        <v>932.6</v>
      </c>
      <c r="B9329">
        <v>59.634129275948787</v>
      </c>
    </row>
    <row r="9330" spans="1:2" x14ac:dyDescent="0.25">
      <c r="A9330">
        <v>932.7</v>
      </c>
      <c r="B9330">
        <v>59.415529828577647</v>
      </c>
    </row>
    <row r="9331" spans="1:2" x14ac:dyDescent="0.25">
      <c r="A9331">
        <v>932.80000000000007</v>
      </c>
      <c r="B9331">
        <v>59.196930381206499</v>
      </c>
    </row>
    <row r="9332" spans="1:2" x14ac:dyDescent="0.25">
      <c r="A9332">
        <v>932.90000000000009</v>
      </c>
      <c r="B9332">
        <v>58.978330933835352</v>
      </c>
    </row>
    <row r="9333" spans="1:2" x14ac:dyDescent="0.25">
      <c r="A9333">
        <v>933</v>
      </c>
      <c r="B9333">
        <v>58.759731486464453</v>
      </c>
    </row>
    <row r="9334" spans="1:2" x14ac:dyDescent="0.25">
      <c r="A9334">
        <v>933.1</v>
      </c>
      <c r="B9334">
        <v>58.797365223952909</v>
      </c>
    </row>
    <row r="9335" spans="1:2" x14ac:dyDescent="0.25">
      <c r="A9335">
        <v>933.2</v>
      </c>
      <c r="B9335">
        <v>58.834998961441357</v>
      </c>
    </row>
    <row r="9336" spans="1:2" x14ac:dyDescent="0.25">
      <c r="A9336">
        <v>933.30000000000007</v>
      </c>
      <c r="B9336">
        <v>58.87263269892982</v>
      </c>
    </row>
    <row r="9337" spans="1:2" x14ac:dyDescent="0.25">
      <c r="A9337">
        <v>933.40000000000009</v>
      </c>
      <c r="B9337">
        <v>58.910266436418283</v>
      </c>
    </row>
    <row r="9338" spans="1:2" x14ac:dyDescent="0.25">
      <c r="A9338">
        <v>933.5</v>
      </c>
      <c r="B9338">
        <v>58.947900173906689</v>
      </c>
    </row>
    <row r="9339" spans="1:2" x14ac:dyDescent="0.25">
      <c r="A9339">
        <v>933.6</v>
      </c>
      <c r="B9339">
        <v>58.985533911395152</v>
      </c>
    </row>
    <row r="9340" spans="1:2" x14ac:dyDescent="0.25">
      <c r="A9340">
        <v>933.7</v>
      </c>
      <c r="B9340">
        <v>59.023167648883607</v>
      </c>
    </row>
    <row r="9341" spans="1:2" x14ac:dyDescent="0.25">
      <c r="A9341">
        <v>933.80000000000007</v>
      </c>
      <c r="B9341">
        <v>59.060801386372063</v>
      </c>
    </row>
    <row r="9342" spans="1:2" x14ac:dyDescent="0.25">
      <c r="A9342">
        <v>933.90000000000009</v>
      </c>
      <c r="B9342">
        <v>59.098435123860519</v>
      </c>
    </row>
    <row r="9343" spans="1:2" x14ac:dyDescent="0.25">
      <c r="A9343">
        <v>934</v>
      </c>
      <c r="B9343">
        <v>59.136068861348932</v>
      </c>
    </row>
    <row r="9344" spans="1:2" x14ac:dyDescent="0.25">
      <c r="A9344">
        <v>934.1</v>
      </c>
      <c r="B9344">
        <v>59.027529943694788</v>
      </c>
    </row>
    <row r="9345" spans="1:2" x14ac:dyDescent="0.25">
      <c r="A9345">
        <v>934.2</v>
      </c>
      <c r="B9345">
        <v>58.918991026040644</v>
      </c>
    </row>
    <row r="9346" spans="1:2" x14ac:dyDescent="0.25">
      <c r="A9346">
        <v>934.30000000000007</v>
      </c>
      <c r="B9346">
        <v>58.810452108386492</v>
      </c>
    </row>
    <row r="9347" spans="1:2" x14ac:dyDescent="0.25">
      <c r="A9347">
        <v>934.40000000000009</v>
      </c>
      <c r="B9347">
        <v>58.701913190732348</v>
      </c>
    </row>
    <row r="9348" spans="1:2" x14ac:dyDescent="0.25">
      <c r="A9348">
        <v>934.5</v>
      </c>
      <c r="B9348">
        <v>58.593374273078332</v>
      </c>
    </row>
    <row r="9349" spans="1:2" x14ac:dyDescent="0.25">
      <c r="A9349">
        <v>934.6</v>
      </c>
      <c r="B9349">
        <v>58.484835355424181</v>
      </c>
    </row>
    <row r="9350" spans="1:2" x14ac:dyDescent="0.25">
      <c r="A9350">
        <v>934.7</v>
      </c>
      <c r="B9350">
        <v>58.37629643777003</v>
      </c>
    </row>
    <row r="9351" spans="1:2" x14ac:dyDescent="0.25">
      <c r="A9351">
        <v>934.80000000000007</v>
      </c>
      <c r="B9351">
        <v>58.267757520115893</v>
      </c>
    </row>
    <row r="9352" spans="1:2" x14ac:dyDescent="0.25">
      <c r="A9352">
        <v>934.90000000000009</v>
      </c>
      <c r="B9352">
        <v>58.159218602461742</v>
      </c>
    </row>
    <row r="9353" spans="1:2" x14ac:dyDescent="0.25">
      <c r="A9353">
        <v>935</v>
      </c>
      <c r="B9353">
        <v>58.050679684807719</v>
      </c>
    </row>
    <row r="9354" spans="1:2" x14ac:dyDescent="0.25">
      <c r="A9354">
        <v>935.1</v>
      </c>
      <c r="B9354">
        <v>57.963921818354279</v>
      </c>
    </row>
    <row r="9355" spans="1:2" x14ac:dyDescent="0.25">
      <c r="A9355">
        <v>935.2</v>
      </c>
      <c r="B9355">
        <v>57.877163951900847</v>
      </c>
    </row>
    <row r="9356" spans="1:2" x14ac:dyDescent="0.25">
      <c r="A9356">
        <v>935.30000000000007</v>
      </c>
      <c r="B9356">
        <v>57.790406085447408</v>
      </c>
    </row>
    <row r="9357" spans="1:2" x14ac:dyDescent="0.25">
      <c r="A9357">
        <v>935.40000000000009</v>
      </c>
      <c r="B9357">
        <v>57.703648218993969</v>
      </c>
    </row>
    <row r="9358" spans="1:2" x14ac:dyDescent="0.25">
      <c r="A9358">
        <v>935.5</v>
      </c>
      <c r="B9358">
        <v>57.616890352540644</v>
      </c>
    </row>
    <row r="9359" spans="1:2" x14ac:dyDescent="0.25">
      <c r="A9359">
        <v>935.6</v>
      </c>
      <c r="B9359">
        <v>57.530132486087197</v>
      </c>
    </row>
    <row r="9360" spans="1:2" x14ac:dyDescent="0.25">
      <c r="A9360">
        <v>935.7</v>
      </c>
      <c r="B9360">
        <v>57.443374619633758</v>
      </c>
    </row>
    <row r="9361" spans="1:2" x14ac:dyDescent="0.25">
      <c r="A9361">
        <v>935.80000000000007</v>
      </c>
      <c r="B9361">
        <v>57.356616753180319</v>
      </c>
    </row>
    <row r="9362" spans="1:2" x14ac:dyDescent="0.25">
      <c r="A9362">
        <v>935.90000000000009</v>
      </c>
      <c r="B9362">
        <v>57.269858886726887</v>
      </c>
    </row>
    <row r="9363" spans="1:2" x14ac:dyDescent="0.25">
      <c r="A9363">
        <v>936</v>
      </c>
      <c r="B9363">
        <v>57.183101020273547</v>
      </c>
    </row>
    <row r="9364" spans="1:2" x14ac:dyDescent="0.25">
      <c r="A9364">
        <v>936.1</v>
      </c>
      <c r="B9364">
        <v>57.061278111188159</v>
      </c>
    </row>
    <row r="9365" spans="1:2" x14ac:dyDescent="0.25">
      <c r="A9365">
        <v>936.2</v>
      </c>
      <c r="B9365">
        <v>56.939455202102778</v>
      </c>
    </row>
    <row r="9366" spans="1:2" x14ac:dyDescent="0.25">
      <c r="A9366">
        <v>936.30000000000007</v>
      </c>
      <c r="B9366">
        <v>56.81763229301739</v>
      </c>
    </row>
    <row r="9367" spans="1:2" x14ac:dyDescent="0.25">
      <c r="A9367">
        <v>936.40000000000009</v>
      </c>
      <c r="B9367">
        <v>56.695809383932009</v>
      </c>
    </row>
    <row r="9368" spans="1:2" x14ac:dyDescent="0.25">
      <c r="A9368">
        <v>936.5</v>
      </c>
      <c r="B9368">
        <v>56.573986474846762</v>
      </c>
    </row>
    <row r="9369" spans="1:2" x14ac:dyDescent="0.25">
      <c r="A9369">
        <v>936.6</v>
      </c>
      <c r="B9369">
        <v>56.452163565761367</v>
      </c>
    </row>
    <row r="9370" spans="1:2" x14ac:dyDescent="0.25">
      <c r="A9370">
        <v>936.7</v>
      </c>
      <c r="B9370">
        <v>56.330340656675993</v>
      </c>
    </row>
    <row r="9371" spans="1:2" x14ac:dyDescent="0.25">
      <c r="A9371">
        <v>936.80000000000007</v>
      </c>
      <c r="B9371">
        <v>56.208517747590612</v>
      </c>
    </row>
    <row r="9372" spans="1:2" x14ac:dyDescent="0.25">
      <c r="A9372">
        <v>936.90000000000009</v>
      </c>
      <c r="B9372">
        <v>56.086694838505217</v>
      </c>
    </row>
    <row r="9373" spans="1:2" x14ac:dyDescent="0.25">
      <c r="A9373">
        <v>937</v>
      </c>
      <c r="B9373">
        <v>55.964871929419971</v>
      </c>
    </row>
    <row r="9374" spans="1:2" x14ac:dyDescent="0.25">
      <c r="A9374">
        <v>937.1</v>
      </c>
      <c r="B9374">
        <v>55.94103434932557</v>
      </c>
    </row>
    <row r="9375" spans="1:2" x14ac:dyDescent="0.25">
      <c r="A9375">
        <v>937.2</v>
      </c>
      <c r="B9375">
        <v>55.917196769231161</v>
      </c>
    </row>
    <row r="9376" spans="1:2" x14ac:dyDescent="0.25">
      <c r="A9376">
        <v>937.30000000000007</v>
      </c>
      <c r="B9376">
        <v>55.89335918913676</v>
      </c>
    </row>
    <row r="9377" spans="1:2" x14ac:dyDescent="0.25">
      <c r="A9377">
        <v>937.40000000000009</v>
      </c>
      <c r="B9377">
        <v>55.869521609042359</v>
      </c>
    </row>
    <row r="9378" spans="1:2" x14ac:dyDescent="0.25">
      <c r="A9378">
        <v>937.5</v>
      </c>
      <c r="B9378">
        <v>55.845684028947993</v>
      </c>
    </row>
    <row r="9379" spans="1:2" x14ac:dyDescent="0.25">
      <c r="A9379">
        <v>937.6</v>
      </c>
      <c r="B9379">
        <v>55.821846448853577</v>
      </c>
    </row>
    <row r="9380" spans="1:2" x14ac:dyDescent="0.25">
      <c r="A9380">
        <v>937.7</v>
      </c>
      <c r="B9380">
        <v>55.798008868759183</v>
      </c>
    </row>
    <row r="9381" spans="1:2" x14ac:dyDescent="0.25">
      <c r="A9381">
        <v>937.80000000000007</v>
      </c>
      <c r="B9381">
        <v>55.774171288664768</v>
      </c>
    </row>
    <row r="9382" spans="1:2" x14ac:dyDescent="0.25">
      <c r="A9382">
        <v>937.90000000000009</v>
      </c>
      <c r="B9382">
        <v>55.750333708570373</v>
      </c>
    </row>
    <row r="9383" spans="1:2" x14ac:dyDescent="0.25">
      <c r="A9383">
        <v>938</v>
      </c>
      <c r="B9383">
        <v>55.726496128475993</v>
      </c>
    </row>
    <row r="9384" spans="1:2" x14ac:dyDescent="0.25">
      <c r="A9384">
        <v>938.1</v>
      </c>
      <c r="B9384">
        <v>55.697173262054712</v>
      </c>
    </row>
    <row r="9385" spans="1:2" x14ac:dyDescent="0.25">
      <c r="A9385">
        <v>938.2</v>
      </c>
      <c r="B9385">
        <v>55.667850395633437</v>
      </c>
    </row>
    <row r="9386" spans="1:2" x14ac:dyDescent="0.25">
      <c r="A9386">
        <v>938.30000000000007</v>
      </c>
      <c r="B9386">
        <v>55.638527529212148</v>
      </c>
    </row>
    <row r="9387" spans="1:2" x14ac:dyDescent="0.25">
      <c r="A9387">
        <v>938.40000000000009</v>
      </c>
      <c r="B9387">
        <v>55.609204662790873</v>
      </c>
    </row>
    <row r="9388" spans="1:2" x14ac:dyDescent="0.25">
      <c r="A9388">
        <v>938.5</v>
      </c>
      <c r="B9388">
        <v>55.579881796369627</v>
      </c>
    </row>
    <row r="9389" spans="1:2" x14ac:dyDescent="0.25">
      <c r="A9389">
        <v>938.6</v>
      </c>
      <c r="B9389">
        <v>55.550558929948338</v>
      </c>
    </row>
    <row r="9390" spans="1:2" x14ac:dyDescent="0.25">
      <c r="A9390">
        <v>938.7</v>
      </c>
      <c r="B9390">
        <v>55.52123606352707</v>
      </c>
    </row>
    <row r="9391" spans="1:2" x14ac:dyDescent="0.25">
      <c r="A9391">
        <v>938.80000000000007</v>
      </c>
      <c r="B9391">
        <v>55.491913197105788</v>
      </c>
    </row>
    <row r="9392" spans="1:2" x14ac:dyDescent="0.25">
      <c r="A9392">
        <v>938.90000000000009</v>
      </c>
      <c r="B9392">
        <v>55.462590330684513</v>
      </c>
    </row>
    <row r="9393" spans="1:2" x14ac:dyDescent="0.25">
      <c r="A9393">
        <v>939</v>
      </c>
      <c r="B9393">
        <v>55.43326746426326</v>
      </c>
    </row>
    <row r="9394" spans="1:2" x14ac:dyDescent="0.25">
      <c r="A9394">
        <v>939.1</v>
      </c>
      <c r="B9394">
        <v>55.292611714477871</v>
      </c>
    </row>
    <row r="9395" spans="1:2" x14ac:dyDescent="0.25">
      <c r="A9395">
        <v>939.2</v>
      </c>
      <c r="B9395">
        <v>55.151955964692483</v>
      </c>
    </row>
    <row r="9396" spans="1:2" x14ac:dyDescent="0.25">
      <c r="A9396">
        <v>939.30000000000007</v>
      </c>
      <c r="B9396">
        <v>55.011300214907081</v>
      </c>
    </row>
    <row r="9397" spans="1:2" x14ac:dyDescent="0.25">
      <c r="A9397">
        <v>939.40000000000009</v>
      </c>
      <c r="B9397">
        <v>54.870644465121693</v>
      </c>
    </row>
    <row r="9398" spans="1:2" x14ac:dyDescent="0.25">
      <c r="A9398">
        <v>939.5</v>
      </c>
      <c r="B9398">
        <v>54.729988715336461</v>
      </c>
    </row>
    <row r="9399" spans="1:2" x14ac:dyDescent="0.25">
      <c r="A9399">
        <v>939.6</v>
      </c>
      <c r="B9399">
        <v>54.589332965551073</v>
      </c>
    </row>
    <row r="9400" spans="1:2" x14ac:dyDescent="0.25">
      <c r="A9400">
        <v>939.7</v>
      </c>
      <c r="B9400">
        <v>54.448677215765677</v>
      </c>
    </row>
    <row r="9401" spans="1:2" x14ac:dyDescent="0.25">
      <c r="A9401">
        <v>939.80000000000007</v>
      </c>
      <c r="B9401">
        <v>54.308021465980289</v>
      </c>
    </row>
    <row r="9402" spans="1:2" x14ac:dyDescent="0.25">
      <c r="A9402">
        <v>939.90000000000009</v>
      </c>
      <c r="B9402">
        <v>54.167365716194887</v>
      </c>
    </row>
    <row r="9403" spans="1:2" x14ac:dyDescent="0.25">
      <c r="A9403">
        <v>940</v>
      </c>
      <c r="B9403">
        <v>54.026709966409662</v>
      </c>
    </row>
    <row r="9404" spans="1:2" x14ac:dyDescent="0.25">
      <c r="A9404">
        <v>940.1</v>
      </c>
      <c r="B9404">
        <v>54.054171564106618</v>
      </c>
    </row>
    <row r="9405" spans="1:2" x14ac:dyDescent="0.25">
      <c r="A9405">
        <v>940.2</v>
      </c>
      <c r="B9405">
        <v>54.081633161803587</v>
      </c>
    </row>
    <row r="9406" spans="1:2" x14ac:dyDescent="0.25">
      <c r="A9406">
        <v>940.30000000000007</v>
      </c>
      <c r="B9406">
        <v>54.109094759500557</v>
      </c>
    </row>
    <row r="9407" spans="1:2" x14ac:dyDescent="0.25">
      <c r="A9407">
        <v>940.40000000000009</v>
      </c>
      <c r="B9407">
        <v>54.13655635719752</v>
      </c>
    </row>
    <row r="9408" spans="1:2" x14ac:dyDescent="0.25">
      <c r="A9408">
        <v>940.5</v>
      </c>
      <c r="B9408">
        <v>54.164017954894447</v>
      </c>
    </row>
    <row r="9409" spans="1:2" x14ac:dyDescent="0.25">
      <c r="A9409">
        <v>940.6</v>
      </c>
      <c r="B9409">
        <v>54.191479552591417</v>
      </c>
    </row>
    <row r="9410" spans="1:2" x14ac:dyDescent="0.25">
      <c r="A9410">
        <v>940.7</v>
      </c>
      <c r="B9410">
        <v>54.218941150288387</v>
      </c>
    </row>
    <row r="9411" spans="1:2" x14ac:dyDescent="0.25">
      <c r="A9411">
        <v>940.80000000000007</v>
      </c>
      <c r="B9411">
        <v>54.24640274798535</v>
      </c>
    </row>
    <row r="9412" spans="1:2" x14ac:dyDescent="0.25">
      <c r="A9412">
        <v>940.90000000000009</v>
      </c>
      <c r="B9412">
        <v>54.273864345682313</v>
      </c>
    </row>
    <row r="9413" spans="1:2" x14ac:dyDescent="0.25">
      <c r="A9413">
        <v>941</v>
      </c>
      <c r="B9413">
        <v>54.301325943379247</v>
      </c>
    </row>
    <row r="9414" spans="1:2" x14ac:dyDescent="0.25">
      <c r="A9414">
        <v>941.1</v>
      </c>
      <c r="B9414">
        <v>54.315415560227258</v>
      </c>
    </row>
    <row r="9415" spans="1:2" x14ac:dyDescent="0.25">
      <c r="A9415">
        <v>941.2</v>
      </c>
      <c r="B9415">
        <v>54.329505177075269</v>
      </c>
    </row>
    <row r="9416" spans="1:2" x14ac:dyDescent="0.25">
      <c r="A9416">
        <v>941.30000000000007</v>
      </c>
      <c r="B9416">
        <v>54.34359479392328</v>
      </c>
    </row>
    <row r="9417" spans="1:2" x14ac:dyDescent="0.25">
      <c r="A9417">
        <v>941.40000000000009</v>
      </c>
      <c r="B9417">
        <v>54.357684410771292</v>
      </c>
    </row>
    <row r="9418" spans="1:2" x14ac:dyDescent="0.25">
      <c r="A9418">
        <v>941.5</v>
      </c>
      <c r="B9418">
        <v>54.371774027619281</v>
      </c>
    </row>
    <row r="9419" spans="1:2" x14ac:dyDescent="0.25">
      <c r="A9419">
        <v>941.6</v>
      </c>
      <c r="B9419">
        <v>54.385863644467292</v>
      </c>
    </row>
    <row r="9420" spans="1:2" x14ac:dyDescent="0.25">
      <c r="A9420">
        <v>941.7</v>
      </c>
      <c r="B9420">
        <v>54.399953261315297</v>
      </c>
    </row>
    <row r="9421" spans="1:2" x14ac:dyDescent="0.25">
      <c r="A9421">
        <v>941.80000000000007</v>
      </c>
      <c r="B9421">
        <v>54.414042878163308</v>
      </c>
    </row>
    <row r="9422" spans="1:2" x14ac:dyDescent="0.25">
      <c r="A9422">
        <v>941.90000000000009</v>
      </c>
      <c r="B9422">
        <v>54.428132495011333</v>
      </c>
    </row>
    <row r="9423" spans="1:2" x14ac:dyDescent="0.25">
      <c r="A9423">
        <v>942</v>
      </c>
      <c r="B9423">
        <v>54.442222111859323</v>
      </c>
    </row>
    <row r="9424" spans="1:2" x14ac:dyDescent="0.25">
      <c r="A9424">
        <v>942.1</v>
      </c>
      <c r="B9424">
        <v>54.43163155560304</v>
      </c>
    </row>
    <row r="9425" spans="1:2" x14ac:dyDescent="0.25">
      <c r="A9425">
        <v>942.2</v>
      </c>
      <c r="B9425">
        <v>54.421040999346758</v>
      </c>
    </row>
    <row r="9426" spans="1:2" x14ac:dyDescent="0.25">
      <c r="A9426">
        <v>942.30000000000007</v>
      </c>
      <c r="B9426">
        <v>54.410450443090483</v>
      </c>
    </row>
    <row r="9427" spans="1:2" x14ac:dyDescent="0.25">
      <c r="A9427">
        <v>942.40000000000009</v>
      </c>
      <c r="B9427">
        <v>54.399859886834193</v>
      </c>
    </row>
    <row r="9428" spans="1:2" x14ac:dyDescent="0.25">
      <c r="A9428">
        <v>942.5</v>
      </c>
      <c r="B9428">
        <v>54.389269330577918</v>
      </c>
    </row>
    <row r="9429" spans="1:2" x14ac:dyDescent="0.25">
      <c r="A9429">
        <v>942.6</v>
      </c>
      <c r="B9429">
        <v>54.378678774321642</v>
      </c>
    </row>
    <row r="9430" spans="1:2" x14ac:dyDescent="0.25">
      <c r="A9430">
        <v>942.7</v>
      </c>
      <c r="B9430">
        <v>54.368088218065353</v>
      </c>
    </row>
    <row r="9431" spans="1:2" x14ac:dyDescent="0.25">
      <c r="A9431">
        <v>942.80000000000007</v>
      </c>
      <c r="B9431">
        <v>54.35749766180907</v>
      </c>
    </row>
    <row r="9432" spans="1:2" x14ac:dyDescent="0.25">
      <c r="A9432">
        <v>942.90000000000009</v>
      </c>
      <c r="B9432">
        <v>54.346907105552788</v>
      </c>
    </row>
    <row r="9433" spans="1:2" x14ac:dyDescent="0.25">
      <c r="A9433">
        <v>943</v>
      </c>
      <c r="B9433">
        <v>54.336316549296519</v>
      </c>
    </row>
    <row r="9434" spans="1:2" x14ac:dyDescent="0.25">
      <c r="A9434">
        <v>943.1</v>
      </c>
      <c r="B9434">
        <v>54.401032840314791</v>
      </c>
    </row>
    <row r="9435" spans="1:2" x14ac:dyDescent="0.25">
      <c r="A9435">
        <v>943.2</v>
      </c>
      <c r="B9435">
        <v>54.465749131333069</v>
      </c>
    </row>
    <row r="9436" spans="1:2" x14ac:dyDescent="0.25">
      <c r="A9436">
        <v>943.30000000000007</v>
      </c>
      <c r="B9436">
        <v>54.530465422351341</v>
      </c>
    </row>
    <row r="9437" spans="1:2" x14ac:dyDescent="0.25">
      <c r="A9437">
        <v>943.40000000000009</v>
      </c>
      <c r="B9437">
        <v>54.595181713369612</v>
      </c>
    </row>
    <row r="9438" spans="1:2" x14ac:dyDescent="0.25">
      <c r="A9438">
        <v>943.5</v>
      </c>
      <c r="B9438">
        <v>54.659898004387813</v>
      </c>
    </row>
    <row r="9439" spans="1:2" x14ac:dyDescent="0.25">
      <c r="A9439">
        <v>943.6</v>
      </c>
      <c r="B9439">
        <v>54.724614295406091</v>
      </c>
    </row>
    <row r="9440" spans="1:2" x14ac:dyDescent="0.25">
      <c r="A9440">
        <v>943.7</v>
      </c>
      <c r="B9440">
        <v>54.789330586424363</v>
      </c>
    </row>
    <row r="9441" spans="1:2" x14ac:dyDescent="0.25">
      <c r="A9441">
        <v>943.80000000000007</v>
      </c>
      <c r="B9441">
        <v>54.854046877442642</v>
      </c>
    </row>
    <row r="9442" spans="1:2" x14ac:dyDescent="0.25">
      <c r="A9442">
        <v>943.90000000000009</v>
      </c>
      <c r="B9442">
        <v>54.918763168460913</v>
      </c>
    </row>
    <row r="9443" spans="1:2" x14ac:dyDescent="0.25">
      <c r="A9443">
        <v>944</v>
      </c>
      <c r="B9443">
        <v>54.983479459479113</v>
      </c>
    </row>
    <row r="9444" spans="1:2" x14ac:dyDescent="0.25">
      <c r="A9444">
        <v>944.1</v>
      </c>
      <c r="B9444">
        <v>54.847293157664737</v>
      </c>
    </row>
    <row r="9445" spans="1:2" x14ac:dyDescent="0.25">
      <c r="A9445">
        <v>944.2</v>
      </c>
      <c r="B9445">
        <v>54.711106855850367</v>
      </c>
    </row>
    <row r="9446" spans="1:2" x14ac:dyDescent="0.25">
      <c r="A9446">
        <v>944.30000000000007</v>
      </c>
      <c r="B9446">
        <v>54.574920554035998</v>
      </c>
    </row>
    <row r="9447" spans="1:2" x14ac:dyDescent="0.25">
      <c r="A9447">
        <v>944.40000000000009</v>
      </c>
      <c r="B9447">
        <v>54.438734252221629</v>
      </c>
    </row>
    <row r="9448" spans="1:2" x14ac:dyDescent="0.25">
      <c r="A9448">
        <v>944.5</v>
      </c>
      <c r="B9448">
        <v>54.302547950407408</v>
      </c>
    </row>
    <row r="9449" spans="1:2" x14ac:dyDescent="0.25">
      <c r="A9449">
        <v>944.6</v>
      </c>
      <c r="B9449">
        <v>54.166361648593039</v>
      </c>
    </row>
    <row r="9450" spans="1:2" x14ac:dyDescent="0.25">
      <c r="A9450">
        <v>944.7</v>
      </c>
      <c r="B9450">
        <v>54.030175346778663</v>
      </c>
    </row>
    <row r="9451" spans="1:2" x14ac:dyDescent="0.25">
      <c r="A9451">
        <v>944.80000000000007</v>
      </c>
      <c r="B9451">
        <v>53.893989044964293</v>
      </c>
    </row>
    <row r="9452" spans="1:2" x14ac:dyDescent="0.25">
      <c r="A9452">
        <v>944.90000000000009</v>
      </c>
      <c r="B9452">
        <v>53.757802743149917</v>
      </c>
    </row>
    <row r="9453" spans="1:2" x14ac:dyDescent="0.25">
      <c r="A9453">
        <v>945</v>
      </c>
      <c r="B9453">
        <v>53.621616441335703</v>
      </c>
    </row>
    <row r="9454" spans="1:2" x14ac:dyDescent="0.25">
      <c r="A9454">
        <v>945.1</v>
      </c>
      <c r="B9454">
        <v>53.64285763740196</v>
      </c>
    </row>
    <row r="9455" spans="1:2" x14ac:dyDescent="0.25">
      <c r="A9455">
        <v>945.2</v>
      </c>
      <c r="B9455">
        <v>53.664098833468223</v>
      </c>
    </row>
    <row r="9456" spans="1:2" x14ac:dyDescent="0.25">
      <c r="A9456">
        <v>945.30000000000007</v>
      </c>
      <c r="B9456">
        <v>53.68534002953448</v>
      </c>
    </row>
    <row r="9457" spans="1:2" x14ac:dyDescent="0.25">
      <c r="A9457">
        <v>945.40000000000009</v>
      </c>
      <c r="B9457">
        <v>53.706581225600743</v>
      </c>
    </row>
    <row r="9458" spans="1:2" x14ac:dyDescent="0.25">
      <c r="A9458">
        <v>945.5</v>
      </c>
      <c r="B9458">
        <v>53.727822421666978</v>
      </c>
    </row>
    <row r="9459" spans="1:2" x14ac:dyDescent="0.25">
      <c r="A9459">
        <v>945.6</v>
      </c>
      <c r="B9459">
        <v>53.749063617733228</v>
      </c>
    </row>
    <row r="9460" spans="1:2" x14ac:dyDescent="0.25">
      <c r="A9460">
        <v>945.7</v>
      </c>
      <c r="B9460">
        <v>53.770304813799498</v>
      </c>
    </row>
    <row r="9461" spans="1:2" x14ac:dyDescent="0.25">
      <c r="A9461">
        <v>945.80000000000007</v>
      </c>
      <c r="B9461">
        <v>53.791546009865748</v>
      </c>
    </row>
    <row r="9462" spans="1:2" x14ac:dyDescent="0.25">
      <c r="A9462">
        <v>945.90000000000009</v>
      </c>
      <c r="B9462">
        <v>53.812787205932018</v>
      </c>
    </row>
    <row r="9463" spans="1:2" x14ac:dyDescent="0.25">
      <c r="A9463">
        <v>946</v>
      </c>
      <c r="B9463">
        <v>53.834028401998253</v>
      </c>
    </row>
    <row r="9464" spans="1:2" x14ac:dyDescent="0.25">
      <c r="A9464">
        <v>946.1</v>
      </c>
      <c r="B9464">
        <v>53.844935655699167</v>
      </c>
    </row>
    <row r="9465" spans="1:2" x14ac:dyDescent="0.25">
      <c r="A9465">
        <v>946.2</v>
      </c>
      <c r="B9465">
        <v>53.855842909400081</v>
      </c>
    </row>
    <row r="9466" spans="1:2" x14ac:dyDescent="0.25">
      <c r="A9466">
        <v>946.30000000000007</v>
      </c>
      <c r="B9466">
        <v>53.866750163101003</v>
      </c>
    </row>
    <row r="9467" spans="1:2" x14ac:dyDescent="0.25">
      <c r="A9467">
        <v>946.40000000000009</v>
      </c>
      <c r="B9467">
        <v>53.87765741680191</v>
      </c>
    </row>
    <row r="9468" spans="1:2" x14ac:dyDescent="0.25">
      <c r="A9468">
        <v>946.5</v>
      </c>
      <c r="B9468">
        <v>53.888564670502817</v>
      </c>
    </row>
    <row r="9469" spans="1:2" x14ac:dyDescent="0.25">
      <c r="A9469">
        <v>946.6</v>
      </c>
      <c r="B9469">
        <v>53.899471924203731</v>
      </c>
    </row>
    <row r="9470" spans="1:2" x14ac:dyDescent="0.25">
      <c r="A9470">
        <v>946.7</v>
      </c>
      <c r="B9470">
        <v>53.910379177904638</v>
      </c>
    </row>
    <row r="9471" spans="1:2" x14ac:dyDescent="0.25">
      <c r="A9471">
        <v>946.80000000000007</v>
      </c>
      <c r="B9471">
        <v>53.921286431605559</v>
      </c>
    </row>
    <row r="9472" spans="1:2" x14ac:dyDescent="0.25">
      <c r="A9472">
        <v>946.90000000000009</v>
      </c>
      <c r="B9472">
        <v>53.932193685306473</v>
      </c>
    </row>
    <row r="9473" spans="1:2" x14ac:dyDescent="0.25">
      <c r="A9473">
        <v>947</v>
      </c>
      <c r="B9473">
        <v>53.943100939007373</v>
      </c>
    </row>
    <row r="9474" spans="1:2" x14ac:dyDescent="0.25">
      <c r="A9474">
        <v>947.1</v>
      </c>
      <c r="B9474">
        <v>53.97431556968229</v>
      </c>
    </row>
    <row r="9475" spans="1:2" x14ac:dyDescent="0.25">
      <c r="A9475">
        <v>947.2</v>
      </c>
      <c r="B9475">
        <v>54.005530200357207</v>
      </c>
    </row>
    <row r="9476" spans="1:2" x14ac:dyDescent="0.25">
      <c r="A9476">
        <v>947.30000000000007</v>
      </c>
      <c r="B9476">
        <v>54.036744831032117</v>
      </c>
    </row>
    <row r="9477" spans="1:2" x14ac:dyDescent="0.25">
      <c r="A9477">
        <v>947.40000000000009</v>
      </c>
      <c r="B9477">
        <v>54.067959461707026</v>
      </c>
    </row>
    <row r="9478" spans="1:2" x14ac:dyDescent="0.25">
      <c r="A9478">
        <v>947.5</v>
      </c>
      <c r="B9478">
        <v>54.099174092381922</v>
      </c>
    </row>
    <row r="9479" spans="1:2" x14ac:dyDescent="0.25">
      <c r="A9479">
        <v>947.6</v>
      </c>
      <c r="B9479">
        <v>54.130388723056832</v>
      </c>
    </row>
    <row r="9480" spans="1:2" x14ac:dyDescent="0.25">
      <c r="A9480">
        <v>947.7</v>
      </c>
      <c r="B9480">
        <v>54.161603353731749</v>
      </c>
    </row>
    <row r="9481" spans="1:2" x14ac:dyDescent="0.25">
      <c r="A9481">
        <v>947.80000000000007</v>
      </c>
      <c r="B9481">
        <v>54.192817984406659</v>
      </c>
    </row>
    <row r="9482" spans="1:2" x14ac:dyDescent="0.25">
      <c r="A9482">
        <v>947.90000000000009</v>
      </c>
      <c r="B9482">
        <v>54.224032615081583</v>
      </c>
    </row>
    <row r="9483" spans="1:2" x14ac:dyDescent="0.25">
      <c r="A9483">
        <v>948</v>
      </c>
      <c r="B9483">
        <v>54.255247245756458</v>
      </c>
    </row>
    <row r="9484" spans="1:2" x14ac:dyDescent="0.25">
      <c r="A9484">
        <v>948.1</v>
      </c>
      <c r="B9484">
        <v>54.252442578596202</v>
      </c>
    </row>
    <row r="9485" spans="1:2" x14ac:dyDescent="0.25">
      <c r="A9485">
        <v>948.2</v>
      </c>
      <c r="B9485">
        <v>54.249637911435933</v>
      </c>
    </row>
    <row r="9486" spans="1:2" x14ac:dyDescent="0.25">
      <c r="A9486">
        <v>948.30000000000007</v>
      </c>
      <c r="B9486">
        <v>54.24683324427567</v>
      </c>
    </row>
    <row r="9487" spans="1:2" x14ac:dyDescent="0.25">
      <c r="A9487">
        <v>948.40000000000009</v>
      </c>
      <c r="B9487">
        <v>54.244028577115408</v>
      </c>
    </row>
    <row r="9488" spans="1:2" x14ac:dyDescent="0.25">
      <c r="A9488">
        <v>948.5</v>
      </c>
      <c r="B9488">
        <v>54.241223909955153</v>
      </c>
    </row>
    <row r="9489" spans="1:2" x14ac:dyDescent="0.25">
      <c r="A9489">
        <v>948.6</v>
      </c>
      <c r="B9489">
        <v>54.23841924279489</v>
      </c>
    </row>
    <row r="9490" spans="1:2" x14ac:dyDescent="0.25">
      <c r="A9490">
        <v>948.7</v>
      </c>
      <c r="B9490">
        <v>54.235614575634628</v>
      </c>
    </row>
    <row r="9491" spans="1:2" x14ac:dyDescent="0.25">
      <c r="A9491">
        <v>948.80000000000007</v>
      </c>
      <c r="B9491">
        <v>54.232809908474373</v>
      </c>
    </row>
    <row r="9492" spans="1:2" x14ac:dyDescent="0.25">
      <c r="A9492">
        <v>948.90000000000009</v>
      </c>
      <c r="B9492">
        <v>54.230005241314103</v>
      </c>
    </row>
    <row r="9493" spans="1:2" x14ac:dyDescent="0.25">
      <c r="A9493">
        <v>949</v>
      </c>
      <c r="B9493">
        <v>54.227200574153848</v>
      </c>
    </row>
    <row r="9494" spans="1:2" x14ac:dyDescent="0.25">
      <c r="A9494">
        <v>949.1</v>
      </c>
      <c r="B9494">
        <v>54.403218399594252</v>
      </c>
    </row>
    <row r="9495" spans="1:2" x14ac:dyDescent="0.25">
      <c r="A9495">
        <v>949.2</v>
      </c>
      <c r="B9495">
        <v>54.579236225034663</v>
      </c>
    </row>
    <row r="9496" spans="1:2" x14ac:dyDescent="0.25">
      <c r="A9496">
        <v>949.30000000000007</v>
      </c>
      <c r="B9496">
        <v>54.755254050475067</v>
      </c>
    </row>
    <row r="9497" spans="1:2" x14ac:dyDescent="0.25">
      <c r="A9497">
        <v>949.40000000000009</v>
      </c>
      <c r="B9497">
        <v>54.931271875915471</v>
      </c>
    </row>
    <row r="9498" spans="1:2" x14ac:dyDescent="0.25">
      <c r="A9498">
        <v>949.5</v>
      </c>
      <c r="B9498">
        <v>55.107289701355683</v>
      </c>
    </row>
    <row r="9499" spans="1:2" x14ac:dyDescent="0.25">
      <c r="A9499">
        <v>949.6</v>
      </c>
      <c r="B9499">
        <v>55.283307526796087</v>
      </c>
    </row>
    <row r="9500" spans="1:2" x14ac:dyDescent="0.25">
      <c r="A9500">
        <v>949.7</v>
      </c>
      <c r="B9500">
        <v>55.45932535223649</v>
      </c>
    </row>
    <row r="9501" spans="1:2" x14ac:dyDescent="0.25">
      <c r="A9501">
        <v>949.80000000000007</v>
      </c>
      <c r="B9501">
        <v>55.635343177676901</v>
      </c>
    </row>
    <row r="9502" spans="1:2" x14ac:dyDescent="0.25">
      <c r="A9502">
        <v>949.90000000000009</v>
      </c>
      <c r="B9502">
        <v>55.811361003117312</v>
      </c>
    </row>
    <row r="9503" spans="1:2" x14ac:dyDescent="0.25">
      <c r="A9503">
        <v>950</v>
      </c>
      <c r="B9503">
        <v>55.98737882855751</v>
      </c>
    </row>
    <row r="9504" spans="1:2" x14ac:dyDescent="0.25">
      <c r="A9504">
        <v>950.1</v>
      </c>
      <c r="B9504">
        <v>55.979635233224244</v>
      </c>
    </row>
    <row r="9505" spans="1:2" x14ac:dyDescent="0.25">
      <c r="A9505">
        <v>950.2</v>
      </c>
      <c r="B9505">
        <v>55.97189163789097</v>
      </c>
    </row>
    <row r="9506" spans="1:2" x14ac:dyDescent="0.25">
      <c r="A9506">
        <v>950.30000000000007</v>
      </c>
      <c r="B9506">
        <v>55.964148042557703</v>
      </c>
    </row>
    <row r="9507" spans="1:2" x14ac:dyDescent="0.25">
      <c r="A9507">
        <v>950.40000000000009</v>
      </c>
      <c r="B9507">
        <v>55.956404447224429</v>
      </c>
    </row>
    <row r="9508" spans="1:2" x14ac:dyDescent="0.25">
      <c r="A9508">
        <v>950.5</v>
      </c>
      <c r="B9508">
        <v>55.948660851891169</v>
      </c>
    </row>
    <row r="9509" spans="1:2" x14ac:dyDescent="0.25">
      <c r="A9509">
        <v>950.6</v>
      </c>
      <c r="B9509">
        <v>55.940917256557903</v>
      </c>
    </row>
    <row r="9510" spans="1:2" x14ac:dyDescent="0.25">
      <c r="A9510">
        <v>950.7</v>
      </c>
      <c r="B9510">
        <v>55.933173661224629</v>
      </c>
    </row>
    <row r="9511" spans="1:2" x14ac:dyDescent="0.25">
      <c r="A9511">
        <v>950.80000000000007</v>
      </c>
      <c r="B9511">
        <v>55.925430065891362</v>
      </c>
    </row>
    <row r="9512" spans="1:2" x14ac:dyDescent="0.25">
      <c r="A9512">
        <v>950.90000000000009</v>
      </c>
      <c r="B9512">
        <v>55.917686470558088</v>
      </c>
    </row>
    <row r="9513" spans="1:2" x14ac:dyDescent="0.25">
      <c r="A9513">
        <v>951</v>
      </c>
      <c r="B9513">
        <v>55.909942875224829</v>
      </c>
    </row>
    <row r="9514" spans="1:2" x14ac:dyDescent="0.25">
      <c r="A9514">
        <v>951.1</v>
      </c>
      <c r="B9514">
        <v>55.662786075381057</v>
      </c>
    </row>
    <row r="9515" spans="1:2" x14ac:dyDescent="0.25">
      <c r="A9515">
        <v>951.2</v>
      </c>
      <c r="B9515">
        <v>55.415629275537277</v>
      </c>
    </row>
    <row r="9516" spans="1:2" x14ac:dyDescent="0.25">
      <c r="A9516">
        <v>951.30000000000007</v>
      </c>
      <c r="B9516">
        <v>55.168472475693513</v>
      </c>
    </row>
    <row r="9517" spans="1:2" x14ac:dyDescent="0.25">
      <c r="A9517">
        <v>951.40000000000009</v>
      </c>
      <c r="B9517">
        <v>54.921315675849741</v>
      </c>
    </row>
    <row r="9518" spans="1:2" x14ac:dyDescent="0.25">
      <c r="A9518">
        <v>951.5</v>
      </c>
      <c r="B9518">
        <v>54.674158876006253</v>
      </c>
    </row>
    <row r="9519" spans="1:2" x14ac:dyDescent="0.25">
      <c r="A9519">
        <v>951.6</v>
      </c>
      <c r="B9519">
        <v>54.427002076162474</v>
      </c>
    </row>
    <row r="9520" spans="1:2" x14ac:dyDescent="0.25">
      <c r="A9520">
        <v>951.7</v>
      </c>
      <c r="B9520">
        <v>54.179845276318702</v>
      </c>
    </row>
    <row r="9521" spans="1:2" x14ac:dyDescent="0.25">
      <c r="A9521">
        <v>951.80000000000007</v>
      </c>
      <c r="B9521">
        <v>53.932688476474929</v>
      </c>
    </row>
    <row r="9522" spans="1:2" x14ac:dyDescent="0.25">
      <c r="A9522">
        <v>951.90000000000009</v>
      </c>
      <c r="B9522">
        <v>53.685531676631157</v>
      </c>
    </row>
    <row r="9523" spans="1:2" x14ac:dyDescent="0.25">
      <c r="A9523">
        <v>952</v>
      </c>
      <c r="B9523">
        <v>53.438374876787663</v>
      </c>
    </row>
    <row r="9524" spans="1:2" x14ac:dyDescent="0.25">
      <c r="A9524">
        <v>952.1</v>
      </c>
      <c r="B9524">
        <v>53.097024052960187</v>
      </c>
    </row>
    <row r="9525" spans="1:2" x14ac:dyDescent="0.25">
      <c r="A9525">
        <v>952.2</v>
      </c>
      <c r="B9525">
        <v>52.755673229132718</v>
      </c>
    </row>
    <row r="9526" spans="1:2" x14ac:dyDescent="0.25">
      <c r="A9526">
        <v>952.30000000000007</v>
      </c>
      <c r="B9526">
        <v>52.414322405305249</v>
      </c>
    </row>
    <row r="9527" spans="1:2" x14ac:dyDescent="0.25">
      <c r="A9527">
        <v>952.40000000000009</v>
      </c>
      <c r="B9527">
        <v>52.07297158147778</v>
      </c>
    </row>
    <row r="9528" spans="1:2" x14ac:dyDescent="0.25">
      <c r="A9528">
        <v>952.5</v>
      </c>
      <c r="B9528">
        <v>51.731620757650703</v>
      </c>
    </row>
    <row r="9529" spans="1:2" x14ac:dyDescent="0.25">
      <c r="A9529">
        <v>952.6</v>
      </c>
      <c r="B9529">
        <v>51.390269933823227</v>
      </c>
    </row>
    <row r="9530" spans="1:2" x14ac:dyDescent="0.25">
      <c r="A9530">
        <v>952.7</v>
      </c>
      <c r="B9530">
        <v>51.048919109995751</v>
      </c>
    </row>
    <row r="9531" spans="1:2" x14ac:dyDescent="0.25">
      <c r="A9531">
        <v>952.80000000000007</v>
      </c>
      <c r="B9531">
        <v>50.707568286168282</v>
      </c>
    </row>
    <row r="9532" spans="1:2" x14ac:dyDescent="0.25">
      <c r="A9532">
        <v>952.90000000000009</v>
      </c>
      <c r="B9532">
        <v>50.366217462340813</v>
      </c>
    </row>
    <row r="9533" spans="1:2" x14ac:dyDescent="0.25">
      <c r="A9533">
        <v>953</v>
      </c>
      <c r="B9533">
        <v>50.024866638513728</v>
      </c>
    </row>
    <row r="9534" spans="1:2" x14ac:dyDescent="0.25">
      <c r="A9534">
        <v>953.1</v>
      </c>
      <c r="B9534">
        <v>49.553915413734551</v>
      </c>
    </row>
    <row r="9535" spans="1:2" x14ac:dyDescent="0.25">
      <c r="A9535">
        <v>953.2</v>
      </c>
      <c r="B9535">
        <v>49.082964188955373</v>
      </c>
    </row>
    <row r="9536" spans="1:2" x14ac:dyDescent="0.25">
      <c r="A9536">
        <v>953.30000000000007</v>
      </c>
      <c r="B9536">
        <v>48.612012964176188</v>
      </c>
    </row>
    <row r="9537" spans="1:2" x14ac:dyDescent="0.25">
      <c r="A9537">
        <v>953.40000000000009</v>
      </c>
      <c r="B9537">
        <v>48.14106173939701</v>
      </c>
    </row>
    <row r="9538" spans="1:2" x14ac:dyDescent="0.25">
      <c r="A9538">
        <v>953.5</v>
      </c>
      <c r="B9538">
        <v>47.670110514618372</v>
      </c>
    </row>
    <row r="9539" spans="1:2" x14ac:dyDescent="0.25">
      <c r="A9539">
        <v>953.6</v>
      </c>
      <c r="B9539">
        <v>47.199159289839187</v>
      </c>
    </row>
    <row r="9540" spans="1:2" x14ac:dyDescent="0.25">
      <c r="A9540">
        <v>953.7</v>
      </c>
      <c r="B9540">
        <v>46.728208065060002</v>
      </c>
    </row>
    <row r="9541" spans="1:2" x14ac:dyDescent="0.25">
      <c r="A9541">
        <v>953.80000000000007</v>
      </c>
      <c r="B9541">
        <v>46.257256840280817</v>
      </c>
    </row>
    <row r="9542" spans="1:2" x14ac:dyDescent="0.25">
      <c r="A9542">
        <v>953.90000000000009</v>
      </c>
      <c r="B9542">
        <v>45.786305615501647</v>
      </c>
    </row>
    <row r="9543" spans="1:2" x14ac:dyDescent="0.25">
      <c r="A9543">
        <v>954</v>
      </c>
      <c r="B9543">
        <v>45.315354390723002</v>
      </c>
    </row>
    <row r="9544" spans="1:2" x14ac:dyDescent="0.25">
      <c r="A9544">
        <v>954.1</v>
      </c>
      <c r="B9544">
        <v>44.74586509414798</v>
      </c>
    </row>
    <row r="9545" spans="1:2" x14ac:dyDescent="0.25">
      <c r="A9545">
        <v>954.2</v>
      </c>
      <c r="B9545">
        <v>44.176375797572952</v>
      </c>
    </row>
    <row r="9546" spans="1:2" x14ac:dyDescent="0.25">
      <c r="A9546">
        <v>954.30000000000007</v>
      </c>
      <c r="B9546">
        <v>43.606886500997931</v>
      </c>
    </row>
    <row r="9547" spans="1:2" x14ac:dyDescent="0.25">
      <c r="A9547">
        <v>954.40000000000009</v>
      </c>
      <c r="B9547">
        <v>43.037397204422902</v>
      </c>
    </row>
    <row r="9548" spans="1:2" x14ac:dyDescent="0.25">
      <c r="A9548">
        <v>954.5</v>
      </c>
      <c r="B9548">
        <v>42.467907907848527</v>
      </c>
    </row>
    <row r="9549" spans="1:2" x14ac:dyDescent="0.25">
      <c r="A9549">
        <v>954.6</v>
      </c>
      <c r="B9549">
        <v>41.898418611273513</v>
      </c>
    </row>
    <row r="9550" spans="1:2" x14ac:dyDescent="0.25">
      <c r="A9550">
        <v>954.7</v>
      </c>
      <c r="B9550">
        <v>41.328929314698478</v>
      </c>
    </row>
    <row r="9551" spans="1:2" x14ac:dyDescent="0.25">
      <c r="A9551">
        <v>954.80000000000007</v>
      </c>
      <c r="B9551">
        <v>40.759440018123463</v>
      </c>
    </row>
    <row r="9552" spans="1:2" x14ac:dyDescent="0.25">
      <c r="A9552">
        <v>954.90000000000009</v>
      </c>
      <c r="B9552">
        <v>40.189950721548428</v>
      </c>
    </row>
    <row r="9553" spans="1:2" x14ac:dyDescent="0.25">
      <c r="A9553">
        <v>955</v>
      </c>
      <c r="B9553">
        <v>39.620461424974053</v>
      </c>
    </row>
    <row r="9554" spans="1:2" x14ac:dyDescent="0.25">
      <c r="A9554">
        <v>955.1</v>
      </c>
      <c r="B9554">
        <v>39.153633228246022</v>
      </c>
    </row>
    <row r="9555" spans="1:2" x14ac:dyDescent="0.25">
      <c r="A9555">
        <v>955.2</v>
      </c>
      <c r="B9555">
        <v>38.686805031517991</v>
      </c>
    </row>
    <row r="9556" spans="1:2" x14ac:dyDescent="0.25">
      <c r="A9556">
        <v>955.30000000000007</v>
      </c>
      <c r="B9556">
        <v>38.219976834789946</v>
      </c>
    </row>
    <row r="9557" spans="1:2" x14ac:dyDescent="0.25">
      <c r="A9557">
        <v>955.40000000000009</v>
      </c>
      <c r="B9557">
        <v>37.753148638061923</v>
      </c>
    </row>
    <row r="9558" spans="1:2" x14ac:dyDescent="0.25">
      <c r="A9558">
        <v>955.5</v>
      </c>
      <c r="B9558">
        <v>37.286320441334418</v>
      </c>
    </row>
    <row r="9559" spans="1:2" x14ac:dyDescent="0.25">
      <c r="A9559">
        <v>955.6</v>
      </c>
      <c r="B9559">
        <v>36.819492244606387</v>
      </c>
    </row>
    <row r="9560" spans="1:2" x14ac:dyDescent="0.25">
      <c r="A9560">
        <v>955.7</v>
      </c>
      <c r="B9560">
        <v>36.352664047878363</v>
      </c>
    </row>
    <row r="9561" spans="1:2" x14ac:dyDescent="0.25">
      <c r="A9561">
        <v>955.80000000000007</v>
      </c>
      <c r="B9561">
        <v>35.885835851150333</v>
      </c>
    </row>
    <row r="9562" spans="1:2" x14ac:dyDescent="0.25">
      <c r="A9562">
        <v>955.90000000000009</v>
      </c>
      <c r="B9562">
        <v>35.419007654422288</v>
      </c>
    </row>
    <row r="9563" spans="1:2" x14ac:dyDescent="0.25">
      <c r="A9563">
        <v>956</v>
      </c>
      <c r="B9563">
        <v>34.95217945769479</v>
      </c>
    </row>
    <row r="9564" spans="1:2" x14ac:dyDescent="0.25">
      <c r="A9564">
        <v>956.1</v>
      </c>
      <c r="B9564">
        <v>34.359574455866813</v>
      </c>
    </row>
    <row r="9565" spans="1:2" x14ac:dyDescent="0.25">
      <c r="A9565">
        <v>956.2</v>
      </c>
      <c r="B9565">
        <v>33.766969454038843</v>
      </c>
    </row>
    <row r="9566" spans="1:2" x14ac:dyDescent="0.25">
      <c r="A9566">
        <v>956.30000000000007</v>
      </c>
      <c r="B9566">
        <v>33.17436445221086</v>
      </c>
    </row>
    <row r="9567" spans="1:2" x14ac:dyDescent="0.25">
      <c r="A9567">
        <v>956.40000000000009</v>
      </c>
      <c r="B9567">
        <v>32.581759450382883</v>
      </c>
    </row>
    <row r="9568" spans="1:2" x14ac:dyDescent="0.25">
      <c r="A9568">
        <v>956.5</v>
      </c>
      <c r="B9568">
        <v>31.989154448555581</v>
      </c>
    </row>
    <row r="9569" spans="1:2" x14ac:dyDescent="0.25">
      <c r="A9569">
        <v>956.6</v>
      </c>
      <c r="B9569">
        <v>31.396549446727601</v>
      </c>
    </row>
    <row r="9570" spans="1:2" x14ac:dyDescent="0.25">
      <c r="A9570">
        <v>956.7</v>
      </c>
      <c r="B9570">
        <v>30.803944444899631</v>
      </c>
    </row>
    <row r="9571" spans="1:2" x14ac:dyDescent="0.25">
      <c r="A9571">
        <v>956.80000000000007</v>
      </c>
      <c r="B9571">
        <v>30.211339443071651</v>
      </c>
    </row>
    <row r="9572" spans="1:2" x14ac:dyDescent="0.25">
      <c r="A9572">
        <v>956.90000000000009</v>
      </c>
      <c r="B9572">
        <v>29.618734441243671</v>
      </c>
    </row>
    <row r="9573" spans="1:2" x14ac:dyDescent="0.25">
      <c r="A9573">
        <v>957</v>
      </c>
      <c r="B9573">
        <v>29.026129439416369</v>
      </c>
    </row>
    <row r="9574" spans="1:2" x14ac:dyDescent="0.25">
      <c r="A9574">
        <v>957.1</v>
      </c>
      <c r="B9574">
        <v>28.728969107680559</v>
      </c>
    </row>
    <row r="9575" spans="1:2" x14ac:dyDescent="0.25">
      <c r="A9575">
        <v>957.2</v>
      </c>
      <c r="B9575">
        <v>28.431808775944749</v>
      </c>
    </row>
    <row r="9576" spans="1:2" x14ac:dyDescent="0.25">
      <c r="A9576">
        <v>957.30000000000007</v>
      </c>
      <c r="B9576">
        <v>28.134648444208938</v>
      </c>
    </row>
    <row r="9577" spans="1:2" x14ac:dyDescent="0.25">
      <c r="A9577">
        <v>957.40000000000009</v>
      </c>
      <c r="B9577">
        <v>27.837488112473139</v>
      </c>
    </row>
    <row r="9578" spans="1:2" x14ac:dyDescent="0.25">
      <c r="A9578">
        <v>957.5</v>
      </c>
      <c r="B9578">
        <v>27.540327780737659</v>
      </c>
    </row>
    <row r="9579" spans="1:2" x14ac:dyDescent="0.25">
      <c r="A9579">
        <v>957.6</v>
      </c>
      <c r="B9579">
        <v>27.243167449001859</v>
      </c>
    </row>
    <row r="9580" spans="1:2" x14ac:dyDescent="0.25">
      <c r="A9580">
        <v>957.7</v>
      </c>
      <c r="B9580">
        <v>26.946007117266049</v>
      </c>
    </row>
    <row r="9581" spans="1:2" x14ac:dyDescent="0.25">
      <c r="A9581">
        <v>957.80000000000007</v>
      </c>
      <c r="B9581">
        <v>26.648846785530239</v>
      </c>
    </row>
    <row r="9582" spans="1:2" x14ac:dyDescent="0.25">
      <c r="A9582">
        <v>957.90000000000009</v>
      </c>
      <c r="B9582">
        <v>26.351686453794429</v>
      </c>
    </row>
    <row r="9583" spans="1:2" x14ac:dyDescent="0.25">
      <c r="A9583">
        <v>958</v>
      </c>
      <c r="B9583">
        <v>26.054526122058959</v>
      </c>
    </row>
    <row r="9584" spans="1:2" x14ac:dyDescent="0.25">
      <c r="A9584">
        <v>958.1</v>
      </c>
      <c r="B9584">
        <v>26.043426985951999</v>
      </c>
    </row>
    <row r="9585" spans="1:2" x14ac:dyDescent="0.25">
      <c r="A9585">
        <v>958.2</v>
      </c>
      <c r="B9585">
        <v>26.03232784984505</v>
      </c>
    </row>
    <row r="9586" spans="1:2" x14ac:dyDescent="0.25">
      <c r="A9586">
        <v>958.30000000000007</v>
      </c>
      <c r="B9586">
        <v>26.02122871373809</v>
      </c>
    </row>
    <row r="9587" spans="1:2" x14ac:dyDescent="0.25">
      <c r="A9587">
        <v>958.40000000000009</v>
      </c>
      <c r="B9587">
        <v>26.01012957763113</v>
      </c>
    </row>
    <row r="9588" spans="1:2" x14ac:dyDescent="0.25">
      <c r="A9588">
        <v>958.5</v>
      </c>
      <c r="B9588">
        <v>25.99903044152418</v>
      </c>
    </row>
    <row r="9589" spans="1:2" x14ac:dyDescent="0.25">
      <c r="A9589">
        <v>958.6</v>
      </c>
      <c r="B9589">
        <v>25.987931305417231</v>
      </c>
    </row>
    <row r="9590" spans="1:2" x14ac:dyDescent="0.25">
      <c r="A9590">
        <v>958.7</v>
      </c>
      <c r="B9590">
        <v>25.976832169310271</v>
      </c>
    </row>
    <row r="9591" spans="1:2" x14ac:dyDescent="0.25">
      <c r="A9591">
        <v>958.80000000000007</v>
      </c>
      <c r="B9591">
        <v>25.96573303320331</v>
      </c>
    </row>
    <row r="9592" spans="1:2" x14ac:dyDescent="0.25">
      <c r="A9592">
        <v>958.90000000000009</v>
      </c>
      <c r="B9592">
        <v>25.954633897096361</v>
      </c>
    </row>
    <row r="9593" spans="1:2" x14ac:dyDescent="0.25">
      <c r="A9593">
        <v>959</v>
      </c>
      <c r="B9593">
        <v>25.943534760989412</v>
      </c>
    </row>
    <row r="9594" spans="1:2" x14ac:dyDescent="0.25">
      <c r="A9594">
        <v>959.1</v>
      </c>
      <c r="B9594">
        <v>26.1049314727168</v>
      </c>
    </row>
    <row r="9595" spans="1:2" x14ac:dyDescent="0.25">
      <c r="A9595">
        <v>959.2</v>
      </c>
      <c r="B9595">
        <v>26.266328184444191</v>
      </c>
    </row>
    <row r="9596" spans="1:2" x14ac:dyDescent="0.25">
      <c r="A9596">
        <v>959.30000000000007</v>
      </c>
      <c r="B9596">
        <v>26.427724896171569</v>
      </c>
    </row>
    <row r="9597" spans="1:2" x14ac:dyDescent="0.25">
      <c r="A9597">
        <v>959.40000000000009</v>
      </c>
      <c r="B9597">
        <v>26.58912160789896</v>
      </c>
    </row>
    <row r="9598" spans="1:2" x14ac:dyDescent="0.25">
      <c r="A9598">
        <v>959.5</v>
      </c>
      <c r="B9598">
        <v>26.75051831962617</v>
      </c>
    </row>
    <row r="9599" spans="1:2" x14ac:dyDescent="0.25">
      <c r="A9599">
        <v>959.6</v>
      </c>
      <c r="B9599">
        <v>26.911915031353551</v>
      </c>
    </row>
    <row r="9600" spans="1:2" x14ac:dyDescent="0.25">
      <c r="A9600">
        <v>959.7</v>
      </c>
      <c r="B9600">
        <v>27.073311743080939</v>
      </c>
    </row>
    <row r="9601" spans="1:2" x14ac:dyDescent="0.25">
      <c r="A9601">
        <v>959.80000000000007</v>
      </c>
      <c r="B9601">
        <v>27.234708454808331</v>
      </c>
    </row>
    <row r="9602" spans="1:2" x14ac:dyDescent="0.25">
      <c r="A9602">
        <v>959.90000000000009</v>
      </c>
      <c r="B9602">
        <v>27.396105166535719</v>
      </c>
    </row>
    <row r="9603" spans="1:2" x14ac:dyDescent="0.25">
      <c r="A9603">
        <v>960</v>
      </c>
      <c r="B9603">
        <v>27.557501878262919</v>
      </c>
    </row>
    <row r="9604" spans="1:2" x14ac:dyDescent="0.25">
      <c r="A9604">
        <v>960.1</v>
      </c>
      <c r="B9604">
        <v>27.89074973320929</v>
      </c>
    </row>
    <row r="9605" spans="1:2" x14ac:dyDescent="0.25">
      <c r="A9605">
        <v>960.2</v>
      </c>
      <c r="B9605">
        <v>28.223997588155669</v>
      </c>
    </row>
    <row r="9606" spans="1:2" x14ac:dyDescent="0.25">
      <c r="A9606">
        <v>960.30000000000007</v>
      </c>
      <c r="B9606">
        <v>28.55724544310204</v>
      </c>
    </row>
    <row r="9607" spans="1:2" x14ac:dyDescent="0.25">
      <c r="A9607">
        <v>960.40000000000009</v>
      </c>
      <c r="B9607">
        <v>28.890493298048408</v>
      </c>
    </row>
    <row r="9608" spans="1:2" x14ac:dyDescent="0.25">
      <c r="A9608">
        <v>960.5</v>
      </c>
      <c r="B9608">
        <v>29.22374115299441</v>
      </c>
    </row>
    <row r="9609" spans="1:2" x14ac:dyDescent="0.25">
      <c r="A9609">
        <v>960.6</v>
      </c>
      <c r="B9609">
        <v>29.556989007940778</v>
      </c>
    </row>
    <row r="9610" spans="1:2" x14ac:dyDescent="0.25">
      <c r="A9610">
        <v>960.7</v>
      </c>
      <c r="B9610">
        <v>29.890236862887161</v>
      </c>
    </row>
    <row r="9611" spans="1:2" x14ac:dyDescent="0.25">
      <c r="A9611">
        <v>960.80000000000007</v>
      </c>
      <c r="B9611">
        <v>30.223484717833529</v>
      </c>
    </row>
    <row r="9612" spans="1:2" x14ac:dyDescent="0.25">
      <c r="A9612">
        <v>960.90000000000009</v>
      </c>
      <c r="B9612">
        <v>30.5567325727799</v>
      </c>
    </row>
    <row r="9613" spans="1:2" x14ac:dyDescent="0.25">
      <c r="A9613">
        <v>961</v>
      </c>
      <c r="B9613">
        <v>30.889980427725899</v>
      </c>
    </row>
    <row r="9614" spans="1:2" x14ac:dyDescent="0.25">
      <c r="A9614">
        <v>961.1</v>
      </c>
      <c r="B9614">
        <v>31.640355198225649</v>
      </c>
    </row>
    <row r="9615" spans="1:2" x14ac:dyDescent="0.25">
      <c r="A9615">
        <v>961.2</v>
      </c>
      <c r="B9615">
        <v>32.390729968725388</v>
      </c>
    </row>
    <row r="9616" spans="1:2" x14ac:dyDescent="0.25">
      <c r="A9616">
        <v>961.30000000000007</v>
      </c>
      <c r="B9616">
        <v>33.141104739225128</v>
      </c>
    </row>
    <row r="9617" spans="1:2" x14ac:dyDescent="0.25">
      <c r="A9617">
        <v>961.40000000000009</v>
      </c>
      <c r="B9617">
        <v>33.891479509724881</v>
      </c>
    </row>
    <row r="9618" spans="1:2" x14ac:dyDescent="0.25">
      <c r="A9618">
        <v>961.5</v>
      </c>
      <c r="B9618">
        <v>34.641854280223782</v>
      </c>
    </row>
    <row r="9619" spans="1:2" x14ac:dyDescent="0.25">
      <c r="A9619">
        <v>961.6</v>
      </c>
      <c r="B9619">
        <v>35.392229050723522</v>
      </c>
    </row>
    <row r="9620" spans="1:2" x14ac:dyDescent="0.25">
      <c r="A9620">
        <v>961.7</v>
      </c>
      <c r="B9620">
        <v>36.142603821223261</v>
      </c>
    </row>
    <row r="9621" spans="1:2" x14ac:dyDescent="0.25">
      <c r="A9621">
        <v>961.80000000000007</v>
      </c>
      <c r="B9621">
        <v>36.892978591723008</v>
      </c>
    </row>
    <row r="9622" spans="1:2" x14ac:dyDescent="0.25">
      <c r="A9622">
        <v>961.90000000000009</v>
      </c>
      <c r="B9622">
        <v>37.643353362222747</v>
      </c>
    </row>
    <row r="9623" spans="1:2" x14ac:dyDescent="0.25">
      <c r="A9623">
        <v>962</v>
      </c>
      <c r="B9623">
        <v>38.393728132721648</v>
      </c>
    </row>
    <row r="9624" spans="1:2" x14ac:dyDescent="0.25">
      <c r="A9624">
        <v>962.1</v>
      </c>
      <c r="B9624">
        <v>38.983804686167851</v>
      </c>
    </row>
    <row r="9625" spans="1:2" x14ac:dyDescent="0.25">
      <c r="A9625">
        <v>962.2</v>
      </c>
      <c r="B9625">
        <v>39.573881239614053</v>
      </c>
    </row>
    <row r="9626" spans="1:2" x14ac:dyDescent="0.25">
      <c r="A9626">
        <v>962.30000000000007</v>
      </c>
      <c r="B9626">
        <v>40.163957793060263</v>
      </c>
    </row>
    <row r="9627" spans="1:2" x14ac:dyDescent="0.25">
      <c r="A9627">
        <v>962.40000000000009</v>
      </c>
      <c r="B9627">
        <v>40.754034346506458</v>
      </c>
    </row>
    <row r="9628" spans="1:2" x14ac:dyDescent="0.25">
      <c r="A9628">
        <v>962.5</v>
      </c>
      <c r="B9628">
        <v>41.344110899951993</v>
      </c>
    </row>
    <row r="9629" spans="1:2" x14ac:dyDescent="0.25">
      <c r="A9629">
        <v>962.6</v>
      </c>
      <c r="B9629">
        <v>41.934187453398188</v>
      </c>
    </row>
    <row r="9630" spans="1:2" x14ac:dyDescent="0.25">
      <c r="A9630">
        <v>962.7</v>
      </c>
      <c r="B9630">
        <v>42.52426400684439</v>
      </c>
    </row>
    <row r="9631" spans="1:2" x14ac:dyDescent="0.25">
      <c r="A9631">
        <v>962.80000000000007</v>
      </c>
      <c r="B9631">
        <v>43.114340560290593</v>
      </c>
    </row>
    <row r="9632" spans="1:2" x14ac:dyDescent="0.25">
      <c r="A9632">
        <v>962.90000000000009</v>
      </c>
      <c r="B9632">
        <v>43.704417113736802</v>
      </c>
    </row>
    <row r="9633" spans="1:2" x14ac:dyDescent="0.25">
      <c r="A9633">
        <v>963</v>
      </c>
      <c r="B9633">
        <v>44.294493667182323</v>
      </c>
    </row>
    <row r="9634" spans="1:2" x14ac:dyDescent="0.25">
      <c r="A9634">
        <v>963.1</v>
      </c>
      <c r="B9634">
        <v>44.703548601097971</v>
      </c>
    </row>
    <row r="9635" spans="1:2" x14ac:dyDescent="0.25">
      <c r="A9635">
        <v>963.2</v>
      </c>
      <c r="B9635">
        <v>45.112603535013619</v>
      </c>
    </row>
    <row r="9636" spans="1:2" x14ac:dyDescent="0.25">
      <c r="A9636">
        <v>963.30000000000007</v>
      </c>
      <c r="B9636">
        <v>45.521658468929267</v>
      </c>
    </row>
    <row r="9637" spans="1:2" x14ac:dyDescent="0.25">
      <c r="A9637">
        <v>963.40000000000009</v>
      </c>
      <c r="B9637">
        <v>45.930713402844923</v>
      </c>
    </row>
    <row r="9638" spans="1:2" x14ac:dyDescent="0.25">
      <c r="A9638">
        <v>963.5</v>
      </c>
      <c r="B9638">
        <v>46.339768336760088</v>
      </c>
    </row>
    <row r="9639" spans="1:2" x14ac:dyDescent="0.25">
      <c r="A9639">
        <v>963.6</v>
      </c>
      <c r="B9639">
        <v>46.748823270675743</v>
      </c>
    </row>
    <row r="9640" spans="1:2" x14ac:dyDescent="0.25">
      <c r="A9640">
        <v>963.7</v>
      </c>
      <c r="B9640">
        <v>47.157878204591391</v>
      </c>
    </row>
    <row r="9641" spans="1:2" x14ac:dyDescent="0.25">
      <c r="A9641">
        <v>963.80000000000007</v>
      </c>
      <c r="B9641">
        <v>47.566933138507039</v>
      </c>
    </row>
    <row r="9642" spans="1:2" x14ac:dyDescent="0.25">
      <c r="A9642">
        <v>963.90000000000009</v>
      </c>
      <c r="B9642">
        <v>47.975988072422687</v>
      </c>
    </row>
    <row r="9643" spans="1:2" x14ac:dyDescent="0.25">
      <c r="A9643">
        <v>964</v>
      </c>
      <c r="B9643">
        <v>48.385043006337867</v>
      </c>
    </row>
    <row r="9644" spans="1:2" x14ac:dyDescent="0.25">
      <c r="A9644">
        <v>964.1</v>
      </c>
      <c r="B9644">
        <v>48.592322661122182</v>
      </c>
    </row>
    <row r="9645" spans="1:2" x14ac:dyDescent="0.25">
      <c r="A9645">
        <v>964.2</v>
      </c>
      <c r="B9645">
        <v>48.79960231590649</v>
      </c>
    </row>
    <row r="9646" spans="1:2" x14ac:dyDescent="0.25">
      <c r="A9646">
        <v>964.30000000000007</v>
      </c>
      <c r="B9646">
        <v>49.006881970690799</v>
      </c>
    </row>
    <row r="9647" spans="1:2" x14ac:dyDescent="0.25">
      <c r="A9647">
        <v>964.40000000000009</v>
      </c>
      <c r="B9647">
        <v>49.214161625475107</v>
      </c>
    </row>
    <row r="9648" spans="1:2" x14ac:dyDescent="0.25">
      <c r="A9648">
        <v>964.5</v>
      </c>
      <c r="B9648">
        <v>49.421441280259188</v>
      </c>
    </row>
    <row r="9649" spans="1:2" x14ac:dyDescent="0.25">
      <c r="A9649">
        <v>964.6</v>
      </c>
      <c r="B9649">
        <v>49.628720935043503</v>
      </c>
    </row>
    <row r="9650" spans="1:2" x14ac:dyDescent="0.25">
      <c r="A9650">
        <v>964.7</v>
      </c>
      <c r="B9650">
        <v>49.836000589827798</v>
      </c>
    </row>
    <row r="9651" spans="1:2" x14ac:dyDescent="0.25">
      <c r="A9651">
        <v>964.80000000000007</v>
      </c>
      <c r="B9651">
        <v>50.04328024461212</v>
      </c>
    </row>
    <row r="9652" spans="1:2" x14ac:dyDescent="0.25">
      <c r="A9652">
        <v>964.90000000000009</v>
      </c>
      <c r="B9652">
        <v>50.250559899396428</v>
      </c>
    </row>
    <row r="9653" spans="1:2" x14ac:dyDescent="0.25">
      <c r="A9653">
        <v>965</v>
      </c>
      <c r="B9653">
        <v>50.457839554180502</v>
      </c>
    </row>
    <row r="9654" spans="1:2" x14ac:dyDescent="0.25">
      <c r="A9654">
        <v>965.1</v>
      </c>
      <c r="B9654">
        <v>50.490585735289997</v>
      </c>
    </row>
    <row r="9655" spans="1:2" x14ac:dyDescent="0.25">
      <c r="A9655">
        <v>965.2</v>
      </c>
      <c r="B9655">
        <v>50.523331916399499</v>
      </c>
    </row>
    <row r="9656" spans="1:2" x14ac:dyDescent="0.25">
      <c r="A9656">
        <v>965.30000000000007</v>
      </c>
      <c r="B9656">
        <v>50.556078097508987</v>
      </c>
    </row>
    <row r="9657" spans="1:2" x14ac:dyDescent="0.25">
      <c r="A9657">
        <v>965.40000000000009</v>
      </c>
      <c r="B9657">
        <v>50.588824278618489</v>
      </c>
    </row>
    <row r="9658" spans="1:2" x14ac:dyDescent="0.25">
      <c r="A9658">
        <v>965.5</v>
      </c>
      <c r="B9658">
        <v>50.621570459727948</v>
      </c>
    </row>
    <row r="9659" spans="1:2" x14ac:dyDescent="0.25">
      <c r="A9659">
        <v>965.6</v>
      </c>
      <c r="B9659">
        <v>50.65431664083745</v>
      </c>
    </row>
    <row r="9660" spans="1:2" x14ac:dyDescent="0.25">
      <c r="A9660">
        <v>965.7</v>
      </c>
      <c r="B9660">
        <v>50.687062821946952</v>
      </c>
    </row>
    <row r="9661" spans="1:2" x14ac:dyDescent="0.25">
      <c r="A9661">
        <v>965.80000000000007</v>
      </c>
      <c r="B9661">
        <v>50.719809003056447</v>
      </c>
    </row>
    <row r="9662" spans="1:2" x14ac:dyDescent="0.25">
      <c r="A9662">
        <v>965.90000000000009</v>
      </c>
      <c r="B9662">
        <v>50.752555184165942</v>
      </c>
    </row>
    <row r="9663" spans="1:2" x14ac:dyDescent="0.25">
      <c r="A9663">
        <v>966</v>
      </c>
      <c r="B9663">
        <v>50.785301365275402</v>
      </c>
    </row>
    <row r="9664" spans="1:2" x14ac:dyDescent="0.25">
      <c r="A9664">
        <v>966.1</v>
      </c>
      <c r="B9664">
        <v>50.921962504994447</v>
      </c>
    </row>
    <row r="9665" spans="1:2" x14ac:dyDescent="0.25">
      <c r="A9665">
        <v>966.2</v>
      </c>
      <c r="B9665">
        <v>51.058623644713506</v>
      </c>
    </row>
    <row r="9666" spans="1:2" x14ac:dyDescent="0.25">
      <c r="A9666">
        <v>966.30000000000007</v>
      </c>
      <c r="B9666">
        <v>51.195284784432559</v>
      </c>
    </row>
    <row r="9667" spans="1:2" x14ac:dyDescent="0.25">
      <c r="A9667">
        <v>966.40000000000009</v>
      </c>
      <c r="B9667">
        <v>51.331945924151611</v>
      </c>
    </row>
    <row r="9668" spans="1:2" x14ac:dyDescent="0.25">
      <c r="A9668">
        <v>966.5</v>
      </c>
      <c r="B9668">
        <v>51.468607063870508</v>
      </c>
    </row>
    <row r="9669" spans="1:2" x14ac:dyDescent="0.25">
      <c r="A9669">
        <v>966.6</v>
      </c>
      <c r="B9669">
        <v>51.605268203589553</v>
      </c>
    </row>
    <row r="9670" spans="1:2" x14ac:dyDescent="0.25">
      <c r="A9670">
        <v>966.7</v>
      </c>
      <c r="B9670">
        <v>51.741929343308612</v>
      </c>
    </row>
    <row r="9671" spans="1:2" x14ac:dyDescent="0.25">
      <c r="A9671">
        <v>966.80000000000007</v>
      </c>
      <c r="B9671">
        <v>51.878590483027658</v>
      </c>
    </row>
    <row r="9672" spans="1:2" x14ac:dyDescent="0.25">
      <c r="A9672">
        <v>966.90000000000009</v>
      </c>
      <c r="B9672">
        <v>52.01525162274671</v>
      </c>
    </row>
    <row r="9673" spans="1:2" x14ac:dyDescent="0.25">
      <c r="A9673">
        <v>967</v>
      </c>
      <c r="B9673">
        <v>52.151912762465606</v>
      </c>
    </row>
    <row r="9674" spans="1:2" x14ac:dyDescent="0.25">
      <c r="A9674">
        <v>967.1</v>
      </c>
      <c r="B9674">
        <v>52.068624147284197</v>
      </c>
    </row>
    <row r="9675" spans="1:2" x14ac:dyDescent="0.25">
      <c r="A9675">
        <v>967.2</v>
      </c>
      <c r="B9675">
        <v>51.985335532102781</v>
      </c>
    </row>
    <row r="9676" spans="1:2" x14ac:dyDescent="0.25">
      <c r="A9676">
        <v>967.30000000000007</v>
      </c>
      <c r="B9676">
        <v>51.902046916921371</v>
      </c>
    </row>
    <row r="9677" spans="1:2" x14ac:dyDescent="0.25">
      <c r="A9677">
        <v>967.40000000000009</v>
      </c>
      <c r="B9677">
        <v>51.818758301739948</v>
      </c>
    </row>
    <row r="9678" spans="1:2" x14ac:dyDescent="0.25">
      <c r="A9678">
        <v>967.5</v>
      </c>
      <c r="B9678">
        <v>51.735469686558638</v>
      </c>
    </row>
    <row r="9679" spans="1:2" x14ac:dyDescent="0.25">
      <c r="A9679">
        <v>967.6</v>
      </c>
      <c r="B9679">
        <v>51.652181071377228</v>
      </c>
    </row>
    <row r="9680" spans="1:2" x14ac:dyDescent="0.25">
      <c r="A9680">
        <v>967.7</v>
      </c>
      <c r="B9680">
        <v>51.568892456195812</v>
      </c>
    </row>
    <row r="9681" spans="1:2" x14ac:dyDescent="0.25">
      <c r="A9681">
        <v>967.80000000000007</v>
      </c>
      <c r="B9681">
        <v>51.485603841014402</v>
      </c>
    </row>
    <row r="9682" spans="1:2" x14ac:dyDescent="0.25">
      <c r="A9682">
        <v>967.90000000000009</v>
      </c>
      <c r="B9682">
        <v>51.402315225832993</v>
      </c>
    </row>
    <row r="9683" spans="1:2" x14ac:dyDescent="0.25">
      <c r="A9683">
        <v>968</v>
      </c>
      <c r="B9683">
        <v>51.319026610651669</v>
      </c>
    </row>
    <row r="9684" spans="1:2" x14ac:dyDescent="0.25">
      <c r="A9684">
        <v>968.1</v>
      </c>
      <c r="B9684">
        <v>51.385615105422183</v>
      </c>
    </row>
    <row r="9685" spans="1:2" x14ac:dyDescent="0.25">
      <c r="A9685">
        <v>968.2</v>
      </c>
      <c r="B9685">
        <v>51.452203600192682</v>
      </c>
    </row>
    <row r="9686" spans="1:2" x14ac:dyDescent="0.25">
      <c r="A9686">
        <v>968.30000000000007</v>
      </c>
      <c r="B9686">
        <v>51.518792094963182</v>
      </c>
    </row>
    <row r="9687" spans="1:2" x14ac:dyDescent="0.25">
      <c r="A9687">
        <v>968.40000000000009</v>
      </c>
      <c r="B9687">
        <v>51.585380589733688</v>
      </c>
    </row>
    <row r="9688" spans="1:2" x14ac:dyDescent="0.25">
      <c r="A9688">
        <v>968.5</v>
      </c>
      <c r="B9688">
        <v>51.651969084504117</v>
      </c>
    </row>
    <row r="9689" spans="1:2" x14ac:dyDescent="0.25">
      <c r="A9689">
        <v>968.6</v>
      </c>
      <c r="B9689">
        <v>51.718557579274623</v>
      </c>
    </row>
    <row r="9690" spans="1:2" x14ac:dyDescent="0.25">
      <c r="A9690">
        <v>968.7</v>
      </c>
      <c r="B9690">
        <v>51.785146074045123</v>
      </c>
    </row>
    <row r="9691" spans="1:2" x14ac:dyDescent="0.25">
      <c r="A9691">
        <v>968.80000000000007</v>
      </c>
      <c r="B9691">
        <v>51.851734568815623</v>
      </c>
    </row>
    <row r="9692" spans="1:2" x14ac:dyDescent="0.25">
      <c r="A9692">
        <v>968.90000000000009</v>
      </c>
      <c r="B9692">
        <v>51.918323063586129</v>
      </c>
    </row>
    <row r="9693" spans="1:2" x14ac:dyDescent="0.25">
      <c r="A9693">
        <v>969</v>
      </c>
      <c r="B9693">
        <v>51.984911558356558</v>
      </c>
    </row>
    <row r="9694" spans="1:2" x14ac:dyDescent="0.25">
      <c r="A9694">
        <v>969.1</v>
      </c>
      <c r="B9694">
        <v>51.88986967814602</v>
      </c>
    </row>
    <row r="9695" spans="1:2" x14ac:dyDescent="0.25">
      <c r="A9695">
        <v>969.2</v>
      </c>
      <c r="B9695">
        <v>51.794827797935483</v>
      </c>
    </row>
    <row r="9696" spans="1:2" x14ac:dyDescent="0.25">
      <c r="A9696">
        <v>969.30000000000007</v>
      </c>
      <c r="B9696">
        <v>51.699785917724938</v>
      </c>
    </row>
    <row r="9697" spans="1:2" x14ac:dyDescent="0.25">
      <c r="A9697">
        <v>969.40000000000009</v>
      </c>
      <c r="B9697">
        <v>51.604744037514394</v>
      </c>
    </row>
    <row r="9698" spans="1:2" x14ac:dyDescent="0.25">
      <c r="A9698">
        <v>969.5</v>
      </c>
      <c r="B9698">
        <v>51.509702157303963</v>
      </c>
    </row>
    <row r="9699" spans="1:2" x14ac:dyDescent="0.25">
      <c r="A9699">
        <v>969.6</v>
      </c>
      <c r="B9699">
        <v>51.414660277093432</v>
      </c>
    </row>
    <row r="9700" spans="1:2" x14ac:dyDescent="0.25">
      <c r="A9700">
        <v>969.7</v>
      </c>
      <c r="B9700">
        <v>51.319618396882881</v>
      </c>
    </row>
    <row r="9701" spans="1:2" x14ac:dyDescent="0.25">
      <c r="A9701">
        <v>969.80000000000007</v>
      </c>
      <c r="B9701">
        <v>51.224576516672343</v>
      </c>
    </row>
    <row r="9702" spans="1:2" x14ac:dyDescent="0.25">
      <c r="A9702">
        <v>969.90000000000009</v>
      </c>
      <c r="B9702">
        <v>51.129534636461798</v>
      </c>
    </row>
    <row r="9703" spans="1:2" x14ac:dyDescent="0.25">
      <c r="A9703">
        <v>970</v>
      </c>
      <c r="B9703">
        <v>51.034492756251367</v>
      </c>
    </row>
    <row r="9704" spans="1:2" x14ac:dyDescent="0.25">
      <c r="A9704">
        <v>970.1</v>
      </c>
      <c r="B9704">
        <v>50.927554862877308</v>
      </c>
    </row>
    <row r="9705" spans="1:2" x14ac:dyDescent="0.25">
      <c r="A9705">
        <v>970.2</v>
      </c>
      <c r="B9705">
        <v>50.820616969503249</v>
      </c>
    </row>
    <row r="9706" spans="1:2" x14ac:dyDescent="0.25">
      <c r="A9706">
        <v>970.30000000000007</v>
      </c>
      <c r="B9706">
        <v>50.713679076129189</v>
      </c>
    </row>
    <row r="9707" spans="1:2" x14ac:dyDescent="0.25">
      <c r="A9707">
        <v>970.40000000000009</v>
      </c>
      <c r="B9707">
        <v>50.60674118275513</v>
      </c>
    </row>
    <row r="9708" spans="1:2" x14ac:dyDescent="0.25">
      <c r="A9708">
        <v>970.5</v>
      </c>
      <c r="B9708">
        <v>50.499803289381191</v>
      </c>
    </row>
    <row r="9709" spans="1:2" x14ac:dyDescent="0.25">
      <c r="A9709">
        <v>970.6</v>
      </c>
      <c r="B9709">
        <v>50.392865396007139</v>
      </c>
    </row>
    <row r="9710" spans="1:2" x14ac:dyDescent="0.25">
      <c r="A9710">
        <v>970.7</v>
      </c>
      <c r="B9710">
        <v>50.285927502633079</v>
      </c>
    </row>
    <row r="9711" spans="1:2" x14ac:dyDescent="0.25">
      <c r="A9711">
        <v>970.80000000000007</v>
      </c>
      <c r="B9711">
        <v>50.17898960925902</v>
      </c>
    </row>
    <row r="9712" spans="1:2" x14ac:dyDescent="0.25">
      <c r="A9712">
        <v>970.90000000000009</v>
      </c>
      <c r="B9712">
        <v>50.07205171588496</v>
      </c>
    </row>
    <row r="9713" spans="1:2" x14ac:dyDescent="0.25">
      <c r="A9713">
        <v>971</v>
      </c>
      <c r="B9713">
        <v>49.965113822511022</v>
      </c>
    </row>
    <row r="9714" spans="1:2" x14ac:dyDescent="0.25">
      <c r="A9714">
        <v>971.1</v>
      </c>
      <c r="B9714">
        <v>49.561100284012689</v>
      </c>
    </row>
    <row r="9715" spans="1:2" x14ac:dyDescent="0.25">
      <c r="A9715">
        <v>971.2</v>
      </c>
      <c r="B9715">
        <v>49.157086745514349</v>
      </c>
    </row>
    <row r="9716" spans="1:2" x14ac:dyDescent="0.25">
      <c r="A9716">
        <v>971.30000000000007</v>
      </c>
      <c r="B9716">
        <v>48.753073207016023</v>
      </c>
    </row>
    <row r="9717" spans="1:2" x14ac:dyDescent="0.25">
      <c r="A9717">
        <v>971.40000000000009</v>
      </c>
      <c r="B9717">
        <v>48.349059668517683</v>
      </c>
    </row>
    <row r="9718" spans="1:2" x14ac:dyDescent="0.25">
      <c r="A9718">
        <v>971.5</v>
      </c>
      <c r="B9718">
        <v>47.945046130019797</v>
      </c>
    </row>
    <row r="9719" spans="1:2" x14ac:dyDescent="0.25">
      <c r="A9719">
        <v>971.6</v>
      </c>
      <c r="B9719">
        <v>47.541032591521471</v>
      </c>
    </row>
    <row r="9720" spans="1:2" x14ac:dyDescent="0.25">
      <c r="A9720">
        <v>971.7</v>
      </c>
      <c r="B9720">
        <v>47.137019053023131</v>
      </c>
    </row>
    <row r="9721" spans="1:2" x14ac:dyDescent="0.25">
      <c r="A9721">
        <v>971.80000000000007</v>
      </c>
      <c r="B9721">
        <v>46.733005514524798</v>
      </c>
    </row>
    <row r="9722" spans="1:2" x14ac:dyDescent="0.25">
      <c r="A9722">
        <v>971.90000000000009</v>
      </c>
      <c r="B9722">
        <v>46.328991976026472</v>
      </c>
    </row>
    <row r="9723" spans="1:2" x14ac:dyDescent="0.25">
      <c r="A9723">
        <v>972</v>
      </c>
      <c r="B9723">
        <v>45.924978437528587</v>
      </c>
    </row>
    <row r="9724" spans="1:2" x14ac:dyDescent="0.25">
      <c r="A9724">
        <v>972.1</v>
      </c>
      <c r="B9724">
        <v>45.571232419767902</v>
      </c>
    </row>
    <row r="9725" spans="1:2" x14ac:dyDescent="0.25">
      <c r="A9725">
        <v>972.2</v>
      </c>
      <c r="B9725">
        <v>45.217486402007211</v>
      </c>
    </row>
    <row r="9726" spans="1:2" x14ac:dyDescent="0.25">
      <c r="A9726">
        <v>972.30000000000007</v>
      </c>
      <c r="B9726">
        <v>44.863740384246533</v>
      </c>
    </row>
    <row r="9727" spans="1:2" x14ac:dyDescent="0.25">
      <c r="A9727">
        <v>972.40000000000009</v>
      </c>
      <c r="B9727">
        <v>44.509994366485842</v>
      </c>
    </row>
    <row r="9728" spans="1:2" x14ac:dyDescent="0.25">
      <c r="A9728">
        <v>972.5</v>
      </c>
      <c r="B9728">
        <v>44.156248348725548</v>
      </c>
    </row>
    <row r="9729" spans="1:2" x14ac:dyDescent="0.25">
      <c r="A9729">
        <v>972.6</v>
      </c>
      <c r="B9729">
        <v>43.80250233096487</v>
      </c>
    </row>
    <row r="9730" spans="1:2" x14ac:dyDescent="0.25">
      <c r="A9730">
        <v>972.7</v>
      </c>
      <c r="B9730">
        <v>43.448756313204179</v>
      </c>
    </row>
    <row r="9731" spans="1:2" x14ac:dyDescent="0.25">
      <c r="A9731">
        <v>972.80000000000007</v>
      </c>
      <c r="B9731">
        <v>43.095010295443487</v>
      </c>
    </row>
    <row r="9732" spans="1:2" x14ac:dyDescent="0.25">
      <c r="A9732">
        <v>972.90000000000009</v>
      </c>
      <c r="B9732">
        <v>42.741264277682809</v>
      </c>
    </row>
    <row r="9733" spans="1:2" x14ac:dyDescent="0.25">
      <c r="A9733">
        <v>973</v>
      </c>
      <c r="B9733">
        <v>42.387518259922523</v>
      </c>
    </row>
    <row r="9734" spans="1:2" x14ac:dyDescent="0.25">
      <c r="A9734">
        <v>973.1</v>
      </c>
      <c r="B9734">
        <v>41.796668207570121</v>
      </c>
    </row>
    <row r="9735" spans="1:2" x14ac:dyDescent="0.25">
      <c r="A9735">
        <v>973.2</v>
      </c>
      <c r="B9735">
        <v>41.205818155217727</v>
      </c>
    </row>
    <row r="9736" spans="1:2" x14ac:dyDescent="0.25">
      <c r="A9736">
        <v>973.30000000000007</v>
      </c>
      <c r="B9736">
        <v>40.614968102865333</v>
      </c>
    </row>
    <row r="9737" spans="1:2" x14ac:dyDescent="0.25">
      <c r="A9737">
        <v>973.40000000000009</v>
      </c>
      <c r="B9737">
        <v>40.024118050512932</v>
      </c>
    </row>
    <row r="9738" spans="1:2" x14ac:dyDescent="0.25">
      <c r="A9738">
        <v>973.5</v>
      </c>
      <c r="B9738">
        <v>39.433267998161199</v>
      </c>
    </row>
    <row r="9739" spans="1:2" x14ac:dyDescent="0.25">
      <c r="A9739">
        <v>973.6</v>
      </c>
      <c r="B9739">
        <v>38.842417945808798</v>
      </c>
    </row>
    <row r="9740" spans="1:2" x14ac:dyDescent="0.25">
      <c r="A9740">
        <v>973.7</v>
      </c>
      <c r="B9740">
        <v>38.251567893456397</v>
      </c>
    </row>
    <row r="9741" spans="1:2" x14ac:dyDescent="0.25">
      <c r="A9741">
        <v>973.80000000000007</v>
      </c>
      <c r="B9741">
        <v>37.66071784110401</v>
      </c>
    </row>
    <row r="9742" spans="1:2" x14ac:dyDescent="0.25">
      <c r="A9742">
        <v>973.90000000000009</v>
      </c>
      <c r="B9742">
        <v>37.069867788751608</v>
      </c>
    </row>
    <row r="9743" spans="1:2" x14ac:dyDescent="0.25">
      <c r="A9743">
        <v>974</v>
      </c>
      <c r="B9743">
        <v>36.479017736399882</v>
      </c>
    </row>
    <row r="9744" spans="1:2" x14ac:dyDescent="0.25">
      <c r="A9744">
        <v>974.1</v>
      </c>
      <c r="B9744">
        <v>35.941658717576111</v>
      </c>
    </row>
    <row r="9745" spans="1:2" x14ac:dyDescent="0.25">
      <c r="A9745">
        <v>974.2</v>
      </c>
      <c r="B9745">
        <v>35.40429969875234</v>
      </c>
    </row>
    <row r="9746" spans="1:2" x14ac:dyDescent="0.25">
      <c r="A9746">
        <v>974.30000000000007</v>
      </c>
      <c r="B9746">
        <v>34.866940679928568</v>
      </c>
    </row>
    <row r="9747" spans="1:2" x14ac:dyDescent="0.25">
      <c r="A9747">
        <v>974.40000000000009</v>
      </c>
      <c r="B9747">
        <v>34.32958166110479</v>
      </c>
    </row>
    <row r="9748" spans="1:2" x14ac:dyDescent="0.25">
      <c r="A9748">
        <v>974.5</v>
      </c>
      <c r="B9748">
        <v>33.792222642281629</v>
      </c>
    </row>
    <row r="9749" spans="1:2" x14ac:dyDescent="0.25">
      <c r="A9749">
        <v>974.6</v>
      </c>
      <c r="B9749">
        <v>33.254863623457858</v>
      </c>
    </row>
    <row r="9750" spans="1:2" x14ac:dyDescent="0.25">
      <c r="A9750">
        <v>974.7</v>
      </c>
      <c r="B9750">
        <v>32.717504604634087</v>
      </c>
    </row>
    <row r="9751" spans="1:2" x14ac:dyDescent="0.25">
      <c r="A9751">
        <v>974.80000000000007</v>
      </c>
      <c r="B9751">
        <v>32.180145585810322</v>
      </c>
    </row>
    <row r="9752" spans="1:2" x14ac:dyDescent="0.25">
      <c r="A9752">
        <v>974.90000000000009</v>
      </c>
      <c r="B9752">
        <v>31.64278656698654</v>
      </c>
    </row>
    <row r="9753" spans="1:2" x14ac:dyDescent="0.25">
      <c r="A9753">
        <v>975</v>
      </c>
      <c r="B9753">
        <v>31.10542754816338</v>
      </c>
    </row>
    <row r="9754" spans="1:2" x14ac:dyDescent="0.25">
      <c r="A9754">
        <v>975.1</v>
      </c>
      <c r="B9754">
        <v>30.524350249400641</v>
      </c>
    </row>
    <row r="9755" spans="1:2" x14ac:dyDescent="0.25">
      <c r="A9755">
        <v>975.2</v>
      </c>
      <c r="B9755">
        <v>29.943272950637891</v>
      </c>
    </row>
    <row r="9756" spans="1:2" x14ac:dyDescent="0.25">
      <c r="A9756">
        <v>975.30000000000007</v>
      </c>
      <c r="B9756">
        <v>29.362195651875151</v>
      </c>
    </row>
    <row r="9757" spans="1:2" x14ac:dyDescent="0.25">
      <c r="A9757">
        <v>975.40000000000009</v>
      </c>
      <c r="B9757">
        <v>28.781118353112401</v>
      </c>
    </row>
    <row r="9758" spans="1:2" x14ac:dyDescent="0.25">
      <c r="A9758">
        <v>975.5</v>
      </c>
      <c r="B9758">
        <v>28.200041054350319</v>
      </c>
    </row>
    <row r="9759" spans="1:2" x14ac:dyDescent="0.25">
      <c r="A9759">
        <v>975.6</v>
      </c>
      <c r="B9759">
        <v>27.618963755587579</v>
      </c>
    </row>
    <row r="9760" spans="1:2" x14ac:dyDescent="0.25">
      <c r="A9760">
        <v>975.7</v>
      </c>
      <c r="B9760">
        <v>27.037886456824829</v>
      </c>
    </row>
    <row r="9761" spans="1:2" x14ac:dyDescent="0.25">
      <c r="A9761">
        <v>975.80000000000007</v>
      </c>
      <c r="B9761">
        <v>26.456809158062089</v>
      </c>
    </row>
    <row r="9762" spans="1:2" x14ac:dyDescent="0.25">
      <c r="A9762">
        <v>975.90000000000009</v>
      </c>
      <c r="B9762">
        <v>25.875731859299339</v>
      </c>
    </row>
    <row r="9763" spans="1:2" x14ac:dyDescent="0.25">
      <c r="A9763">
        <v>976</v>
      </c>
      <c r="B9763">
        <v>25.294654560537261</v>
      </c>
    </row>
    <row r="9764" spans="1:2" x14ac:dyDescent="0.25">
      <c r="A9764">
        <v>976.1</v>
      </c>
      <c r="B9764">
        <v>24.86758662405331</v>
      </c>
    </row>
    <row r="9765" spans="1:2" x14ac:dyDescent="0.25">
      <c r="A9765">
        <v>976.2</v>
      </c>
      <c r="B9765">
        <v>24.440518687569352</v>
      </c>
    </row>
    <row r="9766" spans="1:2" x14ac:dyDescent="0.25">
      <c r="A9766">
        <v>976.30000000000007</v>
      </c>
      <c r="B9766">
        <v>24.01345075108539</v>
      </c>
    </row>
    <row r="9767" spans="1:2" x14ac:dyDescent="0.25">
      <c r="A9767">
        <v>976.40000000000009</v>
      </c>
      <c r="B9767">
        <v>23.586382814601439</v>
      </c>
    </row>
    <row r="9768" spans="1:2" x14ac:dyDescent="0.25">
      <c r="A9768">
        <v>976.5</v>
      </c>
      <c r="B9768">
        <v>23.159314878117971</v>
      </c>
    </row>
    <row r="9769" spans="1:2" x14ac:dyDescent="0.25">
      <c r="A9769">
        <v>976.6</v>
      </c>
      <c r="B9769">
        <v>22.73224694163401</v>
      </c>
    </row>
    <row r="9770" spans="1:2" x14ac:dyDescent="0.25">
      <c r="A9770">
        <v>976.7</v>
      </c>
      <c r="B9770">
        <v>22.305179005150059</v>
      </c>
    </row>
    <row r="9771" spans="1:2" x14ac:dyDescent="0.25">
      <c r="A9771">
        <v>976.80000000000007</v>
      </c>
      <c r="B9771">
        <v>21.878111068666101</v>
      </c>
    </row>
    <row r="9772" spans="1:2" x14ac:dyDescent="0.25">
      <c r="A9772">
        <v>976.90000000000009</v>
      </c>
      <c r="B9772">
        <v>21.451043132182139</v>
      </c>
    </row>
    <row r="9773" spans="1:2" x14ac:dyDescent="0.25">
      <c r="A9773">
        <v>977</v>
      </c>
      <c r="B9773">
        <v>21.023975195698672</v>
      </c>
    </row>
    <row r="9774" spans="1:2" x14ac:dyDescent="0.25">
      <c r="A9774">
        <v>977.1</v>
      </c>
      <c r="B9774">
        <v>20.598057436140142</v>
      </c>
    </row>
    <row r="9775" spans="1:2" x14ac:dyDescent="0.25">
      <c r="A9775">
        <v>977.2</v>
      </c>
      <c r="B9775">
        <v>20.172139676581601</v>
      </c>
    </row>
    <row r="9776" spans="1:2" x14ac:dyDescent="0.25">
      <c r="A9776">
        <v>977.30000000000007</v>
      </c>
      <c r="B9776">
        <v>19.746221917023071</v>
      </c>
    </row>
    <row r="9777" spans="1:2" x14ac:dyDescent="0.25">
      <c r="A9777">
        <v>977.40000000000009</v>
      </c>
      <c r="B9777">
        <v>19.32030415746453</v>
      </c>
    </row>
    <row r="9778" spans="1:2" x14ac:dyDescent="0.25">
      <c r="A9778">
        <v>977.5</v>
      </c>
      <c r="B9778">
        <v>18.89438639790648</v>
      </c>
    </row>
    <row r="9779" spans="1:2" x14ac:dyDescent="0.25">
      <c r="A9779">
        <v>977.6</v>
      </c>
      <c r="B9779">
        <v>18.46846863834794</v>
      </c>
    </row>
    <row r="9780" spans="1:2" x14ac:dyDescent="0.25">
      <c r="A9780">
        <v>977.7</v>
      </c>
      <c r="B9780">
        <v>18.04255087878941</v>
      </c>
    </row>
    <row r="9781" spans="1:2" x14ac:dyDescent="0.25">
      <c r="A9781">
        <v>977.80000000000007</v>
      </c>
      <c r="B9781">
        <v>17.61663311923088</v>
      </c>
    </row>
    <row r="9782" spans="1:2" x14ac:dyDescent="0.25">
      <c r="A9782">
        <v>977.90000000000009</v>
      </c>
      <c r="B9782">
        <v>17.190715359672339</v>
      </c>
    </row>
    <row r="9783" spans="1:2" x14ac:dyDescent="0.25">
      <c r="A9783">
        <v>978</v>
      </c>
      <c r="B9783">
        <v>16.764797600114289</v>
      </c>
    </row>
    <row r="9784" spans="1:2" x14ac:dyDescent="0.25">
      <c r="A9784">
        <v>978.1</v>
      </c>
      <c r="B9784">
        <v>16.536544585545521</v>
      </c>
    </row>
    <row r="9785" spans="1:2" x14ac:dyDescent="0.25">
      <c r="A9785">
        <v>978.2</v>
      </c>
      <c r="B9785">
        <v>16.30829157097676</v>
      </c>
    </row>
    <row r="9786" spans="1:2" x14ac:dyDescent="0.25">
      <c r="A9786">
        <v>978.30000000000007</v>
      </c>
      <c r="B9786">
        <v>16.080038556407999</v>
      </c>
    </row>
    <row r="9787" spans="1:2" x14ac:dyDescent="0.25">
      <c r="A9787">
        <v>978.40000000000009</v>
      </c>
      <c r="B9787">
        <v>15.851785541839231</v>
      </c>
    </row>
    <row r="9788" spans="1:2" x14ac:dyDescent="0.25">
      <c r="A9788">
        <v>978.5</v>
      </c>
      <c r="B9788">
        <v>15.62353252727072</v>
      </c>
    </row>
    <row r="9789" spans="1:2" x14ac:dyDescent="0.25">
      <c r="A9789">
        <v>978.6</v>
      </c>
      <c r="B9789">
        <v>15.395279512701959</v>
      </c>
    </row>
    <row r="9790" spans="1:2" x14ac:dyDescent="0.25">
      <c r="A9790">
        <v>978.7</v>
      </c>
      <c r="B9790">
        <v>15.1670264981332</v>
      </c>
    </row>
    <row r="9791" spans="1:2" x14ac:dyDescent="0.25">
      <c r="A9791">
        <v>978.80000000000007</v>
      </c>
      <c r="B9791">
        <v>14.938773483564431</v>
      </c>
    </row>
    <row r="9792" spans="1:2" x14ac:dyDescent="0.25">
      <c r="A9792">
        <v>978.90000000000009</v>
      </c>
      <c r="B9792">
        <v>14.710520468995661</v>
      </c>
    </row>
    <row r="9793" spans="1:2" x14ac:dyDescent="0.25">
      <c r="A9793">
        <v>979</v>
      </c>
      <c r="B9793">
        <v>14.482267454427159</v>
      </c>
    </row>
    <row r="9794" spans="1:2" x14ac:dyDescent="0.25">
      <c r="A9794">
        <v>979.1</v>
      </c>
      <c r="B9794">
        <v>14.241263368168619</v>
      </c>
    </row>
    <row r="9795" spans="1:2" x14ac:dyDescent="0.25">
      <c r="A9795">
        <v>979.2</v>
      </c>
      <c r="B9795">
        <v>14.000259281910081</v>
      </c>
    </row>
    <row r="9796" spans="1:2" x14ac:dyDescent="0.25">
      <c r="A9796">
        <v>979.30000000000007</v>
      </c>
      <c r="B9796">
        <v>13.75925519565153</v>
      </c>
    </row>
    <row r="9797" spans="1:2" x14ac:dyDescent="0.25">
      <c r="A9797">
        <v>979.40000000000009</v>
      </c>
      <c r="B9797">
        <v>13.51825110939299</v>
      </c>
    </row>
    <row r="9798" spans="1:2" x14ac:dyDescent="0.25">
      <c r="A9798">
        <v>979.5</v>
      </c>
      <c r="B9798">
        <v>13.27724702313472</v>
      </c>
    </row>
    <row r="9799" spans="1:2" x14ac:dyDescent="0.25">
      <c r="A9799">
        <v>979.6</v>
      </c>
      <c r="B9799">
        <v>13.03624293687618</v>
      </c>
    </row>
    <row r="9800" spans="1:2" x14ac:dyDescent="0.25">
      <c r="A9800">
        <v>979.7</v>
      </c>
      <c r="B9800">
        <v>12.79523885061764</v>
      </c>
    </row>
    <row r="9801" spans="1:2" x14ac:dyDescent="0.25">
      <c r="A9801">
        <v>979.80000000000007</v>
      </c>
      <c r="B9801">
        <v>12.5542347643591</v>
      </c>
    </row>
    <row r="9802" spans="1:2" x14ac:dyDescent="0.25">
      <c r="A9802">
        <v>979.90000000000009</v>
      </c>
      <c r="B9802">
        <v>12.31323067810056</v>
      </c>
    </row>
    <row r="9803" spans="1:2" x14ac:dyDescent="0.25">
      <c r="A9803">
        <v>980</v>
      </c>
      <c r="B9803">
        <v>12.07222659184229</v>
      </c>
    </row>
    <row r="9804" spans="1:2" x14ac:dyDescent="0.25">
      <c r="A9804">
        <v>980.1</v>
      </c>
      <c r="B9804">
        <v>11.958643292026331</v>
      </c>
    </row>
    <row r="9805" spans="1:2" x14ac:dyDescent="0.25">
      <c r="A9805">
        <v>980.2</v>
      </c>
      <c r="B9805">
        <v>11.84505999221037</v>
      </c>
    </row>
    <row r="9806" spans="1:2" x14ac:dyDescent="0.25">
      <c r="A9806">
        <v>980.30000000000007</v>
      </c>
      <c r="B9806">
        <v>11.731476692394409</v>
      </c>
    </row>
    <row r="9807" spans="1:2" x14ac:dyDescent="0.25">
      <c r="A9807">
        <v>980.40000000000009</v>
      </c>
      <c r="B9807">
        <v>11.61789339257845</v>
      </c>
    </row>
    <row r="9808" spans="1:2" x14ac:dyDescent="0.25">
      <c r="A9808">
        <v>980.5</v>
      </c>
      <c r="B9808">
        <v>11.504310092762619</v>
      </c>
    </row>
    <row r="9809" spans="1:2" x14ac:dyDescent="0.25">
      <c r="A9809">
        <v>980.6</v>
      </c>
      <c r="B9809">
        <v>11.39072679294666</v>
      </c>
    </row>
    <row r="9810" spans="1:2" x14ac:dyDescent="0.25">
      <c r="A9810">
        <v>980.7</v>
      </c>
      <c r="B9810">
        <v>11.2771434931307</v>
      </c>
    </row>
    <row r="9811" spans="1:2" x14ac:dyDescent="0.25">
      <c r="A9811">
        <v>980.80000000000007</v>
      </c>
      <c r="B9811">
        <v>11.163560193314741</v>
      </c>
    </row>
    <row r="9812" spans="1:2" x14ac:dyDescent="0.25">
      <c r="A9812">
        <v>980.90000000000009</v>
      </c>
      <c r="B9812">
        <v>11.04997689349878</v>
      </c>
    </row>
    <row r="9813" spans="1:2" x14ac:dyDescent="0.25">
      <c r="A9813">
        <v>981</v>
      </c>
      <c r="B9813">
        <v>10.936393593682951</v>
      </c>
    </row>
    <row r="9814" spans="1:2" x14ac:dyDescent="0.25">
      <c r="A9814">
        <v>981.1</v>
      </c>
      <c r="B9814">
        <v>10.64474541866527</v>
      </c>
    </row>
    <row r="9815" spans="1:2" x14ac:dyDescent="0.25">
      <c r="A9815">
        <v>981.2</v>
      </c>
      <c r="B9815">
        <v>10.3530972436476</v>
      </c>
    </row>
    <row r="9816" spans="1:2" x14ac:dyDescent="0.25">
      <c r="A9816">
        <v>981.30000000000007</v>
      </c>
      <c r="B9816">
        <v>10.061449068629919</v>
      </c>
    </row>
    <row r="9817" spans="1:2" x14ac:dyDescent="0.25">
      <c r="A9817">
        <v>981.40000000000009</v>
      </c>
      <c r="B9817">
        <v>9.769800893612242</v>
      </c>
    </row>
    <row r="9818" spans="1:2" x14ac:dyDescent="0.25">
      <c r="A9818">
        <v>981.5</v>
      </c>
      <c r="B9818">
        <v>9.4781527185948953</v>
      </c>
    </row>
    <row r="9819" spans="1:2" x14ac:dyDescent="0.25">
      <c r="A9819">
        <v>981.6</v>
      </c>
      <c r="B9819">
        <v>9.1865045435772181</v>
      </c>
    </row>
    <row r="9820" spans="1:2" x14ac:dyDescent="0.25">
      <c r="A9820">
        <v>981.7</v>
      </c>
      <c r="B9820">
        <v>8.894856368559541</v>
      </c>
    </row>
    <row r="9821" spans="1:2" x14ac:dyDescent="0.25">
      <c r="A9821">
        <v>981.80000000000007</v>
      </c>
      <c r="B9821">
        <v>8.6032081935418638</v>
      </c>
    </row>
    <row r="9822" spans="1:2" x14ac:dyDescent="0.25">
      <c r="A9822">
        <v>981.90000000000009</v>
      </c>
      <c r="B9822">
        <v>8.3115600185241867</v>
      </c>
    </row>
    <row r="9823" spans="1:2" x14ac:dyDescent="0.25">
      <c r="A9823">
        <v>982</v>
      </c>
      <c r="B9823">
        <v>8.0199118435068399</v>
      </c>
    </row>
    <row r="9824" spans="1:2" x14ac:dyDescent="0.25">
      <c r="A9824">
        <v>982.1</v>
      </c>
      <c r="B9824">
        <v>7.7179167732909182</v>
      </c>
    </row>
    <row r="9825" spans="1:2" x14ac:dyDescent="0.25">
      <c r="A9825">
        <v>982.2</v>
      </c>
      <c r="B9825">
        <v>7.4159217030749964</v>
      </c>
    </row>
    <row r="9826" spans="1:2" x14ac:dyDescent="0.25">
      <c r="A9826">
        <v>982.30000000000007</v>
      </c>
      <c r="B9826">
        <v>7.1139266328590756</v>
      </c>
    </row>
    <row r="9827" spans="1:2" x14ac:dyDescent="0.25">
      <c r="A9827">
        <v>982.40000000000009</v>
      </c>
      <c r="B9827">
        <v>6.8119315626431538</v>
      </c>
    </row>
    <row r="9828" spans="1:2" x14ac:dyDescent="0.25">
      <c r="A9828">
        <v>982.5</v>
      </c>
      <c r="B9828">
        <v>6.5099364924275758</v>
      </c>
    </row>
    <row r="9829" spans="1:2" x14ac:dyDescent="0.25">
      <c r="A9829">
        <v>982.6</v>
      </c>
      <c r="B9829">
        <v>6.207941422211654</v>
      </c>
    </row>
    <row r="9830" spans="1:2" x14ac:dyDescent="0.25">
      <c r="A9830">
        <v>982.7</v>
      </c>
      <c r="B9830">
        <v>5.9059463519957323</v>
      </c>
    </row>
    <row r="9831" spans="1:2" x14ac:dyDescent="0.25">
      <c r="A9831">
        <v>982.80000000000007</v>
      </c>
      <c r="B9831">
        <v>5.6039512817798114</v>
      </c>
    </row>
    <row r="9832" spans="1:2" x14ac:dyDescent="0.25">
      <c r="A9832">
        <v>982.90000000000009</v>
      </c>
      <c r="B9832">
        <v>5.3019562115638887</v>
      </c>
    </row>
    <row r="9833" spans="1:2" x14ac:dyDescent="0.25">
      <c r="A9833">
        <v>983</v>
      </c>
      <c r="B9833">
        <v>4.9999611413483107</v>
      </c>
    </row>
    <row r="9834" spans="1:2" x14ac:dyDescent="0.25">
      <c r="A9834">
        <v>983.1</v>
      </c>
      <c r="B9834">
        <v>4.794311871191959</v>
      </c>
    </row>
    <row r="9835" spans="1:2" x14ac:dyDescent="0.25">
      <c r="A9835">
        <v>983.2</v>
      </c>
      <c r="B9835">
        <v>4.5886626010356073</v>
      </c>
    </row>
    <row r="9836" spans="1:2" x14ac:dyDescent="0.25">
      <c r="A9836">
        <v>983.30000000000007</v>
      </c>
      <c r="B9836">
        <v>4.3830133308792556</v>
      </c>
    </row>
    <row r="9837" spans="1:2" x14ac:dyDescent="0.25">
      <c r="A9837">
        <v>983.40000000000009</v>
      </c>
      <c r="B9837">
        <v>4.1773640607229039</v>
      </c>
    </row>
    <row r="9838" spans="1:2" x14ac:dyDescent="0.25">
      <c r="A9838">
        <v>983.5</v>
      </c>
      <c r="B9838">
        <v>3.9717147905667858</v>
      </c>
    </row>
    <row r="9839" spans="1:2" x14ac:dyDescent="0.25">
      <c r="A9839">
        <v>983.6</v>
      </c>
      <c r="B9839">
        <v>3.7660655204104341</v>
      </c>
    </row>
    <row r="9840" spans="1:2" x14ac:dyDescent="0.25">
      <c r="A9840">
        <v>983.7</v>
      </c>
      <c r="B9840">
        <v>3.5604162502540819</v>
      </c>
    </row>
    <row r="9841" spans="1:2" x14ac:dyDescent="0.25">
      <c r="A9841">
        <v>983.80000000000007</v>
      </c>
      <c r="B9841">
        <v>3.3547669800977311</v>
      </c>
    </row>
    <row r="9842" spans="1:2" x14ac:dyDescent="0.25">
      <c r="A9842">
        <v>983.90000000000009</v>
      </c>
      <c r="B9842">
        <v>3.149117709941379</v>
      </c>
    </row>
    <row r="9843" spans="1:2" x14ac:dyDescent="0.25">
      <c r="A9843">
        <v>984</v>
      </c>
      <c r="B9843">
        <v>2.9434684397852608</v>
      </c>
    </row>
    <row r="9844" spans="1:2" x14ac:dyDescent="0.25">
      <c r="A9844">
        <v>984.1</v>
      </c>
      <c r="B9844">
        <v>2.8529036959815102</v>
      </c>
    </row>
    <row r="9845" spans="1:2" x14ac:dyDescent="0.25">
      <c r="A9845">
        <v>984.2</v>
      </c>
      <c r="B9845">
        <v>2.762338952177759</v>
      </c>
    </row>
    <row r="9846" spans="1:2" x14ac:dyDescent="0.25">
      <c r="A9846">
        <v>984.30000000000007</v>
      </c>
      <c r="B9846">
        <v>2.6717742083740088</v>
      </c>
    </row>
    <row r="9847" spans="1:2" x14ac:dyDescent="0.25">
      <c r="A9847">
        <v>984.40000000000009</v>
      </c>
      <c r="B9847">
        <v>2.5812094645702581</v>
      </c>
    </row>
    <row r="9848" spans="1:2" x14ac:dyDescent="0.25">
      <c r="A9848">
        <v>984.5</v>
      </c>
      <c r="B9848">
        <v>2.49064472076661</v>
      </c>
    </row>
    <row r="9849" spans="1:2" x14ac:dyDescent="0.25">
      <c r="A9849">
        <v>984.6</v>
      </c>
      <c r="B9849">
        <v>2.4000799769628598</v>
      </c>
    </row>
    <row r="9850" spans="1:2" x14ac:dyDescent="0.25">
      <c r="A9850">
        <v>984.7</v>
      </c>
      <c r="B9850">
        <v>2.3095152331591091</v>
      </c>
    </row>
    <row r="9851" spans="1:2" x14ac:dyDescent="0.25">
      <c r="A9851">
        <v>984.80000000000007</v>
      </c>
      <c r="B9851">
        <v>2.218950489355358</v>
      </c>
    </row>
    <row r="9852" spans="1:2" x14ac:dyDescent="0.25">
      <c r="A9852">
        <v>984.90000000000009</v>
      </c>
      <c r="B9852">
        <v>2.1283857455516082</v>
      </c>
    </row>
    <row r="9853" spans="1:2" x14ac:dyDescent="0.25">
      <c r="A9853">
        <v>985</v>
      </c>
      <c r="B9853">
        <v>2.0378210017479601</v>
      </c>
    </row>
    <row r="9854" spans="1:2" x14ac:dyDescent="0.25">
      <c r="A9854">
        <v>985.1</v>
      </c>
      <c r="B9854">
        <v>1.834038901573118</v>
      </c>
    </row>
    <row r="9855" spans="1:2" x14ac:dyDescent="0.25">
      <c r="A9855">
        <v>985.2</v>
      </c>
      <c r="B9855">
        <v>1.630256801398275</v>
      </c>
    </row>
    <row r="9856" spans="1:2" x14ac:dyDescent="0.25">
      <c r="A9856">
        <v>985.30000000000007</v>
      </c>
      <c r="B9856">
        <v>1.4264747012234329</v>
      </c>
    </row>
    <row r="9857" spans="1:2" x14ac:dyDescent="0.25">
      <c r="A9857">
        <v>985.40000000000009</v>
      </c>
      <c r="B9857">
        <v>1.222692601048591</v>
      </c>
    </row>
    <row r="9858" spans="1:2" x14ac:dyDescent="0.25">
      <c r="A9858">
        <v>985.5</v>
      </c>
      <c r="B9858">
        <v>1.0189105008739801</v>
      </c>
    </row>
    <row r="9859" spans="1:2" x14ac:dyDescent="0.25">
      <c r="A9859">
        <v>985.6</v>
      </c>
      <c r="B9859">
        <v>0.81512840069913772</v>
      </c>
    </row>
    <row r="9860" spans="1:2" x14ac:dyDescent="0.25">
      <c r="A9860">
        <v>985.7</v>
      </c>
      <c r="B9860">
        <v>0.61134630052429539</v>
      </c>
    </row>
    <row r="9861" spans="1:2" x14ac:dyDescent="0.25">
      <c r="A9861">
        <v>985.80000000000007</v>
      </c>
      <c r="B9861">
        <v>0.40756420034945312</v>
      </c>
    </row>
    <row r="9862" spans="1:2" x14ac:dyDescent="0.25">
      <c r="A9862">
        <v>985.90000000000009</v>
      </c>
      <c r="B9862">
        <v>0.20378210017461071</v>
      </c>
    </row>
    <row r="9863" spans="1:2" x14ac:dyDescent="0.25">
      <c r="A9863">
        <v>986</v>
      </c>
      <c r="B9863">
        <v>0</v>
      </c>
    </row>
    <row r="9864" spans="1:2" x14ac:dyDescent="0.25">
      <c r="A9864">
        <v>986.1</v>
      </c>
      <c r="B9864">
        <v>0</v>
      </c>
    </row>
    <row r="9865" spans="1:2" x14ac:dyDescent="0.25">
      <c r="A9865">
        <v>986.2</v>
      </c>
      <c r="B9865">
        <v>0</v>
      </c>
    </row>
    <row r="9866" spans="1:2" x14ac:dyDescent="0.25">
      <c r="A9866">
        <v>986.30000000000007</v>
      </c>
      <c r="B9866">
        <v>0</v>
      </c>
    </row>
    <row r="9867" spans="1:2" x14ac:dyDescent="0.25">
      <c r="A9867">
        <v>986.40000000000009</v>
      </c>
      <c r="B9867">
        <v>0</v>
      </c>
    </row>
    <row r="9868" spans="1:2" x14ac:dyDescent="0.25">
      <c r="A9868">
        <v>986.5</v>
      </c>
      <c r="B9868">
        <v>0</v>
      </c>
    </row>
    <row r="9869" spans="1:2" x14ac:dyDescent="0.25">
      <c r="A9869">
        <v>986.6</v>
      </c>
      <c r="B9869">
        <v>0</v>
      </c>
    </row>
    <row r="9870" spans="1:2" x14ac:dyDescent="0.25">
      <c r="A9870">
        <v>986.7</v>
      </c>
      <c r="B9870">
        <v>0</v>
      </c>
    </row>
    <row r="9871" spans="1:2" x14ac:dyDescent="0.25">
      <c r="A9871">
        <v>986.80000000000007</v>
      </c>
      <c r="B9871">
        <v>0</v>
      </c>
    </row>
    <row r="9872" spans="1:2" x14ac:dyDescent="0.25">
      <c r="A9872">
        <v>986.90000000000009</v>
      </c>
      <c r="B9872">
        <v>0</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0.2047561358805465</v>
      </c>
    </row>
    <row r="10275" spans="1:2" x14ac:dyDescent="0.25">
      <c r="A10275">
        <v>1027.2</v>
      </c>
      <c r="B10275">
        <v>0.40951227176062749</v>
      </c>
    </row>
    <row r="10276" spans="1:2" x14ac:dyDescent="0.25">
      <c r="A10276">
        <v>1027.3</v>
      </c>
      <c r="B10276">
        <v>0.61426840764070845</v>
      </c>
    </row>
    <row r="10277" spans="1:2" x14ac:dyDescent="0.25">
      <c r="A10277">
        <v>1027.4000000000001</v>
      </c>
      <c r="B10277">
        <v>0.81902454352125498</v>
      </c>
    </row>
    <row r="10278" spans="1:2" x14ac:dyDescent="0.25">
      <c r="A10278">
        <v>1027.5</v>
      </c>
      <c r="B10278">
        <v>1.023780679401336</v>
      </c>
    </row>
    <row r="10279" spans="1:2" x14ac:dyDescent="0.25">
      <c r="A10279">
        <v>1027.5999999999999</v>
      </c>
      <c r="B10279">
        <v>1.228536815281883</v>
      </c>
    </row>
    <row r="10280" spans="1:2" x14ac:dyDescent="0.25">
      <c r="A10280">
        <v>1027.7</v>
      </c>
      <c r="B10280">
        <v>1.433292951161963</v>
      </c>
    </row>
    <row r="10281" spans="1:2" x14ac:dyDescent="0.25">
      <c r="A10281">
        <v>1027.8</v>
      </c>
      <c r="B10281">
        <v>1.638049087042045</v>
      </c>
    </row>
    <row r="10282" spans="1:2" x14ac:dyDescent="0.25">
      <c r="A10282">
        <v>1027.9000000000001</v>
      </c>
      <c r="B10282">
        <v>1.8428052229225911</v>
      </c>
    </row>
    <row r="10283" spans="1:2" x14ac:dyDescent="0.25">
      <c r="A10283">
        <v>1028</v>
      </c>
      <c r="B10283">
        <v>2.047561358802672</v>
      </c>
    </row>
    <row r="10284" spans="1:2" x14ac:dyDescent="0.25">
      <c r="A10284">
        <v>1028.0999999999999</v>
      </c>
      <c r="B10284">
        <v>2.5412306114812262</v>
      </c>
    </row>
    <row r="10285" spans="1:2" x14ac:dyDescent="0.25">
      <c r="A10285">
        <v>1028.2</v>
      </c>
      <c r="B10285">
        <v>3.0348998641586569</v>
      </c>
    </row>
    <row r="10286" spans="1:2" x14ac:dyDescent="0.25">
      <c r="A10286">
        <v>1028.3</v>
      </c>
      <c r="B10286">
        <v>3.528569116836088</v>
      </c>
    </row>
    <row r="10287" spans="1:2" x14ac:dyDescent="0.25">
      <c r="A10287">
        <v>1028.4000000000001</v>
      </c>
      <c r="B10287">
        <v>4.0222383695146418</v>
      </c>
    </row>
    <row r="10288" spans="1:2" x14ac:dyDescent="0.25">
      <c r="A10288">
        <v>1028.5</v>
      </c>
      <c r="B10288">
        <v>4.5159076221920733</v>
      </c>
    </row>
    <row r="10289" spans="1:2" x14ac:dyDescent="0.25">
      <c r="A10289">
        <v>1028.5999999999999</v>
      </c>
      <c r="B10289">
        <v>5.0095768748706266</v>
      </c>
    </row>
    <row r="10290" spans="1:2" x14ac:dyDescent="0.25">
      <c r="A10290">
        <v>1028.7</v>
      </c>
      <c r="B10290">
        <v>5.5032461275480582</v>
      </c>
    </row>
    <row r="10291" spans="1:2" x14ac:dyDescent="0.25">
      <c r="A10291">
        <v>1028.8</v>
      </c>
      <c r="B10291">
        <v>5.9969153802254898</v>
      </c>
    </row>
    <row r="10292" spans="1:2" x14ac:dyDescent="0.25">
      <c r="A10292">
        <v>1028.9000000000001</v>
      </c>
      <c r="B10292">
        <v>6.4905846329040431</v>
      </c>
    </row>
    <row r="10293" spans="1:2" x14ac:dyDescent="0.25">
      <c r="A10293">
        <v>1029</v>
      </c>
      <c r="B10293">
        <v>6.9842538855814746</v>
      </c>
    </row>
    <row r="10294" spans="1:2" x14ac:dyDescent="0.25">
      <c r="A10294">
        <v>1029.0999999999999</v>
      </c>
      <c r="B10294">
        <v>7.503239590107369</v>
      </c>
    </row>
    <row r="10295" spans="1:2" x14ac:dyDescent="0.25">
      <c r="A10295">
        <v>1029.2</v>
      </c>
      <c r="B10295">
        <v>8.0222252946320829</v>
      </c>
    </row>
    <row r="10296" spans="1:2" x14ac:dyDescent="0.25">
      <c r="A10296">
        <v>1029.3</v>
      </c>
      <c r="B10296">
        <v>8.5412109991567977</v>
      </c>
    </row>
    <row r="10297" spans="1:2" x14ac:dyDescent="0.25">
      <c r="A10297">
        <v>1029.4000000000001</v>
      </c>
      <c r="B10297">
        <v>9.060196703682692</v>
      </c>
    </row>
    <row r="10298" spans="1:2" x14ac:dyDescent="0.25">
      <c r="A10298">
        <v>1029.5</v>
      </c>
      <c r="B10298">
        <v>9.5791824082074069</v>
      </c>
    </row>
    <row r="10299" spans="1:2" x14ac:dyDescent="0.25">
      <c r="A10299">
        <v>1029.5999999999999</v>
      </c>
      <c r="B10299">
        <v>10.098168112733299</v>
      </c>
    </row>
    <row r="10300" spans="1:2" x14ac:dyDescent="0.25">
      <c r="A10300">
        <v>1029.7</v>
      </c>
      <c r="B10300">
        <v>10.61715381725802</v>
      </c>
    </row>
    <row r="10301" spans="1:2" x14ac:dyDescent="0.25">
      <c r="A10301">
        <v>1029.8</v>
      </c>
      <c r="B10301">
        <v>11.136139521782731</v>
      </c>
    </row>
    <row r="10302" spans="1:2" x14ac:dyDescent="0.25">
      <c r="A10302">
        <v>1029.9000000000001</v>
      </c>
      <c r="B10302">
        <v>11.65512522630863</v>
      </c>
    </row>
    <row r="10303" spans="1:2" x14ac:dyDescent="0.25">
      <c r="A10303">
        <v>1030</v>
      </c>
      <c r="B10303">
        <v>12.17411093083334</v>
      </c>
    </row>
    <row r="10304" spans="1:2" x14ac:dyDescent="0.25">
      <c r="A10304">
        <v>1030.0999999999999</v>
      </c>
      <c r="B10304">
        <v>12.84058104252118</v>
      </c>
    </row>
    <row r="10305" spans="1:2" x14ac:dyDescent="0.25">
      <c r="A10305">
        <v>1030.2</v>
      </c>
      <c r="B10305">
        <v>13.507051154207501</v>
      </c>
    </row>
    <row r="10306" spans="1:2" x14ac:dyDescent="0.25">
      <c r="A10306">
        <v>1030.3</v>
      </c>
      <c r="B10306">
        <v>14.17352126589382</v>
      </c>
    </row>
    <row r="10307" spans="1:2" x14ac:dyDescent="0.25">
      <c r="A10307">
        <v>1030.4000000000001</v>
      </c>
      <c r="B10307">
        <v>14.839991377581651</v>
      </c>
    </row>
    <row r="10308" spans="1:2" x14ac:dyDescent="0.25">
      <c r="A10308">
        <v>1030.5</v>
      </c>
      <c r="B10308">
        <v>15.506461489267981</v>
      </c>
    </row>
    <row r="10309" spans="1:2" x14ac:dyDescent="0.25">
      <c r="A10309">
        <v>1030.5999999999999</v>
      </c>
      <c r="B10309">
        <v>16.17293160095581</v>
      </c>
    </row>
    <row r="10310" spans="1:2" x14ac:dyDescent="0.25">
      <c r="A10310">
        <v>1030.7</v>
      </c>
      <c r="B10310">
        <v>16.839401712642129</v>
      </c>
    </row>
    <row r="10311" spans="1:2" x14ac:dyDescent="0.25">
      <c r="A10311">
        <v>1030.8</v>
      </c>
      <c r="B10311">
        <v>17.505871824328452</v>
      </c>
    </row>
    <row r="10312" spans="1:2" x14ac:dyDescent="0.25">
      <c r="A10312">
        <v>1030.9000000000001</v>
      </c>
      <c r="B10312">
        <v>18.172341936016291</v>
      </c>
    </row>
    <row r="10313" spans="1:2" x14ac:dyDescent="0.25">
      <c r="A10313">
        <v>1031</v>
      </c>
      <c r="B10313">
        <v>18.838812047702611</v>
      </c>
    </row>
    <row r="10314" spans="1:2" x14ac:dyDescent="0.25">
      <c r="A10314">
        <v>1031.0999999999999</v>
      </c>
      <c r="B10314">
        <v>19.273813249825348</v>
      </c>
    </row>
    <row r="10315" spans="1:2" x14ac:dyDescent="0.25">
      <c r="A10315">
        <v>1031.2</v>
      </c>
      <c r="B10315">
        <v>19.708814451947099</v>
      </c>
    </row>
    <row r="10316" spans="1:2" x14ac:dyDescent="0.25">
      <c r="A10316">
        <v>1031.3</v>
      </c>
      <c r="B10316">
        <v>20.143815654068849</v>
      </c>
    </row>
    <row r="10317" spans="1:2" x14ac:dyDescent="0.25">
      <c r="A10317">
        <v>1031.4000000000001</v>
      </c>
      <c r="B10317">
        <v>20.57881685619159</v>
      </c>
    </row>
    <row r="10318" spans="1:2" x14ac:dyDescent="0.25">
      <c r="A10318">
        <v>1031.5</v>
      </c>
      <c r="B10318">
        <v>21.01381805831333</v>
      </c>
    </row>
    <row r="10319" spans="1:2" x14ac:dyDescent="0.25">
      <c r="A10319">
        <v>1031.5999999999999</v>
      </c>
      <c r="B10319">
        <v>21.448819260436071</v>
      </c>
    </row>
    <row r="10320" spans="1:2" x14ac:dyDescent="0.25">
      <c r="A10320">
        <v>1031.7</v>
      </c>
      <c r="B10320">
        <v>21.883820462557821</v>
      </c>
    </row>
    <row r="10321" spans="1:2" x14ac:dyDescent="0.25">
      <c r="A10321">
        <v>1031.8</v>
      </c>
      <c r="B10321">
        <v>22.318821664679572</v>
      </c>
    </row>
    <row r="10322" spans="1:2" x14ac:dyDescent="0.25">
      <c r="A10322">
        <v>1031.9000000000001</v>
      </c>
      <c r="B10322">
        <v>22.753822866802309</v>
      </c>
    </row>
    <row r="10323" spans="1:2" x14ac:dyDescent="0.25">
      <c r="A10323">
        <v>1032</v>
      </c>
      <c r="B10323">
        <v>23.18882406892406</v>
      </c>
    </row>
    <row r="10324" spans="1:2" x14ac:dyDescent="0.25">
      <c r="A10324">
        <v>1032.0999999999999</v>
      </c>
      <c r="B10324">
        <v>23.4596069471757</v>
      </c>
    </row>
    <row r="10325" spans="1:2" x14ac:dyDescent="0.25">
      <c r="A10325">
        <v>1032.2</v>
      </c>
      <c r="B10325">
        <v>23.73038982542672</v>
      </c>
    </row>
    <row r="10326" spans="1:2" x14ac:dyDescent="0.25">
      <c r="A10326">
        <v>1032.3</v>
      </c>
      <c r="B10326">
        <v>24.001172703677739</v>
      </c>
    </row>
    <row r="10327" spans="1:2" x14ac:dyDescent="0.25">
      <c r="A10327">
        <v>1032.4000000000001</v>
      </c>
      <c r="B10327">
        <v>24.27195558192938</v>
      </c>
    </row>
    <row r="10328" spans="1:2" x14ac:dyDescent="0.25">
      <c r="A10328">
        <v>1032.5</v>
      </c>
      <c r="B10328">
        <v>24.542738460180399</v>
      </c>
    </row>
    <row r="10329" spans="1:2" x14ac:dyDescent="0.25">
      <c r="A10329">
        <v>1032.5999999999999</v>
      </c>
      <c r="B10329">
        <v>24.813521338432029</v>
      </c>
    </row>
    <row r="10330" spans="1:2" x14ac:dyDescent="0.25">
      <c r="A10330">
        <v>1032.7</v>
      </c>
      <c r="B10330">
        <v>25.084304216683051</v>
      </c>
    </row>
    <row r="10331" spans="1:2" x14ac:dyDescent="0.25">
      <c r="A10331">
        <v>1032.8</v>
      </c>
      <c r="B10331">
        <v>25.355087094934071</v>
      </c>
    </row>
    <row r="10332" spans="1:2" x14ac:dyDescent="0.25">
      <c r="A10332">
        <v>1032.9000000000001</v>
      </c>
      <c r="B10332">
        <v>25.625869973185711</v>
      </c>
    </row>
    <row r="10333" spans="1:2" x14ac:dyDescent="0.25">
      <c r="A10333">
        <v>1033</v>
      </c>
      <c r="B10333">
        <v>25.89665285143673</v>
      </c>
    </row>
    <row r="10334" spans="1:2" x14ac:dyDescent="0.25">
      <c r="A10334">
        <v>1033.0999999999999</v>
      </c>
      <c r="B10334">
        <v>26.398474255565979</v>
      </c>
    </row>
    <row r="10335" spans="1:2" x14ac:dyDescent="0.25">
      <c r="A10335">
        <v>1033.2</v>
      </c>
      <c r="B10335">
        <v>26.900295659694081</v>
      </c>
    </row>
    <row r="10336" spans="1:2" x14ac:dyDescent="0.25">
      <c r="A10336">
        <v>1033.3</v>
      </c>
      <c r="B10336">
        <v>27.402117063822178</v>
      </c>
    </row>
    <row r="10337" spans="1:2" x14ac:dyDescent="0.25">
      <c r="A10337">
        <v>1033.4000000000001</v>
      </c>
      <c r="B10337">
        <v>27.903938467951431</v>
      </c>
    </row>
    <row r="10338" spans="1:2" x14ac:dyDescent="0.25">
      <c r="A10338">
        <v>1033.5</v>
      </c>
      <c r="B10338">
        <v>28.405759872079528</v>
      </c>
    </row>
    <row r="10339" spans="1:2" x14ac:dyDescent="0.25">
      <c r="A10339">
        <v>1033.5999999999999</v>
      </c>
      <c r="B10339">
        <v>28.90758127620877</v>
      </c>
    </row>
    <row r="10340" spans="1:2" x14ac:dyDescent="0.25">
      <c r="A10340">
        <v>1033.7</v>
      </c>
      <c r="B10340">
        <v>29.409402680336878</v>
      </c>
    </row>
    <row r="10341" spans="1:2" x14ac:dyDescent="0.25">
      <c r="A10341">
        <v>1033.8</v>
      </c>
      <c r="B10341">
        <v>29.91122408446498</v>
      </c>
    </row>
    <row r="10342" spans="1:2" x14ac:dyDescent="0.25">
      <c r="A10342">
        <v>1033.9000000000001</v>
      </c>
      <c r="B10342">
        <v>30.413045488594221</v>
      </c>
    </row>
    <row r="10343" spans="1:2" x14ac:dyDescent="0.25">
      <c r="A10343">
        <v>1034</v>
      </c>
      <c r="B10343">
        <v>30.91486689272233</v>
      </c>
    </row>
    <row r="10344" spans="1:2" x14ac:dyDescent="0.25">
      <c r="A10344">
        <v>1034.0999999999999</v>
      </c>
      <c r="B10344">
        <v>31.07474774794753</v>
      </c>
    </row>
    <row r="10345" spans="1:2" x14ac:dyDescent="0.25">
      <c r="A10345">
        <v>1034.2</v>
      </c>
      <c r="B10345">
        <v>31.234628603172371</v>
      </c>
    </row>
    <row r="10346" spans="1:2" x14ac:dyDescent="0.25">
      <c r="A10346">
        <v>1034.3</v>
      </c>
      <c r="B10346">
        <v>31.394509458397209</v>
      </c>
    </row>
    <row r="10347" spans="1:2" x14ac:dyDescent="0.25">
      <c r="A10347">
        <v>1034.4000000000001</v>
      </c>
      <c r="B10347">
        <v>31.55439031362242</v>
      </c>
    </row>
    <row r="10348" spans="1:2" x14ac:dyDescent="0.25">
      <c r="A10348">
        <v>1034.5</v>
      </c>
      <c r="B10348">
        <v>31.714271168847251</v>
      </c>
    </row>
    <row r="10349" spans="1:2" x14ac:dyDescent="0.25">
      <c r="A10349">
        <v>1034.5999999999999</v>
      </c>
      <c r="B10349">
        <v>31.874152024072458</v>
      </c>
    </row>
    <row r="10350" spans="1:2" x14ac:dyDescent="0.25">
      <c r="A10350">
        <v>1034.7</v>
      </c>
      <c r="B10350">
        <v>32.0340328792973</v>
      </c>
    </row>
    <row r="10351" spans="1:2" x14ac:dyDescent="0.25">
      <c r="A10351">
        <v>1034.8</v>
      </c>
      <c r="B10351">
        <v>32.193913734522127</v>
      </c>
    </row>
    <row r="10352" spans="1:2" x14ac:dyDescent="0.25">
      <c r="A10352">
        <v>1034.9000000000001</v>
      </c>
      <c r="B10352">
        <v>32.353794589747338</v>
      </c>
    </row>
    <row r="10353" spans="1:2" x14ac:dyDescent="0.25">
      <c r="A10353">
        <v>1035</v>
      </c>
      <c r="B10353">
        <v>32.513675444972179</v>
      </c>
    </row>
    <row r="10354" spans="1:2" x14ac:dyDescent="0.25">
      <c r="A10354">
        <v>1035.0999999999999</v>
      </c>
      <c r="B10354">
        <v>32.841509524910798</v>
      </c>
    </row>
    <row r="10355" spans="1:2" x14ac:dyDescent="0.25">
      <c r="A10355">
        <v>1035.2</v>
      </c>
      <c r="B10355">
        <v>33.169343604848663</v>
      </c>
    </row>
    <row r="10356" spans="1:2" x14ac:dyDescent="0.25">
      <c r="A10356">
        <v>1035.3</v>
      </c>
      <c r="B10356">
        <v>33.497177684786543</v>
      </c>
    </row>
    <row r="10357" spans="1:2" x14ac:dyDescent="0.25">
      <c r="A10357">
        <v>1035.4000000000001</v>
      </c>
      <c r="B10357">
        <v>33.825011764725147</v>
      </c>
    </row>
    <row r="10358" spans="1:2" x14ac:dyDescent="0.25">
      <c r="A10358">
        <v>1035.5</v>
      </c>
      <c r="B10358">
        <v>34.15284584466302</v>
      </c>
    </row>
    <row r="10359" spans="1:2" x14ac:dyDescent="0.25">
      <c r="A10359">
        <v>1035.5999999999999</v>
      </c>
      <c r="B10359">
        <v>34.480679924601638</v>
      </c>
    </row>
    <row r="10360" spans="1:2" x14ac:dyDescent="0.25">
      <c r="A10360">
        <v>1035.7</v>
      </c>
      <c r="B10360">
        <v>34.808514004539511</v>
      </c>
    </row>
    <row r="10361" spans="1:2" x14ac:dyDescent="0.25">
      <c r="A10361">
        <v>1035.8</v>
      </c>
      <c r="B10361">
        <v>35.136348084477383</v>
      </c>
    </row>
    <row r="10362" spans="1:2" x14ac:dyDescent="0.25">
      <c r="A10362">
        <v>1035.9000000000001</v>
      </c>
      <c r="B10362">
        <v>35.464182164415988</v>
      </c>
    </row>
    <row r="10363" spans="1:2" x14ac:dyDescent="0.25">
      <c r="A10363">
        <v>1036</v>
      </c>
      <c r="B10363">
        <v>35.792016244353867</v>
      </c>
    </row>
    <row r="10364" spans="1:2" x14ac:dyDescent="0.25">
      <c r="A10364">
        <v>1036.0999999999999</v>
      </c>
      <c r="B10364">
        <v>36.014567960822433</v>
      </c>
    </row>
    <row r="10365" spans="1:2" x14ac:dyDescent="0.25">
      <c r="A10365">
        <v>1036.2</v>
      </c>
      <c r="B10365">
        <v>36.237119677290487</v>
      </c>
    </row>
    <row r="10366" spans="1:2" x14ac:dyDescent="0.25">
      <c r="A10366">
        <v>1036.3</v>
      </c>
      <c r="B10366">
        <v>36.459671393758541</v>
      </c>
    </row>
    <row r="10367" spans="1:2" x14ac:dyDescent="0.25">
      <c r="A10367">
        <v>1036.4000000000001</v>
      </c>
      <c r="B10367">
        <v>36.682223110227113</v>
      </c>
    </row>
    <row r="10368" spans="1:2" x14ac:dyDescent="0.25">
      <c r="A10368">
        <v>1036.5</v>
      </c>
      <c r="B10368">
        <v>36.90477482669516</v>
      </c>
    </row>
    <row r="10369" spans="1:2" x14ac:dyDescent="0.25">
      <c r="A10369">
        <v>1036.5999999999999</v>
      </c>
      <c r="B10369">
        <v>37.127326543163733</v>
      </c>
    </row>
    <row r="10370" spans="1:2" x14ac:dyDescent="0.25">
      <c r="A10370">
        <v>1036.7</v>
      </c>
      <c r="B10370">
        <v>37.34987825963178</v>
      </c>
    </row>
    <row r="10371" spans="1:2" x14ac:dyDescent="0.25">
      <c r="A10371">
        <v>1036.8</v>
      </c>
      <c r="B10371">
        <v>37.572429976099833</v>
      </c>
    </row>
    <row r="10372" spans="1:2" x14ac:dyDescent="0.25">
      <c r="A10372">
        <v>1036.9000000000001</v>
      </c>
      <c r="B10372">
        <v>37.794981692568399</v>
      </c>
    </row>
    <row r="10373" spans="1:2" x14ac:dyDescent="0.25">
      <c r="A10373">
        <v>1037</v>
      </c>
      <c r="B10373">
        <v>38.017533409036453</v>
      </c>
    </row>
    <row r="10374" spans="1:2" x14ac:dyDescent="0.25">
      <c r="A10374">
        <v>1037.0999999999999</v>
      </c>
      <c r="B10374">
        <v>38.197263619156303</v>
      </c>
    </row>
    <row r="10375" spans="1:2" x14ac:dyDescent="0.25">
      <c r="A10375">
        <v>1037.2</v>
      </c>
      <c r="B10375">
        <v>38.376993829275747</v>
      </c>
    </row>
    <row r="10376" spans="1:2" x14ac:dyDescent="0.25">
      <c r="A10376">
        <v>1037.3</v>
      </c>
      <c r="B10376">
        <v>38.556724039395192</v>
      </c>
    </row>
    <row r="10377" spans="1:2" x14ac:dyDescent="0.25">
      <c r="A10377">
        <v>1037.4000000000001</v>
      </c>
      <c r="B10377">
        <v>38.736454249515049</v>
      </c>
    </row>
    <row r="10378" spans="1:2" x14ac:dyDescent="0.25">
      <c r="A10378">
        <v>1037.5</v>
      </c>
      <c r="B10378">
        <v>38.916184459634493</v>
      </c>
    </row>
    <row r="10379" spans="1:2" x14ac:dyDescent="0.25">
      <c r="A10379">
        <v>1037.5999999999999</v>
      </c>
      <c r="B10379">
        <v>39.095914669754343</v>
      </c>
    </row>
    <row r="10380" spans="1:2" x14ac:dyDescent="0.25">
      <c r="A10380">
        <v>1037.7</v>
      </c>
      <c r="B10380">
        <v>39.275644879873788</v>
      </c>
    </row>
    <row r="10381" spans="1:2" x14ac:dyDescent="0.25">
      <c r="A10381">
        <v>1037.8</v>
      </c>
      <c r="B10381">
        <v>39.455375089993233</v>
      </c>
    </row>
    <row r="10382" spans="1:2" x14ac:dyDescent="0.25">
      <c r="A10382">
        <v>1037.9000000000001</v>
      </c>
      <c r="B10382">
        <v>39.635105300113082</v>
      </c>
    </row>
    <row r="10383" spans="1:2" x14ac:dyDescent="0.25">
      <c r="A10383">
        <v>1038</v>
      </c>
      <c r="B10383">
        <v>39.814835510232527</v>
      </c>
    </row>
    <row r="10384" spans="1:2" x14ac:dyDescent="0.25">
      <c r="A10384">
        <v>1038.0999999999999</v>
      </c>
      <c r="B10384">
        <v>40.25234544866786</v>
      </c>
    </row>
    <row r="10385" spans="1:2" x14ac:dyDescent="0.25">
      <c r="A10385">
        <v>1038.2</v>
      </c>
      <c r="B10385">
        <v>40.689855387102213</v>
      </c>
    </row>
    <row r="10386" spans="1:2" x14ac:dyDescent="0.25">
      <c r="A10386">
        <v>1038.3</v>
      </c>
      <c r="B10386">
        <v>41.127365325536537</v>
      </c>
    </row>
    <row r="10387" spans="1:2" x14ac:dyDescent="0.25">
      <c r="A10387">
        <v>1038.4000000000001</v>
      </c>
      <c r="B10387">
        <v>41.564875263971878</v>
      </c>
    </row>
    <row r="10388" spans="1:2" x14ac:dyDescent="0.25">
      <c r="A10388">
        <v>1038.5</v>
      </c>
      <c r="B10388">
        <v>42.002385202406217</v>
      </c>
    </row>
    <row r="10389" spans="1:2" x14ac:dyDescent="0.25">
      <c r="A10389">
        <v>1038.5999999999999</v>
      </c>
      <c r="B10389">
        <v>42.439895140841557</v>
      </c>
    </row>
    <row r="10390" spans="1:2" x14ac:dyDescent="0.25">
      <c r="A10390">
        <v>1038.7</v>
      </c>
      <c r="B10390">
        <v>42.877405079275903</v>
      </c>
    </row>
    <row r="10391" spans="1:2" x14ac:dyDescent="0.25">
      <c r="A10391">
        <v>1038.8</v>
      </c>
      <c r="B10391">
        <v>43.314915017710227</v>
      </c>
    </row>
    <row r="10392" spans="1:2" x14ac:dyDescent="0.25">
      <c r="A10392">
        <v>1038.9000000000001</v>
      </c>
      <c r="B10392">
        <v>43.752424956145568</v>
      </c>
    </row>
    <row r="10393" spans="1:2" x14ac:dyDescent="0.25">
      <c r="A10393">
        <v>1039</v>
      </c>
      <c r="B10393">
        <v>44.189934894579913</v>
      </c>
    </row>
    <row r="10394" spans="1:2" x14ac:dyDescent="0.25">
      <c r="A10394">
        <v>1039.0999999999999</v>
      </c>
      <c r="B10394">
        <v>44.27042626276323</v>
      </c>
    </row>
    <row r="10395" spans="1:2" x14ac:dyDescent="0.25">
      <c r="A10395">
        <v>1039.2</v>
      </c>
      <c r="B10395">
        <v>44.35091763094637</v>
      </c>
    </row>
    <row r="10396" spans="1:2" x14ac:dyDescent="0.25">
      <c r="A10396">
        <v>1039.3</v>
      </c>
      <c r="B10396">
        <v>44.431408999129509</v>
      </c>
    </row>
    <row r="10397" spans="1:2" x14ac:dyDescent="0.25">
      <c r="A10397">
        <v>1039.4000000000001</v>
      </c>
      <c r="B10397">
        <v>44.511900367312833</v>
      </c>
    </row>
    <row r="10398" spans="1:2" x14ac:dyDescent="0.25">
      <c r="A10398">
        <v>1039.5</v>
      </c>
      <c r="B10398">
        <v>44.592391735495973</v>
      </c>
    </row>
    <row r="10399" spans="1:2" x14ac:dyDescent="0.25">
      <c r="A10399">
        <v>1039.5999999999999</v>
      </c>
      <c r="B10399">
        <v>44.672883103679283</v>
      </c>
    </row>
    <row r="10400" spans="1:2" x14ac:dyDescent="0.25">
      <c r="A10400">
        <v>1039.7</v>
      </c>
      <c r="B10400">
        <v>44.753374471862422</v>
      </c>
    </row>
    <row r="10401" spans="1:2" x14ac:dyDescent="0.25">
      <c r="A10401">
        <v>1039.8</v>
      </c>
      <c r="B10401">
        <v>44.833865840045561</v>
      </c>
    </row>
    <row r="10402" spans="1:2" x14ac:dyDescent="0.25">
      <c r="A10402">
        <v>1039.9000000000001</v>
      </c>
      <c r="B10402">
        <v>44.914357208228878</v>
      </c>
    </row>
    <row r="10403" spans="1:2" x14ac:dyDescent="0.25">
      <c r="A10403">
        <v>1040</v>
      </c>
      <c r="B10403">
        <v>44.994848576412018</v>
      </c>
    </row>
    <row r="10404" spans="1:2" x14ac:dyDescent="0.25">
      <c r="A10404">
        <v>1040.0999999999999</v>
      </c>
      <c r="B10404">
        <v>45.226960049373382</v>
      </c>
    </row>
    <row r="10405" spans="1:2" x14ac:dyDescent="0.25">
      <c r="A10405">
        <v>1040.2</v>
      </c>
      <c r="B10405">
        <v>45.45907152233422</v>
      </c>
    </row>
    <row r="10406" spans="1:2" x14ac:dyDescent="0.25">
      <c r="A10406">
        <v>1040.3</v>
      </c>
      <c r="B10406">
        <v>45.691182995295073</v>
      </c>
    </row>
    <row r="10407" spans="1:2" x14ac:dyDescent="0.25">
      <c r="A10407">
        <v>1040.4000000000001</v>
      </c>
      <c r="B10407">
        <v>45.923294468256429</v>
      </c>
    </row>
    <row r="10408" spans="1:2" x14ac:dyDescent="0.25">
      <c r="A10408">
        <v>1040.5</v>
      </c>
      <c r="B10408">
        <v>46.155405941217268</v>
      </c>
    </row>
    <row r="10409" spans="1:2" x14ac:dyDescent="0.25">
      <c r="A10409">
        <v>1040.5999999999999</v>
      </c>
      <c r="B10409">
        <v>46.387517414178632</v>
      </c>
    </row>
    <row r="10410" spans="1:2" x14ac:dyDescent="0.25">
      <c r="A10410">
        <v>1040.7</v>
      </c>
      <c r="B10410">
        <v>46.61962888713947</v>
      </c>
    </row>
    <row r="10411" spans="1:2" x14ac:dyDescent="0.25">
      <c r="A10411">
        <v>1040.8</v>
      </c>
      <c r="B10411">
        <v>46.851740360100322</v>
      </c>
    </row>
    <row r="10412" spans="1:2" x14ac:dyDescent="0.25">
      <c r="A10412">
        <v>1040.9000000000001</v>
      </c>
      <c r="B10412">
        <v>47.083851833061679</v>
      </c>
    </row>
    <row r="10413" spans="1:2" x14ac:dyDescent="0.25">
      <c r="A10413">
        <v>1041</v>
      </c>
      <c r="B10413">
        <v>47.315963306022518</v>
      </c>
    </row>
    <row r="10414" spans="1:2" x14ac:dyDescent="0.25">
      <c r="A10414">
        <v>1041.0999999999999</v>
      </c>
      <c r="B10414">
        <v>47.507949310058898</v>
      </c>
    </row>
    <row r="10415" spans="1:2" x14ac:dyDescent="0.25">
      <c r="A10415">
        <v>1041.2</v>
      </c>
      <c r="B10415">
        <v>47.699935314094837</v>
      </c>
    </row>
    <row r="10416" spans="1:2" x14ac:dyDescent="0.25">
      <c r="A10416">
        <v>1041.3</v>
      </c>
      <c r="B10416">
        <v>47.891921318130777</v>
      </c>
    </row>
    <row r="10417" spans="1:2" x14ac:dyDescent="0.25">
      <c r="A10417">
        <v>1041.4000000000001</v>
      </c>
      <c r="B10417">
        <v>48.083907322167157</v>
      </c>
    </row>
    <row r="10418" spans="1:2" x14ac:dyDescent="0.25">
      <c r="A10418">
        <v>1041.5</v>
      </c>
      <c r="B10418">
        <v>48.275893326203096</v>
      </c>
    </row>
    <row r="10419" spans="1:2" x14ac:dyDescent="0.25">
      <c r="A10419">
        <v>1041.5999999999999</v>
      </c>
      <c r="B10419">
        <v>48.467879330239477</v>
      </c>
    </row>
    <row r="10420" spans="1:2" x14ac:dyDescent="0.25">
      <c r="A10420">
        <v>1041.7</v>
      </c>
      <c r="B10420">
        <v>48.659865334275423</v>
      </c>
    </row>
    <row r="10421" spans="1:2" x14ac:dyDescent="0.25">
      <c r="A10421">
        <v>1041.8</v>
      </c>
      <c r="B10421">
        <v>48.85185133831137</v>
      </c>
    </row>
    <row r="10422" spans="1:2" x14ac:dyDescent="0.25">
      <c r="A10422">
        <v>1041.9000000000001</v>
      </c>
      <c r="B10422">
        <v>49.04383734234775</v>
      </c>
    </row>
    <row r="10423" spans="1:2" x14ac:dyDescent="0.25">
      <c r="A10423">
        <v>1042</v>
      </c>
      <c r="B10423">
        <v>49.23582334638369</v>
      </c>
    </row>
    <row r="10424" spans="1:2" x14ac:dyDescent="0.25">
      <c r="A10424">
        <v>1042.0999999999999</v>
      </c>
      <c r="B10424">
        <v>49.417065244260208</v>
      </c>
    </row>
    <row r="10425" spans="1:2" x14ac:dyDescent="0.25">
      <c r="A10425">
        <v>1042.2</v>
      </c>
      <c r="B10425">
        <v>49.598307142136328</v>
      </c>
    </row>
    <row r="10426" spans="1:2" x14ac:dyDescent="0.25">
      <c r="A10426">
        <v>1042.3</v>
      </c>
      <c r="B10426">
        <v>49.779549040012448</v>
      </c>
    </row>
    <row r="10427" spans="1:2" x14ac:dyDescent="0.25">
      <c r="A10427">
        <v>1042.4000000000001</v>
      </c>
      <c r="B10427">
        <v>49.960790937888973</v>
      </c>
    </row>
    <row r="10428" spans="1:2" x14ac:dyDescent="0.25">
      <c r="A10428">
        <v>1042.5</v>
      </c>
      <c r="B10428">
        <v>50.142032835765093</v>
      </c>
    </row>
    <row r="10429" spans="1:2" x14ac:dyDescent="0.25">
      <c r="A10429">
        <v>1042.5999999999999</v>
      </c>
      <c r="B10429">
        <v>50.323274733641618</v>
      </c>
    </row>
    <row r="10430" spans="1:2" x14ac:dyDescent="0.25">
      <c r="A10430">
        <v>1042.7</v>
      </c>
      <c r="B10430">
        <v>50.504516631517731</v>
      </c>
    </row>
    <row r="10431" spans="1:2" x14ac:dyDescent="0.25">
      <c r="A10431">
        <v>1042.8</v>
      </c>
      <c r="B10431">
        <v>50.685758529393837</v>
      </c>
    </row>
    <row r="10432" spans="1:2" x14ac:dyDescent="0.25">
      <c r="A10432">
        <v>1042.9000000000001</v>
      </c>
      <c r="B10432">
        <v>50.867000427270384</v>
      </c>
    </row>
    <row r="10433" spans="1:2" x14ac:dyDescent="0.25">
      <c r="A10433">
        <v>1043</v>
      </c>
      <c r="B10433">
        <v>51.048242325146489</v>
      </c>
    </row>
    <row r="10434" spans="1:2" x14ac:dyDescent="0.25">
      <c r="A10434">
        <v>1043.0999999999999</v>
      </c>
      <c r="B10434">
        <v>51.061931594450208</v>
      </c>
    </row>
    <row r="10435" spans="1:2" x14ac:dyDescent="0.25">
      <c r="A10435">
        <v>1043.2</v>
      </c>
      <c r="B10435">
        <v>51.075620863753898</v>
      </c>
    </row>
    <row r="10436" spans="1:2" x14ac:dyDescent="0.25">
      <c r="A10436">
        <v>1043.3</v>
      </c>
      <c r="B10436">
        <v>51.089310133057587</v>
      </c>
    </row>
    <row r="10437" spans="1:2" x14ac:dyDescent="0.25">
      <c r="A10437">
        <v>1043.4000000000001</v>
      </c>
      <c r="B10437">
        <v>51.10299940236132</v>
      </c>
    </row>
    <row r="10438" spans="1:2" x14ac:dyDescent="0.25">
      <c r="A10438">
        <v>1043.5</v>
      </c>
      <c r="B10438">
        <v>51.116688671665017</v>
      </c>
    </row>
    <row r="10439" spans="1:2" x14ac:dyDescent="0.25">
      <c r="A10439">
        <v>1043.5999999999999</v>
      </c>
      <c r="B10439">
        <v>51.130377940968742</v>
      </c>
    </row>
    <row r="10440" spans="1:2" x14ac:dyDescent="0.25">
      <c r="A10440">
        <v>1043.7</v>
      </c>
      <c r="B10440">
        <v>51.144067210272432</v>
      </c>
    </row>
    <row r="10441" spans="1:2" x14ac:dyDescent="0.25">
      <c r="A10441">
        <v>1043.8</v>
      </c>
      <c r="B10441">
        <v>51.157756479576122</v>
      </c>
    </row>
    <row r="10442" spans="1:2" x14ac:dyDescent="0.25">
      <c r="A10442">
        <v>1043.9000000000001</v>
      </c>
      <c r="B10442">
        <v>51.171445748879847</v>
      </c>
    </row>
    <row r="10443" spans="1:2" x14ac:dyDescent="0.25">
      <c r="A10443">
        <v>1044</v>
      </c>
      <c r="B10443">
        <v>51.185135018183537</v>
      </c>
    </row>
    <row r="10444" spans="1:2" x14ac:dyDescent="0.25">
      <c r="A10444">
        <v>1044.0999999999999</v>
      </c>
      <c r="B10444">
        <v>51.435197624239223</v>
      </c>
    </row>
    <row r="10445" spans="1:2" x14ac:dyDescent="0.25">
      <c r="A10445">
        <v>1044.2</v>
      </c>
      <c r="B10445">
        <v>51.68526023029434</v>
      </c>
    </row>
    <row r="10446" spans="1:2" x14ac:dyDescent="0.25">
      <c r="A10446">
        <v>1044.3</v>
      </c>
      <c r="B10446">
        <v>51.935322836349457</v>
      </c>
    </row>
    <row r="10447" spans="1:2" x14ac:dyDescent="0.25">
      <c r="A10447">
        <v>1044.4000000000001</v>
      </c>
      <c r="B10447">
        <v>52.185385442405142</v>
      </c>
    </row>
    <row r="10448" spans="1:2" x14ac:dyDescent="0.25">
      <c r="A10448">
        <v>1044.5</v>
      </c>
      <c r="B10448">
        <v>52.435448048460259</v>
      </c>
    </row>
    <row r="10449" spans="1:2" x14ac:dyDescent="0.25">
      <c r="A10449">
        <v>1044.5999999999999</v>
      </c>
      <c r="B10449">
        <v>52.685510654515952</v>
      </c>
    </row>
    <row r="10450" spans="1:2" x14ac:dyDescent="0.25">
      <c r="A10450">
        <v>1044.7</v>
      </c>
      <c r="B10450">
        <v>52.935573260571068</v>
      </c>
    </row>
    <row r="10451" spans="1:2" x14ac:dyDescent="0.25">
      <c r="A10451">
        <v>1044.8</v>
      </c>
      <c r="B10451">
        <v>53.185635866626193</v>
      </c>
    </row>
    <row r="10452" spans="1:2" x14ac:dyDescent="0.25">
      <c r="A10452">
        <v>1044.9000000000001</v>
      </c>
      <c r="B10452">
        <v>53.435698472681871</v>
      </c>
    </row>
    <row r="10453" spans="1:2" x14ac:dyDescent="0.25">
      <c r="A10453">
        <v>1045</v>
      </c>
      <c r="B10453">
        <v>53.685761078736988</v>
      </c>
    </row>
    <row r="10454" spans="1:2" x14ac:dyDescent="0.25">
      <c r="A10454">
        <v>1045.0999999999999</v>
      </c>
      <c r="B10454">
        <v>53.530703949090082</v>
      </c>
    </row>
    <row r="10455" spans="1:2" x14ac:dyDescent="0.25">
      <c r="A10455">
        <v>1045.2</v>
      </c>
      <c r="B10455">
        <v>53.375646819443517</v>
      </c>
    </row>
    <row r="10456" spans="1:2" x14ac:dyDescent="0.25">
      <c r="A10456">
        <v>1045.3</v>
      </c>
      <c r="B10456">
        <v>53.220589689796967</v>
      </c>
    </row>
    <row r="10457" spans="1:2" x14ac:dyDescent="0.25">
      <c r="A10457">
        <v>1045.4000000000001</v>
      </c>
      <c r="B10457">
        <v>53.065532560150068</v>
      </c>
    </row>
    <row r="10458" spans="1:2" x14ac:dyDescent="0.25">
      <c r="A10458">
        <v>1045.5</v>
      </c>
      <c r="B10458">
        <v>52.91047543050351</v>
      </c>
    </row>
    <row r="10459" spans="1:2" x14ac:dyDescent="0.25">
      <c r="A10459">
        <v>1045.5999999999999</v>
      </c>
      <c r="B10459">
        <v>52.755418300856597</v>
      </c>
    </row>
    <row r="10460" spans="1:2" x14ac:dyDescent="0.25">
      <c r="A10460">
        <v>1045.7</v>
      </c>
      <c r="B10460">
        <v>52.600361171210047</v>
      </c>
    </row>
    <row r="10461" spans="1:2" x14ac:dyDescent="0.25">
      <c r="A10461">
        <v>1045.8</v>
      </c>
      <c r="B10461">
        <v>52.445304041563503</v>
      </c>
    </row>
    <row r="10462" spans="1:2" x14ac:dyDescent="0.25">
      <c r="A10462">
        <v>1045.9000000000001</v>
      </c>
      <c r="B10462">
        <v>52.29024691191659</v>
      </c>
    </row>
    <row r="10463" spans="1:2" x14ac:dyDescent="0.25">
      <c r="A10463">
        <v>1046</v>
      </c>
      <c r="B10463">
        <v>52.135189782270039</v>
      </c>
    </row>
    <row r="10464" spans="1:2" x14ac:dyDescent="0.25">
      <c r="A10464">
        <v>1046.0999999999999</v>
      </c>
      <c r="B10464">
        <v>52.203158119155063</v>
      </c>
    </row>
    <row r="10465" spans="1:2" x14ac:dyDescent="0.25">
      <c r="A10465">
        <v>1046.2</v>
      </c>
      <c r="B10465">
        <v>52.271126456039923</v>
      </c>
    </row>
    <row r="10466" spans="1:2" x14ac:dyDescent="0.25">
      <c r="A10466">
        <v>1046.3</v>
      </c>
      <c r="B10466">
        <v>52.339094792924783</v>
      </c>
    </row>
    <row r="10467" spans="1:2" x14ac:dyDescent="0.25">
      <c r="A10467">
        <v>1046.4000000000001</v>
      </c>
      <c r="B10467">
        <v>52.407063129809792</v>
      </c>
    </row>
    <row r="10468" spans="1:2" x14ac:dyDescent="0.25">
      <c r="A10468">
        <v>1046.5</v>
      </c>
      <c r="B10468">
        <v>52.475031466694652</v>
      </c>
    </row>
    <row r="10469" spans="1:2" x14ac:dyDescent="0.25">
      <c r="A10469">
        <v>1046.5999999999999</v>
      </c>
      <c r="B10469">
        <v>52.542999803579661</v>
      </c>
    </row>
    <row r="10470" spans="1:2" x14ac:dyDescent="0.25">
      <c r="A10470">
        <v>1046.7</v>
      </c>
      <c r="B10470">
        <v>52.610968140464522</v>
      </c>
    </row>
    <row r="10471" spans="1:2" x14ac:dyDescent="0.25">
      <c r="A10471">
        <v>1046.8</v>
      </c>
      <c r="B10471">
        <v>52.678936477349382</v>
      </c>
    </row>
    <row r="10472" spans="1:2" x14ac:dyDescent="0.25">
      <c r="A10472">
        <v>1046.9000000000001</v>
      </c>
      <c r="B10472">
        <v>52.746904814234398</v>
      </c>
    </row>
    <row r="10473" spans="1:2" x14ac:dyDescent="0.25">
      <c r="A10473">
        <v>1047</v>
      </c>
      <c r="B10473">
        <v>52.814873151119258</v>
      </c>
    </row>
    <row r="10474" spans="1:2" x14ac:dyDescent="0.25">
      <c r="A10474">
        <v>1047.0999999999999</v>
      </c>
      <c r="B10474">
        <v>52.826788598534392</v>
      </c>
    </row>
    <row r="10475" spans="1:2" x14ac:dyDescent="0.25">
      <c r="A10475">
        <v>1047.2</v>
      </c>
      <c r="B10475">
        <v>52.838704045949477</v>
      </c>
    </row>
    <row r="10476" spans="1:2" x14ac:dyDescent="0.25">
      <c r="A10476">
        <v>1047.3</v>
      </c>
      <c r="B10476">
        <v>52.850619493364583</v>
      </c>
    </row>
    <row r="10477" spans="1:2" x14ac:dyDescent="0.25">
      <c r="A10477">
        <v>1047.4000000000001</v>
      </c>
      <c r="B10477">
        <v>52.862534940779703</v>
      </c>
    </row>
    <row r="10478" spans="1:2" x14ac:dyDescent="0.25">
      <c r="A10478">
        <v>1047.5</v>
      </c>
      <c r="B10478">
        <v>52.874450388194802</v>
      </c>
    </row>
    <row r="10479" spans="1:2" x14ac:dyDescent="0.25">
      <c r="A10479">
        <v>1047.5999999999999</v>
      </c>
      <c r="B10479">
        <v>52.886365835609922</v>
      </c>
    </row>
    <row r="10480" spans="1:2" x14ac:dyDescent="0.25">
      <c r="A10480">
        <v>1047.7</v>
      </c>
      <c r="B10480">
        <v>52.898281283025021</v>
      </c>
    </row>
    <row r="10481" spans="1:2" x14ac:dyDescent="0.25">
      <c r="A10481">
        <v>1047.8</v>
      </c>
      <c r="B10481">
        <v>52.91019673044012</v>
      </c>
    </row>
    <row r="10482" spans="1:2" x14ac:dyDescent="0.25">
      <c r="A10482">
        <v>1047.9000000000001</v>
      </c>
      <c r="B10482">
        <v>52.92211217785524</v>
      </c>
    </row>
    <row r="10483" spans="1:2" x14ac:dyDescent="0.25">
      <c r="A10483">
        <v>1048</v>
      </c>
      <c r="B10483">
        <v>52.934027625270339</v>
      </c>
    </row>
    <row r="10484" spans="1:2" x14ac:dyDescent="0.25">
      <c r="A10484">
        <v>1048.0999999999999</v>
      </c>
      <c r="B10484">
        <v>52.990827378180263</v>
      </c>
    </row>
    <row r="10485" spans="1:2" x14ac:dyDescent="0.25">
      <c r="A10485">
        <v>1048.2</v>
      </c>
      <c r="B10485">
        <v>53.047627131090067</v>
      </c>
    </row>
    <row r="10486" spans="1:2" x14ac:dyDescent="0.25">
      <c r="A10486">
        <v>1048.3</v>
      </c>
      <c r="B10486">
        <v>53.104426883999857</v>
      </c>
    </row>
    <row r="10487" spans="1:2" x14ac:dyDescent="0.25">
      <c r="A10487">
        <v>1048.4000000000001</v>
      </c>
      <c r="B10487">
        <v>53.161226636909788</v>
      </c>
    </row>
    <row r="10488" spans="1:2" x14ac:dyDescent="0.25">
      <c r="A10488">
        <v>1048.5</v>
      </c>
      <c r="B10488">
        <v>53.218026389819578</v>
      </c>
    </row>
    <row r="10489" spans="1:2" x14ac:dyDescent="0.25">
      <c r="A10489">
        <v>1048.5999999999999</v>
      </c>
      <c r="B10489">
        <v>53.274826142729523</v>
      </c>
    </row>
    <row r="10490" spans="1:2" x14ac:dyDescent="0.25">
      <c r="A10490">
        <v>1048.7</v>
      </c>
      <c r="B10490">
        <v>53.331625895639313</v>
      </c>
    </row>
    <row r="10491" spans="1:2" x14ac:dyDescent="0.25">
      <c r="A10491">
        <v>1048.8</v>
      </c>
      <c r="B10491">
        <v>53.388425648549109</v>
      </c>
    </row>
    <row r="10492" spans="1:2" x14ac:dyDescent="0.25">
      <c r="A10492">
        <v>1048.9000000000001</v>
      </c>
      <c r="B10492">
        <v>53.445225401459041</v>
      </c>
    </row>
    <row r="10493" spans="1:2" x14ac:dyDescent="0.25">
      <c r="A10493">
        <v>1049</v>
      </c>
      <c r="B10493">
        <v>53.502025154368837</v>
      </c>
    </row>
    <row r="10494" spans="1:2" x14ac:dyDescent="0.25">
      <c r="A10494">
        <v>1049.0999999999999</v>
      </c>
      <c r="B10494">
        <v>53.26426170512336</v>
      </c>
    </row>
    <row r="10495" spans="1:2" x14ac:dyDescent="0.25">
      <c r="A10495">
        <v>1049.2</v>
      </c>
      <c r="B10495">
        <v>53.026498255878423</v>
      </c>
    </row>
    <row r="10496" spans="1:2" x14ac:dyDescent="0.25">
      <c r="A10496">
        <v>1049.3</v>
      </c>
      <c r="B10496">
        <v>52.788734806633492</v>
      </c>
    </row>
    <row r="10497" spans="1:2" x14ac:dyDescent="0.25">
      <c r="A10497">
        <v>1049.4000000000001</v>
      </c>
      <c r="B10497">
        <v>52.550971357388008</v>
      </c>
    </row>
    <row r="10498" spans="1:2" x14ac:dyDescent="0.25">
      <c r="A10498">
        <v>1049.5</v>
      </c>
      <c r="B10498">
        <v>52.31320790814307</v>
      </c>
    </row>
    <row r="10499" spans="1:2" x14ac:dyDescent="0.25">
      <c r="A10499">
        <v>1049.5999999999999</v>
      </c>
      <c r="B10499">
        <v>52.075444458897593</v>
      </c>
    </row>
    <row r="10500" spans="1:2" x14ac:dyDescent="0.25">
      <c r="A10500">
        <v>1049.7</v>
      </c>
      <c r="B10500">
        <v>51.837681009652663</v>
      </c>
    </row>
    <row r="10501" spans="1:2" x14ac:dyDescent="0.25">
      <c r="A10501">
        <v>1049.8</v>
      </c>
      <c r="B10501">
        <v>51.599917560407718</v>
      </c>
    </row>
    <row r="10502" spans="1:2" x14ac:dyDescent="0.25">
      <c r="A10502">
        <v>1049.9000000000001</v>
      </c>
      <c r="B10502">
        <v>51.362154111162241</v>
      </c>
    </row>
    <row r="10503" spans="1:2" x14ac:dyDescent="0.25">
      <c r="A10503">
        <v>1050</v>
      </c>
      <c r="B10503">
        <v>51.124390661917303</v>
      </c>
    </row>
    <row r="10504" spans="1:2" x14ac:dyDescent="0.25">
      <c r="A10504">
        <v>1050.0999999999999</v>
      </c>
      <c r="B10504">
        <v>51.132959276636441</v>
      </c>
    </row>
    <row r="10505" spans="1:2" x14ac:dyDescent="0.25">
      <c r="A10505">
        <v>1050.2</v>
      </c>
      <c r="B10505">
        <v>51.141527891355572</v>
      </c>
    </row>
    <row r="10506" spans="1:2" x14ac:dyDescent="0.25">
      <c r="A10506">
        <v>1050.3</v>
      </c>
      <c r="B10506">
        <v>51.150096506074682</v>
      </c>
    </row>
    <row r="10507" spans="1:2" x14ac:dyDescent="0.25">
      <c r="A10507">
        <v>1050.4000000000001</v>
      </c>
      <c r="B10507">
        <v>51.15866512079382</v>
      </c>
    </row>
    <row r="10508" spans="1:2" x14ac:dyDescent="0.25">
      <c r="A10508">
        <v>1050.5</v>
      </c>
      <c r="B10508">
        <v>51.167233735512937</v>
      </c>
    </row>
    <row r="10509" spans="1:2" x14ac:dyDescent="0.25">
      <c r="A10509">
        <v>1050.5999999999999</v>
      </c>
      <c r="B10509">
        <v>51.175802350232082</v>
      </c>
    </row>
    <row r="10510" spans="1:2" x14ac:dyDescent="0.25">
      <c r="A10510">
        <v>1050.7</v>
      </c>
      <c r="B10510">
        <v>51.184370964951199</v>
      </c>
    </row>
    <row r="10511" spans="1:2" x14ac:dyDescent="0.25">
      <c r="A10511">
        <v>1050.8</v>
      </c>
      <c r="B10511">
        <v>51.192939579670323</v>
      </c>
    </row>
    <row r="10512" spans="1:2" x14ac:dyDescent="0.25">
      <c r="A10512">
        <v>1050.9000000000001</v>
      </c>
      <c r="B10512">
        <v>51.201508194389461</v>
      </c>
    </row>
    <row r="10513" spans="1:2" x14ac:dyDescent="0.25">
      <c r="A10513">
        <v>1051</v>
      </c>
      <c r="B10513">
        <v>51.210076809108578</v>
      </c>
    </row>
    <row r="10514" spans="1:2" x14ac:dyDescent="0.25">
      <c r="A10514">
        <v>1051.0999999999999</v>
      </c>
      <c r="B10514">
        <v>51.016630855803477</v>
      </c>
    </row>
    <row r="10515" spans="1:2" x14ac:dyDescent="0.25">
      <c r="A10515">
        <v>1051.2</v>
      </c>
      <c r="B10515">
        <v>50.823184902498809</v>
      </c>
    </row>
    <row r="10516" spans="1:2" x14ac:dyDescent="0.25">
      <c r="A10516">
        <v>1051.3</v>
      </c>
      <c r="B10516">
        <v>50.629738949194149</v>
      </c>
    </row>
    <row r="10517" spans="1:2" x14ac:dyDescent="0.25">
      <c r="A10517">
        <v>1051.4000000000001</v>
      </c>
      <c r="B10517">
        <v>50.43629299588904</v>
      </c>
    </row>
    <row r="10518" spans="1:2" x14ac:dyDescent="0.25">
      <c r="A10518">
        <v>1051.5</v>
      </c>
      <c r="B10518">
        <v>50.24284704258438</v>
      </c>
    </row>
    <row r="10519" spans="1:2" x14ac:dyDescent="0.25">
      <c r="A10519">
        <v>1051.5999999999999</v>
      </c>
      <c r="B10519">
        <v>50.049401089279279</v>
      </c>
    </row>
    <row r="10520" spans="1:2" x14ac:dyDescent="0.25">
      <c r="A10520">
        <v>1051.7</v>
      </c>
      <c r="B10520">
        <v>49.855955135974611</v>
      </c>
    </row>
    <row r="10521" spans="1:2" x14ac:dyDescent="0.25">
      <c r="A10521">
        <v>1051.8</v>
      </c>
      <c r="B10521">
        <v>49.66250918266995</v>
      </c>
    </row>
    <row r="10522" spans="1:2" x14ac:dyDescent="0.25">
      <c r="A10522">
        <v>1051.9000000000001</v>
      </c>
      <c r="B10522">
        <v>49.469063229364842</v>
      </c>
    </row>
    <row r="10523" spans="1:2" x14ac:dyDescent="0.25">
      <c r="A10523">
        <v>1052</v>
      </c>
      <c r="B10523">
        <v>49.275617276060181</v>
      </c>
    </row>
    <row r="10524" spans="1:2" x14ac:dyDescent="0.25">
      <c r="A10524">
        <v>1052.0999999999999</v>
      </c>
      <c r="B10524">
        <v>49.050672797680598</v>
      </c>
    </row>
    <row r="10525" spans="1:2" x14ac:dyDescent="0.25">
      <c r="A10525">
        <v>1052.2</v>
      </c>
      <c r="B10525">
        <v>48.82572831930154</v>
      </c>
    </row>
    <row r="10526" spans="1:2" x14ac:dyDescent="0.25">
      <c r="A10526">
        <v>1052.3</v>
      </c>
      <c r="B10526">
        <v>48.600783840922468</v>
      </c>
    </row>
    <row r="10527" spans="1:2" x14ac:dyDescent="0.25">
      <c r="A10527">
        <v>1052.4000000000001</v>
      </c>
      <c r="B10527">
        <v>48.375839362542898</v>
      </c>
    </row>
    <row r="10528" spans="1:2" x14ac:dyDescent="0.25">
      <c r="A10528">
        <v>1052.5</v>
      </c>
      <c r="B10528">
        <v>48.150894884163833</v>
      </c>
    </row>
    <row r="10529" spans="1:2" x14ac:dyDescent="0.25">
      <c r="A10529">
        <v>1052.5999999999999</v>
      </c>
      <c r="B10529">
        <v>47.925950405784249</v>
      </c>
    </row>
    <row r="10530" spans="1:2" x14ac:dyDescent="0.25">
      <c r="A10530">
        <v>1052.7</v>
      </c>
      <c r="B10530">
        <v>47.701005927405177</v>
      </c>
    </row>
    <row r="10531" spans="1:2" x14ac:dyDescent="0.25">
      <c r="A10531">
        <v>1052.8</v>
      </c>
      <c r="B10531">
        <v>47.476061449026119</v>
      </c>
    </row>
    <row r="10532" spans="1:2" x14ac:dyDescent="0.25">
      <c r="A10532">
        <v>1052.9000000000001</v>
      </c>
      <c r="B10532">
        <v>47.251116970646542</v>
      </c>
    </row>
    <row r="10533" spans="1:2" x14ac:dyDescent="0.25">
      <c r="A10533">
        <v>1053</v>
      </c>
      <c r="B10533">
        <v>47.026172492267477</v>
      </c>
    </row>
    <row r="10534" spans="1:2" x14ac:dyDescent="0.25">
      <c r="A10534">
        <v>1053.0999999999999</v>
      </c>
      <c r="B10534">
        <v>46.780830629878388</v>
      </c>
    </row>
    <row r="10535" spans="1:2" x14ac:dyDescent="0.25">
      <c r="A10535">
        <v>1053.2</v>
      </c>
      <c r="B10535">
        <v>46.535488767489859</v>
      </c>
    </row>
    <row r="10536" spans="1:2" x14ac:dyDescent="0.25">
      <c r="A10536">
        <v>1053.3</v>
      </c>
      <c r="B10536">
        <v>46.290146905101331</v>
      </c>
    </row>
    <row r="10537" spans="1:2" x14ac:dyDescent="0.25">
      <c r="A10537">
        <v>1053.4000000000001</v>
      </c>
      <c r="B10537">
        <v>46.044805042712241</v>
      </c>
    </row>
    <row r="10538" spans="1:2" x14ac:dyDescent="0.25">
      <c r="A10538">
        <v>1053.5</v>
      </c>
      <c r="B10538">
        <v>45.799463180323713</v>
      </c>
    </row>
    <row r="10539" spans="1:2" x14ac:dyDescent="0.25">
      <c r="A10539">
        <v>1053.5999999999999</v>
      </c>
      <c r="B10539">
        <v>45.554121317934623</v>
      </c>
    </row>
    <row r="10540" spans="1:2" x14ac:dyDescent="0.25">
      <c r="A10540">
        <v>1053.7</v>
      </c>
      <c r="B10540">
        <v>45.308779455546087</v>
      </c>
    </row>
    <row r="10541" spans="1:2" x14ac:dyDescent="0.25">
      <c r="A10541">
        <v>1053.8</v>
      </c>
      <c r="B10541">
        <v>45.063437593157559</v>
      </c>
    </row>
    <row r="10542" spans="1:2" x14ac:dyDescent="0.25">
      <c r="A10542">
        <v>1053.9000000000001</v>
      </c>
      <c r="B10542">
        <v>44.818095730768469</v>
      </c>
    </row>
    <row r="10543" spans="1:2" x14ac:dyDescent="0.25">
      <c r="A10543">
        <v>1054</v>
      </c>
      <c r="B10543">
        <v>44.572753868379941</v>
      </c>
    </row>
    <row r="10544" spans="1:2" x14ac:dyDescent="0.25">
      <c r="A10544">
        <v>1054.0999999999999</v>
      </c>
      <c r="B10544">
        <v>44.167325790756287</v>
      </c>
    </row>
    <row r="10545" spans="1:2" x14ac:dyDescent="0.25">
      <c r="A10545">
        <v>1054.2</v>
      </c>
      <c r="B10545">
        <v>43.76189771313355</v>
      </c>
    </row>
    <row r="10546" spans="1:2" x14ac:dyDescent="0.25">
      <c r="A10546">
        <v>1054.3</v>
      </c>
      <c r="B10546">
        <v>43.356469635510813</v>
      </c>
    </row>
    <row r="10547" spans="1:2" x14ac:dyDescent="0.25">
      <c r="A10547">
        <v>1054.4000000000001</v>
      </c>
      <c r="B10547">
        <v>42.951041557887159</v>
      </c>
    </row>
    <row r="10548" spans="1:2" x14ac:dyDescent="0.25">
      <c r="A10548">
        <v>1054.5</v>
      </c>
      <c r="B10548">
        <v>42.545613480264421</v>
      </c>
    </row>
    <row r="10549" spans="1:2" x14ac:dyDescent="0.25">
      <c r="A10549">
        <v>1054.5999999999999</v>
      </c>
      <c r="B10549">
        <v>42.140185402640768</v>
      </c>
    </row>
    <row r="10550" spans="1:2" x14ac:dyDescent="0.25">
      <c r="A10550">
        <v>1054.7</v>
      </c>
      <c r="B10550">
        <v>41.73475732501803</v>
      </c>
    </row>
    <row r="10551" spans="1:2" x14ac:dyDescent="0.25">
      <c r="A10551">
        <v>1054.8</v>
      </c>
      <c r="B10551">
        <v>41.329329247395293</v>
      </c>
    </row>
    <row r="10552" spans="1:2" x14ac:dyDescent="0.25">
      <c r="A10552">
        <v>1054.9000000000001</v>
      </c>
      <c r="B10552">
        <v>40.923901169771639</v>
      </c>
    </row>
    <row r="10553" spans="1:2" x14ac:dyDescent="0.25">
      <c r="A10553">
        <v>1055</v>
      </c>
      <c r="B10553">
        <v>40.518473092148902</v>
      </c>
    </row>
    <row r="10554" spans="1:2" x14ac:dyDescent="0.25">
      <c r="A10554">
        <v>1055.0999999999999</v>
      </c>
      <c r="B10554">
        <v>40.183958721931702</v>
      </c>
    </row>
    <row r="10555" spans="1:2" x14ac:dyDescent="0.25">
      <c r="A10555">
        <v>1055.2</v>
      </c>
      <c r="B10555">
        <v>39.849444351715263</v>
      </c>
    </row>
    <row r="10556" spans="1:2" x14ac:dyDescent="0.25">
      <c r="A10556">
        <v>1055.3</v>
      </c>
      <c r="B10556">
        <v>39.514929981498817</v>
      </c>
    </row>
    <row r="10557" spans="1:2" x14ac:dyDescent="0.25">
      <c r="A10557">
        <v>1055.4000000000001</v>
      </c>
      <c r="B10557">
        <v>39.180415611281617</v>
      </c>
    </row>
    <row r="10558" spans="1:2" x14ac:dyDescent="0.25">
      <c r="A10558">
        <v>1055.5</v>
      </c>
      <c r="B10558">
        <v>38.845901241065178</v>
      </c>
    </row>
    <row r="10559" spans="1:2" x14ac:dyDescent="0.25">
      <c r="A10559">
        <v>1055.5999999999999</v>
      </c>
      <c r="B10559">
        <v>38.511386870847979</v>
      </c>
    </row>
    <row r="10560" spans="1:2" x14ac:dyDescent="0.25">
      <c r="A10560">
        <v>1055.7</v>
      </c>
      <c r="B10560">
        <v>38.176872500631539</v>
      </c>
    </row>
    <row r="10561" spans="1:2" x14ac:dyDescent="0.25">
      <c r="A10561">
        <v>1055.8</v>
      </c>
      <c r="B10561">
        <v>37.8423581304151</v>
      </c>
    </row>
    <row r="10562" spans="1:2" x14ac:dyDescent="0.25">
      <c r="A10562">
        <v>1055.9000000000001</v>
      </c>
      <c r="B10562">
        <v>37.5078437601979</v>
      </c>
    </row>
    <row r="10563" spans="1:2" x14ac:dyDescent="0.25">
      <c r="A10563">
        <v>1056</v>
      </c>
      <c r="B10563">
        <v>37.173329389981461</v>
      </c>
    </row>
    <row r="10564" spans="1:2" x14ac:dyDescent="0.25">
      <c r="A10564">
        <v>1056.0999999999999</v>
      </c>
      <c r="B10564">
        <v>36.679759088136628</v>
      </c>
    </row>
    <row r="10565" spans="1:2" x14ac:dyDescent="0.25">
      <c r="A10565">
        <v>1056.2</v>
      </c>
      <c r="B10565">
        <v>36.186188786292938</v>
      </c>
    </row>
    <row r="10566" spans="1:2" x14ac:dyDescent="0.25">
      <c r="A10566">
        <v>1056.3</v>
      </c>
      <c r="B10566">
        <v>35.692618484449227</v>
      </c>
    </row>
    <row r="10567" spans="1:2" x14ac:dyDescent="0.25">
      <c r="A10567">
        <v>1056.4000000000001</v>
      </c>
      <c r="B10567">
        <v>35.199048182604407</v>
      </c>
    </row>
    <row r="10568" spans="1:2" x14ac:dyDescent="0.25">
      <c r="A10568">
        <v>1056.5</v>
      </c>
      <c r="B10568">
        <v>34.705477880760711</v>
      </c>
    </row>
    <row r="10569" spans="1:2" x14ac:dyDescent="0.25">
      <c r="A10569">
        <v>1056.5999999999999</v>
      </c>
      <c r="B10569">
        <v>34.211907578915877</v>
      </c>
    </row>
    <row r="10570" spans="1:2" x14ac:dyDescent="0.25">
      <c r="A10570">
        <v>1056.7</v>
      </c>
      <c r="B10570">
        <v>33.71833727707218</v>
      </c>
    </row>
    <row r="10571" spans="1:2" x14ac:dyDescent="0.25">
      <c r="A10571">
        <v>1056.8</v>
      </c>
      <c r="B10571">
        <v>33.224766975228484</v>
      </c>
    </row>
    <row r="10572" spans="1:2" x14ac:dyDescent="0.25">
      <c r="A10572">
        <v>1056.9000000000001</v>
      </c>
      <c r="B10572">
        <v>32.731196673383657</v>
      </c>
    </row>
    <row r="10573" spans="1:2" x14ac:dyDescent="0.25">
      <c r="A10573">
        <v>1057</v>
      </c>
      <c r="B10573">
        <v>32.237626371539953</v>
      </c>
    </row>
    <row r="10574" spans="1:2" x14ac:dyDescent="0.25">
      <c r="A10574">
        <v>1057.0999999999999</v>
      </c>
      <c r="B10574">
        <v>31.75170037035851</v>
      </c>
    </row>
    <row r="10575" spans="1:2" x14ac:dyDescent="0.25">
      <c r="A10575">
        <v>1057.2</v>
      </c>
      <c r="B10575">
        <v>31.26577436917816</v>
      </c>
    </row>
    <row r="10576" spans="1:2" x14ac:dyDescent="0.25">
      <c r="A10576">
        <v>1057.3</v>
      </c>
      <c r="B10576">
        <v>30.779848367997818</v>
      </c>
    </row>
    <row r="10577" spans="1:2" x14ac:dyDescent="0.25">
      <c r="A10577">
        <v>1057.4000000000001</v>
      </c>
      <c r="B10577">
        <v>30.293922366816371</v>
      </c>
    </row>
    <row r="10578" spans="1:2" x14ac:dyDescent="0.25">
      <c r="A10578">
        <v>1057.5</v>
      </c>
      <c r="B10578">
        <v>29.807996365636029</v>
      </c>
    </row>
    <row r="10579" spans="1:2" x14ac:dyDescent="0.25">
      <c r="A10579">
        <v>1057.5999999999999</v>
      </c>
      <c r="B10579">
        <v>29.322070364454579</v>
      </c>
    </row>
    <row r="10580" spans="1:2" x14ac:dyDescent="0.25">
      <c r="A10580">
        <v>1057.7</v>
      </c>
      <c r="B10580">
        <v>28.83614436327424</v>
      </c>
    </row>
    <row r="10581" spans="1:2" x14ac:dyDescent="0.25">
      <c r="A10581">
        <v>1057.8</v>
      </c>
      <c r="B10581">
        <v>28.350218362093901</v>
      </c>
    </row>
    <row r="10582" spans="1:2" x14ac:dyDescent="0.25">
      <c r="A10582">
        <v>1057.9000000000001</v>
      </c>
      <c r="B10582">
        <v>27.864292360912451</v>
      </c>
    </row>
    <row r="10583" spans="1:2" x14ac:dyDescent="0.25">
      <c r="A10583">
        <v>1058</v>
      </c>
      <c r="B10583">
        <v>27.378366359732109</v>
      </c>
    </row>
    <row r="10584" spans="1:2" x14ac:dyDescent="0.25">
      <c r="A10584">
        <v>1058.0999999999999</v>
      </c>
      <c r="B10584">
        <v>26.832363322922099</v>
      </c>
    </row>
    <row r="10585" spans="1:2" x14ac:dyDescent="0.25">
      <c r="A10585">
        <v>1058.2</v>
      </c>
      <c r="B10585">
        <v>26.286360286113329</v>
      </c>
    </row>
    <row r="10586" spans="1:2" x14ac:dyDescent="0.25">
      <c r="A10586">
        <v>1058.3</v>
      </c>
      <c r="B10586">
        <v>25.740357249304559</v>
      </c>
    </row>
    <row r="10587" spans="1:2" x14ac:dyDescent="0.25">
      <c r="A10587">
        <v>1058.4000000000001</v>
      </c>
      <c r="B10587">
        <v>25.194354212494542</v>
      </c>
    </row>
    <row r="10588" spans="1:2" x14ac:dyDescent="0.25">
      <c r="A10588">
        <v>1058.5</v>
      </c>
      <c r="B10588">
        <v>24.648351175685772</v>
      </c>
    </row>
    <row r="10589" spans="1:2" x14ac:dyDescent="0.25">
      <c r="A10589">
        <v>1058.5999999999999</v>
      </c>
      <c r="B10589">
        <v>24.102348138875762</v>
      </c>
    </row>
    <row r="10590" spans="1:2" x14ac:dyDescent="0.25">
      <c r="A10590">
        <v>1058.7</v>
      </c>
      <c r="B10590">
        <v>23.556345102066981</v>
      </c>
    </row>
    <row r="10591" spans="1:2" x14ac:dyDescent="0.25">
      <c r="A10591">
        <v>1058.8</v>
      </c>
      <c r="B10591">
        <v>23.010342065258211</v>
      </c>
    </row>
    <row r="10592" spans="1:2" x14ac:dyDescent="0.25">
      <c r="A10592">
        <v>1058.9000000000001</v>
      </c>
      <c r="B10592">
        <v>22.464339028448201</v>
      </c>
    </row>
    <row r="10593" spans="1:2" x14ac:dyDescent="0.25">
      <c r="A10593">
        <v>1059</v>
      </c>
      <c r="B10593">
        <v>21.918335991639431</v>
      </c>
    </row>
    <row r="10594" spans="1:2" x14ac:dyDescent="0.25">
      <c r="A10594">
        <v>1059.0999999999999</v>
      </c>
      <c r="B10594">
        <v>21.42591245595861</v>
      </c>
    </row>
    <row r="10595" spans="1:2" x14ac:dyDescent="0.25">
      <c r="A10595">
        <v>1059.2</v>
      </c>
      <c r="B10595">
        <v>20.933488920278918</v>
      </c>
    </row>
    <row r="10596" spans="1:2" x14ac:dyDescent="0.25">
      <c r="A10596">
        <v>1059.3</v>
      </c>
      <c r="B10596">
        <v>20.44106538459922</v>
      </c>
    </row>
    <row r="10597" spans="1:2" x14ac:dyDescent="0.25">
      <c r="A10597">
        <v>1059.4000000000001</v>
      </c>
      <c r="B10597">
        <v>19.948641848918399</v>
      </c>
    </row>
    <row r="10598" spans="1:2" x14ac:dyDescent="0.25">
      <c r="A10598">
        <v>1059.5</v>
      </c>
      <c r="B10598">
        <v>19.456218313238711</v>
      </c>
    </row>
    <row r="10599" spans="1:2" x14ac:dyDescent="0.25">
      <c r="A10599">
        <v>1059.5999999999999</v>
      </c>
      <c r="B10599">
        <v>18.96379477755789</v>
      </c>
    </row>
    <row r="10600" spans="1:2" x14ac:dyDescent="0.25">
      <c r="A10600">
        <v>1059.7</v>
      </c>
      <c r="B10600">
        <v>18.471371241878192</v>
      </c>
    </row>
    <row r="10601" spans="1:2" x14ac:dyDescent="0.25">
      <c r="A10601">
        <v>1059.8</v>
      </c>
      <c r="B10601">
        <v>17.97894770619849</v>
      </c>
    </row>
    <row r="10602" spans="1:2" x14ac:dyDescent="0.25">
      <c r="A10602">
        <v>1059.9000000000001</v>
      </c>
      <c r="B10602">
        <v>17.486524170517679</v>
      </c>
    </row>
    <row r="10603" spans="1:2" x14ac:dyDescent="0.25">
      <c r="A10603">
        <v>1060</v>
      </c>
      <c r="B10603">
        <v>16.994100634837981</v>
      </c>
    </row>
    <row r="10604" spans="1:2" x14ac:dyDescent="0.25">
      <c r="A10604">
        <v>1060.0999999999999</v>
      </c>
      <c r="B10604">
        <v>16.727717332329391</v>
      </c>
    </row>
    <row r="10605" spans="1:2" x14ac:dyDescent="0.25">
      <c r="A10605">
        <v>1060.2</v>
      </c>
      <c r="B10605">
        <v>16.461334029821419</v>
      </c>
    </row>
    <row r="10606" spans="1:2" x14ac:dyDescent="0.25">
      <c r="A10606">
        <v>1060.3</v>
      </c>
      <c r="B10606">
        <v>16.19495072731344</v>
      </c>
    </row>
    <row r="10607" spans="1:2" x14ac:dyDescent="0.25">
      <c r="A10607">
        <v>1060.4000000000001</v>
      </c>
      <c r="B10607">
        <v>15.92856742480485</v>
      </c>
    </row>
    <row r="10608" spans="1:2" x14ac:dyDescent="0.25">
      <c r="A10608">
        <v>1060.5</v>
      </c>
      <c r="B10608">
        <v>15.662184122296869</v>
      </c>
    </row>
    <row r="10609" spans="1:2" x14ac:dyDescent="0.25">
      <c r="A10609">
        <v>1060.5999999999999</v>
      </c>
      <c r="B10609">
        <v>15.395800819788279</v>
      </c>
    </row>
    <row r="10610" spans="1:2" x14ac:dyDescent="0.25">
      <c r="A10610">
        <v>1060.7</v>
      </c>
      <c r="B10610">
        <v>15.129417517280309</v>
      </c>
    </row>
    <row r="10611" spans="1:2" x14ac:dyDescent="0.25">
      <c r="A10611">
        <v>1060.8</v>
      </c>
      <c r="B10611">
        <v>14.86303421477233</v>
      </c>
    </row>
    <row r="10612" spans="1:2" x14ac:dyDescent="0.25">
      <c r="A10612">
        <v>1060.9000000000001</v>
      </c>
      <c r="B10612">
        <v>14.59665091226374</v>
      </c>
    </row>
    <row r="10613" spans="1:2" x14ac:dyDescent="0.25">
      <c r="A10613">
        <v>1061</v>
      </c>
      <c r="B10613">
        <v>14.33026760975576</v>
      </c>
    </row>
    <row r="10614" spans="1:2" x14ac:dyDescent="0.25">
      <c r="A10614">
        <v>1061.0999999999999</v>
      </c>
      <c r="B10614">
        <v>14.106980808120079</v>
      </c>
    </row>
    <row r="10615" spans="1:2" x14ac:dyDescent="0.25">
      <c r="A10615">
        <v>1061.2</v>
      </c>
      <c r="B10615">
        <v>13.8836940064849</v>
      </c>
    </row>
    <row r="10616" spans="1:2" x14ac:dyDescent="0.25">
      <c r="A10616">
        <v>1061.3</v>
      </c>
      <c r="B10616">
        <v>13.66040720484972</v>
      </c>
    </row>
    <row r="10617" spans="1:2" x14ac:dyDescent="0.25">
      <c r="A10617">
        <v>1061.4000000000001</v>
      </c>
      <c r="B10617">
        <v>13.43712040321404</v>
      </c>
    </row>
    <row r="10618" spans="1:2" x14ac:dyDescent="0.25">
      <c r="A10618">
        <v>1061.5</v>
      </c>
      <c r="B10618">
        <v>13.21383360157887</v>
      </c>
    </row>
    <row r="10619" spans="1:2" x14ac:dyDescent="0.25">
      <c r="A10619">
        <v>1061.5999999999999</v>
      </c>
      <c r="B10619">
        <v>12.99054679994318</v>
      </c>
    </row>
    <row r="10620" spans="1:2" x14ac:dyDescent="0.25">
      <c r="A10620">
        <v>1061.7</v>
      </c>
      <c r="B10620">
        <v>12.76725999830801</v>
      </c>
    </row>
    <row r="10621" spans="1:2" x14ac:dyDescent="0.25">
      <c r="A10621">
        <v>1061.8</v>
      </c>
      <c r="B10621">
        <v>12.54397319667283</v>
      </c>
    </row>
    <row r="10622" spans="1:2" x14ac:dyDescent="0.25">
      <c r="A10622">
        <v>1061.9000000000001</v>
      </c>
      <c r="B10622">
        <v>12.32068639503715</v>
      </c>
    </row>
    <row r="10623" spans="1:2" x14ac:dyDescent="0.25">
      <c r="A10623">
        <v>1062</v>
      </c>
      <c r="B10623">
        <v>12.09739959340197</v>
      </c>
    </row>
    <row r="10624" spans="1:2" x14ac:dyDescent="0.25">
      <c r="A10624">
        <v>1062.0999999999999</v>
      </c>
      <c r="B10624">
        <v>12.09320945965754</v>
      </c>
    </row>
    <row r="10625" spans="1:2" x14ac:dyDescent="0.25">
      <c r="A10625">
        <v>1062.2</v>
      </c>
      <c r="B10625">
        <v>12.089019325913119</v>
      </c>
    </row>
    <row r="10626" spans="1:2" x14ac:dyDescent="0.25">
      <c r="A10626">
        <v>1062.3</v>
      </c>
      <c r="B10626">
        <v>12.08482919216871</v>
      </c>
    </row>
    <row r="10627" spans="1:2" x14ac:dyDescent="0.25">
      <c r="A10627">
        <v>1062.4000000000001</v>
      </c>
      <c r="B10627">
        <v>12.08063905842428</v>
      </c>
    </row>
    <row r="10628" spans="1:2" x14ac:dyDescent="0.25">
      <c r="A10628">
        <v>1062.5</v>
      </c>
      <c r="B10628">
        <v>12.076448924679861</v>
      </c>
    </row>
    <row r="10629" spans="1:2" x14ac:dyDescent="0.25">
      <c r="A10629">
        <v>1062.5999999999999</v>
      </c>
      <c r="B10629">
        <v>12.072258790935431</v>
      </c>
    </row>
    <row r="10630" spans="1:2" x14ac:dyDescent="0.25">
      <c r="A10630">
        <v>1062.7</v>
      </c>
      <c r="B10630">
        <v>12.068068657191009</v>
      </c>
    </row>
    <row r="10631" spans="1:2" x14ac:dyDescent="0.25">
      <c r="A10631">
        <v>1062.8</v>
      </c>
      <c r="B10631">
        <v>12.063878523446601</v>
      </c>
    </row>
    <row r="10632" spans="1:2" x14ac:dyDescent="0.25">
      <c r="A10632">
        <v>1062.9000000000001</v>
      </c>
      <c r="B10632">
        <v>12.05968838970217</v>
      </c>
    </row>
    <row r="10633" spans="1:2" x14ac:dyDescent="0.25">
      <c r="A10633">
        <v>1063</v>
      </c>
      <c r="B10633">
        <v>12.055498255957749</v>
      </c>
    </row>
    <row r="10634" spans="1:2" x14ac:dyDescent="0.25">
      <c r="A10634">
        <v>1063.0999999999999</v>
      </c>
      <c r="B10634">
        <v>12.1482773602905</v>
      </c>
    </row>
    <row r="10635" spans="1:2" x14ac:dyDescent="0.25">
      <c r="A10635">
        <v>1063.2</v>
      </c>
      <c r="B10635">
        <v>12.241056464623041</v>
      </c>
    </row>
    <row r="10636" spans="1:2" x14ac:dyDescent="0.25">
      <c r="A10636">
        <v>1063.3</v>
      </c>
      <c r="B10636">
        <v>12.333835568955569</v>
      </c>
    </row>
    <row r="10637" spans="1:2" x14ac:dyDescent="0.25">
      <c r="A10637">
        <v>1063.4000000000001</v>
      </c>
      <c r="B10637">
        <v>12.42661467328832</v>
      </c>
    </row>
    <row r="10638" spans="1:2" x14ac:dyDescent="0.25">
      <c r="A10638">
        <v>1063.5</v>
      </c>
      <c r="B10638">
        <v>12.519393777620859</v>
      </c>
    </row>
    <row r="10639" spans="1:2" x14ac:dyDescent="0.25">
      <c r="A10639">
        <v>1063.5999999999999</v>
      </c>
      <c r="B10639">
        <v>12.61217288195361</v>
      </c>
    </row>
    <row r="10640" spans="1:2" x14ac:dyDescent="0.25">
      <c r="A10640">
        <v>1063.7</v>
      </c>
      <c r="B10640">
        <v>12.704951986286151</v>
      </c>
    </row>
    <row r="10641" spans="1:2" x14ac:dyDescent="0.25">
      <c r="A10641">
        <v>1063.8</v>
      </c>
      <c r="B10641">
        <v>12.797731090618679</v>
      </c>
    </row>
    <row r="10642" spans="1:2" x14ac:dyDescent="0.25">
      <c r="A10642">
        <v>1063.9000000000001</v>
      </c>
      <c r="B10642">
        <v>12.89051019495143</v>
      </c>
    </row>
    <row r="10643" spans="1:2" x14ac:dyDescent="0.25">
      <c r="A10643">
        <v>1064</v>
      </c>
      <c r="B10643">
        <v>12.983289299283969</v>
      </c>
    </row>
    <row r="10644" spans="1:2" x14ac:dyDescent="0.25">
      <c r="A10644">
        <v>1064.0999999999999</v>
      </c>
      <c r="B10644">
        <v>13.054506061768681</v>
      </c>
    </row>
    <row r="10645" spans="1:2" x14ac:dyDescent="0.25">
      <c r="A10645">
        <v>1064.2</v>
      </c>
      <c r="B10645">
        <v>13.12572282425324</v>
      </c>
    </row>
    <row r="10646" spans="1:2" x14ac:dyDescent="0.25">
      <c r="A10646">
        <v>1064.3</v>
      </c>
      <c r="B10646">
        <v>13.196939586737789</v>
      </c>
    </row>
    <row r="10647" spans="1:2" x14ac:dyDescent="0.25">
      <c r="A10647">
        <v>1064.4000000000001</v>
      </c>
      <c r="B10647">
        <v>13.26815634922251</v>
      </c>
    </row>
    <row r="10648" spans="1:2" x14ac:dyDescent="0.25">
      <c r="A10648">
        <v>1064.5</v>
      </c>
      <c r="B10648">
        <v>13.33937311170706</v>
      </c>
    </row>
    <row r="10649" spans="1:2" x14ac:dyDescent="0.25">
      <c r="A10649">
        <v>1064.5999999999999</v>
      </c>
      <c r="B10649">
        <v>13.41058987419177</v>
      </c>
    </row>
    <row r="10650" spans="1:2" x14ac:dyDescent="0.25">
      <c r="A10650">
        <v>1064.7</v>
      </c>
      <c r="B10650">
        <v>13.48180663667633</v>
      </c>
    </row>
    <row r="10651" spans="1:2" x14ac:dyDescent="0.25">
      <c r="A10651">
        <v>1064.8</v>
      </c>
      <c r="B10651">
        <v>13.55302339916088</v>
      </c>
    </row>
    <row r="10652" spans="1:2" x14ac:dyDescent="0.25">
      <c r="A10652">
        <v>1064.9000000000001</v>
      </c>
      <c r="B10652">
        <v>13.6242401616456</v>
      </c>
    </row>
    <row r="10653" spans="1:2" x14ac:dyDescent="0.25">
      <c r="A10653">
        <v>1065</v>
      </c>
      <c r="B10653">
        <v>13.69545692413015</v>
      </c>
    </row>
    <row r="10654" spans="1:2" x14ac:dyDescent="0.25">
      <c r="A10654">
        <v>1065.0999999999999</v>
      </c>
      <c r="B10654">
        <v>13.82473361420462</v>
      </c>
    </row>
    <row r="10655" spans="1:2" x14ac:dyDescent="0.25">
      <c r="A10655">
        <v>1065.2</v>
      </c>
      <c r="B10655">
        <v>13.954010304278791</v>
      </c>
    </row>
    <row r="10656" spans="1:2" x14ac:dyDescent="0.25">
      <c r="A10656">
        <v>1065.3</v>
      </c>
      <c r="B10656">
        <v>14.08328699435296</v>
      </c>
    </row>
    <row r="10657" spans="1:2" x14ac:dyDescent="0.25">
      <c r="A10657">
        <v>1065.4000000000001</v>
      </c>
      <c r="B10657">
        <v>14.212563684427421</v>
      </c>
    </row>
    <row r="10658" spans="1:2" x14ac:dyDescent="0.25">
      <c r="A10658">
        <v>1065.5</v>
      </c>
      <c r="B10658">
        <v>14.341840374501601</v>
      </c>
    </row>
    <row r="10659" spans="1:2" x14ac:dyDescent="0.25">
      <c r="A10659">
        <v>1065.5999999999999</v>
      </c>
      <c r="B10659">
        <v>14.47111706457606</v>
      </c>
    </row>
    <row r="10660" spans="1:2" x14ac:dyDescent="0.25">
      <c r="A10660">
        <v>1065.7</v>
      </c>
      <c r="B10660">
        <v>14.600393754650231</v>
      </c>
    </row>
    <row r="10661" spans="1:2" x14ac:dyDescent="0.25">
      <c r="A10661">
        <v>1065.8</v>
      </c>
      <c r="B10661">
        <v>14.7296704447244</v>
      </c>
    </row>
    <row r="10662" spans="1:2" x14ac:dyDescent="0.25">
      <c r="A10662">
        <v>1065.9000000000001</v>
      </c>
      <c r="B10662">
        <v>14.85894713479887</v>
      </c>
    </row>
    <row r="10663" spans="1:2" x14ac:dyDescent="0.25">
      <c r="A10663">
        <v>1066</v>
      </c>
      <c r="B10663">
        <v>14.988223824873041</v>
      </c>
    </row>
    <row r="10664" spans="1:2" x14ac:dyDescent="0.25">
      <c r="A10664">
        <v>1066.0999999999999</v>
      </c>
      <c r="B10664">
        <v>14.9872506916765</v>
      </c>
    </row>
    <row r="10665" spans="1:2" x14ac:dyDescent="0.25">
      <c r="A10665">
        <v>1066.2</v>
      </c>
      <c r="B10665">
        <v>14.98627755847996</v>
      </c>
    </row>
    <row r="10666" spans="1:2" x14ac:dyDescent="0.25">
      <c r="A10666">
        <v>1066.3</v>
      </c>
      <c r="B10666">
        <v>14.98530442528341</v>
      </c>
    </row>
    <row r="10667" spans="1:2" x14ac:dyDescent="0.25">
      <c r="A10667">
        <v>1066.4000000000001</v>
      </c>
      <c r="B10667">
        <v>14.984331292086869</v>
      </c>
    </row>
    <row r="10668" spans="1:2" x14ac:dyDescent="0.25">
      <c r="A10668">
        <v>1066.5</v>
      </c>
      <c r="B10668">
        <v>14.983358158890329</v>
      </c>
    </row>
    <row r="10669" spans="1:2" x14ac:dyDescent="0.25">
      <c r="A10669">
        <v>1066.5999999999999</v>
      </c>
      <c r="B10669">
        <v>14.982385025693789</v>
      </c>
    </row>
    <row r="10670" spans="1:2" x14ac:dyDescent="0.25">
      <c r="A10670">
        <v>1066.7</v>
      </c>
      <c r="B10670">
        <v>14.981411892497251</v>
      </c>
    </row>
    <row r="10671" spans="1:2" x14ac:dyDescent="0.25">
      <c r="A10671">
        <v>1066.8</v>
      </c>
      <c r="B10671">
        <v>14.9804387593007</v>
      </c>
    </row>
    <row r="10672" spans="1:2" x14ac:dyDescent="0.25">
      <c r="A10672">
        <v>1066.9000000000001</v>
      </c>
      <c r="B10672">
        <v>14.97946562610416</v>
      </c>
    </row>
    <row r="10673" spans="1:2" x14ac:dyDescent="0.25">
      <c r="A10673">
        <v>1067</v>
      </c>
      <c r="B10673">
        <v>14.97849249290762</v>
      </c>
    </row>
    <row r="10674" spans="1:2" x14ac:dyDescent="0.25">
      <c r="A10674">
        <v>1067.0999999999999</v>
      </c>
      <c r="B10674">
        <v>15.67801085002673</v>
      </c>
    </row>
    <row r="10675" spans="1:2" x14ac:dyDescent="0.25">
      <c r="A10675">
        <v>1067.2</v>
      </c>
      <c r="B10675">
        <v>16.37752920714426</v>
      </c>
    </row>
    <row r="10676" spans="1:2" x14ac:dyDescent="0.25">
      <c r="A10676">
        <v>1067.3</v>
      </c>
      <c r="B10676">
        <v>17.077047564261779</v>
      </c>
    </row>
    <row r="10677" spans="1:2" x14ac:dyDescent="0.25">
      <c r="A10677">
        <v>1067.4000000000001</v>
      </c>
      <c r="B10677">
        <v>17.7765659213809</v>
      </c>
    </row>
    <row r="10678" spans="1:2" x14ac:dyDescent="0.25">
      <c r="A10678">
        <v>1067.5</v>
      </c>
      <c r="B10678">
        <v>18.476084278498419</v>
      </c>
    </row>
    <row r="10679" spans="1:2" x14ac:dyDescent="0.25">
      <c r="A10679">
        <v>1067.5999999999999</v>
      </c>
      <c r="B10679">
        <v>19.17560263561753</v>
      </c>
    </row>
    <row r="10680" spans="1:2" x14ac:dyDescent="0.25">
      <c r="A10680">
        <v>1067.7</v>
      </c>
      <c r="B10680">
        <v>19.875120992735059</v>
      </c>
    </row>
    <row r="10681" spans="1:2" x14ac:dyDescent="0.25">
      <c r="A10681">
        <v>1067.8</v>
      </c>
      <c r="B10681">
        <v>20.574639349852578</v>
      </c>
    </row>
    <row r="10682" spans="1:2" x14ac:dyDescent="0.25">
      <c r="A10682">
        <v>1067.9000000000001</v>
      </c>
      <c r="B10682">
        <v>21.2741577069717</v>
      </c>
    </row>
    <row r="10683" spans="1:2" x14ac:dyDescent="0.25">
      <c r="A10683">
        <v>1068</v>
      </c>
      <c r="B10683">
        <v>21.973676064089219</v>
      </c>
    </row>
    <row r="10684" spans="1:2" x14ac:dyDescent="0.25">
      <c r="A10684">
        <v>1068.0999999999999</v>
      </c>
      <c r="B10684">
        <v>22.285766556494991</v>
      </c>
    </row>
    <row r="10685" spans="1:2" x14ac:dyDescent="0.25">
      <c r="A10685">
        <v>1068.2</v>
      </c>
      <c r="B10685">
        <v>22.59785704890006</v>
      </c>
    </row>
    <row r="10686" spans="1:2" x14ac:dyDescent="0.25">
      <c r="A10686">
        <v>1068.3</v>
      </c>
      <c r="B10686">
        <v>22.909947541305119</v>
      </c>
    </row>
    <row r="10687" spans="1:2" x14ac:dyDescent="0.25">
      <c r="A10687">
        <v>1068.4000000000001</v>
      </c>
      <c r="B10687">
        <v>23.222038033710898</v>
      </c>
    </row>
    <row r="10688" spans="1:2" x14ac:dyDescent="0.25">
      <c r="A10688">
        <v>1068.5</v>
      </c>
      <c r="B10688">
        <v>23.534128526115961</v>
      </c>
    </row>
    <row r="10689" spans="1:2" x14ac:dyDescent="0.25">
      <c r="A10689">
        <v>1068.5999999999999</v>
      </c>
      <c r="B10689">
        <v>23.84621901852174</v>
      </c>
    </row>
    <row r="10690" spans="1:2" x14ac:dyDescent="0.25">
      <c r="A10690">
        <v>1068.7</v>
      </c>
      <c r="B10690">
        <v>24.158309510926809</v>
      </c>
    </row>
    <row r="10691" spans="1:2" x14ac:dyDescent="0.25">
      <c r="A10691">
        <v>1068.8</v>
      </c>
      <c r="B10691">
        <v>24.470400003331871</v>
      </c>
    </row>
    <row r="10692" spans="1:2" x14ac:dyDescent="0.25">
      <c r="A10692">
        <v>1068.9000000000001</v>
      </c>
      <c r="B10692">
        <v>24.78249049573764</v>
      </c>
    </row>
    <row r="10693" spans="1:2" x14ac:dyDescent="0.25">
      <c r="A10693">
        <v>1069</v>
      </c>
      <c r="B10693">
        <v>25.09458098814271</v>
      </c>
    </row>
    <row r="10694" spans="1:2" x14ac:dyDescent="0.25">
      <c r="A10694">
        <v>1069.0999999999999</v>
      </c>
      <c r="B10694">
        <v>25.193245978259089</v>
      </c>
    </row>
    <row r="10695" spans="1:2" x14ac:dyDescent="0.25">
      <c r="A10695">
        <v>1069.2</v>
      </c>
      <c r="B10695">
        <v>25.291910968375252</v>
      </c>
    </row>
    <row r="10696" spans="1:2" x14ac:dyDescent="0.25">
      <c r="A10696">
        <v>1069.3</v>
      </c>
      <c r="B10696">
        <v>25.3905759584914</v>
      </c>
    </row>
    <row r="10697" spans="1:2" x14ac:dyDescent="0.25">
      <c r="A10697">
        <v>1069.4000000000001</v>
      </c>
      <c r="B10697">
        <v>25.48924094860779</v>
      </c>
    </row>
    <row r="10698" spans="1:2" x14ac:dyDescent="0.25">
      <c r="A10698">
        <v>1069.5</v>
      </c>
      <c r="B10698">
        <v>25.587905938723939</v>
      </c>
    </row>
    <row r="10699" spans="1:2" x14ac:dyDescent="0.25">
      <c r="A10699">
        <v>1069.5999999999999</v>
      </c>
      <c r="B10699">
        <v>25.686570928840329</v>
      </c>
    </row>
    <row r="10700" spans="1:2" x14ac:dyDescent="0.25">
      <c r="A10700">
        <v>1069.7</v>
      </c>
      <c r="B10700">
        <v>25.785235918956481</v>
      </c>
    </row>
    <row r="10701" spans="1:2" x14ac:dyDescent="0.25">
      <c r="A10701">
        <v>1069.8</v>
      </c>
      <c r="B10701">
        <v>25.88390090907264</v>
      </c>
    </row>
    <row r="10702" spans="1:2" x14ac:dyDescent="0.25">
      <c r="A10702">
        <v>1069.9000000000001</v>
      </c>
      <c r="B10702">
        <v>25.982565899189019</v>
      </c>
    </row>
    <row r="10703" spans="1:2" x14ac:dyDescent="0.25">
      <c r="A10703">
        <v>1070</v>
      </c>
      <c r="B10703">
        <v>26.081230889305179</v>
      </c>
    </row>
    <row r="10704" spans="1:2" x14ac:dyDescent="0.25">
      <c r="A10704">
        <v>1070.0999999999999</v>
      </c>
      <c r="B10704">
        <v>26.244011153559111</v>
      </c>
    </row>
    <row r="10705" spans="1:2" x14ac:dyDescent="0.25">
      <c r="A10705">
        <v>1070.2</v>
      </c>
      <c r="B10705">
        <v>26.40679141781267</v>
      </c>
    </row>
    <row r="10706" spans="1:2" x14ac:dyDescent="0.25">
      <c r="A10706">
        <v>1070.3</v>
      </c>
      <c r="B10706">
        <v>26.569571682066229</v>
      </c>
    </row>
    <row r="10707" spans="1:2" x14ac:dyDescent="0.25">
      <c r="A10707">
        <v>1070.4000000000001</v>
      </c>
      <c r="B10707">
        <v>26.732351946320161</v>
      </c>
    </row>
    <row r="10708" spans="1:2" x14ac:dyDescent="0.25">
      <c r="A10708">
        <v>1070.5</v>
      </c>
      <c r="B10708">
        <v>26.89513221057372</v>
      </c>
    </row>
    <row r="10709" spans="1:2" x14ac:dyDescent="0.25">
      <c r="A10709">
        <v>1070.5999999999999</v>
      </c>
      <c r="B10709">
        <v>27.05791247482766</v>
      </c>
    </row>
    <row r="10710" spans="1:2" x14ac:dyDescent="0.25">
      <c r="A10710">
        <v>1070.7</v>
      </c>
      <c r="B10710">
        <v>27.220692739081219</v>
      </c>
    </row>
    <row r="10711" spans="1:2" x14ac:dyDescent="0.25">
      <c r="A10711">
        <v>1070.8</v>
      </c>
      <c r="B10711">
        <v>27.383473003334782</v>
      </c>
    </row>
    <row r="10712" spans="1:2" x14ac:dyDescent="0.25">
      <c r="A10712">
        <v>1070.9000000000001</v>
      </c>
      <c r="B10712">
        <v>27.54625326758871</v>
      </c>
    </row>
    <row r="10713" spans="1:2" x14ac:dyDescent="0.25">
      <c r="A10713">
        <v>1071</v>
      </c>
      <c r="B10713">
        <v>27.70903353184227</v>
      </c>
    </row>
    <row r="10714" spans="1:2" x14ac:dyDescent="0.25">
      <c r="A10714">
        <v>1071.0999999999999</v>
      </c>
      <c r="B10714">
        <v>27.96709869718272</v>
      </c>
    </row>
    <row r="10715" spans="1:2" x14ac:dyDescent="0.25">
      <c r="A10715">
        <v>1071.2</v>
      </c>
      <c r="B10715">
        <v>28.225163862522589</v>
      </c>
    </row>
    <row r="10716" spans="1:2" x14ac:dyDescent="0.25">
      <c r="A10716">
        <v>1071.3</v>
      </c>
      <c r="B10716">
        <v>28.48322902786245</v>
      </c>
    </row>
    <row r="10717" spans="1:2" x14ac:dyDescent="0.25">
      <c r="A10717">
        <v>1071.4000000000001</v>
      </c>
      <c r="B10717">
        <v>28.741294193202901</v>
      </c>
    </row>
    <row r="10718" spans="1:2" x14ac:dyDescent="0.25">
      <c r="A10718">
        <v>1071.5</v>
      </c>
      <c r="B10718">
        <v>28.999359358542769</v>
      </c>
    </row>
    <row r="10719" spans="1:2" x14ac:dyDescent="0.25">
      <c r="A10719">
        <v>1071.5999999999999</v>
      </c>
      <c r="B10719">
        <v>29.25742452388322</v>
      </c>
    </row>
    <row r="10720" spans="1:2" x14ac:dyDescent="0.25">
      <c r="A10720">
        <v>1071.7</v>
      </c>
      <c r="B10720">
        <v>29.515489689223081</v>
      </c>
    </row>
    <row r="10721" spans="1:2" x14ac:dyDescent="0.25">
      <c r="A10721">
        <v>1071.8</v>
      </c>
      <c r="B10721">
        <v>29.773554854562949</v>
      </c>
    </row>
    <row r="10722" spans="1:2" x14ac:dyDescent="0.25">
      <c r="A10722">
        <v>1071.9000000000001</v>
      </c>
      <c r="B10722">
        <v>30.0316200199034</v>
      </c>
    </row>
    <row r="10723" spans="1:2" x14ac:dyDescent="0.25">
      <c r="A10723">
        <v>1072</v>
      </c>
      <c r="B10723">
        <v>30.289685185243261</v>
      </c>
    </row>
    <row r="10724" spans="1:2" x14ac:dyDescent="0.25">
      <c r="A10724">
        <v>1072.0999999999999</v>
      </c>
      <c r="B10724">
        <v>30.88384402566632</v>
      </c>
    </row>
    <row r="10725" spans="1:2" x14ac:dyDescent="0.25">
      <c r="A10725">
        <v>1072.2</v>
      </c>
      <c r="B10725">
        <v>31.478002866088019</v>
      </c>
    </row>
    <row r="10726" spans="1:2" x14ac:dyDescent="0.25">
      <c r="A10726">
        <v>1072.3</v>
      </c>
      <c r="B10726">
        <v>32.072161706509732</v>
      </c>
    </row>
    <row r="10727" spans="1:2" x14ac:dyDescent="0.25">
      <c r="A10727">
        <v>1072.4000000000001</v>
      </c>
      <c r="B10727">
        <v>32.666320546932788</v>
      </c>
    </row>
    <row r="10728" spans="1:2" x14ac:dyDescent="0.25">
      <c r="A10728">
        <v>1072.5</v>
      </c>
      <c r="B10728">
        <v>33.260479387354493</v>
      </c>
    </row>
    <row r="10729" spans="1:2" x14ac:dyDescent="0.25">
      <c r="A10729">
        <v>1072.5999999999999</v>
      </c>
      <c r="B10729">
        <v>33.854638227777549</v>
      </c>
    </row>
    <row r="10730" spans="1:2" x14ac:dyDescent="0.25">
      <c r="A10730">
        <v>1072.7</v>
      </c>
      <c r="B10730">
        <v>34.448797068199262</v>
      </c>
    </row>
    <row r="10731" spans="1:2" x14ac:dyDescent="0.25">
      <c r="A10731">
        <v>1072.8</v>
      </c>
      <c r="B10731">
        <v>35.042955908620961</v>
      </c>
    </row>
    <row r="10732" spans="1:2" x14ac:dyDescent="0.25">
      <c r="A10732">
        <v>1072.9000000000001</v>
      </c>
      <c r="B10732">
        <v>35.637114749044017</v>
      </c>
    </row>
    <row r="10733" spans="1:2" x14ac:dyDescent="0.25">
      <c r="A10733">
        <v>1073</v>
      </c>
      <c r="B10733">
        <v>36.231273589465722</v>
      </c>
    </row>
    <row r="10734" spans="1:2" x14ac:dyDescent="0.25">
      <c r="A10734">
        <v>1073.0999999999999</v>
      </c>
      <c r="B10734">
        <v>36.680038781183733</v>
      </c>
    </row>
    <row r="10735" spans="1:2" x14ac:dyDescent="0.25">
      <c r="A10735">
        <v>1073.2</v>
      </c>
      <c r="B10735">
        <v>37.12880397290072</v>
      </c>
    </row>
    <row r="10736" spans="1:2" x14ac:dyDescent="0.25">
      <c r="A10736">
        <v>1073.3</v>
      </c>
      <c r="B10736">
        <v>37.577569164617699</v>
      </c>
    </row>
    <row r="10737" spans="1:2" x14ac:dyDescent="0.25">
      <c r="A10737">
        <v>1073.4000000000001</v>
      </c>
      <c r="B10737">
        <v>38.02633435633571</v>
      </c>
    </row>
    <row r="10738" spans="1:2" x14ac:dyDescent="0.25">
      <c r="A10738">
        <v>1073.5</v>
      </c>
      <c r="B10738">
        <v>38.475099548052697</v>
      </c>
    </row>
    <row r="10739" spans="1:2" x14ac:dyDescent="0.25">
      <c r="A10739">
        <v>1073.5999999999999</v>
      </c>
      <c r="B10739">
        <v>38.923864739770707</v>
      </c>
    </row>
    <row r="10740" spans="1:2" x14ac:dyDescent="0.25">
      <c r="A10740">
        <v>1073.7</v>
      </c>
      <c r="B10740">
        <v>39.372629931487687</v>
      </c>
    </row>
    <row r="10741" spans="1:2" x14ac:dyDescent="0.25">
      <c r="A10741">
        <v>1073.8</v>
      </c>
      <c r="B10741">
        <v>39.821395123204681</v>
      </c>
    </row>
    <row r="10742" spans="1:2" x14ac:dyDescent="0.25">
      <c r="A10742">
        <v>1073.9000000000001</v>
      </c>
      <c r="B10742">
        <v>40.270160314922677</v>
      </c>
    </row>
    <row r="10743" spans="1:2" x14ac:dyDescent="0.25">
      <c r="A10743">
        <v>1074</v>
      </c>
      <c r="B10743">
        <v>40.718925506639671</v>
      </c>
    </row>
    <row r="10744" spans="1:2" x14ac:dyDescent="0.25">
      <c r="A10744">
        <v>1074.0999999999999</v>
      </c>
      <c r="B10744">
        <v>41.021332630713893</v>
      </c>
    </row>
    <row r="10745" spans="1:2" x14ac:dyDescent="0.25">
      <c r="A10745">
        <v>1074.2</v>
      </c>
      <c r="B10745">
        <v>41.323739754787418</v>
      </c>
    </row>
    <row r="10746" spans="1:2" x14ac:dyDescent="0.25">
      <c r="A10746">
        <v>1074.3</v>
      </c>
      <c r="B10746">
        <v>41.626146878860951</v>
      </c>
    </row>
    <row r="10747" spans="1:2" x14ac:dyDescent="0.25">
      <c r="A10747">
        <v>1074.4000000000001</v>
      </c>
      <c r="B10747">
        <v>41.928554002935172</v>
      </c>
    </row>
    <row r="10748" spans="1:2" x14ac:dyDescent="0.25">
      <c r="A10748">
        <v>1074.5</v>
      </c>
      <c r="B10748">
        <v>42.230961127008698</v>
      </c>
    </row>
    <row r="10749" spans="1:2" x14ac:dyDescent="0.25">
      <c r="A10749">
        <v>1074.5999999999999</v>
      </c>
      <c r="B10749">
        <v>42.533368251082912</v>
      </c>
    </row>
    <row r="10750" spans="1:2" x14ac:dyDescent="0.25">
      <c r="A10750">
        <v>1074.7</v>
      </c>
      <c r="B10750">
        <v>42.835775375156437</v>
      </c>
    </row>
    <row r="10751" spans="1:2" x14ac:dyDescent="0.25">
      <c r="A10751">
        <v>1074.8</v>
      </c>
      <c r="B10751">
        <v>43.13818249922997</v>
      </c>
    </row>
    <row r="10752" spans="1:2" x14ac:dyDescent="0.25">
      <c r="A10752">
        <v>1074.9000000000001</v>
      </c>
      <c r="B10752">
        <v>43.440589623304177</v>
      </c>
    </row>
    <row r="10753" spans="1:2" x14ac:dyDescent="0.25">
      <c r="A10753">
        <v>1075</v>
      </c>
      <c r="B10753">
        <v>43.742996747377717</v>
      </c>
    </row>
    <row r="10754" spans="1:2" x14ac:dyDescent="0.25">
      <c r="A10754">
        <v>1075.0999999999999</v>
      </c>
      <c r="B10754">
        <v>44.008553203444563</v>
      </c>
    </row>
    <row r="10755" spans="1:2" x14ac:dyDescent="0.25">
      <c r="A10755">
        <v>1075.2</v>
      </c>
      <c r="B10755">
        <v>44.274109659510799</v>
      </c>
    </row>
    <row r="10756" spans="1:2" x14ac:dyDescent="0.25">
      <c r="A10756">
        <v>1075.3</v>
      </c>
      <c r="B10756">
        <v>44.539666115577027</v>
      </c>
    </row>
    <row r="10757" spans="1:2" x14ac:dyDescent="0.25">
      <c r="A10757">
        <v>1075.4000000000001</v>
      </c>
      <c r="B10757">
        <v>44.805222571643867</v>
      </c>
    </row>
    <row r="10758" spans="1:2" x14ac:dyDescent="0.25">
      <c r="A10758">
        <v>1075.5</v>
      </c>
      <c r="B10758">
        <v>45.070779027710117</v>
      </c>
    </row>
    <row r="10759" spans="1:2" x14ac:dyDescent="0.25">
      <c r="A10759">
        <v>1075.5999999999999</v>
      </c>
      <c r="B10759">
        <v>45.336335483776963</v>
      </c>
    </row>
    <row r="10760" spans="1:2" x14ac:dyDescent="0.25">
      <c r="A10760">
        <v>1075.7</v>
      </c>
      <c r="B10760">
        <v>45.601891939843192</v>
      </c>
    </row>
    <row r="10761" spans="1:2" x14ac:dyDescent="0.25">
      <c r="A10761">
        <v>1075.8</v>
      </c>
      <c r="B10761">
        <v>45.867448395909427</v>
      </c>
    </row>
    <row r="10762" spans="1:2" x14ac:dyDescent="0.25">
      <c r="A10762">
        <v>1075.9000000000001</v>
      </c>
      <c r="B10762">
        <v>46.133004851976267</v>
      </c>
    </row>
    <row r="10763" spans="1:2" x14ac:dyDescent="0.25">
      <c r="A10763">
        <v>1076</v>
      </c>
      <c r="B10763">
        <v>46.39856130804251</v>
      </c>
    </row>
    <row r="10764" spans="1:2" x14ac:dyDescent="0.25">
      <c r="A10764">
        <v>1076.0999999999999</v>
      </c>
      <c r="B10764">
        <v>46.964480939767867</v>
      </c>
    </row>
    <row r="10765" spans="1:2" x14ac:dyDescent="0.25">
      <c r="A10765">
        <v>1076.2</v>
      </c>
      <c r="B10765">
        <v>47.530400571491938</v>
      </c>
    </row>
    <row r="10766" spans="1:2" x14ac:dyDescent="0.25">
      <c r="A10766">
        <v>1076.3</v>
      </c>
      <c r="B10766">
        <v>48.09632020321601</v>
      </c>
    </row>
    <row r="10767" spans="1:2" x14ac:dyDescent="0.25">
      <c r="A10767">
        <v>1076.4000000000001</v>
      </c>
      <c r="B10767">
        <v>48.662239834941367</v>
      </c>
    </row>
    <row r="10768" spans="1:2" x14ac:dyDescent="0.25">
      <c r="A10768">
        <v>1076.5</v>
      </c>
      <c r="B10768">
        <v>49.228159466665439</v>
      </c>
    </row>
    <row r="10769" spans="1:2" x14ac:dyDescent="0.25">
      <c r="A10769">
        <v>1076.5999999999999</v>
      </c>
      <c r="B10769">
        <v>49.794079098390803</v>
      </c>
    </row>
    <row r="10770" spans="1:2" x14ac:dyDescent="0.25">
      <c r="A10770">
        <v>1076.7</v>
      </c>
      <c r="B10770">
        <v>50.359998730114867</v>
      </c>
    </row>
    <row r="10771" spans="1:2" x14ac:dyDescent="0.25">
      <c r="A10771">
        <v>1076.8</v>
      </c>
      <c r="B10771">
        <v>50.925918361838939</v>
      </c>
    </row>
    <row r="10772" spans="1:2" x14ac:dyDescent="0.25">
      <c r="A10772">
        <v>1076.9000000000001</v>
      </c>
      <c r="B10772">
        <v>51.491837993564303</v>
      </c>
    </row>
    <row r="10773" spans="1:2" x14ac:dyDescent="0.25">
      <c r="A10773">
        <v>1077</v>
      </c>
      <c r="B10773">
        <v>52.057757625288367</v>
      </c>
    </row>
    <row r="10774" spans="1:2" x14ac:dyDescent="0.25">
      <c r="A10774">
        <v>1077.0999999999999</v>
      </c>
      <c r="B10774">
        <v>52.304550731907803</v>
      </c>
    </row>
    <row r="10775" spans="1:2" x14ac:dyDescent="0.25">
      <c r="A10775">
        <v>1077.2</v>
      </c>
      <c r="B10775">
        <v>52.55134383852667</v>
      </c>
    </row>
    <row r="10776" spans="1:2" x14ac:dyDescent="0.25">
      <c r="A10776">
        <v>1077.3</v>
      </c>
      <c r="B10776">
        <v>52.798136945145536</v>
      </c>
    </row>
    <row r="10777" spans="1:2" x14ac:dyDescent="0.25">
      <c r="A10777">
        <v>1077.4000000000001</v>
      </c>
      <c r="B10777">
        <v>53.044930051764972</v>
      </c>
    </row>
    <row r="10778" spans="1:2" x14ac:dyDescent="0.25">
      <c r="A10778">
        <v>1077.5</v>
      </c>
      <c r="B10778">
        <v>53.291723158383853</v>
      </c>
    </row>
    <row r="10779" spans="1:2" x14ac:dyDescent="0.25">
      <c r="A10779">
        <v>1077.5999999999999</v>
      </c>
      <c r="B10779">
        <v>53.538516265003267</v>
      </c>
    </row>
    <row r="10780" spans="1:2" x14ac:dyDescent="0.25">
      <c r="A10780">
        <v>1077.7</v>
      </c>
      <c r="B10780">
        <v>53.785309371622148</v>
      </c>
    </row>
    <row r="10781" spans="1:2" x14ac:dyDescent="0.25">
      <c r="A10781">
        <v>1077.8</v>
      </c>
      <c r="B10781">
        <v>54.032102478241008</v>
      </c>
    </row>
    <row r="10782" spans="1:2" x14ac:dyDescent="0.25">
      <c r="A10782">
        <v>1077.9000000000001</v>
      </c>
      <c r="B10782">
        <v>54.27889558486045</v>
      </c>
    </row>
    <row r="10783" spans="1:2" x14ac:dyDescent="0.25">
      <c r="A10783">
        <v>1078</v>
      </c>
      <c r="B10783">
        <v>54.525688691479317</v>
      </c>
    </row>
    <row r="10784" spans="1:2" x14ac:dyDescent="0.25">
      <c r="A10784">
        <v>1078.0999999999999</v>
      </c>
      <c r="B10784">
        <v>54.821103235921072</v>
      </c>
    </row>
    <row r="10785" spans="1:2" x14ac:dyDescent="0.25">
      <c r="A10785">
        <v>1078.2</v>
      </c>
      <c r="B10785">
        <v>55.116517780362159</v>
      </c>
    </row>
    <row r="10786" spans="1:2" x14ac:dyDescent="0.25">
      <c r="A10786">
        <v>1078.3</v>
      </c>
      <c r="B10786">
        <v>55.411932324803253</v>
      </c>
    </row>
    <row r="10787" spans="1:2" x14ac:dyDescent="0.25">
      <c r="A10787">
        <v>1078.4000000000001</v>
      </c>
      <c r="B10787">
        <v>55.707346869245001</v>
      </c>
    </row>
    <row r="10788" spans="1:2" x14ac:dyDescent="0.25">
      <c r="A10788">
        <v>1078.5</v>
      </c>
      <c r="B10788">
        <v>56.002761413686088</v>
      </c>
    </row>
    <row r="10789" spans="1:2" x14ac:dyDescent="0.25">
      <c r="A10789">
        <v>1078.5999999999999</v>
      </c>
      <c r="B10789">
        <v>56.298175958127842</v>
      </c>
    </row>
    <row r="10790" spans="1:2" x14ac:dyDescent="0.25">
      <c r="A10790">
        <v>1078.7</v>
      </c>
      <c r="B10790">
        <v>56.593590502568929</v>
      </c>
    </row>
    <row r="10791" spans="1:2" x14ac:dyDescent="0.25">
      <c r="A10791">
        <v>1078.8</v>
      </c>
      <c r="B10791">
        <v>56.889005047010023</v>
      </c>
    </row>
    <row r="10792" spans="1:2" x14ac:dyDescent="0.25">
      <c r="A10792">
        <v>1078.9000000000001</v>
      </c>
      <c r="B10792">
        <v>57.184419591451771</v>
      </c>
    </row>
    <row r="10793" spans="1:2" x14ac:dyDescent="0.25">
      <c r="A10793">
        <v>1079</v>
      </c>
      <c r="B10793">
        <v>57.479834135892858</v>
      </c>
    </row>
    <row r="10794" spans="1:2" x14ac:dyDescent="0.25">
      <c r="A10794">
        <v>1079.0999999999999</v>
      </c>
      <c r="B10794">
        <v>57.529649635346679</v>
      </c>
    </row>
    <row r="10795" spans="1:2" x14ac:dyDescent="0.25">
      <c r="A10795">
        <v>1079.2</v>
      </c>
      <c r="B10795">
        <v>57.579465134800387</v>
      </c>
    </row>
    <row r="10796" spans="1:2" x14ac:dyDescent="0.25">
      <c r="A10796">
        <v>1079.3</v>
      </c>
      <c r="B10796">
        <v>57.629280634254087</v>
      </c>
    </row>
    <row r="10797" spans="1:2" x14ac:dyDescent="0.25">
      <c r="A10797">
        <v>1079.4000000000001</v>
      </c>
      <c r="B10797">
        <v>57.679096133707922</v>
      </c>
    </row>
    <row r="10798" spans="1:2" x14ac:dyDescent="0.25">
      <c r="A10798">
        <v>1079.5</v>
      </c>
      <c r="B10798">
        <v>57.728911633161623</v>
      </c>
    </row>
    <row r="10799" spans="1:2" x14ac:dyDescent="0.25">
      <c r="A10799">
        <v>1079.5999999999999</v>
      </c>
      <c r="B10799">
        <v>57.778727132615437</v>
      </c>
    </row>
    <row r="10800" spans="1:2" x14ac:dyDescent="0.25">
      <c r="A10800">
        <v>1079.7</v>
      </c>
      <c r="B10800">
        <v>57.828542632069137</v>
      </c>
    </row>
    <row r="10801" spans="1:2" x14ac:dyDescent="0.25">
      <c r="A10801">
        <v>1079.8</v>
      </c>
      <c r="B10801">
        <v>57.878358131522852</v>
      </c>
    </row>
    <row r="10802" spans="1:2" x14ac:dyDescent="0.25">
      <c r="A10802">
        <v>1079.9000000000001</v>
      </c>
      <c r="B10802">
        <v>57.928173630976673</v>
      </c>
    </row>
    <row r="10803" spans="1:2" x14ac:dyDescent="0.25">
      <c r="A10803">
        <v>1080</v>
      </c>
      <c r="B10803">
        <v>57.97798913043038</v>
      </c>
    </row>
    <row r="10804" spans="1:2" x14ac:dyDescent="0.25">
      <c r="A10804">
        <v>1080.0999999999999</v>
      </c>
      <c r="B10804">
        <v>58.228851829786493</v>
      </c>
    </row>
    <row r="10805" spans="1:2" x14ac:dyDescent="0.25">
      <c r="A10805">
        <v>1080.2</v>
      </c>
      <c r="B10805">
        <v>58.479714529142043</v>
      </c>
    </row>
    <row r="10806" spans="1:2" x14ac:dyDescent="0.25">
      <c r="A10806">
        <v>1080.3</v>
      </c>
      <c r="B10806">
        <v>58.730577228497573</v>
      </c>
    </row>
    <row r="10807" spans="1:2" x14ac:dyDescent="0.25">
      <c r="A10807">
        <v>1080.4000000000001</v>
      </c>
      <c r="B10807">
        <v>58.981439927853692</v>
      </c>
    </row>
    <row r="10808" spans="1:2" x14ac:dyDescent="0.25">
      <c r="A10808">
        <v>1080.5</v>
      </c>
      <c r="B10808">
        <v>59.232302627209229</v>
      </c>
    </row>
    <row r="10809" spans="1:2" x14ac:dyDescent="0.25">
      <c r="A10809">
        <v>1080.5999999999999</v>
      </c>
      <c r="B10809">
        <v>59.483165326565342</v>
      </c>
    </row>
    <row r="10810" spans="1:2" x14ac:dyDescent="0.25">
      <c r="A10810">
        <v>1080.7</v>
      </c>
      <c r="B10810">
        <v>59.734028025920892</v>
      </c>
    </row>
    <row r="10811" spans="1:2" x14ac:dyDescent="0.25">
      <c r="A10811">
        <v>1080.8</v>
      </c>
      <c r="B10811">
        <v>59.984890725276422</v>
      </c>
    </row>
    <row r="10812" spans="1:2" x14ac:dyDescent="0.25">
      <c r="A10812">
        <v>1080.9000000000001</v>
      </c>
      <c r="B10812">
        <v>60.235753424632527</v>
      </c>
    </row>
    <row r="10813" spans="1:2" x14ac:dyDescent="0.25">
      <c r="A10813">
        <v>1081</v>
      </c>
      <c r="B10813">
        <v>60.486616123988078</v>
      </c>
    </row>
    <row r="10814" spans="1:2" x14ac:dyDescent="0.25">
      <c r="A10814">
        <v>1081.0999999999999</v>
      </c>
      <c r="B10814">
        <v>60.737270532711882</v>
      </c>
    </row>
    <row r="10815" spans="1:2" x14ac:dyDescent="0.25">
      <c r="A10815">
        <v>1081.2</v>
      </c>
      <c r="B10815">
        <v>60.987924941435111</v>
      </c>
    </row>
    <row r="10816" spans="1:2" x14ac:dyDescent="0.25">
      <c r="A10816">
        <v>1081.3</v>
      </c>
      <c r="B10816">
        <v>61.238579350158339</v>
      </c>
    </row>
    <row r="10817" spans="1:2" x14ac:dyDescent="0.25">
      <c r="A10817">
        <v>1081.4000000000001</v>
      </c>
      <c r="B10817">
        <v>61.489233758882143</v>
      </c>
    </row>
    <row r="10818" spans="1:2" x14ac:dyDescent="0.25">
      <c r="A10818">
        <v>1081.5</v>
      </c>
      <c r="B10818">
        <v>61.739888167605372</v>
      </c>
    </row>
    <row r="10819" spans="1:2" x14ac:dyDescent="0.25">
      <c r="A10819">
        <v>1081.5999999999999</v>
      </c>
      <c r="B10819">
        <v>61.990542576329183</v>
      </c>
    </row>
    <row r="10820" spans="1:2" x14ac:dyDescent="0.25">
      <c r="A10820">
        <v>1081.7</v>
      </c>
      <c r="B10820">
        <v>62.241196985052412</v>
      </c>
    </row>
    <row r="10821" spans="1:2" x14ac:dyDescent="0.25">
      <c r="A10821">
        <v>1081.8</v>
      </c>
      <c r="B10821">
        <v>62.49185139377564</v>
      </c>
    </row>
    <row r="10822" spans="1:2" x14ac:dyDescent="0.25">
      <c r="A10822">
        <v>1081.9000000000001</v>
      </c>
      <c r="B10822">
        <v>62.742505802499437</v>
      </c>
    </row>
    <row r="10823" spans="1:2" x14ac:dyDescent="0.25">
      <c r="A10823">
        <v>1082</v>
      </c>
      <c r="B10823">
        <v>62.993160211222673</v>
      </c>
    </row>
    <row r="10824" spans="1:2" x14ac:dyDescent="0.25">
      <c r="A10824">
        <v>1082.0999999999999</v>
      </c>
      <c r="B10824">
        <v>62.922689311111398</v>
      </c>
    </row>
    <row r="10825" spans="1:2" x14ac:dyDescent="0.25">
      <c r="A10825">
        <v>1082.2</v>
      </c>
      <c r="B10825">
        <v>62.852218411000287</v>
      </c>
    </row>
    <row r="10826" spans="1:2" x14ac:dyDescent="0.25">
      <c r="A10826">
        <v>1082.3</v>
      </c>
      <c r="B10826">
        <v>62.781747510889168</v>
      </c>
    </row>
    <row r="10827" spans="1:2" x14ac:dyDescent="0.25">
      <c r="A10827">
        <v>1082.4000000000001</v>
      </c>
      <c r="B10827">
        <v>62.711276610777887</v>
      </c>
    </row>
    <row r="10828" spans="1:2" x14ac:dyDescent="0.25">
      <c r="A10828">
        <v>1082.5</v>
      </c>
      <c r="B10828">
        <v>62.640805710666783</v>
      </c>
    </row>
    <row r="10829" spans="1:2" x14ac:dyDescent="0.25">
      <c r="A10829">
        <v>1082.5999999999999</v>
      </c>
      <c r="B10829">
        <v>62.570334810555508</v>
      </c>
    </row>
    <row r="10830" spans="1:2" x14ac:dyDescent="0.25">
      <c r="A10830">
        <v>1082.7</v>
      </c>
      <c r="B10830">
        <v>62.499863910444397</v>
      </c>
    </row>
    <row r="10831" spans="1:2" x14ac:dyDescent="0.25">
      <c r="A10831">
        <v>1082.8</v>
      </c>
      <c r="B10831">
        <v>62.429393010333278</v>
      </c>
    </row>
    <row r="10832" spans="1:2" x14ac:dyDescent="0.25">
      <c r="A10832">
        <v>1082.9000000000001</v>
      </c>
      <c r="B10832">
        <v>62.358922110221997</v>
      </c>
    </row>
    <row r="10833" spans="1:2" x14ac:dyDescent="0.25">
      <c r="A10833">
        <v>1083</v>
      </c>
      <c r="B10833">
        <v>62.288451210110892</v>
      </c>
    </row>
    <row r="10834" spans="1:2" x14ac:dyDescent="0.25">
      <c r="A10834">
        <v>1083.0999999999999</v>
      </c>
      <c r="B10834">
        <v>62.168656766526318</v>
      </c>
    </row>
    <row r="10835" spans="1:2" x14ac:dyDescent="0.25">
      <c r="A10835">
        <v>1083.2</v>
      </c>
      <c r="B10835">
        <v>62.048862322942021</v>
      </c>
    </row>
    <row r="10836" spans="1:2" x14ac:dyDescent="0.25">
      <c r="A10836">
        <v>1083.3</v>
      </c>
      <c r="B10836">
        <v>61.929067879357717</v>
      </c>
    </row>
    <row r="10837" spans="1:2" x14ac:dyDescent="0.25">
      <c r="A10837">
        <v>1083.4000000000001</v>
      </c>
      <c r="B10837">
        <v>61.80927343577315</v>
      </c>
    </row>
    <row r="10838" spans="1:2" x14ac:dyDescent="0.25">
      <c r="A10838">
        <v>1083.5</v>
      </c>
      <c r="B10838">
        <v>61.689478992188853</v>
      </c>
    </row>
    <row r="10839" spans="1:2" x14ac:dyDescent="0.25">
      <c r="A10839">
        <v>1083.5999999999999</v>
      </c>
      <c r="B10839">
        <v>61.569684548604279</v>
      </c>
    </row>
    <row r="10840" spans="1:2" x14ac:dyDescent="0.25">
      <c r="A10840">
        <v>1083.7</v>
      </c>
      <c r="B10840">
        <v>61.449890105019968</v>
      </c>
    </row>
    <row r="10841" spans="1:2" x14ac:dyDescent="0.25">
      <c r="A10841">
        <v>1083.8</v>
      </c>
      <c r="B10841">
        <v>61.330095661435678</v>
      </c>
    </row>
    <row r="10842" spans="1:2" x14ac:dyDescent="0.25">
      <c r="A10842">
        <v>1083.9000000000001</v>
      </c>
      <c r="B10842">
        <v>61.210301217851097</v>
      </c>
    </row>
    <row r="10843" spans="1:2" x14ac:dyDescent="0.25">
      <c r="A10843">
        <v>1084</v>
      </c>
      <c r="B10843">
        <v>61.090506774266807</v>
      </c>
    </row>
    <row r="10844" spans="1:2" x14ac:dyDescent="0.25">
      <c r="A10844">
        <v>1084.0999999999999</v>
      </c>
      <c r="B10844">
        <v>60.873483365602759</v>
      </c>
    </row>
    <row r="10845" spans="1:2" x14ac:dyDescent="0.25">
      <c r="A10845">
        <v>1084.2</v>
      </c>
      <c r="B10845">
        <v>60.656459956939202</v>
      </c>
    </row>
    <row r="10846" spans="1:2" x14ac:dyDescent="0.25">
      <c r="A10846">
        <v>1084.3</v>
      </c>
      <c r="B10846">
        <v>60.439436548275637</v>
      </c>
    </row>
    <row r="10847" spans="1:2" x14ac:dyDescent="0.25">
      <c r="A10847">
        <v>1084.4000000000001</v>
      </c>
      <c r="B10847">
        <v>60.222413139611589</v>
      </c>
    </row>
    <row r="10848" spans="1:2" x14ac:dyDescent="0.25">
      <c r="A10848">
        <v>1084.5</v>
      </c>
      <c r="B10848">
        <v>60.005389730948032</v>
      </c>
    </row>
    <row r="10849" spans="1:2" x14ac:dyDescent="0.25">
      <c r="A10849">
        <v>1084.5999999999999</v>
      </c>
      <c r="B10849">
        <v>59.788366322283977</v>
      </c>
    </row>
    <row r="10850" spans="1:2" x14ac:dyDescent="0.25">
      <c r="A10850">
        <v>1084.7</v>
      </c>
      <c r="B10850">
        <v>59.571342913620427</v>
      </c>
    </row>
    <row r="10851" spans="1:2" x14ac:dyDescent="0.25">
      <c r="A10851">
        <v>1084.8</v>
      </c>
      <c r="B10851">
        <v>59.354319504956862</v>
      </c>
    </row>
    <row r="10852" spans="1:2" x14ac:dyDescent="0.25">
      <c r="A10852">
        <v>1084.9000000000001</v>
      </c>
      <c r="B10852">
        <v>59.137296096292808</v>
      </c>
    </row>
    <row r="10853" spans="1:2" x14ac:dyDescent="0.25">
      <c r="A10853">
        <v>1085</v>
      </c>
      <c r="B10853">
        <v>58.920272687629257</v>
      </c>
    </row>
    <row r="10854" spans="1:2" x14ac:dyDescent="0.25">
      <c r="A10854">
        <v>1085.0999999999999</v>
      </c>
      <c r="B10854">
        <v>58.817436305832288</v>
      </c>
    </row>
    <row r="10855" spans="1:2" x14ac:dyDescent="0.25">
      <c r="A10855">
        <v>1085.2</v>
      </c>
      <c r="B10855">
        <v>58.714599924035547</v>
      </c>
    </row>
    <row r="10856" spans="1:2" x14ac:dyDescent="0.25">
      <c r="A10856">
        <v>1085.3</v>
      </c>
      <c r="B10856">
        <v>58.611763542238833</v>
      </c>
    </row>
    <row r="10857" spans="1:2" x14ac:dyDescent="0.25">
      <c r="A10857">
        <v>1085.4000000000001</v>
      </c>
      <c r="B10857">
        <v>58.508927160441857</v>
      </c>
    </row>
    <row r="10858" spans="1:2" x14ac:dyDescent="0.25">
      <c r="A10858">
        <v>1085.5</v>
      </c>
      <c r="B10858">
        <v>58.406090778645122</v>
      </c>
    </row>
    <row r="10859" spans="1:2" x14ac:dyDescent="0.25">
      <c r="A10859">
        <v>1085.5999999999999</v>
      </c>
      <c r="B10859">
        <v>58.303254396848153</v>
      </c>
    </row>
    <row r="10860" spans="1:2" x14ac:dyDescent="0.25">
      <c r="A10860">
        <v>1085.7</v>
      </c>
      <c r="B10860">
        <v>58.200418015051419</v>
      </c>
    </row>
    <row r="10861" spans="1:2" x14ac:dyDescent="0.25">
      <c r="A10861">
        <v>1085.8</v>
      </c>
      <c r="B10861">
        <v>58.097581633254691</v>
      </c>
    </row>
    <row r="10862" spans="1:2" x14ac:dyDescent="0.25">
      <c r="A10862">
        <v>1085.9000000000001</v>
      </c>
      <c r="B10862">
        <v>57.994745251457722</v>
      </c>
    </row>
    <row r="10863" spans="1:2" x14ac:dyDescent="0.25">
      <c r="A10863">
        <v>1086</v>
      </c>
      <c r="B10863">
        <v>57.891908869660988</v>
      </c>
    </row>
    <row r="10864" spans="1:2" x14ac:dyDescent="0.25">
      <c r="A10864">
        <v>1086.0999999999999</v>
      </c>
      <c r="B10864">
        <v>57.923807070181077</v>
      </c>
    </row>
    <row r="10865" spans="1:2" x14ac:dyDescent="0.25">
      <c r="A10865">
        <v>1086.2</v>
      </c>
      <c r="B10865">
        <v>57.95570527070111</v>
      </c>
    </row>
    <row r="10866" spans="1:2" x14ac:dyDescent="0.25">
      <c r="A10866">
        <v>1086.3</v>
      </c>
      <c r="B10866">
        <v>57.987603471221142</v>
      </c>
    </row>
    <row r="10867" spans="1:2" x14ac:dyDescent="0.25">
      <c r="A10867">
        <v>1086.4000000000001</v>
      </c>
      <c r="B10867">
        <v>58.019501671741239</v>
      </c>
    </row>
    <row r="10868" spans="1:2" x14ac:dyDescent="0.25">
      <c r="A10868">
        <v>1086.5</v>
      </c>
      <c r="B10868">
        <v>58.051399872261257</v>
      </c>
    </row>
    <row r="10869" spans="1:2" x14ac:dyDescent="0.25">
      <c r="A10869">
        <v>1086.5999999999999</v>
      </c>
      <c r="B10869">
        <v>58.083298072781361</v>
      </c>
    </row>
    <row r="10870" spans="1:2" x14ac:dyDescent="0.25">
      <c r="A10870">
        <v>1086.7</v>
      </c>
      <c r="B10870">
        <v>58.115196273301393</v>
      </c>
    </row>
    <row r="10871" spans="1:2" x14ac:dyDescent="0.25">
      <c r="A10871">
        <v>1086.8</v>
      </c>
      <c r="B10871">
        <v>58.147094473821419</v>
      </c>
    </row>
    <row r="10872" spans="1:2" x14ac:dyDescent="0.25">
      <c r="A10872">
        <v>1086.9000000000001</v>
      </c>
      <c r="B10872">
        <v>58.178992674341522</v>
      </c>
    </row>
    <row r="10873" spans="1:2" x14ac:dyDescent="0.25">
      <c r="A10873">
        <v>1087</v>
      </c>
      <c r="B10873">
        <v>58.210890874861541</v>
      </c>
    </row>
    <row r="10874" spans="1:2" x14ac:dyDescent="0.25">
      <c r="A10874">
        <v>1087.0999999999999</v>
      </c>
      <c r="B10874">
        <v>58.193196090398111</v>
      </c>
    </row>
    <row r="10875" spans="1:2" x14ac:dyDescent="0.25">
      <c r="A10875">
        <v>1087.2</v>
      </c>
      <c r="B10875">
        <v>58.175501305934723</v>
      </c>
    </row>
    <row r="10876" spans="1:2" x14ac:dyDescent="0.25">
      <c r="A10876">
        <v>1087.3</v>
      </c>
      <c r="B10876">
        <v>58.157806521471322</v>
      </c>
    </row>
    <row r="10877" spans="1:2" x14ac:dyDescent="0.25">
      <c r="A10877">
        <v>1087.4000000000001</v>
      </c>
      <c r="B10877">
        <v>58.140111737007892</v>
      </c>
    </row>
    <row r="10878" spans="1:2" x14ac:dyDescent="0.25">
      <c r="A10878">
        <v>1087.5</v>
      </c>
      <c r="B10878">
        <v>58.122416952544498</v>
      </c>
    </row>
    <row r="10879" spans="1:2" x14ac:dyDescent="0.25">
      <c r="A10879">
        <v>1087.5999999999999</v>
      </c>
      <c r="B10879">
        <v>58.104722168081068</v>
      </c>
    </row>
    <row r="10880" spans="1:2" x14ac:dyDescent="0.25">
      <c r="A10880">
        <v>1087.7</v>
      </c>
      <c r="B10880">
        <v>58.087027383617681</v>
      </c>
    </row>
    <row r="10881" spans="1:2" x14ac:dyDescent="0.25">
      <c r="A10881">
        <v>1087.8</v>
      </c>
      <c r="B10881">
        <v>58.069332599154293</v>
      </c>
    </row>
    <row r="10882" spans="1:2" x14ac:dyDescent="0.25">
      <c r="A10882">
        <v>1087.9000000000001</v>
      </c>
      <c r="B10882">
        <v>58.051637814690856</v>
      </c>
    </row>
    <row r="10883" spans="1:2" x14ac:dyDescent="0.25">
      <c r="A10883">
        <v>1088</v>
      </c>
      <c r="B10883">
        <v>58.033943030227462</v>
      </c>
    </row>
    <row r="10884" spans="1:2" x14ac:dyDescent="0.25">
      <c r="A10884">
        <v>1088.0999999999999</v>
      </c>
      <c r="B10884">
        <v>58.082762068812009</v>
      </c>
    </row>
    <row r="10885" spans="1:2" x14ac:dyDescent="0.25">
      <c r="A10885">
        <v>1088.2</v>
      </c>
      <c r="B10885">
        <v>58.131581107396443</v>
      </c>
    </row>
    <row r="10886" spans="1:2" x14ac:dyDescent="0.25">
      <c r="A10886">
        <v>1088.3</v>
      </c>
      <c r="B10886">
        <v>58.180400145980883</v>
      </c>
    </row>
    <row r="10887" spans="1:2" x14ac:dyDescent="0.25">
      <c r="A10887">
        <v>1088.4000000000001</v>
      </c>
      <c r="B10887">
        <v>58.229219184565423</v>
      </c>
    </row>
    <row r="10888" spans="1:2" x14ac:dyDescent="0.25">
      <c r="A10888">
        <v>1088.5</v>
      </c>
      <c r="B10888">
        <v>58.278038223149849</v>
      </c>
    </row>
    <row r="10889" spans="1:2" x14ac:dyDescent="0.25">
      <c r="A10889">
        <v>1088.5999999999999</v>
      </c>
      <c r="B10889">
        <v>58.326857261734403</v>
      </c>
    </row>
    <row r="10890" spans="1:2" x14ac:dyDescent="0.25">
      <c r="A10890">
        <v>1088.7</v>
      </c>
      <c r="B10890">
        <v>58.37567630031883</v>
      </c>
    </row>
    <row r="10891" spans="1:2" x14ac:dyDescent="0.25">
      <c r="A10891">
        <v>1088.8</v>
      </c>
      <c r="B10891">
        <v>58.424495338903263</v>
      </c>
    </row>
    <row r="10892" spans="1:2" x14ac:dyDescent="0.25">
      <c r="A10892">
        <v>1088.9000000000001</v>
      </c>
      <c r="B10892">
        <v>58.47331437748781</v>
      </c>
    </row>
    <row r="10893" spans="1:2" x14ac:dyDescent="0.25">
      <c r="A10893">
        <v>1089</v>
      </c>
      <c r="B10893">
        <v>58.522133416072244</v>
      </c>
    </row>
    <row r="10894" spans="1:2" x14ac:dyDescent="0.25">
      <c r="A10894">
        <v>1089.0999999999999</v>
      </c>
      <c r="B10894">
        <v>58.521139337097779</v>
      </c>
    </row>
    <row r="10895" spans="1:2" x14ac:dyDescent="0.25">
      <c r="A10895">
        <v>1089.2</v>
      </c>
      <c r="B10895">
        <v>58.520145258123321</v>
      </c>
    </row>
    <row r="10896" spans="1:2" x14ac:dyDescent="0.25">
      <c r="A10896">
        <v>1089.3</v>
      </c>
      <c r="B10896">
        <v>58.519151179148857</v>
      </c>
    </row>
    <row r="10897" spans="1:2" x14ac:dyDescent="0.25">
      <c r="A10897">
        <v>1089.4000000000001</v>
      </c>
      <c r="B10897">
        <v>58.518157100174399</v>
      </c>
    </row>
    <row r="10898" spans="1:2" x14ac:dyDescent="0.25">
      <c r="A10898">
        <v>1089.5</v>
      </c>
      <c r="B10898">
        <v>58.517163021199941</v>
      </c>
    </row>
    <row r="10899" spans="1:2" x14ac:dyDescent="0.25">
      <c r="A10899">
        <v>1089.5999999999999</v>
      </c>
      <c r="B10899">
        <v>58.516168942225477</v>
      </c>
    </row>
    <row r="10900" spans="1:2" x14ac:dyDescent="0.25">
      <c r="A10900">
        <v>1089.7</v>
      </c>
      <c r="B10900">
        <v>58.515174863251019</v>
      </c>
    </row>
    <row r="10901" spans="1:2" x14ac:dyDescent="0.25">
      <c r="A10901">
        <v>1089.8</v>
      </c>
      <c r="B10901">
        <v>58.514180784276562</v>
      </c>
    </row>
    <row r="10902" spans="1:2" x14ac:dyDescent="0.25">
      <c r="A10902">
        <v>1089.9000000000001</v>
      </c>
      <c r="B10902">
        <v>58.513186705302097</v>
      </c>
    </row>
    <row r="10903" spans="1:2" x14ac:dyDescent="0.25">
      <c r="A10903">
        <v>1090</v>
      </c>
      <c r="B10903">
        <v>58.512192626327639</v>
      </c>
    </row>
    <row r="10904" spans="1:2" x14ac:dyDescent="0.25">
      <c r="A10904">
        <v>1090.0999999999999</v>
      </c>
      <c r="B10904">
        <v>58.497629059930169</v>
      </c>
    </row>
    <row r="10905" spans="1:2" x14ac:dyDescent="0.25">
      <c r="A10905">
        <v>1090.2</v>
      </c>
      <c r="B10905">
        <v>58.483065493532727</v>
      </c>
    </row>
    <row r="10906" spans="1:2" x14ac:dyDescent="0.25">
      <c r="A10906">
        <v>1090.3</v>
      </c>
      <c r="B10906">
        <v>58.468501927135293</v>
      </c>
    </row>
    <row r="10907" spans="1:2" x14ac:dyDescent="0.25">
      <c r="A10907">
        <v>1090.4000000000001</v>
      </c>
      <c r="B10907">
        <v>58.453938360737823</v>
      </c>
    </row>
    <row r="10908" spans="1:2" x14ac:dyDescent="0.25">
      <c r="A10908">
        <v>1090.5</v>
      </c>
      <c r="B10908">
        <v>58.439374794340367</v>
      </c>
    </row>
    <row r="10909" spans="1:2" x14ac:dyDescent="0.25">
      <c r="A10909">
        <v>1090.5999999999999</v>
      </c>
      <c r="B10909">
        <v>58.424811227942897</v>
      </c>
    </row>
    <row r="10910" spans="1:2" x14ac:dyDescent="0.25">
      <c r="A10910">
        <v>1090.7</v>
      </c>
      <c r="B10910">
        <v>58.410247661545462</v>
      </c>
    </row>
    <row r="10911" spans="1:2" x14ac:dyDescent="0.25">
      <c r="A10911">
        <v>1090.8</v>
      </c>
      <c r="B10911">
        <v>58.39568409514802</v>
      </c>
    </row>
    <row r="10912" spans="1:2" x14ac:dyDescent="0.25">
      <c r="A10912">
        <v>1090.9000000000001</v>
      </c>
      <c r="B10912">
        <v>58.38112052875055</v>
      </c>
    </row>
    <row r="10913" spans="1:2" x14ac:dyDescent="0.25">
      <c r="A10913">
        <v>1091</v>
      </c>
      <c r="B10913">
        <v>58.366556962353108</v>
      </c>
    </row>
    <row r="10914" spans="1:2" x14ac:dyDescent="0.25">
      <c r="A10914">
        <v>1091.0999999999999</v>
      </c>
      <c r="B10914">
        <v>58.439492947701723</v>
      </c>
    </row>
    <row r="10915" spans="1:2" x14ac:dyDescent="0.25">
      <c r="A10915">
        <v>1091.2</v>
      </c>
      <c r="B10915">
        <v>58.512428933050167</v>
      </c>
    </row>
    <row r="10916" spans="1:2" x14ac:dyDescent="0.25">
      <c r="A10916">
        <v>1091.3</v>
      </c>
      <c r="B10916">
        <v>58.585364918398611</v>
      </c>
    </row>
    <row r="10917" spans="1:2" x14ac:dyDescent="0.25">
      <c r="A10917">
        <v>1091.4000000000001</v>
      </c>
      <c r="B10917">
        <v>58.658300903747218</v>
      </c>
    </row>
    <row r="10918" spans="1:2" x14ac:dyDescent="0.25">
      <c r="A10918">
        <v>1091.5</v>
      </c>
      <c r="B10918">
        <v>58.731236889095669</v>
      </c>
    </row>
    <row r="10919" spans="1:2" x14ac:dyDescent="0.25">
      <c r="A10919">
        <v>1091.5999999999999</v>
      </c>
      <c r="B10919">
        <v>58.804172874444284</v>
      </c>
    </row>
    <row r="10920" spans="1:2" x14ac:dyDescent="0.25">
      <c r="A10920">
        <v>1091.7</v>
      </c>
      <c r="B10920">
        <v>58.87710885979272</v>
      </c>
    </row>
    <row r="10921" spans="1:2" x14ac:dyDescent="0.25">
      <c r="A10921">
        <v>1091.8</v>
      </c>
      <c r="B10921">
        <v>58.950044845141157</v>
      </c>
    </row>
    <row r="10922" spans="1:2" x14ac:dyDescent="0.25">
      <c r="A10922">
        <v>1091.9000000000001</v>
      </c>
      <c r="B10922">
        <v>59.022980830489779</v>
      </c>
    </row>
    <row r="10923" spans="1:2" x14ac:dyDescent="0.25">
      <c r="A10923">
        <v>1092</v>
      </c>
      <c r="B10923">
        <v>59.095916815838223</v>
      </c>
    </row>
    <row r="10924" spans="1:2" x14ac:dyDescent="0.25">
      <c r="A10924">
        <v>1092.0999999999999</v>
      </c>
      <c r="B10924">
        <v>59.189815830508337</v>
      </c>
    </row>
    <row r="10925" spans="1:2" x14ac:dyDescent="0.25">
      <c r="A10925">
        <v>1092.2</v>
      </c>
      <c r="B10925">
        <v>59.28371484517826</v>
      </c>
    </row>
    <row r="10926" spans="1:2" x14ac:dyDescent="0.25">
      <c r="A10926">
        <v>1092.3</v>
      </c>
      <c r="B10926">
        <v>59.377613859848168</v>
      </c>
    </row>
    <row r="10927" spans="1:2" x14ac:dyDescent="0.25">
      <c r="A10927">
        <v>1092.4000000000001</v>
      </c>
      <c r="B10927">
        <v>59.471512874518297</v>
      </c>
    </row>
    <row r="10928" spans="1:2" x14ac:dyDescent="0.25">
      <c r="A10928">
        <v>1092.5</v>
      </c>
      <c r="B10928">
        <v>59.565411889188198</v>
      </c>
    </row>
    <row r="10929" spans="1:2" x14ac:dyDescent="0.25">
      <c r="A10929">
        <v>1092.5999999999999</v>
      </c>
      <c r="B10929">
        <v>59.659310903858326</v>
      </c>
    </row>
    <row r="10930" spans="1:2" x14ac:dyDescent="0.25">
      <c r="A10930">
        <v>1092.7</v>
      </c>
      <c r="B10930">
        <v>59.753209918528242</v>
      </c>
    </row>
    <row r="10931" spans="1:2" x14ac:dyDescent="0.25">
      <c r="A10931">
        <v>1092.8</v>
      </c>
      <c r="B10931">
        <v>59.84710893319815</v>
      </c>
    </row>
    <row r="10932" spans="1:2" x14ac:dyDescent="0.25">
      <c r="A10932">
        <v>1092.9000000000001</v>
      </c>
      <c r="B10932">
        <v>59.941007947868279</v>
      </c>
    </row>
    <row r="10933" spans="1:2" x14ac:dyDescent="0.25">
      <c r="A10933">
        <v>1093</v>
      </c>
      <c r="B10933">
        <v>60.034906962538187</v>
      </c>
    </row>
    <row r="10934" spans="1:2" x14ac:dyDescent="0.25">
      <c r="A10934">
        <v>1093.0999999999999</v>
      </c>
      <c r="B10934">
        <v>60.178464544462933</v>
      </c>
    </row>
    <row r="10935" spans="1:2" x14ac:dyDescent="0.25">
      <c r="A10935">
        <v>1093.2</v>
      </c>
      <c r="B10935">
        <v>60.322022126387353</v>
      </c>
    </row>
    <row r="10936" spans="1:2" x14ac:dyDescent="0.25">
      <c r="A10936">
        <v>1093.3</v>
      </c>
      <c r="B10936">
        <v>60.465579708311758</v>
      </c>
    </row>
    <row r="10937" spans="1:2" x14ac:dyDescent="0.25">
      <c r="A10937">
        <v>1093.4000000000001</v>
      </c>
      <c r="B10937">
        <v>60.609137290236497</v>
      </c>
    </row>
    <row r="10938" spans="1:2" x14ac:dyDescent="0.25">
      <c r="A10938">
        <v>1093.5</v>
      </c>
      <c r="B10938">
        <v>60.752694872160923</v>
      </c>
    </row>
    <row r="10939" spans="1:2" x14ac:dyDescent="0.25">
      <c r="A10939">
        <v>1093.5999999999999</v>
      </c>
      <c r="B10939">
        <v>60.896252454085648</v>
      </c>
    </row>
    <row r="10940" spans="1:2" x14ac:dyDescent="0.25">
      <c r="A10940">
        <v>1093.7</v>
      </c>
      <c r="B10940">
        <v>61.039810036010067</v>
      </c>
    </row>
    <row r="10941" spans="1:2" x14ac:dyDescent="0.25">
      <c r="A10941">
        <v>1093.8</v>
      </c>
      <c r="B10941">
        <v>61.183367617934479</v>
      </c>
    </row>
    <row r="10942" spans="1:2" x14ac:dyDescent="0.25">
      <c r="A10942">
        <v>1093.9000000000001</v>
      </c>
      <c r="B10942">
        <v>61.326925199859232</v>
      </c>
    </row>
    <row r="10943" spans="1:2" x14ac:dyDescent="0.25">
      <c r="A10943">
        <v>1094</v>
      </c>
      <c r="B10943">
        <v>61.470482781783637</v>
      </c>
    </row>
    <row r="10944" spans="1:2" x14ac:dyDescent="0.25">
      <c r="A10944">
        <v>1094.0999999999999</v>
      </c>
      <c r="B10944">
        <v>61.443634189293697</v>
      </c>
    </row>
    <row r="10945" spans="1:2" x14ac:dyDescent="0.25">
      <c r="A10945">
        <v>1094.2</v>
      </c>
      <c r="B10945">
        <v>61.416785596803827</v>
      </c>
    </row>
    <row r="10946" spans="1:2" x14ac:dyDescent="0.25">
      <c r="A10946">
        <v>1094.3</v>
      </c>
      <c r="B10946">
        <v>61.389937004313957</v>
      </c>
    </row>
    <row r="10947" spans="1:2" x14ac:dyDescent="0.25">
      <c r="A10947">
        <v>1094.4000000000001</v>
      </c>
      <c r="B10947">
        <v>61.36308841182403</v>
      </c>
    </row>
    <row r="10948" spans="1:2" x14ac:dyDescent="0.25">
      <c r="A10948">
        <v>1094.5</v>
      </c>
      <c r="B10948">
        <v>61.33623981933416</v>
      </c>
    </row>
    <row r="10949" spans="1:2" x14ac:dyDescent="0.25">
      <c r="A10949">
        <v>1094.5999999999999</v>
      </c>
      <c r="B10949">
        <v>61.309391226844227</v>
      </c>
    </row>
    <row r="10950" spans="1:2" x14ac:dyDescent="0.25">
      <c r="A10950">
        <v>1094.7</v>
      </c>
      <c r="B10950">
        <v>61.282542634354357</v>
      </c>
    </row>
    <row r="10951" spans="1:2" x14ac:dyDescent="0.25">
      <c r="A10951">
        <v>1094.8</v>
      </c>
      <c r="B10951">
        <v>61.255694041864487</v>
      </c>
    </row>
    <row r="10952" spans="1:2" x14ac:dyDescent="0.25">
      <c r="A10952">
        <v>1094.9000000000001</v>
      </c>
      <c r="B10952">
        <v>61.228845449374553</v>
      </c>
    </row>
    <row r="10953" spans="1:2" x14ac:dyDescent="0.25">
      <c r="A10953">
        <v>1095</v>
      </c>
      <c r="B10953">
        <v>61.201996856884683</v>
      </c>
    </row>
    <row r="10954" spans="1:2" x14ac:dyDescent="0.25">
      <c r="A10954">
        <v>1095.0999999999999</v>
      </c>
      <c r="B10954">
        <v>61.466019980861873</v>
      </c>
    </row>
    <row r="10955" spans="1:2" x14ac:dyDescent="0.25">
      <c r="A10955">
        <v>1095.2</v>
      </c>
      <c r="B10955">
        <v>61.730043104838458</v>
      </c>
    </row>
    <row r="10956" spans="1:2" x14ac:dyDescent="0.25">
      <c r="A10956">
        <v>1095.3</v>
      </c>
      <c r="B10956">
        <v>61.994066228815043</v>
      </c>
    </row>
    <row r="10957" spans="1:2" x14ac:dyDescent="0.25">
      <c r="A10957">
        <v>1095.4000000000001</v>
      </c>
      <c r="B10957">
        <v>62.258089352792233</v>
      </c>
    </row>
    <row r="10958" spans="1:2" x14ac:dyDescent="0.25">
      <c r="A10958">
        <v>1095.5</v>
      </c>
      <c r="B10958">
        <v>62.522112476768811</v>
      </c>
    </row>
    <row r="10959" spans="1:2" x14ac:dyDescent="0.25">
      <c r="A10959">
        <v>1095.5999999999999</v>
      </c>
      <c r="B10959">
        <v>62.786135600745993</v>
      </c>
    </row>
    <row r="10960" spans="1:2" x14ac:dyDescent="0.25">
      <c r="A10960">
        <v>1095.7</v>
      </c>
      <c r="B10960">
        <v>63.050158724722579</v>
      </c>
    </row>
    <row r="10961" spans="1:2" x14ac:dyDescent="0.25">
      <c r="A10961">
        <v>1095.8</v>
      </c>
      <c r="B10961">
        <v>63.314181848699157</v>
      </c>
    </row>
    <row r="10962" spans="1:2" x14ac:dyDescent="0.25">
      <c r="A10962">
        <v>1095.9000000000001</v>
      </c>
      <c r="B10962">
        <v>63.578204972676353</v>
      </c>
    </row>
    <row r="10963" spans="1:2" x14ac:dyDescent="0.25">
      <c r="A10963">
        <v>1096</v>
      </c>
      <c r="B10963">
        <v>63.842228096652939</v>
      </c>
    </row>
    <row r="10964" spans="1:2" x14ac:dyDescent="0.25">
      <c r="A10964">
        <v>1096.0999999999999</v>
      </c>
      <c r="B10964">
        <v>63.804527037907917</v>
      </c>
    </row>
    <row r="10965" spans="1:2" x14ac:dyDescent="0.25">
      <c r="A10965">
        <v>1096.2</v>
      </c>
      <c r="B10965">
        <v>63.766825979162981</v>
      </c>
    </row>
    <row r="10966" spans="1:2" x14ac:dyDescent="0.25">
      <c r="A10966">
        <v>1096.3</v>
      </c>
      <c r="B10966">
        <v>63.729124920418037</v>
      </c>
    </row>
    <row r="10967" spans="1:2" x14ac:dyDescent="0.25">
      <c r="A10967">
        <v>1096.4000000000001</v>
      </c>
      <c r="B10967">
        <v>63.691423861673023</v>
      </c>
    </row>
    <row r="10968" spans="1:2" x14ac:dyDescent="0.25">
      <c r="A10968">
        <v>1096.5</v>
      </c>
      <c r="B10968">
        <v>63.653722802928087</v>
      </c>
    </row>
    <row r="10969" spans="1:2" x14ac:dyDescent="0.25">
      <c r="A10969">
        <v>1096.5999999999999</v>
      </c>
      <c r="B10969">
        <v>63.616021744183072</v>
      </c>
    </row>
    <row r="10970" spans="1:2" x14ac:dyDescent="0.25">
      <c r="A10970">
        <v>1096.7</v>
      </c>
      <c r="B10970">
        <v>63.578320685438143</v>
      </c>
    </row>
    <row r="10971" spans="1:2" x14ac:dyDescent="0.25">
      <c r="A10971">
        <v>1096.8</v>
      </c>
      <c r="B10971">
        <v>63.5406196266932</v>
      </c>
    </row>
    <row r="10972" spans="1:2" x14ac:dyDescent="0.25">
      <c r="A10972">
        <v>1096.9000000000001</v>
      </c>
      <c r="B10972">
        <v>63.502918567948178</v>
      </c>
    </row>
    <row r="10973" spans="1:2" x14ac:dyDescent="0.25">
      <c r="A10973">
        <v>1097</v>
      </c>
      <c r="B10973">
        <v>63.465217509203242</v>
      </c>
    </row>
    <row r="10974" spans="1:2" x14ac:dyDescent="0.25">
      <c r="A10974">
        <v>1097.0999999999999</v>
      </c>
      <c r="B10974">
        <v>63.369620566791568</v>
      </c>
    </row>
    <row r="10975" spans="1:2" x14ac:dyDescent="0.25">
      <c r="A10975">
        <v>1097.2</v>
      </c>
      <c r="B10975">
        <v>63.274023624380114</v>
      </c>
    </row>
    <row r="10976" spans="1:2" x14ac:dyDescent="0.25">
      <c r="A10976">
        <v>1097.3</v>
      </c>
      <c r="B10976">
        <v>63.178426681968659</v>
      </c>
    </row>
    <row r="10977" spans="1:2" x14ac:dyDescent="0.25">
      <c r="A10977">
        <v>1097.4000000000001</v>
      </c>
      <c r="B10977">
        <v>63.082829739556978</v>
      </c>
    </row>
    <row r="10978" spans="1:2" x14ac:dyDescent="0.25">
      <c r="A10978">
        <v>1097.5</v>
      </c>
      <c r="B10978">
        <v>62.987232797145531</v>
      </c>
    </row>
    <row r="10979" spans="1:2" x14ac:dyDescent="0.25">
      <c r="A10979">
        <v>1097.5999999999999</v>
      </c>
      <c r="B10979">
        <v>62.891635854733863</v>
      </c>
    </row>
    <row r="10980" spans="1:2" x14ac:dyDescent="0.25">
      <c r="A10980">
        <v>1097.7</v>
      </c>
      <c r="B10980">
        <v>62.796038912322402</v>
      </c>
    </row>
    <row r="10981" spans="1:2" x14ac:dyDescent="0.25">
      <c r="A10981">
        <v>1097.8</v>
      </c>
      <c r="B10981">
        <v>62.700441969910948</v>
      </c>
    </row>
    <row r="10982" spans="1:2" x14ac:dyDescent="0.25">
      <c r="A10982">
        <v>1097.9000000000001</v>
      </c>
      <c r="B10982">
        <v>62.604845027499273</v>
      </c>
    </row>
    <row r="10983" spans="1:2" x14ac:dyDescent="0.25">
      <c r="A10983">
        <v>1098</v>
      </c>
      <c r="B10983">
        <v>62.509248085087819</v>
      </c>
    </row>
    <row r="10984" spans="1:2" x14ac:dyDescent="0.25">
      <c r="A10984">
        <v>1098.0999999999999</v>
      </c>
      <c r="B10984">
        <v>62.442562099836707</v>
      </c>
    </row>
    <row r="10985" spans="1:2" x14ac:dyDescent="0.25">
      <c r="A10985">
        <v>1098.2</v>
      </c>
      <c r="B10985">
        <v>62.375876114585758</v>
      </c>
    </row>
    <row r="10986" spans="1:2" x14ac:dyDescent="0.25">
      <c r="A10986">
        <v>1098.3</v>
      </c>
      <c r="B10986">
        <v>62.309190129334802</v>
      </c>
    </row>
    <row r="10987" spans="1:2" x14ac:dyDescent="0.25">
      <c r="A10987">
        <v>1098.4000000000001</v>
      </c>
      <c r="B10987">
        <v>62.242504144083703</v>
      </c>
    </row>
    <row r="10988" spans="1:2" x14ac:dyDescent="0.25">
      <c r="A10988">
        <v>1098.5</v>
      </c>
      <c r="B10988">
        <v>62.17581815883274</v>
      </c>
    </row>
    <row r="10989" spans="1:2" x14ac:dyDescent="0.25">
      <c r="A10989">
        <v>1098.5999999999999</v>
      </c>
      <c r="B10989">
        <v>62.109132173581642</v>
      </c>
    </row>
    <row r="10990" spans="1:2" x14ac:dyDescent="0.25">
      <c r="A10990">
        <v>1098.7</v>
      </c>
      <c r="B10990">
        <v>62.042446188330693</v>
      </c>
    </row>
    <row r="10991" spans="1:2" x14ac:dyDescent="0.25">
      <c r="A10991">
        <v>1098.8</v>
      </c>
      <c r="B10991">
        <v>61.97576020307973</v>
      </c>
    </row>
    <row r="10992" spans="1:2" x14ac:dyDescent="0.25">
      <c r="A10992">
        <v>1098.9000000000001</v>
      </c>
      <c r="B10992">
        <v>61.909074217828618</v>
      </c>
    </row>
    <row r="10993" spans="1:2" x14ac:dyDescent="0.25">
      <c r="A10993">
        <v>1099</v>
      </c>
      <c r="B10993">
        <v>61.842388232577669</v>
      </c>
    </row>
    <row r="10994" spans="1:2" x14ac:dyDescent="0.25">
      <c r="A10994">
        <v>1099.0999999999999</v>
      </c>
      <c r="B10994">
        <v>61.790663603442539</v>
      </c>
    </row>
    <row r="10995" spans="1:2" x14ac:dyDescent="0.25">
      <c r="A10995">
        <v>1099.2</v>
      </c>
      <c r="B10995">
        <v>61.738938974307523</v>
      </c>
    </row>
    <row r="10996" spans="1:2" x14ac:dyDescent="0.25">
      <c r="A10996">
        <v>1099.3</v>
      </c>
      <c r="B10996">
        <v>61.687214345172507</v>
      </c>
    </row>
    <row r="10997" spans="1:2" x14ac:dyDescent="0.25">
      <c r="A10997">
        <v>1099.4000000000001</v>
      </c>
      <c r="B10997">
        <v>61.635489716037377</v>
      </c>
    </row>
    <row r="10998" spans="1:2" x14ac:dyDescent="0.25">
      <c r="A10998">
        <v>1099.5</v>
      </c>
      <c r="B10998">
        <v>61.583765086902368</v>
      </c>
    </row>
    <row r="10999" spans="1:2" x14ac:dyDescent="0.25">
      <c r="A10999">
        <v>1099.5999999999999</v>
      </c>
      <c r="B10999">
        <v>61.532040457767238</v>
      </c>
    </row>
    <row r="11000" spans="1:2" x14ac:dyDescent="0.25">
      <c r="A11000">
        <v>1099.7</v>
      </c>
      <c r="B11000">
        <v>61.480315828632229</v>
      </c>
    </row>
    <row r="11001" spans="1:2" x14ac:dyDescent="0.25">
      <c r="A11001">
        <v>1099.8</v>
      </c>
      <c r="B11001">
        <v>61.42859119949722</v>
      </c>
    </row>
    <row r="11002" spans="1:2" x14ac:dyDescent="0.25">
      <c r="A11002">
        <v>1099.9000000000001</v>
      </c>
      <c r="B11002">
        <v>61.376866570362083</v>
      </c>
    </row>
    <row r="11003" spans="1:2" x14ac:dyDescent="0.25">
      <c r="A11003">
        <v>1100</v>
      </c>
      <c r="B11003">
        <v>61.325141941227074</v>
      </c>
    </row>
    <row r="11004" spans="1:2" x14ac:dyDescent="0.25">
      <c r="A11004">
        <v>1100.0999999999999</v>
      </c>
      <c r="B11004">
        <v>61.126726806659633</v>
      </c>
    </row>
    <row r="11005" spans="1:2" x14ac:dyDescent="0.25">
      <c r="A11005">
        <v>1100.2</v>
      </c>
      <c r="B11005">
        <v>60.928311672092647</v>
      </c>
    </row>
    <row r="11006" spans="1:2" x14ac:dyDescent="0.25">
      <c r="A11006">
        <v>1100.3</v>
      </c>
      <c r="B11006">
        <v>60.729896537525647</v>
      </c>
    </row>
    <row r="11007" spans="1:2" x14ac:dyDescent="0.25">
      <c r="A11007">
        <v>1100.4000000000001</v>
      </c>
      <c r="B11007">
        <v>60.531481402958207</v>
      </c>
    </row>
    <row r="11008" spans="1:2" x14ac:dyDescent="0.25">
      <c r="A11008">
        <v>1100.5</v>
      </c>
      <c r="B11008">
        <v>60.333066268391228</v>
      </c>
    </row>
    <row r="11009" spans="1:2" x14ac:dyDescent="0.25">
      <c r="A11009">
        <v>1100.5999999999999</v>
      </c>
      <c r="B11009">
        <v>60.134651133823787</v>
      </c>
    </row>
    <row r="11010" spans="1:2" x14ac:dyDescent="0.25">
      <c r="A11010">
        <v>1100.7</v>
      </c>
      <c r="B11010">
        <v>59.936235999256802</v>
      </c>
    </row>
    <row r="11011" spans="1:2" x14ac:dyDescent="0.25">
      <c r="A11011">
        <v>1100.8</v>
      </c>
      <c r="B11011">
        <v>59.737820864689809</v>
      </c>
    </row>
    <row r="11012" spans="1:2" x14ac:dyDescent="0.25">
      <c r="A11012">
        <v>1100.9000000000001</v>
      </c>
      <c r="B11012">
        <v>59.539405730122368</v>
      </c>
    </row>
    <row r="11013" spans="1:2" x14ac:dyDescent="0.25">
      <c r="A11013">
        <v>1101</v>
      </c>
      <c r="B11013">
        <v>59.340990595555382</v>
      </c>
    </row>
    <row r="11014" spans="1:2" x14ac:dyDescent="0.25">
      <c r="A11014">
        <v>1101.0999999999999</v>
      </c>
      <c r="B11014">
        <v>59.232385275744051</v>
      </c>
    </row>
    <row r="11015" spans="1:2" x14ac:dyDescent="0.25">
      <c r="A11015">
        <v>1101.2</v>
      </c>
      <c r="B11015">
        <v>59.123779955932967</v>
      </c>
    </row>
    <row r="11016" spans="1:2" x14ac:dyDescent="0.25">
      <c r="A11016">
        <v>1101.3</v>
      </c>
      <c r="B11016">
        <v>59.015174636121891</v>
      </c>
    </row>
    <row r="11017" spans="1:2" x14ac:dyDescent="0.25">
      <c r="A11017">
        <v>1101.4000000000001</v>
      </c>
      <c r="B11017">
        <v>58.906569316310559</v>
      </c>
    </row>
    <row r="11018" spans="1:2" x14ac:dyDescent="0.25">
      <c r="A11018">
        <v>1101.5</v>
      </c>
      <c r="B11018">
        <v>58.797963996499483</v>
      </c>
    </row>
    <row r="11019" spans="1:2" x14ac:dyDescent="0.25">
      <c r="A11019">
        <v>1101.5999999999999</v>
      </c>
      <c r="B11019">
        <v>58.689358676688151</v>
      </c>
    </row>
    <row r="11020" spans="1:2" x14ac:dyDescent="0.25">
      <c r="A11020">
        <v>1101.7</v>
      </c>
      <c r="B11020">
        <v>58.580753356877068</v>
      </c>
    </row>
    <row r="11021" spans="1:2" x14ac:dyDescent="0.25">
      <c r="A11021">
        <v>1101.8</v>
      </c>
      <c r="B11021">
        <v>58.472148037065978</v>
      </c>
    </row>
    <row r="11022" spans="1:2" x14ac:dyDescent="0.25">
      <c r="A11022">
        <v>1101.9000000000001</v>
      </c>
      <c r="B11022">
        <v>58.36354271725466</v>
      </c>
    </row>
    <row r="11023" spans="1:2" x14ac:dyDescent="0.25">
      <c r="A11023">
        <v>1102</v>
      </c>
      <c r="B11023">
        <v>58.254937397443577</v>
      </c>
    </row>
    <row r="11024" spans="1:2" x14ac:dyDescent="0.25">
      <c r="A11024">
        <v>1102.0999999999999</v>
      </c>
      <c r="B11024">
        <v>58.321115758755163</v>
      </c>
    </row>
    <row r="11025" spans="1:2" x14ac:dyDescent="0.25">
      <c r="A11025">
        <v>1102.2</v>
      </c>
      <c r="B11025">
        <v>58.387294120066578</v>
      </c>
    </row>
    <row r="11026" spans="1:2" x14ac:dyDescent="0.25">
      <c r="A11026">
        <v>1102.3</v>
      </c>
      <c r="B11026">
        <v>58.453472481378022</v>
      </c>
    </row>
    <row r="11027" spans="1:2" x14ac:dyDescent="0.25">
      <c r="A11027">
        <v>1102.4000000000001</v>
      </c>
      <c r="B11027">
        <v>58.5196508426896</v>
      </c>
    </row>
    <row r="11028" spans="1:2" x14ac:dyDescent="0.25">
      <c r="A11028">
        <v>1102.5</v>
      </c>
      <c r="B11028">
        <v>58.58582920400103</v>
      </c>
    </row>
    <row r="11029" spans="1:2" x14ac:dyDescent="0.25">
      <c r="A11029">
        <v>1102.5999999999999</v>
      </c>
      <c r="B11029">
        <v>58.652007565312609</v>
      </c>
    </row>
    <row r="11030" spans="1:2" x14ac:dyDescent="0.25">
      <c r="A11030">
        <v>1102.7</v>
      </c>
      <c r="B11030">
        <v>58.718185926624038</v>
      </c>
    </row>
    <row r="11031" spans="1:2" x14ac:dyDescent="0.25">
      <c r="A11031">
        <v>1102.8</v>
      </c>
      <c r="B11031">
        <v>58.784364287935468</v>
      </c>
    </row>
    <row r="11032" spans="1:2" x14ac:dyDescent="0.25">
      <c r="A11032">
        <v>1102.9000000000001</v>
      </c>
      <c r="B11032">
        <v>58.850542649247053</v>
      </c>
    </row>
    <row r="11033" spans="1:2" x14ac:dyDescent="0.25">
      <c r="A11033">
        <v>1103</v>
      </c>
      <c r="B11033">
        <v>58.916721010558483</v>
      </c>
    </row>
    <row r="11034" spans="1:2" x14ac:dyDescent="0.25">
      <c r="A11034">
        <v>1103.0999999999999</v>
      </c>
      <c r="B11034">
        <v>58.879007752827768</v>
      </c>
    </row>
    <row r="11035" spans="1:2" x14ac:dyDescent="0.25">
      <c r="A11035">
        <v>1103.2</v>
      </c>
      <c r="B11035">
        <v>58.841294495097152</v>
      </c>
    </row>
    <row r="11036" spans="1:2" x14ac:dyDescent="0.25">
      <c r="A11036">
        <v>1103.3</v>
      </c>
      <c r="B11036">
        <v>58.803581237366529</v>
      </c>
    </row>
    <row r="11037" spans="1:2" x14ac:dyDescent="0.25">
      <c r="A11037">
        <v>1103.4000000000001</v>
      </c>
      <c r="B11037">
        <v>58.765867979635821</v>
      </c>
    </row>
    <row r="11038" spans="1:2" x14ac:dyDescent="0.25">
      <c r="A11038">
        <v>1103.5</v>
      </c>
      <c r="B11038">
        <v>58.728154721905199</v>
      </c>
    </row>
    <row r="11039" spans="1:2" x14ac:dyDescent="0.25">
      <c r="A11039">
        <v>1103.5999999999999</v>
      </c>
      <c r="B11039">
        <v>58.690441464174498</v>
      </c>
    </row>
    <row r="11040" spans="1:2" x14ac:dyDescent="0.25">
      <c r="A11040">
        <v>1103.7</v>
      </c>
      <c r="B11040">
        <v>58.652728206443882</v>
      </c>
    </row>
    <row r="11041" spans="1:2" x14ac:dyDescent="0.25">
      <c r="A11041">
        <v>1103.8</v>
      </c>
      <c r="B11041">
        <v>58.615014948713252</v>
      </c>
    </row>
    <row r="11042" spans="1:2" x14ac:dyDescent="0.25">
      <c r="A11042">
        <v>1103.9000000000001</v>
      </c>
      <c r="B11042">
        <v>58.577301690982537</v>
      </c>
    </row>
    <row r="11043" spans="1:2" x14ac:dyDescent="0.25">
      <c r="A11043">
        <v>1104</v>
      </c>
      <c r="B11043">
        <v>58.539588433251922</v>
      </c>
    </row>
    <row r="11044" spans="1:2" x14ac:dyDescent="0.25">
      <c r="A11044">
        <v>1104.0999999999999</v>
      </c>
      <c r="B11044">
        <v>58.856181076309021</v>
      </c>
    </row>
    <row r="11045" spans="1:2" x14ac:dyDescent="0.25">
      <c r="A11045">
        <v>1104.2</v>
      </c>
      <c r="B11045">
        <v>59.172773719365402</v>
      </c>
    </row>
    <row r="11046" spans="1:2" x14ac:dyDescent="0.25">
      <c r="A11046">
        <v>1104.3</v>
      </c>
      <c r="B11046">
        <v>59.489366362421777</v>
      </c>
    </row>
    <row r="11047" spans="1:2" x14ac:dyDescent="0.25">
      <c r="A11047">
        <v>1104.4000000000001</v>
      </c>
      <c r="B11047">
        <v>59.805959005478883</v>
      </c>
    </row>
    <row r="11048" spans="1:2" x14ac:dyDescent="0.25">
      <c r="A11048">
        <v>1104.5</v>
      </c>
      <c r="B11048">
        <v>60.122551648535257</v>
      </c>
    </row>
    <row r="11049" spans="1:2" x14ac:dyDescent="0.25">
      <c r="A11049">
        <v>1104.5999999999999</v>
      </c>
      <c r="B11049">
        <v>60.439144291592363</v>
      </c>
    </row>
    <row r="11050" spans="1:2" x14ac:dyDescent="0.25">
      <c r="A11050">
        <v>1104.7</v>
      </c>
      <c r="B11050">
        <v>60.755736934648738</v>
      </c>
    </row>
    <row r="11051" spans="1:2" x14ac:dyDescent="0.25">
      <c r="A11051">
        <v>1104.8</v>
      </c>
      <c r="B11051">
        <v>61.072329577705112</v>
      </c>
    </row>
    <row r="11052" spans="1:2" x14ac:dyDescent="0.25">
      <c r="A11052">
        <v>1104.9000000000001</v>
      </c>
      <c r="B11052">
        <v>61.388922220762211</v>
      </c>
    </row>
    <row r="11053" spans="1:2" x14ac:dyDescent="0.25">
      <c r="A11053">
        <v>1105</v>
      </c>
      <c r="B11053">
        <v>61.705514863818593</v>
      </c>
    </row>
    <row r="11054" spans="1:2" x14ac:dyDescent="0.25">
      <c r="A11054">
        <v>1105.0999999999999</v>
      </c>
      <c r="B11054">
        <v>61.734028105362967</v>
      </c>
    </row>
    <row r="11055" spans="1:2" x14ac:dyDescent="0.25">
      <c r="A11055">
        <v>1105.2</v>
      </c>
      <c r="B11055">
        <v>61.762541346907277</v>
      </c>
    </row>
    <row r="11056" spans="1:2" x14ac:dyDescent="0.25">
      <c r="A11056">
        <v>1105.3</v>
      </c>
      <c r="B11056">
        <v>61.791054588451587</v>
      </c>
    </row>
    <row r="11057" spans="1:2" x14ac:dyDescent="0.25">
      <c r="A11057">
        <v>1105.4000000000001</v>
      </c>
      <c r="B11057">
        <v>61.819567829995961</v>
      </c>
    </row>
    <row r="11058" spans="1:2" x14ac:dyDescent="0.25">
      <c r="A11058">
        <v>1105.5</v>
      </c>
      <c r="B11058">
        <v>61.848081071540271</v>
      </c>
    </row>
    <row r="11059" spans="1:2" x14ac:dyDescent="0.25">
      <c r="A11059">
        <v>1105.5999999999999</v>
      </c>
      <c r="B11059">
        <v>61.876594313084652</v>
      </c>
    </row>
    <row r="11060" spans="1:2" x14ac:dyDescent="0.25">
      <c r="A11060">
        <v>1105.7</v>
      </c>
      <c r="B11060">
        <v>61.905107554628962</v>
      </c>
    </row>
    <row r="11061" spans="1:2" x14ac:dyDescent="0.25">
      <c r="A11061">
        <v>1105.8</v>
      </c>
      <c r="B11061">
        <v>61.933620796173273</v>
      </c>
    </row>
    <row r="11062" spans="1:2" x14ac:dyDescent="0.25">
      <c r="A11062">
        <v>1105.9000000000001</v>
      </c>
      <c r="B11062">
        <v>61.96213403771764</v>
      </c>
    </row>
    <row r="11063" spans="1:2" x14ac:dyDescent="0.25">
      <c r="A11063">
        <v>1106</v>
      </c>
      <c r="B11063">
        <v>61.99064727926195</v>
      </c>
    </row>
    <row r="11064" spans="1:2" x14ac:dyDescent="0.25">
      <c r="A11064">
        <v>1106.0999999999999</v>
      </c>
      <c r="B11064">
        <v>62.107681759897908</v>
      </c>
    </row>
    <row r="11065" spans="1:2" x14ac:dyDescent="0.25">
      <c r="A11065">
        <v>1106.2</v>
      </c>
      <c r="B11065">
        <v>62.224716240533603</v>
      </c>
    </row>
    <row r="11066" spans="1:2" x14ac:dyDescent="0.25">
      <c r="A11066">
        <v>1106.3</v>
      </c>
      <c r="B11066">
        <v>62.341750721169277</v>
      </c>
    </row>
    <row r="11067" spans="1:2" x14ac:dyDescent="0.25">
      <c r="A11067">
        <v>1106.4000000000001</v>
      </c>
      <c r="B11067">
        <v>62.458785201805227</v>
      </c>
    </row>
    <row r="11068" spans="1:2" x14ac:dyDescent="0.25">
      <c r="A11068">
        <v>1106.5</v>
      </c>
      <c r="B11068">
        <v>62.575819682440923</v>
      </c>
    </row>
    <row r="11069" spans="1:2" x14ac:dyDescent="0.25">
      <c r="A11069">
        <v>1106.5999999999999</v>
      </c>
      <c r="B11069">
        <v>62.692854163076881</v>
      </c>
    </row>
    <row r="11070" spans="1:2" x14ac:dyDescent="0.25">
      <c r="A11070">
        <v>1106.7</v>
      </c>
      <c r="B11070">
        <v>62.809888643712569</v>
      </c>
    </row>
    <row r="11071" spans="1:2" x14ac:dyDescent="0.25">
      <c r="A11071">
        <v>1106.8</v>
      </c>
      <c r="B11071">
        <v>62.926923124348257</v>
      </c>
    </row>
    <row r="11072" spans="1:2" x14ac:dyDescent="0.25">
      <c r="A11072">
        <v>1106.9000000000001</v>
      </c>
      <c r="B11072">
        <v>63.043957604984207</v>
      </c>
    </row>
    <row r="11073" spans="1:2" x14ac:dyDescent="0.25">
      <c r="A11073">
        <v>1107</v>
      </c>
      <c r="B11073">
        <v>63.160992085619903</v>
      </c>
    </row>
    <row r="11074" spans="1:2" x14ac:dyDescent="0.25">
      <c r="A11074">
        <v>1107.0999999999999</v>
      </c>
      <c r="B11074">
        <v>63.281877001913699</v>
      </c>
    </row>
    <row r="11075" spans="1:2" x14ac:dyDescent="0.25">
      <c r="A11075">
        <v>1107.2</v>
      </c>
      <c r="B11075">
        <v>63.402761918207219</v>
      </c>
    </row>
    <row r="11076" spans="1:2" x14ac:dyDescent="0.25">
      <c r="A11076">
        <v>1107.3</v>
      </c>
      <c r="B11076">
        <v>63.523646834500738</v>
      </c>
    </row>
    <row r="11077" spans="1:2" x14ac:dyDescent="0.25">
      <c r="A11077">
        <v>1107.4000000000001</v>
      </c>
      <c r="B11077">
        <v>63.644531750794528</v>
      </c>
    </row>
    <row r="11078" spans="1:2" x14ac:dyDescent="0.25">
      <c r="A11078">
        <v>1107.5</v>
      </c>
      <c r="B11078">
        <v>63.765416667088061</v>
      </c>
    </row>
    <row r="11079" spans="1:2" x14ac:dyDescent="0.25">
      <c r="A11079">
        <v>1107.5999999999999</v>
      </c>
      <c r="B11079">
        <v>63.886301583381851</v>
      </c>
    </row>
    <row r="11080" spans="1:2" x14ac:dyDescent="0.25">
      <c r="A11080">
        <v>1107.7</v>
      </c>
      <c r="B11080">
        <v>64.00718649967537</v>
      </c>
    </row>
    <row r="11081" spans="1:2" x14ac:dyDescent="0.25">
      <c r="A11081">
        <v>1107.8</v>
      </c>
      <c r="B11081">
        <v>64.12807141596889</v>
      </c>
    </row>
    <row r="11082" spans="1:2" x14ac:dyDescent="0.25">
      <c r="A11082">
        <v>1107.9000000000001</v>
      </c>
      <c r="B11082">
        <v>64.248956332262694</v>
      </c>
    </row>
    <row r="11083" spans="1:2" x14ac:dyDescent="0.25">
      <c r="A11083">
        <v>1108</v>
      </c>
      <c r="B11083">
        <v>64.369841248556213</v>
      </c>
    </row>
    <row r="11084" spans="1:2" x14ac:dyDescent="0.25">
      <c r="A11084">
        <v>1108.0999999999999</v>
      </c>
      <c r="B11084">
        <v>64.215176977759285</v>
      </c>
    </row>
    <row r="11085" spans="1:2" x14ac:dyDescent="0.25">
      <c r="A11085">
        <v>1108.2</v>
      </c>
      <c r="B11085">
        <v>64.060512706962712</v>
      </c>
    </row>
    <row r="11086" spans="1:2" x14ac:dyDescent="0.25">
      <c r="A11086">
        <v>1108.3</v>
      </c>
      <c r="B11086">
        <v>63.905848436166131</v>
      </c>
    </row>
    <row r="11087" spans="1:2" x14ac:dyDescent="0.25">
      <c r="A11087">
        <v>1108.4000000000001</v>
      </c>
      <c r="B11087">
        <v>63.751184165369203</v>
      </c>
    </row>
    <row r="11088" spans="1:2" x14ac:dyDescent="0.25">
      <c r="A11088">
        <v>1108.5</v>
      </c>
      <c r="B11088">
        <v>63.59651989457263</v>
      </c>
    </row>
    <row r="11089" spans="1:2" x14ac:dyDescent="0.25">
      <c r="A11089">
        <v>1108.5999999999999</v>
      </c>
      <c r="B11089">
        <v>63.441855623775702</v>
      </c>
    </row>
    <row r="11090" spans="1:2" x14ac:dyDescent="0.25">
      <c r="A11090">
        <v>1108.7</v>
      </c>
      <c r="B11090">
        <v>63.287191352979129</v>
      </c>
    </row>
    <row r="11091" spans="1:2" x14ac:dyDescent="0.25">
      <c r="A11091">
        <v>1108.8</v>
      </c>
      <c r="B11091">
        <v>63.132527082182548</v>
      </c>
    </row>
    <row r="11092" spans="1:2" x14ac:dyDescent="0.25">
      <c r="A11092">
        <v>1108.9000000000001</v>
      </c>
      <c r="B11092">
        <v>62.97786281138562</v>
      </c>
    </row>
    <row r="11093" spans="1:2" x14ac:dyDescent="0.25">
      <c r="A11093">
        <v>1109</v>
      </c>
      <c r="B11093">
        <v>62.823198540589047</v>
      </c>
    </row>
    <row r="11094" spans="1:2" x14ac:dyDescent="0.25">
      <c r="A11094">
        <v>1109.0999999999999</v>
      </c>
      <c r="B11094">
        <v>62.741024301070887</v>
      </c>
    </row>
    <row r="11095" spans="1:2" x14ac:dyDescent="0.25">
      <c r="A11095">
        <v>1109.2</v>
      </c>
      <c r="B11095">
        <v>62.658850061552933</v>
      </c>
    </row>
    <row r="11096" spans="1:2" x14ac:dyDescent="0.25">
      <c r="A11096">
        <v>1109.3</v>
      </c>
      <c r="B11096">
        <v>62.576675822034957</v>
      </c>
    </row>
    <row r="11097" spans="1:2" x14ac:dyDescent="0.25">
      <c r="A11097">
        <v>1109.4000000000001</v>
      </c>
      <c r="B11097">
        <v>62.494501582516811</v>
      </c>
    </row>
    <row r="11098" spans="1:2" x14ac:dyDescent="0.25">
      <c r="A11098">
        <v>1109.5</v>
      </c>
      <c r="B11098">
        <v>62.412327342998843</v>
      </c>
    </row>
    <row r="11099" spans="1:2" x14ac:dyDescent="0.25">
      <c r="A11099">
        <v>1109.5999999999999</v>
      </c>
      <c r="B11099">
        <v>62.33015310348069</v>
      </c>
    </row>
    <row r="11100" spans="1:2" x14ac:dyDescent="0.25">
      <c r="A11100">
        <v>1109.7</v>
      </c>
      <c r="B11100">
        <v>62.247978863962722</v>
      </c>
    </row>
    <row r="11101" spans="1:2" x14ac:dyDescent="0.25">
      <c r="A11101">
        <v>1109.8</v>
      </c>
      <c r="B11101">
        <v>62.16580462444476</v>
      </c>
    </row>
    <row r="11102" spans="1:2" x14ac:dyDescent="0.25">
      <c r="A11102">
        <v>1109.9000000000001</v>
      </c>
      <c r="B11102">
        <v>62.083630384926607</v>
      </c>
    </row>
    <row r="11103" spans="1:2" x14ac:dyDescent="0.25">
      <c r="A11103">
        <v>1110</v>
      </c>
      <c r="B11103">
        <v>62.001456145408639</v>
      </c>
    </row>
    <row r="11104" spans="1:2" x14ac:dyDescent="0.25">
      <c r="A11104">
        <v>1110.0999999999999</v>
      </c>
      <c r="B11104">
        <v>62.012081359134022</v>
      </c>
    </row>
    <row r="11105" spans="1:2" x14ac:dyDescent="0.25">
      <c r="A11105">
        <v>1110.2</v>
      </c>
      <c r="B11105">
        <v>62.022706572859377</v>
      </c>
    </row>
    <row r="11106" spans="1:2" x14ac:dyDescent="0.25">
      <c r="A11106">
        <v>1110.3</v>
      </c>
      <c r="B11106">
        <v>62.033331786584753</v>
      </c>
    </row>
    <row r="11107" spans="1:2" x14ac:dyDescent="0.25">
      <c r="A11107">
        <v>1110.4000000000001</v>
      </c>
      <c r="B11107">
        <v>62.043957000310137</v>
      </c>
    </row>
    <row r="11108" spans="1:2" x14ac:dyDescent="0.25">
      <c r="A11108">
        <v>1110.5</v>
      </c>
      <c r="B11108">
        <v>62.054582214035499</v>
      </c>
    </row>
    <row r="11109" spans="1:2" x14ac:dyDescent="0.25">
      <c r="A11109">
        <v>1110.5999999999999</v>
      </c>
      <c r="B11109">
        <v>62.065207427760882</v>
      </c>
    </row>
    <row r="11110" spans="1:2" x14ac:dyDescent="0.25">
      <c r="A11110">
        <v>1110.7</v>
      </c>
      <c r="B11110">
        <v>62.075832641486237</v>
      </c>
    </row>
    <row r="11111" spans="1:2" x14ac:dyDescent="0.25">
      <c r="A11111">
        <v>1110.8</v>
      </c>
      <c r="B11111">
        <v>62.086457855211613</v>
      </c>
    </row>
    <row r="11112" spans="1:2" x14ac:dyDescent="0.25">
      <c r="A11112">
        <v>1110.9000000000001</v>
      </c>
      <c r="B11112">
        <v>62.097083068937003</v>
      </c>
    </row>
    <row r="11113" spans="1:2" x14ac:dyDescent="0.25">
      <c r="A11113">
        <v>1111</v>
      </c>
      <c r="B11113">
        <v>62.107708282662358</v>
      </c>
    </row>
    <row r="11114" spans="1:2" x14ac:dyDescent="0.25">
      <c r="A11114">
        <v>1111.0999999999999</v>
      </c>
      <c r="B11114">
        <v>62.044615310808162</v>
      </c>
    </row>
    <row r="11115" spans="1:2" x14ac:dyDescent="0.25">
      <c r="A11115">
        <v>1111.2</v>
      </c>
      <c r="B11115">
        <v>61.981522338954107</v>
      </c>
    </row>
    <row r="11116" spans="1:2" x14ac:dyDescent="0.25">
      <c r="A11116">
        <v>1111.3</v>
      </c>
      <c r="B11116">
        <v>61.918429367100053</v>
      </c>
    </row>
    <row r="11117" spans="1:2" x14ac:dyDescent="0.25">
      <c r="A11117">
        <v>1111.4000000000001</v>
      </c>
      <c r="B11117">
        <v>61.855336395245857</v>
      </c>
    </row>
    <row r="11118" spans="1:2" x14ac:dyDescent="0.25">
      <c r="A11118">
        <v>1111.5</v>
      </c>
      <c r="B11118">
        <v>61.792243423391803</v>
      </c>
    </row>
    <row r="11119" spans="1:2" x14ac:dyDescent="0.25">
      <c r="A11119">
        <v>1111.5999999999999</v>
      </c>
      <c r="B11119">
        <v>61.729150451537599</v>
      </c>
    </row>
    <row r="11120" spans="1:2" x14ac:dyDescent="0.25">
      <c r="A11120">
        <v>1111.7</v>
      </c>
      <c r="B11120">
        <v>61.666057479683538</v>
      </c>
    </row>
    <row r="11121" spans="1:2" x14ac:dyDescent="0.25">
      <c r="A11121">
        <v>1111.8</v>
      </c>
      <c r="B11121">
        <v>61.602964507829491</v>
      </c>
    </row>
    <row r="11122" spans="1:2" x14ac:dyDescent="0.25">
      <c r="A11122">
        <v>1111.9000000000001</v>
      </c>
      <c r="B11122">
        <v>61.539871535975287</v>
      </c>
    </row>
    <row r="11123" spans="1:2" x14ac:dyDescent="0.25">
      <c r="A11123">
        <v>1112</v>
      </c>
      <c r="B11123">
        <v>61.47677856412124</v>
      </c>
    </row>
    <row r="11124" spans="1:2" x14ac:dyDescent="0.25">
      <c r="A11124">
        <v>1112.0999999999999</v>
      </c>
      <c r="B11124">
        <v>61.476632840378308</v>
      </c>
    </row>
    <row r="11125" spans="1:2" x14ac:dyDescent="0.25">
      <c r="A11125">
        <v>1112.2</v>
      </c>
      <c r="B11125">
        <v>61.476487116635369</v>
      </c>
    </row>
    <row r="11126" spans="1:2" x14ac:dyDescent="0.25">
      <c r="A11126">
        <v>1112.3</v>
      </c>
      <c r="B11126">
        <v>61.476341392892436</v>
      </c>
    </row>
    <row r="11127" spans="1:2" x14ac:dyDescent="0.25">
      <c r="A11127">
        <v>1112.4000000000001</v>
      </c>
      <c r="B11127">
        <v>61.476195669149497</v>
      </c>
    </row>
    <row r="11128" spans="1:2" x14ac:dyDescent="0.25">
      <c r="A11128">
        <v>1112.5</v>
      </c>
      <c r="B11128">
        <v>61.476049945406572</v>
      </c>
    </row>
    <row r="11129" spans="1:2" x14ac:dyDescent="0.25">
      <c r="A11129">
        <v>1112.5999999999999</v>
      </c>
      <c r="B11129">
        <v>61.475904221663633</v>
      </c>
    </row>
    <row r="11130" spans="1:2" x14ac:dyDescent="0.25">
      <c r="A11130">
        <v>1112.7</v>
      </c>
      <c r="B11130">
        <v>61.475758497920687</v>
      </c>
    </row>
    <row r="11131" spans="1:2" x14ac:dyDescent="0.25">
      <c r="A11131">
        <v>1112.8</v>
      </c>
      <c r="B11131">
        <v>61.475612774177762</v>
      </c>
    </row>
    <row r="11132" spans="1:2" x14ac:dyDescent="0.25">
      <c r="A11132">
        <v>1112.9000000000001</v>
      </c>
      <c r="B11132">
        <v>61.475467050434823</v>
      </c>
    </row>
    <row r="11133" spans="1:2" x14ac:dyDescent="0.25">
      <c r="A11133">
        <v>1113</v>
      </c>
      <c r="B11133">
        <v>61.475321326691891</v>
      </c>
    </row>
    <row r="11134" spans="1:2" x14ac:dyDescent="0.25">
      <c r="A11134">
        <v>1113.0999999999999</v>
      </c>
      <c r="B11134">
        <v>61.753195391297893</v>
      </c>
    </row>
    <row r="11135" spans="1:2" x14ac:dyDescent="0.25">
      <c r="A11135">
        <v>1113.2</v>
      </c>
      <c r="B11135">
        <v>62.031069455903243</v>
      </c>
    </row>
    <row r="11136" spans="1:2" x14ac:dyDescent="0.25">
      <c r="A11136">
        <v>1113.3</v>
      </c>
      <c r="B11136">
        <v>62.308943520508613</v>
      </c>
    </row>
    <row r="11137" spans="1:2" x14ac:dyDescent="0.25">
      <c r="A11137">
        <v>1113.4000000000001</v>
      </c>
      <c r="B11137">
        <v>62.586817585114602</v>
      </c>
    </row>
    <row r="11138" spans="1:2" x14ac:dyDescent="0.25">
      <c r="A11138">
        <v>1113.5</v>
      </c>
      <c r="B11138">
        <v>62.864691649719958</v>
      </c>
    </row>
    <row r="11139" spans="1:2" x14ac:dyDescent="0.25">
      <c r="A11139">
        <v>1113.5999999999999</v>
      </c>
      <c r="B11139">
        <v>63.142565714325947</v>
      </c>
    </row>
    <row r="11140" spans="1:2" x14ac:dyDescent="0.25">
      <c r="A11140">
        <v>1113.7</v>
      </c>
      <c r="B11140">
        <v>63.420439778931318</v>
      </c>
    </row>
    <row r="11141" spans="1:2" x14ac:dyDescent="0.25">
      <c r="A11141">
        <v>1113.8</v>
      </c>
      <c r="B11141">
        <v>63.698313843536681</v>
      </c>
    </row>
    <row r="11142" spans="1:2" x14ac:dyDescent="0.25">
      <c r="A11142">
        <v>1113.9000000000001</v>
      </c>
      <c r="B11142">
        <v>63.97618790814267</v>
      </c>
    </row>
    <row r="11143" spans="1:2" x14ac:dyDescent="0.25">
      <c r="A11143">
        <v>1114</v>
      </c>
      <c r="B11143">
        <v>64.254061972748033</v>
      </c>
    </row>
    <row r="11144" spans="1:2" x14ac:dyDescent="0.25">
      <c r="A11144">
        <v>1114.0999999999999</v>
      </c>
      <c r="B11144">
        <v>64.599690400127486</v>
      </c>
    </row>
    <row r="11145" spans="1:2" x14ac:dyDescent="0.25">
      <c r="A11145">
        <v>1114.2</v>
      </c>
      <c r="B11145">
        <v>64.945318827506156</v>
      </c>
    </row>
    <row r="11146" spans="1:2" x14ac:dyDescent="0.25">
      <c r="A11146">
        <v>1114.3</v>
      </c>
      <c r="B11146">
        <v>65.290947254884813</v>
      </c>
    </row>
    <row r="11147" spans="1:2" x14ac:dyDescent="0.25">
      <c r="A11147">
        <v>1114.4000000000001</v>
      </c>
      <c r="B11147">
        <v>65.636575682264265</v>
      </c>
    </row>
    <row r="11148" spans="1:2" x14ac:dyDescent="0.25">
      <c r="A11148">
        <v>1114.5</v>
      </c>
      <c r="B11148">
        <v>65.982204109642936</v>
      </c>
    </row>
    <row r="11149" spans="1:2" x14ac:dyDescent="0.25">
      <c r="A11149">
        <v>1114.5999999999999</v>
      </c>
      <c r="B11149">
        <v>66.327832537022388</v>
      </c>
    </row>
    <row r="11150" spans="1:2" x14ac:dyDescent="0.25">
      <c r="A11150">
        <v>1114.7</v>
      </c>
      <c r="B11150">
        <v>66.673460964401059</v>
      </c>
    </row>
    <row r="11151" spans="1:2" x14ac:dyDescent="0.25">
      <c r="A11151">
        <v>1114.8</v>
      </c>
      <c r="B11151">
        <v>67.019089391779715</v>
      </c>
    </row>
    <row r="11152" spans="1:2" x14ac:dyDescent="0.25">
      <c r="A11152">
        <v>1114.9000000000001</v>
      </c>
      <c r="B11152">
        <v>67.364717819159168</v>
      </c>
    </row>
    <row r="11153" spans="1:2" x14ac:dyDescent="0.25">
      <c r="A11153">
        <v>1115</v>
      </c>
      <c r="B11153">
        <v>67.710346246537839</v>
      </c>
    </row>
    <row r="11154" spans="1:2" x14ac:dyDescent="0.25">
      <c r="A11154">
        <v>1115.0999999999999</v>
      </c>
      <c r="B11154">
        <v>67.919368957979273</v>
      </c>
    </row>
    <row r="11155" spans="1:2" x14ac:dyDescent="0.25">
      <c r="A11155">
        <v>1115.2</v>
      </c>
      <c r="B11155">
        <v>68.128391669420239</v>
      </c>
    </row>
    <row r="11156" spans="1:2" x14ac:dyDescent="0.25">
      <c r="A11156">
        <v>1115.3</v>
      </c>
      <c r="B11156">
        <v>68.337414380861205</v>
      </c>
    </row>
    <row r="11157" spans="1:2" x14ac:dyDescent="0.25">
      <c r="A11157">
        <v>1115.4000000000001</v>
      </c>
      <c r="B11157">
        <v>68.546437092302639</v>
      </c>
    </row>
    <row r="11158" spans="1:2" x14ac:dyDescent="0.25">
      <c r="A11158">
        <v>1115.5</v>
      </c>
      <c r="B11158">
        <v>68.755459803743605</v>
      </c>
    </row>
    <row r="11159" spans="1:2" x14ac:dyDescent="0.25">
      <c r="A11159">
        <v>1115.5999999999999</v>
      </c>
      <c r="B11159">
        <v>68.96448251518504</v>
      </c>
    </row>
    <row r="11160" spans="1:2" x14ac:dyDescent="0.25">
      <c r="A11160">
        <v>1115.7</v>
      </c>
      <c r="B11160">
        <v>69.173505226625991</v>
      </c>
    </row>
    <row r="11161" spans="1:2" x14ac:dyDescent="0.25">
      <c r="A11161">
        <v>1115.8</v>
      </c>
      <c r="B11161">
        <v>69.382527938066957</v>
      </c>
    </row>
    <row r="11162" spans="1:2" x14ac:dyDescent="0.25">
      <c r="A11162">
        <v>1115.9000000000001</v>
      </c>
      <c r="B11162">
        <v>69.591550649508392</v>
      </c>
    </row>
    <row r="11163" spans="1:2" x14ac:dyDescent="0.25">
      <c r="A11163">
        <v>1116</v>
      </c>
      <c r="B11163">
        <v>69.800573360949357</v>
      </c>
    </row>
    <row r="11164" spans="1:2" x14ac:dyDescent="0.25">
      <c r="A11164">
        <v>1116.0999999999999</v>
      </c>
      <c r="B11164">
        <v>69.758298139176759</v>
      </c>
    </row>
    <row r="11165" spans="1:2" x14ac:dyDescent="0.25">
      <c r="A11165">
        <v>1116.2</v>
      </c>
      <c r="B11165">
        <v>69.716022917404246</v>
      </c>
    </row>
    <row r="11166" spans="1:2" x14ac:dyDescent="0.25">
      <c r="A11166">
        <v>1116.3</v>
      </c>
      <c r="B11166">
        <v>69.673747695631747</v>
      </c>
    </row>
    <row r="11167" spans="1:2" x14ac:dyDescent="0.25">
      <c r="A11167">
        <v>1116.4000000000001</v>
      </c>
      <c r="B11167">
        <v>69.631472473859134</v>
      </c>
    </row>
    <row r="11168" spans="1:2" x14ac:dyDescent="0.25">
      <c r="A11168">
        <v>1116.5</v>
      </c>
      <c r="B11168">
        <v>69.589197252086635</v>
      </c>
    </row>
    <row r="11169" spans="1:2" x14ac:dyDescent="0.25">
      <c r="A11169">
        <v>1116.5999999999999</v>
      </c>
      <c r="B11169">
        <v>69.546922030314036</v>
      </c>
    </row>
    <row r="11170" spans="1:2" x14ac:dyDescent="0.25">
      <c r="A11170">
        <v>1116.7</v>
      </c>
      <c r="B11170">
        <v>69.504646808541523</v>
      </c>
    </row>
    <row r="11171" spans="1:2" x14ac:dyDescent="0.25">
      <c r="A11171">
        <v>1116.8</v>
      </c>
      <c r="B11171">
        <v>69.462371586769024</v>
      </c>
    </row>
    <row r="11172" spans="1:2" x14ac:dyDescent="0.25">
      <c r="A11172">
        <v>1116.9000000000001</v>
      </c>
      <c r="B11172">
        <v>69.420096364996411</v>
      </c>
    </row>
    <row r="11173" spans="1:2" x14ac:dyDescent="0.25">
      <c r="A11173">
        <v>1117</v>
      </c>
      <c r="B11173">
        <v>69.377821143223912</v>
      </c>
    </row>
    <row r="11174" spans="1:2" x14ac:dyDescent="0.25">
      <c r="A11174">
        <v>1117.0999999999999</v>
      </c>
      <c r="B11174">
        <v>69.470074873579222</v>
      </c>
    </row>
    <row r="11175" spans="1:2" x14ac:dyDescent="0.25">
      <c r="A11175">
        <v>1117.2</v>
      </c>
      <c r="B11175">
        <v>69.562328603934318</v>
      </c>
    </row>
    <row r="11176" spans="1:2" x14ac:dyDescent="0.25">
      <c r="A11176">
        <v>1117.3</v>
      </c>
      <c r="B11176">
        <v>69.654582334289401</v>
      </c>
    </row>
    <row r="11177" spans="1:2" x14ac:dyDescent="0.25">
      <c r="A11177">
        <v>1117.4000000000001</v>
      </c>
      <c r="B11177">
        <v>69.746836064644711</v>
      </c>
    </row>
    <row r="11178" spans="1:2" x14ac:dyDescent="0.25">
      <c r="A11178">
        <v>1117.5</v>
      </c>
      <c r="B11178">
        <v>69.839089794999808</v>
      </c>
    </row>
    <row r="11179" spans="1:2" x14ac:dyDescent="0.25">
      <c r="A11179">
        <v>1117.5999999999999</v>
      </c>
      <c r="B11179">
        <v>69.931343525355118</v>
      </c>
    </row>
    <row r="11180" spans="1:2" x14ac:dyDescent="0.25">
      <c r="A11180">
        <v>1117.7</v>
      </c>
      <c r="B11180">
        <v>70.023597255710214</v>
      </c>
    </row>
    <row r="11181" spans="1:2" x14ac:dyDescent="0.25">
      <c r="A11181">
        <v>1117.8</v>
      </c>
      <c r="B11181">
        <v>70.115850986065297</v>
      </c>
    </row>
    <row r="11182" spans="1:2" x14ac:dyDescent="0.25">
      <c r="A11182">
        <v>1117.9000000000001</v>
      </c>
      <c r="B11182">
        <v>70.208104716420607</v>
      </c>
    </row>
    <row r="11183" spans="1:2" x14ac:dyDescent="0.25">
      <c r="A11183">
        <v>1118</v>
      </c>
      <c r="B11183">
        <v>70.300358446775704</v>
      </c>
    </row>
    <row r="11184" spans="1:2" x14ac:dyDescent="0.25">
      <c r="A11184">
        <v>1118.0999999999999</v>
      </c>
      <c r="B11184">
        <v>69.988347175479731</v>
      </c>
    </row>
    <row r="11185" spans="1:2" x14ac:dyDescent="0.25">
      <c r="A11185">
        <v>1118.2</v>
      </c>
      <c r="B11185">
        <v>69.676335904184469</v>
      </c>
    </row>
    <row r="11186" spans="1:2" x14ac:dyDescent="0.25">
      <c r="A11186">
        <v>1118.3</v>
      </c>
      <c r="B11186">
        <v>69.364324632889222</v>
      </c>
    </row>
    <row r="11187" spans="1:2" x14ac:dyDescent="0.25">
      <c r="A11187">
        <v>1118.4000000000001</v>
      </c>
      <c r="B11187">
        <v>69.052313361593249</v>
      </c>
    </row>
    <row r="11188" spans="1:2" x14ac:dyDescent="0.25">
      <c r="A11188">
        <v>1118.5</v>
      </c>
      <c r="B11188">
        <v>68.740302090297988</v>
      </c>
    </row>
    <row r="11189" spans="1:2" x14ac:dyDescent="0.25">
      <c r="A11189">
        <v>1118.5999999999999</v>
      </c>
      <c r="B11189">
        <v>68.428290819002015</v>
      </c>
    </row>
    <row r="11190" spans="1:2" x14ac:dyDescent="0.25">
      <c r="A11190">
        <v>1118.7</v>
      </c>
      <c r="B11190">
        <v>68.116279547706753</v>
      </c>
    </row>
    <row r="11191" spans="1:2" x14ac:dyDescent="0.25">
      <c r="A11191">
        <v>1118.8</v>
      </c>
      <c r="B11191">
        <v>67.804268276411506</v>
      </c>
    </row>
    <row r="11192" spans="1:2" x14ac:dyDescent="0.25">
      <c r="A11192">
        <v>1118.9000000000001</v>
      </c>
      <c r="B11192">
        <v>67.492257005115533</v>
      </c>
    </row>
    <row r="11193" spans="1:2" x14ac:dyDescent="0.25">
      <c r="A11193">
        <v>1119</v>
      </c>
      <c r="B11193">
        <v>67.180245733820271</v>
      </c>
    </row>
    <row r="11194" spans="1:2" x14ac:dyDescent="0.25">
      <c r="A11194">
        <v>1119.0999999999999</v>
      </c>
      <c r="B11194">
        <v>67.201054745144461</v>
      </c>
    </row>
    <row r="11195" spans="1:2" x14ac:dyDescent="0.25">
      <c r="A11195">
        <v>1119.2</v>
      </c>
      <c r="B11195">
        <v>67.221863756468608</v>
      </c>
    </row>
    <row r="11196" spans="1:2" x14ac:dyDescent="0.25">
      <c r="A11196">
        <v>1119.3</v>
      </c>
      <c r="B11196">
        <v>67.242672767792754</v>
      </c>
    </row>
    <row r="11197" spans="1:2" x14ac:dyDescent="0.25">
      <c r="A11197">
        <v>1119.4000000000001</v>
      </c>
      <c r="B11197">
        <v>67.263481779116944</v>
      </c>
    </row>
    <row r="11198" spans="1:2" x14ac:dyDescent="0.25">
      <c r="A11198">
        <v>1119.5</v>
      </c>
      <c r="B11198">
        <v>67.284290790441077</v>
      </c>
    </row>
    <row r="11199" spans="1:2" x14ac:dyDescent="0.25">
      <c r="A11199">
        <v>1119.5999999999999</v>
      </c>
      <c r="B11199">
        <v>67.30509980176528</v>
      </c>
    </row>
    <row r="11200" spans="1:2" x14ac:dyDescent="0.25">
      <c r="A11200">
        <v>1119.7</v>
      </c>
      <c r="B11200">
        <v>67.325908813089413</v>
      </c>
    </row>
    <row r="11201" spans="1:2" x14ac:dyDescent="0.25">
      <c r="A11201">
        <v>1119.8</v>
      </c>
      <c r="B11201">
        <v>67.34671782441356</v>
      </c>
    </row>
    <row r="11202" spans="1:2" x14ac:dyDescent="0.25">
      <c r="A11202">
        <v>1119.9000000000001</v>
      </c>
      <c r="B11202">
        <v>67.367526835737749</v>
      </c>
    </row>
    <row r="11203" spans="1:2" x14ac:dyDescent="0.25">
      <c r="A11203">
        <v>1120</v>
      </c>
      <c r="B11203">
        <v>67.388335847061896</v>
      </c>
    </row>
    <row r="11204" spans="1:2" x14ac:dyDescent="0.25">
      <c r="A11204">
        <v>1120.0999999999999</v>
      </c>
      <c r="B11204">
        <v>67.411152801597652</v>
      </c>
    </row>
    <row r="11205" spans="1:2" x14ac:dyDescent="0.25">
      <c r="A11205">
        <v>1120.2</v>
      </c>
      <c r="B11205">
        <v>67.433969756133351</v>
      </c>
    </row>
    <row r="11206" spans="1:2" x14ac:dyDescent="0.25">
      <c r="A11206">
        <v>1120.3</v>
      </c>
      <c r="B11206">
        <v>67.45678671066905</v>
      </c>
    </row>
    <row r="11207" spans="1:2" x14ac:dyDescent="0.25">
      <c r="A11207">
        <v>1120.4000000000001</v>
      </c>
      <c r="B11207">
        <v>67.479603665204806</v>
      </c>
    </row>
    <row r="11208" spans="1:2" x14ac:dyDescent="0.25">
      <c r="A11208">
        <v>1120.5</v>
      </c>
      <c r="B11208">
        <v>67.502420619740519</v>
      </c>
    </row>
    <row r="11209" spans="1:2" x14ac:dyDescent="0.25">
      <c r="A11209">
        <v>1120.5999999999999</v>
      </c>
      <c r="B11209">
        <v>67.525237574276261</v>
      </c>
    </row>
    <row r="11210" spans="1:2" x14ac:dyDescent="0.25">
      <c r="A11210">
        <v>1120.7</v>
      </c>
      <c r="B11210">
        <v>67.548054528811974</v>
      </c>
    </row>
    <row r="11211" spans="1:2" x14ac:dyDescent="0.25">
      <c r="A11211">
        <v>1120.8</v>
      </c>
      <c r="B11211">
        <v>67.570871483347673</v>
      </c>
    </row>
    <row r="11212" spans="1:2" x14ac:dyDescent="0.25">
      <c r="A11212">
        <v>1120.9000000000001</v>
      </c>
      <c r="B11212">
        <v>67.593688437883429</v>
      </c>
    </row>
    <row r="11213" spans="1:2" x14ac:dyDescent="0.25">
      <c r="A11213">
        <v>1121</v>
      </c>
      <c r="B11213">
        <v>67.616505392419128</v>
      </c>
    </row>
    <row r="11214" spans="1:2" x14ac:dyDescent="0.25">
      <c r="A11214">
        <v>1121.0999999999999</v>
      </c>
      <c r="B11214">
        <v>67.444984486603801</v>
      </c>
    </row>
    <row r="11215" spans="1:2" x14ac:dyDescent="0.25">
      <c r="A11215">
        <v>1121.2</v>
      </c>
      <c r="B11215">
        <v>67.273463580788871</v>
      </c>
    </row>
    <row r="11216" spans="1:2" x14ac:dyDescent="0.25">
      <c r="A11216">
        <v>1121.3</v>
      </c>
      <c r="B11216">
        <v>67.101942674973941</v>
      </c>
    </row>
    <row r="11217" spans="1:2" x14ac:dyDescent="0.25">
      <c r="A11217">
        <v>1121.4000000000001</v>
      </c>
      <c r="B11217">
        <v>66.930421769158613</v>
      </c>
    </row>
    <row r="11218" spans="1:2" x14ac:dyDescent="0.25">
      <c r="A11218">
        <v>1121.5</v>
      </c>
      <c r="B11218">
        <v>66.758900863343683</v>
      </c>
    </row>
    <row r="11219" spans="1:2" x14ac:dyDescent="0.25">
      <c r="A11219">
        <v>1121.5999999999999</v>
      </c>
      <c r="B11219">
        <v>66.587379957528356</v>
      </c>
    </row>
    <row r="11220" spans="1:2" x14ac:dyDescent="0.25">
      <c r="A11220">
        <v>1121.7</v>
      </c>
      <c r="B11220">
        <v>66.415859051713426</v>
      </c>
    </row>
    <row r="11221" spans="1:2" x14ac:dyDescent="0.25">
      <c r="A11221">
        <v>1121.8</v>
      </c>
      <c r="B11221">
        <v>66.244338145898496</v>
      </c>
    </row>
    <row r="11222" spans="1:2" x14ac:dyDescent="0.25">
      <c r="A11222">
        <v>1121.9000000000001</v>
      </c>
      <c r="B11222">
        <v>66.072817240083168</v>
      </c>
    </row>
    <row r="11223" spans="1:2" x14ac:dyDescent="0.25">
      <c r="A11223">
        <v>1122</v>
      </c>
      <c r="B11223">
        <v>65.901296334268238</v>
      </c>
    </row>
    <row r="11224" spans="1:2" x14ac:dyDescent="0.25">
      <c r="A11224">
        <v>1122.0999999999999</v>
      </c>
      <c r="B11224">
        <v>65.862508837328718</v>
      </c>
    </row>
    <row r="11225" spans="1:2" x14ac:dyDescent="0.25">
      <c r="A11225">
        <v>1122.2</v>
      </c>
      <c r="B11225">
        <v>65.823721340389284</v>
      </c>
    </row>
    <row r="11226" spans="1:2" x14ac:dyDescent="0.25">
      <c r="A11226">
        <v>1122.3</v>
      </c>
      <c r="B11226">
        <v>65.784933843449835</v>
      </c>
    </row>
    <row r="11227" spans="1:2" x14ac:dyDescent="0.25">
      <c r="A11227">
        <v>1122.4000000000001</v>
      </c>
      <c r="B11227">
        <v>65.746146346510315</v>
      </c>
    </row>
    <row r="11228" spans="1:2" x14ac:dyDescent="0.25">
      <c r="A11228">
        <v>1122.5</v>
      </c>
      <c r="B11228">
        <v>65.70735884957088</v>
      </c>
    </row>
    <row r="11229" spans="1:2" x14ac:dyDescent="0.25">
      <c r="A11229">
        <v>1122.5999999999999</v>
      </c>
      <c r="B11229">
        <v>65.668571352631361</v>
      </c>
    </row>
    <row r="11230" spans="1:2" x14ac:dyDescent="0.25">
      <c r="A11230">
        <v>1122.7</v>
      </c>
      <c r="B11230">
        <v>65.629783855691926</v>
      </c>
    </row>
    <row r="11231" spans="1:2" x14ac:dyDescent="0.25">
      <c r="A11231">
        <v>1122.8</v>
      </c>
      <c r="B11231">
        <v>65.590996358752477</v>
      </c>
    </row>
    <row r="11232" spans="1:2" x14ac:dyDescent="0.25">
      <c r="A11232">
        <v>1122.9000000000001</v>
      </c>
      <c r="B11232">
        <v>65.552208861812957</v>
      </c>
    </row>
    <row r="11233" spans="1:2" x14ac:dyDescent="0.25">
      <c r="A11233">
        <v>1123</v>
      </c>
      <c r="B11233">
        <v>65.513421364873523</v>
      </c>
    </row>
    <row r="11234" spans="1:2" x14ac:dyDescent="0.25">
      <c r="A11234">
        <v>1123.0999999999999</v>
      </c>
      <c r="B11234">
        <v>65.37126792685099</v>
      </c>
    </row>
    <row r="11235" spans="1:2" x14ac:dyDescent="0.25">
      <c r="A11235">
        <v>1123.2</v>
      </c>
      <c r="B11235">
        <v>65.229114488828785</v>
      </c>
    </row>
    <row r="11236" spans="1:2" x14ac:dyDescent="0.25">
      <c r="A11236">
        <v>1123.3</v>
      </c>
      <c r="B11236">
        <v>65.086961050806565</v>
      </c>
    </row>
    <row r="11237" spans="1:2" x14ac:dyDescent="0.25">
      <c r="A11237">
        <v>1123.4000000000001</v>
      </c>
      <c r="B11237">
        <v>64.944807612784032</v>
      </c>
    </row>
    <row r="11238" spans="1:2" x14ac:dyDescent="0.25">
      <c r="A11238">
        <v>1123.5</v>
      </c>
      <c r="B11238">
        <v>64.802654174761827</v>
      </c>
    </row>
    <row r="11239" spans="1:2" x14ac:dyDescent="0.25">
      <c r="A11239">
        <v>1123.5999999999999</v>
      </c>
      <c r="B11239">
        <v>64.660500736739294</v>
      </c>
    </row>
    <row r="11240" spans="1:2" x14ac:dyDescent="0.25">
      <c r="A11240">
        <v>1123.7</v>
      </c>
      <c r="B11240">
        <v>64.518347298717089</v>
      </c>
    </row>
    <row r="11241" spans="1:2" x14ac:dyDescent="0.25">
      <c r="A11241">
        <v>1123.8</v>
      </c>
      <c r="B11241">
        <v>64.376193860694869</v>
      </c>
    </row>
    <row r="11242" spans="1:2" x14ac:dyDescent="0.25">
      <c r="A11242">
        <v>1123.9000000000001</v>
      </c>
      <c r="B11242">
        <v>64.234040422672336</v>
      </c>
    </row>
    <row r="11243" spans="1:2" x14ac:dyDescent="0.25">
      <c r="A11243">
        <v>1124</v>
      </c>
      <c r="B11243">
        <v>64.091886984650131</v>
      </c>
    </row>
    <row r="11244" spans="1:2" x14ac:dyDescent="0.25">
      <c r="A11244">
        <v>1124.0999999999999</v>
      </c>
      <c r="B11244">
        <v>63.732181876645207</v>
      </c>
    </row>
    <row r="11245" spans="1:2" x14ac:dyDescent="0.25">
      <c r="A11245">
        <v>1124.2</v>
      </c>
      <c r="B11245">
        <v>63.372476768641107</v>
      </c>
    </row>
    <row r="11246" spans="1:2" x14ac:dyDescent="0.25">
      <c r="A11246">
        <v>1124.3</v>
      </c>
      <c r="B11246">
        <v>63.012771660637007</v>
      </c>
    </row>
    <row r="11247" spans="1:2" x14ac:dyDescent="0.25">
      <c r="A11247">
        <v>1124.4000000000001</v>
      </c>
      <c r="B11247">
        <v>62.653066552632083</v>
      </c>
    </row>
    <row r="11248" spans="1:2" x14ac:dyDescent="0.25">
      <c r="A11248">
        <v>1124.5</v>
      </c>
      <c r="B11248">
        <v>62.293361444627983</v>
      </c>
    </row>
    <row r="11249" spans="1:2" x14ac:dyDescent="0.25">
      <c r="A11249">
        <v>1124.5999999999999</v>
      </c>
      <c r="B11249">
        <v>61.933656336623059</v>
      </c>
    </row>
    <row r="11250" spans="1:2" x14ac:dyDescent="0.25">
      <c r="A11250">
        <v>1124.7</v>
      </c>
      <c r="B11250">
        <v>61.573951228618952</v>
      </c>
    </row>
    <row r="11251" spans="1:2" x14ac:dyDescent="0.25">
      <c r="A11251">
        <v>1124.8</v>
      </c>
      <c r="B11251">
        <v>61.214246120614852</v>
      </c>
    </row>
    <row r="11252" spans="1:2" x14ac:dyDescent="0.25">
      <c r="A11252">
        <v>1124.9000000000001</v>
      </c>
      <c r="B11252">
        <v>60.854541012609928</v>
      </c>
    </row>
    <row r="11253" spans="1:2" x14ac:dyDescent="0.25">
      <c r="A11253">
        <v>1125</v>
      </c>
      <c r="B11253">
        <v>60.494835904605829</v>
      </c>
    </row>
    <row r="11254" spans="1:2" x14ac:dyDescent="0.25">
      <c r="A11254">
        <v>1125.0999999999999</v>
      </c>
      <c r="B11254">
        <v>60.116930284346822</v>
      </c>
    </row>
    <row r="11255" spans="1:2" x14ac:dyDescent="0.25">
      <c r="A11255">
        <v>1125.2</v>
      </c>
      <c r="B11255">
        <v>59.739024664088667</v>
      </c>
    </row>
    <row r="11256" spans="1:2" x14ac:dyDescent="0.25">
      <c r="A11256">
        <v>1125.3</v>
      </c>
      <c r="B11256">
        <v>59.361119043830513</v>
      </c>
    </row>
    <row r="11257" spans="1:2" x14ac:dyDescent="0.25">
      <c r="A11257">
        <v>1125.4000000000001</v>
      </c>
      <c r="B11257">
        <v>58.983213423571513</v>
      </c>
    </row>
    <row r="11258" spans="1:2" x14ac:dyDescent="0.25">
      <c r="A11258">
        <v>1125.5</v>
      </c>
      <c r="B11258">
        <v>58.605307803313352</v>
      </c>
    </row>
    <row r="11259" spans="1:2" x14ac:dyDescent="0.25">
      <c r="A11259">
        <v>1125.5999999999999</v>
      </c>
      <c r="B11259">
        <v>58.227402183054338</v>
      </c>
    </row>
    <row r="11260" spans="1:2" x14ac:dyDescent="0.25">
      <c r="A11260">
        <v>1125.7</v>
      </c>
      <c r="B11260">
        <v>57.84949656279619</v>
      </c>
    </row>
    <row r="11261" spans="1:2" x14ac:dyDescent="0.25">
      <c r="A11261">
        <v>1125.8</v>
      </c>
      <c r="B11261">
        <v>57.471590942538043</v>
      </c>
    </row>
    <row r="11262" spans="1:2" x14ac:dyDescent="0.25">
      <c r="A11262">
        <v>1125.9000000000001</v>
      </c>
      <c r="B11262">
        <v>57.093685322279029</v>
      </c>
    </row>
    <row r="11263" spans="1:2" x14ac:dyDescent="0.25">
      <c r="A11263">
        <v>1126</v>
      </c>
      <c r="B11263">
        <v>56.715779702020882</v>
      </c>
    </row>
    <row r="11264" spans="1:2" x14ac:dyDescent="0.25">
      <c r="A11264">
        <v>1126.0999999999999</v>
      </c>
      <c r="B11264">
        <v>56.185144233620498</v>
      </c>
    </row>
    <row r="11265" spans="1:2" x14ac:dyDescent="0.25">
      <c r="A11265">
        <v>1126.2</v>
      </c>
      <c r="B11265">
        <v>55.654508765221323</v>
      </c>
    </row>
    <row r="11266" spans="1:2" x14ac:dyDescent="0.25">
      <c r="A11266">
        <v>1126.3</v>
      </c>
      <c r="B11266">
        <v>55.123873296822147</v>
      </c>
    </row>
    <row r="11267" spans="1:2" x14ac:dyDescent="0.25">
      <c r="A11267">
        <v>1126.4000000000001</v>
      </c>
      <c r="B11267">
        <v>54.593237828421763</v>
      </c>
    </row>
    <row r="11268" spans="1:2" x14ac:dyDescent="0.25">
      <c r="A11268">
        <v>1126.5</v>
      </c>
      <c r="B11268">
        <v>54.062602360022581</v>
      </c>
    </row>
    <row r="11269" spans="1:2" x14ac:dyDescent="0.25">
      <c r="A11269">
        <v>1126.5999999999999</v>
      </c>
      <c r="B11269">
        <v>53.531966891622197</v>
      </c>
    </row>
    <row r="11270" spans="1:2" x14ac:dyDescent="0.25">
      <c r="A11270">
        <v>1126.7</v>
      </c>
      <c r="B11270">
        <v>53.001331423223021</v>
      </c>
    </row>
    <row r="11271" spans="1:2" x14ac:dyDescent="0.25">
      <c r="A11271">
        <v>1126.8</v>
      </c>
      <c r="B11271">
        <v>52.470695954823853</v>
      </c>
    </row>
    <row r="11272" spans="1:2" x14ac:dyDescent="0.25">
      <c r="A11272">
        <v>1126.9000000000001</v>
      </c>
      <c r="B11272">
        <v>51.940060486423462</v>
      </c>
    </row>
    <row r="11273" spans="1:2" x14ac:dyDescent="0.25">
      <c r="A11273">
        <v>1127</v>
      </c>
      <c r="B11273">
        <v>51.409425018024287</v>
      </c>
    </row>
    <row r="11274" spans="1:2" x14ac:dyDescent="0.25">
      <c r="A11274">
        <v>1127.0999999999999</v>
      </c>
      <c r="B11274">
        <v>50.91435893544535</v>
      </c>
    </row>
    <row r="11275" spans="1:2" x14ac:dyDescent="0.25">
      <c r="A11275">
        <v>1127.2</v>
      </c>
      <c r="B11275">
        <v>50.419292852867542</v>
      </c>
    </row>
    <row r="11276" spans="1:2" x14ac:dyDescent="0.25">
      <c r="A11276">
        <v>1127.3</v>
      </c>
      <c r="B11276">
        <v>49.924226770289721</v>
      </c>
    </row>
    <row r="11277" spans="1:2" x14ac:dyDescent="0.25">
      <c r="A11277">
        <v>1127.4000000000001</v>
      </c>
      <c r="B11277">
        <v>49.429160687710777</v>
      </c>
    </row>
    <row r="11278" spans="1:2" x14ac:dyDescent="0.25">
      <c r="A11278">
        <v>1127.5</v>
      </c>
      <c r="B11278">
        <v>48.934094605132969</v>
      </c>
    </row>
    <row r="11279" spans="1:2" x14ac:dyDescent="0.25">
      <c r="A11279">
        <v>1127.5999999999999</v>
      </c>
      <c r="B11279">
        <v>48.439028522554032</v>
      </c>
    </row>
    <row r="11280" spans="1:2" x14ac:dyDescent="0.25">
      <c r="A11280">
        <v>1127.7</v>
      </c>
      <c r="B11280">
        <v>47.943962439976218</v>
      </c>
    </row>
    <row r="11281" spans="1:2" x14ac:dyDescent="0.25">
      <c r="A11281">
        <v>1127.8</v>
      </c>
      <c r="B11281">
        <v>47.448896357398397</v>
      </c>
    </row>
    <row r="11282" spans="1:2" x14ac:dyDescent="0.25">
      <c r="A11282">
        <v>1127.9000000000001</v>
      </c>
      <c r="B11282">
        <v>46.953830274819467</v>
      </c>
    </row>
    <row r="11283" spans="1:2" x14ac:dyDescent="0.25">
      <c r="A11283">
        <v>1128</v>
      </c>
      <c r="B11283">
        <v>46.458764192241652</v>
      </c>
    </row>
    <row r="11284" spans="1:2" x14ac:dyDescent="0.25">
      <c r="A11284">
        <v>1128.0999999999999</v>
      </c>
      <c r="B11284">
        <v>46.008985712920698</v>
      </c>
    </row>
    <row r="11285" spans="1:2" x14ac:dyDescent="0.25">
      <c r="A11285">
        <v>1128.2</v>
      </c>
      <c r="B11285">
        <v>45.559207233600773</v>
      </c>
    </row>
    <row r="11286" spans="1:2" x14ac:dyDescent="0.25">
      <c r="A11286">
        <v>1128.3</v>
      </c>
      <c r="B11286">
        <v>45.109428754280842</v>
      </c>
    </row>
    <row r="11287" spans="1:2" x14ac:dyDescent="0.25">
      <c r="A11287">
        <v>1128.4000000000001</v>
      </c>
      <c r="B11287">
        <v>44.659650274959887</v>
      </c>
    </row>
    <row r="11288" spans="1:2" x14ac:dyDescent="0.25">
      <c r="A11288">
        <v>1128.5</v>
      </c>
      <c r="B11288">
        <v>44.209871795639962</v>
      </c>
    </row>
    <row r="11289" spans="1:2" x14ac:dyDescent="0.25">
      <c r="A11289">
        <v>1128.5999999999999</v>
      </c>
      <c r="B11289">
        <v>43.760093316319008</v>
      </c>
    </row>
    <row r="11290" spans="1:2" x14ac:dyDescent="0.25">
      <c r="A11290">
        <v>1128.7</v>
      </c>
      <c r="B11290">
        <v>43.310314836999083</v>
      </c>
    </row>
    <row r="11291" spans="1:2" x14ac:dyDescent="0.25">
      <c r="A11291">
        <v>1128.8</v>
      </c>
      <c r="B11291">
        <v>42.860536357679152</v>
      </c>
    </row>
    <row r="11292" spans="1:2" x14ac:dyDescent="0.25">
      <c r="A11292">
        <v>1128.9000000000001</v>
      </c>
      <c r="B11292">
        <v>42.410757878358197</v>
      </c>
    </row>
    <row r="11293" spans="1:2" x14ac:dyDescent="0.25">
      <c r="A11293">
        <v>1129</v>
      </c>
      <c r="B11293">
        <v>41.960979399038273</v>
      </c>
    </row>
    <row r="11294" spans="1:2" x14ac:dyDescent="0.25">
      <c r="A11294">
        <v>1129.0999999999999</v>
      </c>
      <c r="B11294">
        <v>41.464442568809183</v>
      </c>
    </row>
    <row r="11295" spans="1:2" x14ac:dyDescent="0.25">
      <c r="A11295">
        <v>1129.2</v>
      </c>
      <c r="B11295">
        <v>40.967905738581209</v>
      </c>
    </row>
    <row r="11296" spans="1:2" x14ac:dyDescent="0.25">
      <c r="A11296">
        <v>1129.3</v>
      </c>
      <c r="B11296">
        <v>40.471368908353242</v>
      </c>
    </row>
    <row r="11297" spans="1:2" x14ac:dyDescent="0.25">
      <c r="A11297">
        <v>1129.4000000000001</v>
      </c>
      <c r="B11297">
        <v>39.974832078124138</v>
      </c>
    </row>
    <row r="11298" spans="1:2" x14ac:dyDescent="0.25">
      <c r="A11298">
        <v>1129.5</v>
      </c>
      <c r="B11298">
        <v>39.478295247896178</v>
      </c>
    </row>
    <row r="11299" spans="1:2" x14ac:dyDescent="0.25">
      <c r="A11299">
        <v>1129.5999999999999</v>
      </c>
      <c r="B11299">
        <v>38.981758417667081</v>
      </c>
    </row>
    <row r="11300" spans="1:2" x14ac:dyDescent="0.25">
      <c r="A11300">
        <v>1129.7</v>
      </c>
      <c r="B11300">
        <v>38.485221587439113</v>
      </c>
    </row>
    <row r="11301" spans="1:2" x14ac:dyDescent="0.25">
      <c r="A11301">
        <v>1129.8</v>
      </c>
      <c r="B11301">
        <v>37.988684757211153</v>
      </c>
    </row>
    <row r="11302" spans="1:2" x14ac:dyDescent="0.25">
      <c r="A11302">
        <v>1129.9000000000001</v>
      </c>
      <c r="B11302">
        <v>37.492147926982049</v>
      </c>
    </row>
    <row r="11303" spans="1:2" x14ac:dyDescent="0.25">
      <c r="A11303">
        <v>1130</v>
      </c>
      <c r="B11303">
        <v>36.995611096754082</v>
      </c>
    </row>
    <row r="11304" spans="1:2" x14ac:dyDescent="0.25">
      <c r="A11304">
        <v>1130.0999999999999</v>
      </c>
      <c r="B11304">
        <v>36.70457212060704</v>
      </c>
    </row>
    <row r="11305" spans="1:2" x14ac:dyDescent="0.25">
      <c r="A11305">
        <v>1130.2</v>
      </c>
      <c r="B11305">
        <v>36.413533144460658</v>
      </c>
    </row>
    <row r="11306" spans="1:2" x14ac:dyDescent="0.25">
      <c r="A11306">
        <v>1130.3</v>
      </c>
      <c r="B11306">
        <v>36.122494168314283</v>
      </c>
    </row>
    <row r="11307" spans="1:2" x14ac:dyDescent="0.25">
      <c r="A11307">
        <v>1130.4000000000001</v>
      </c>
      <c r="B11307">
        <v>35.831455192167233</v>
      </c>
    </row>
    <row r="11308" spans="1:2" x14ac:dyDescent="0.25">
      <c r="A11308">
        <v>1130.5</v>
      </c>
      <c r="B11308">
        <v>35.540416216020837</v>
      </c>
    </row>
    <row r="11309" spans="1:2" x14ac:dyDescent="0.25">
      <c r="A11309">
        <v>1130.5999999999999</v>
      </c>
      <c r="B11309">
        <v>35.249377239873802</v>
      </c>
    </row>
    <row r="11310" spans="1:2" x14ac:dyDescent="0.25">
      <c r="A11310">
        <v>1130.7</v>
      </c>
      <c r="B11310">
        <v>34.95833826372742</v>
      </c>
    </row>
    <row r="11311" spans="1:2" x14ac:dyDescent="0.25">
      <c r="A11311">
        <v>1130.8</v>
      </c>
      <c r="B11311">
        <v>34.667299287581038</v>
      </c>
    </row>
    <row r="11312" spans="1:2" x14ac:dyDescent="0.25">
      <c r="A11312">
        <v>1130.9000000000001</v>
      </c>
      <c r="B11312">
        <v>34.376260311434002</v>
      </c>
    </row>
    <row r="11313" spans="1:2" x14ac:dyDescent="0.25">
      <c r="A11313">
        <v>1131</v>
      </c>
      <c r="B11313">
        <v>34.085221335287613</v>
      </c>
    </row>
    <row r="11314" spans="1:2" x14ac:dyDescent="0.25">
      <c r="A11314">
        <v>1131.0999999999999</v>
      </c>
      <c r="B11314">
        <v>33.780388497850289</v>
      </c>
    </row>
    <row r="11315" spans="1:2" x14ac:dyDescent="0.25">
      <c r="A11315">
        <v>1131.2</v>
      </c>
      <c r="B11315">
        <v>33.475555660413661</v>
      </c>
    </row>
    <row r="11316" spans="1:2" x14ac:dyDescent="0.25">
      <c r="A11316">
        <v>1131.3</v>
      </c>
      <c r="B11316">
        <v>33.170722822977027</v>
      </c>
    </row>
    <row r="11317" spans="1:2" x14ac:dyDescent="0.25">
      <c r="A11317">
        <v>1131.4000000000001</v>
      </c>
      <c r="B11317">
        <v>32.86588998553971</v>
      </c>
    </row>
    <row r="11318" spans="1:2" x14ac:dyDescent="0.25">
      <c r="A11318">
        <v>1131.5</v>
      </c>
      <c r="B11318">
        <v>32.561057148103068</v>
      </c>
    </row>
    <row r="11319" spans="1:2" x14ac:dyDescent="0.25">
      <c r="A11319">
        <v>1131.5999999999999</v>
      </c>
      <c r="B11319">
        <v>32.25622431066575</v>
      </c>
    </row>
    <row r="11320" spans="1:2" x14ac:dyDescent="0.25">
      <c r="A11320">
        <v>1131.7</v>
      </c>
      <c r="B11320">
        <v>31.951391473229119</v>
      </c>
    </row>
    <row r="11321" spans="1:2" x14ac:dyDescent="0.25">
      <c r="A11321">
        <v>1131.8</v>
      </c>
      <c r="B11321">
        <v>31.646558635792491</v>
      </c>
    </row>
    <row r="11322" spans="1:2" x14ac:dyDescent="0.25">
      <c r="A11322">
        <v>1131.9000000000001</v>
      </c>
      <c r="B11322">
        <v>31.341725798355171</v>
      </c>
    </row>
    <row r="11323" spans="1:2" x14ac:dyDescent="0.25">
      <c r="A11323">
        <v>1132</v>
      </c>
      <c r="B11323">
        <v>31.036892960918539</v>
      </c>
    </row>
    <row r="11324" spans="1:2" x14ac:dyDescent="0.25">
      <c r="A11324">
        <v>1132.0999999999999</v>
      </c>
      <c r="B11324">
        <v>30.716394048921821</v>
      </c>
    </row>
    <row r="11325" spans="1:2" x14ac:dyDescent="0.25">
      <c r="A11325">
        <v>1132.2</v>
      </c>
      <c r="B11325">
        <v>30.39589513692583</v>
      </c>
    </row>
    <row r="11326" spans="1:2" x14ac:dyDescent="0.25">
      <c r="A11326">
        <v>1132.3</v>
      </c>
      <c r="B11326">
        <v>30.07539622492984</v>
      </c>
    </row>
    <row r="11327" spans="1:2" x14ac:dyDescent="0.25">
      <c r="A11327">
        <v>1132.4000000000001</v>
      </c>
      <c r="B11327">
        <v>29.754897312933121</v>
      </c>
    </row>
    <row r="11328" spans="1:2" x14ac:dyDescent="0.25">
      <c r="A11328">
        <v>1132.5</v>
      </c>
      <c r="B11328">
        <v>29.43439840093713</v>
      </c>
    </row>
    <row r="11329" spans="1:2" x14ac:dyDescent="0.25">
      <c r="A11329">
        <v>1132.5999999999999</v>
      </c>
      <c r="B11329">
        <v>29.113899488940401</v>
      </c>
    </row>
    <row r="11330" spans="1:2" x14ac:dyDescent="0.25">
      <c r="A11330">
        <v>1132.7</v>
      </c>
      <c r="B11330">
        <v>28.793400576944411</v>
      </c>
    </row>
    <row r="11331" spans="1:2" x14ac:dyDescent="0.25">
      <c r="A11331">
        <v>1132.8</v>
      </c>
      <c r="B11331">
        <v>28.47290166494842</v>
      </c>
    </row>
    <row r="11332" spans="1:2" x14ac:dyDescent="0.25">
      <c r="A11332">
        <v>1132.9000000000001</v>
      </c>
      <c r="B11332">
        <v>28.152402752951701</v>
      </c>
    </row>
    <row r="11333" spans="1:2" x14ac:dyDescent="0.25">
      <c r="A11333">
        <v>1133</v>
      </c>
      <c r="B11333">
        <v>27.831903840955711</v>
      </c>
    </row>
    <row r="11334" spans="1:2" x14ac:dyDescent="0.25">
      <c r="A11334">
        <v>1133.0999999999999</v>
      </c>
      <c r="B11334">
        <v>27.335561223132562</v>
      </c>
    </row>
    <row r="11335" spans="1:2" x14ac:dyDescent="0.25">
      <c r="A11335">
        <v>1133.2</v>
      </c>
      <c r="B11335">
        <v>26.839218605310531</v>
      </c>
    </row>
    <row r="11336" spans="1:2" x14ac:dyDescent="0.25">
      <c r="A11336">
        <v>1133.3</v>
      </c>
      <c r="B11336">
        <v>26.342875987488512</v>
      </c>
    </row>
    <row r="11337" spans="1:2" x14ac:dyDescent="0.25">
      <c r="A11337">
        <v>1133.4000000000001</v>
      </c>
      <c r="B11337">
        <v>25.846533369665359</v>
      </c>
    </row>
    <row r="11338" spans="1:2" x14ac:dyDescent="0.25">
      <c r="A11338">
        <v>1133.5</v>
      </c>
      <c r="B11338">
        <v>25.350190751843339</v>
      </c>
    </row>
    <row r="11339" spans="1:2" x14ac:dyDescent="0.25">
      <c r="A11339">
        <v>1133.5999999999999</v>
      </c>
      <c r="B11339">
        <v>24.853848134020179</v>
      </c>
    </row>
    <row r="11340" spans="1:2" x14ac:dyDescent="0.25">
      <c r="A11340">
        <v>1133.7</v>
      </c>
      <c r="B11340">
        <v>24.35750551619816</v>
      </c>
    </row>
    <row r="11341" spans="1:2" x14ac:dyDescent="0.25">
      <c r="A11341">
        <v>1133.8</v>
      </c>
      <c r="B11341">
        <v>23.86116289837614</v>
      </c>
    </row>
    <row r="11342" spans="1:2" x14ac:dyDescent="0.25">
      <c r="A11342">
        <v>1133.9000000000001</v>
      </c>
      <c r="B11342">
        <v>23.36482028055298</v>
      </c>
    </row>
    <row r="11343" spans="1:2" x14ac:dyDescent="0.25">
      <c r="A11343">
        <v>1134</v>
      </c>
      <c r="B11343">
        <v>22.86847766273096</v>
      </c>
    </row>
    <row r="11344" spans="1:2" x14ac:dyDescent="0.25">
      <c r="A11344">
        <v>1134.0999999999999</v>
      </c>
      <c r="B11344">
        <v>22.495713358078081</v>
      </c>
    </row>
    <row r="11345" spans="1:2" x14ac:dyDescent="0.25">
      <c r="A11345">
        <v>1134.2</v>
      </c>
      <c r="B11345">
        <v>22.122949053426041</v>
      </c>
    </row>
    <row r="11346" spans="1:2" x14ac:dyDescent="0.25">
      <c r="A11346">
        <v>1134.3</v>
      </c>
      <c r="B11346">
        <v>21.750184748774011</v>
      </c>
    </row>
    <row r="11347" spans="1:2" x14ac:dyDescent="0.25">
      <c r="A11347">
        <v>1134.4000000000001</v>
      </c>
      <c r="B11347">
        <v>21.377420444121121</v>
      </c>
    </row>
    <row r="11348" spans="1:2" x14ac:dyDescent="0.25">
      <c r="A11348">
        <v>1134.5</v>
      </c>
      <c r="B11348">
        <v>21.004656139469091</v>
      </c>
    </row>
    <row r="11349" spans="1:2" x14ac:dyDescent="0.25">
      <c r="A11349">
        <v>1134.5999999999999</v>
      </c>
      <c r="B11349">
        <v>20.631891834816209</v>
      </c>
    </row>
    <row r="11350" spans="1:2" x14ac:dyDescent="0.25">
      <c r="A11350">
        <v>1134.7</v>
      </c>
      <c r="B11350">
        <v>20.259127530164172</v>
      </c>
    </row>
    <row r="11351" spans="1:2" x14ac:dyDescent="0.25">
      <c r="A11351">
        <v>1134.8</v>
      </c>
      <c r="B11351">
        <v>19.886363225512131</v>
      </c>
    </row>
    <row r="11352" spans="1:2" x14ac:dyDescent="0.25">
      <c r="A11352">
        <v>1134.9000000000001</v>
      </c>
      <c r="B11352">
        <v>19.513598920859248</v>
      </c>
    </row>
    <row r="11353" spans="1:2" x14ac:dyDescent="0.25">
      <c r="A11353">
        <v>1135</v>
      </c>
      <c r="B11353">
        <v>19.140834616207218</v>
      </c>
    </row>
    <row r="11354" spans="1:2" x14ac:dyDescent="0.25">
      <c r="A11354">
        <v>1135.0999999999999</v>
      </c>
      <c r="B11354">
        <v>18.89369239376391</v>
      </c>
    </row>
    <row r="11355" spans="1:2" x14ac:dyDescent="0.25">
      <c r="A11355">
        <v>1135.2</v>
      </c>
      <c r="B11355">
        <v>18.646550171321159</v>
      </c>
    </row>
    <row r="11356" spans="1:2" x14ac:dyDescent="0.25">
      <c r="A11356">
        <v>1135.3</v>
      </c>
      <c r="B11356">
        <v>18.399407948878419</v>
      </c>
    </row>
    <row r="11357" spans="1:2" x14ac:dyDescent="0.25">
      <c r="A11357">
        <v>1135.4000000000001</v>
      </c>
      <c r="B11357">
        <v>18.152265726435111</v>
      </c>
    </row>
    <row r="11358" spans="1:2" x14ac:dyDescent="0.25">
      <c r="A11358">
        <v>1135.5</v>
      </c>
      <c r="B11358">
        <v>17.90512350399236</v>
      </c>
    </row>
    <row r="11359" spans="1:2" x14ac:dyDescent="0.25">
      <c r="A11359">
        <v>1135.5999999999999</v>
      </c>
      <c r="B11359">
        <v>17.657981281549059</v>
      </c>
    </row>
    <row r="11360" spans="1:2" x14ac:dyDescent="0.25">
      <c r="A11360">
        <v>1135.7</v>
      </c>
      <c r="B11360">
        <v>17.410839059106308</v>
      </c>
    </row>
    <row r="11361" spans="1:2" x14ac:dyDescent="0.25">
      <c r="A11361">
        <v>1135.8</v>
      </c>
      <c r="B11361">
        <v>17.163696836663561</v>
      </c>
    </row>
    <row r="11362" spans="1:2" x14ac:dyDescent="0.25">
      <c r="A11362">
        <v>1135.9000000000001</v>
      </c>
      <c r="B11362">
        <v>16.91655461422026</v>
      </c>
    </row>
    <row r="11363" spans="1:2" x14ac:dyDescent="0.25">
      <c r="A11363">
        <v>1136</v>
      </c>
      <c r="B11363">
        <v>16.669412391777509</v>
      </c>
    </row>
    <row r="11364" spans="1:2" x14ac:dyDescent="0.25">
      <c r="A11364">
        <v>1136.0999999999999</v>
      </c>
      <c r="B11364">
        <v>16.490295797044201</v>
      </c>
    </row>
    <row r="11365" spans="1:2" x14ac:dyDescent="0.25">
      <c r="A11365">
        <v>1136.2</v>
      </c>
      <c r="B11365">
        <v>16.311179202311308</v>
      </c>
    </row>
    <row r="11366" spans="1:2" x14ac:dyDescent="0.25">
      <c r="A11366">
        <v>1136.3</v>
      </c>
      <c r="B11366">
        <v>16.132062607578419</v>
      </c>
    </row>
    <row r="11367" spans="1:2" x14ac:dyDescent="0.25">
      <c r="A11367">
        <v>1136.4000000000001</v>
      </c>
      <c r="B11367">
        <v>15.952946012845111</v>
      </c>
    </row>
    <row r="11368" spans="1:2" x14ac:dyDescent="0.25">
      <c r="A11368">
        <v>1136.5</v>
      </c>
      <c r="B11368">
        <v>15.773829418112211</v>
      </c>
    </row>
    <row r="11369" spans="1:2" x14ac:dyDescent="0.25">
      <c r="A11369">
        <v>1136.5999999999999</v>
      </c>
      <c r="B11369">
        <v>15.594712823378909</v>
      </c>
    </row>
    <row r="11370" spans="1:2" x14ac:dyDescent="0.25">
      <c r="A11370">
        <v>1136.7</v>
      </c>
      <c r="B11370">
        <v>15.41559622864601</v>
      </c>
    </row>
    <row r="11371" spans="1:2" x14ac:dyDescent="0.25">
      <c r="A11371">
        <v>1136.8</v>
      </c>
      <c r="B11371">
        <v>15.23647963391312</v>
      </c>
    </row>
    <row r="11372" spans="1:2" x14ac:dyDescent="0.25">
      <c r="A11372">
        <v>1136.9000000000001</v>
      </c>
      <c r="B11372">
        <v>15.057363039179821</v>
      </c>
    </row>
    <row r="11373" spans="1:2" x14ac:dyDescent="0.25">
      <c r="A11373">
        <v>1137</v>
      </c>
      <c r="B11373">
        <v>14.878246444446919</v>
      </c>
    </row>
    <row r="11374" spans="1:2" x14ac:dyDescent="0.25">
      <c r="A11374">
        <v>1137.0999999999999</v>
      </c>
      <c r="B11374">
        <v>14.78839095989157</v>
      </c>
    </row>
    <row r="11375" spans="1:2" x14ac:dyDescent="0.25">
      <c r="A11375">
        <v>1137.2</v>
      </c>
      <c r="B11375">
        <v>14.698535475336421</v>
      </c>
    </row>
    <row r="11376" spans="1:2" x14ac:dyDescent="0.25">
      <c r="A11376">
        <v>1137.3</v>
      </c>
      <c r="B11376">
        <v>14.60867999078128</v>
      </c>
    </row>
    <row r="11377" spans="1:2" x14ac:dyDescent="0.25">
      <c r="A11377">
        <v>1137.4000000000001</v>
      </c>
      <c r="B11377">
        <v>14.518824506225929</v>
      </c>
    </row>
    <row r="11378" spans="1:2" x14ac:dyDescent="0.25">
      <c r="A11378">
        <v>1137.5</v>
      </c>
      <c r="B11378">
        <v>14.428969021670779</v>
      </c>
    </row>
    <row r="11379" spans="1:2" x14ac:dyDescent="0.25">
      <c r="A11379">
        <v>1137.5999999999999</v>
      </c>
      <c r="B11379">
        <v>14.339113537115431</v>
      </c>
    </row>
    <row r="11380" spans="1:2" x14ac:dyDescent="0.25">
      <c r="A11380">
        <v>1137.7</v>
      </c>
      <c r="B11380">
        <v>14.249258052560281</v>
      </c>
    </row>
    <row r="11381" spans="1:2" x14ac:dyDescent="0.25">
      <c r="A11381">
        <v>1137.8</v>
      </c>
      <c r="B11381">
        <v>14.15940256800514</v>
      </c>
    </row>
    <row r="11382" spans="1:2" x14ac:dyDescent="0.25">
      <c r="A11382">
        <v>1137.9000000000001</v>
      </c>
      <c r="B11382">
        <v>14.069547083449789</v>
      </c>
    </row>
    <row r="11383" spans="1:2" x14ac:dyDescent="0.25">
      <c r="A11383">
        <v>1138</v>
      </c>
      <c r="B11383">
        <v>13.97969159889464</v>
      </c>
    </row>
    <row r="11384" spans="1:2" x14ac:dyDescent="0.25">
      <c r="A11384">
        <v>1138.0999999999999</v>
      </c>
      <c r="B11384">
        <v>13.975512294662799</v>
      </c>
    </row>
    <row r="11385" spans="1:2" x14ac:dyDescent="0.25">
      <c r="A11385">
        <v>1138.2</v>
      </c>
      <c r="B11385">
        <v>13.97133299043097</v>
      </c>
    </row>
    <row r="11386" spans="1:2" x14ac:dyDescent="0.25">
      <c r="A11386">
        <v>1138.3</v>
      </c>
      <c r="B11386">
        <v>13.96715368619914</v>
      </c>
    </row>
    <row r="11387" spans="1:2" x14ac:dyDescent="0.25">
      <c r="A11387">
        <v>1138.4000000000001</v>
      </c>
      <c r="B11387">
        <v>13.9629743819673</v>
      </c>
    </row>
    <row r="11388" spans="1:2" x14ac:dyDescent="0.25">
      <c r="A11388">
        <v>1138.5</v>
      </c>
      <c r="B11388">
        <v>13.95879507773547</v>
      </c>
    </row>
    <row r="11389" spans="1:2" x14ac:dyDescent="0.25">
      <c r="A11389">
        <v>1138.5999999999999</v>
      </c>
      <c r="B11389">
        <v>13.95461577350363</v>
      </c>
    </row>
    <row r="11390" spans="1:2" x14ac:dyDescent="0.25">
      <c r="A11390">
        <v>1138.7</v>
      </c>
      <c r="B11390">
        <v>13.9504364692718</v>
      </c>
    </row>
    <row r="11391" spans="1:2" x14ac:dyDescent="0.25">
      <c r="A11391">
        <v>1138.8</v>
      </c>
      <c r="B11391">
        <v>13.94625716503997</v>
      </c>
    </row>
    <row r="11392" spans="1:2" x14ac:dyDescent="0.25">
      <c r="A11392">
        <v>1138.9000000000001</v>
      </c>
      <c r="B11392">
        <v>13.94207786080813</v>
      </c>
    </row>
    <row r="11393" spans="1:2" x14ac:dyDescent="0.25">
      <c r="A11393">
        <v>1139</v>
      </c>
      <c r="B11393">
        <v>13.9378985565763</v>
      </c>
    </row>
    <row r="11394" spans="1:2" x14ac:dyDescent="0.25">
      <c r="A11394">
        <v>1139.0999999999999</v>
      </c>
      <c r="B11394">
        <v>13.954397384006191</v>
      </c>
    </row>
    <row r="11395" spans="1:2" x14ac:dyDescent="0.25">
      <c r="A11395">
        <v>1139.2</v>
      </c>
      <c r="B11395">
        <v>13.970896211436029</v>
      </c>
    </row>
    <row r="11396" spans="1:2" x14ac:dyDescent="0.25">
      <c r="A11396">
        <v>1139.3</v>
      </c>
      <c r="B11396">
        <v>13.987395038865881</v>
      </c>
    </row>
    <row r="11397" spans="1:2" x14ac:dyDescent="0.25">
      <c r="A11397">
        <v>1139.4000000000001</v>
      </c>
      <c r="B11397">
        <v>14.003893866295771</v>
      </c>
    </row>
    <row r="11398" spans="1:2" x14ac:dyDescent="0.25">
      <c r="A11398">
        <v>1139.5</v>
      </c>
      <c r="B11398">
        <v>14.02039269372561</v>
      </c>
    </row>
    <row r="11399" spans="1:2" x14ac:dyDescent="0.25">
      <c r="A11399">
        <v>1139.5999999999999</v>
      </c>
      <c r="B11399">
        <v>14.0368915211555</v>
      </c>
    </row>
    <row r="11400" spans="1:2" x14ac:dyDescent="0.25">
      <c r="A11400">
        <v>1139.7</v>
      </c>
      <c r="B11400">
        <v>14.053390348585349</v>
      </c>
    </row>
    <row r="11401" spans="1:2" x14ac:dyDescent="0.25">
      <c r="A11401">
        <v>1139.8</v>
      </c>
      <c r="B11401">
        <v>14.069889176015201</v>
      </c>
    </row>
    <row r="11402" spans="1:2" x14ac:dyDescent="0.25">
      <c r="A11402">
        <v>1139.9000000000001</v>
      </c>
      <c r="B11402">
        <v>14.08638800344508</v>
      </c>
    </row>
    <row r="11403" spans="1:2" x14ac:dyDescent="0.25">
      <c r="A11403">
        <v>1140</v>
      </c>
      <c r="B11403">
        <v>14.10288683087493</v>
      </c>
    </row>
    <row r="11404" spans="1:2" x14ac:dyDescent="0.25">
      <c r="A11404">
        <v>1140.0999999999999</v>
      </c>
      <c r="B11404">
        <v>14.09515548154506</v>
      </c>
    </row>
    <row r="11405" spans="1:2" x14ac:dyDescent="0.25">
      <c r="A11405">
        <v>1140.2</v>
      </c>
      <c r="B11405">
        <v>14.08742413221521</v>
      </c>
    </row>
    <row r="11406" spans="1:2" x14ac:dyDescent="0.25">
      <c r="A11406">
        <v>1140.3</v>
      </c>
      <c r="B11406">
        <v>14.07969278288536</v>
      </c>
    </row>
    <row r="11407" spans="1:2" x14ac:dyDescent="0.25">
      <c r="A11407">
        <v>1140.4000000000001</v>
      </c>
      <c r="B11407">
        <v>14.07196143355549</v>
      </c>
    </row>
    <row r="11408" spans="1:2" x14ac:dyDescent="0.25">
      <c r="A11408">
        <v>1140.5</v>
      </c>
      <c r="B11408">
        <v>14.06423008422564</v>
      </c>
    </row>
    <row r="11409" spans="1:2" x14ac:dyDescent="0.25">
      <c r="A11409">
        <v>1140.5999999999999</v>
      </c>
      <c r="B11409">
        <v>14.05649873489577</v>
      </c>
    </row>
    <row r="11410" spans="1:2" x14ac:dyDescent="0.25">
      <c r="A11410">
        <v>1140.7</v>
      </c>
      <c r="B11410">
        <v>14.04876738556592</v>
      </c>
    </row>
    <row r="11411" spans="1:2" x14ac:dyDescent="0.25">
      <c r="A11411">
        <v>1140.8</v>
      </c>
      <c r="B11411">
        <v>14.04103603623607</v>
      </c>
    </row>
    <row r="11412" spans="1:2" x14ac:dyDescent="0.25">
      <c r="A11412">
        <v>1140.9000000000001</v>
      </c>
      <c r="B11412">
        <v>14.033304686906201</v>
      </c>
    </row>
    <row r="11413" spans="1:2" x14ac:dyDescent="0.25">
      <c r="A11413">
        <v>1141</v>
      </c>
      <c r="B11413">
        <v>14.02557333757635</v>
      </c>
    </row>
    <row r="11414" spans="1:2" x14ac:dyDescent="0.25">
      <c r="A11414">
        <v>1141.0999999999999</v>
      </c>
      <c r="B11414">
        <v>14.229455365856071</v>
      </c>
    </row>
    <row r="11415" spans="1:2" x14ac:dyDescent="0.25">
      <c r="A11415">
        <v>1141.2</v>
      </c>
      <c r="B11415">
        <v>14.43333739413532</v>
      </c>
    </row>
    <row r="11416" spans="1:2" x14ac:dyDescent="0.25">
      <c r="A11416">
        <v>1141.3</v>
      </c>
      <c r="B11416">
        <v>14.637219422414571</v>
      </c>
    </row>
    <row r="11417" spans="1:2" x14ac:dyDescent="0.25">
      <c r="A11417">
        <v>1141.4000000000001</v>
      </c>
      <c r="B11417">
        <v>14.841101450694291</v>
      </c>
    </row>
    <row r="11418" spans="1:2" x14ac:dyDescent="0.25">
      <c r="A11418">
        <v>1141.5</v>
      </c>
      <c r="B11418">
        <v>15.04498347897354</v>
      </c>
    </row>
    <row r="11419" spans="1:2" x14ac:dyDescent="0.25">
      <c r="A11419">
        <v>1141.5999999999999</v>
      </c>
      <c r="B11419">
        <v>15.24886550725326</v>
      </c>
    </row>
    <row r="11420" spans="1:2" x14ac:dyDescent="0.25">
      <c r="A11420">
        <v>1141.7</v>
      </c>
      <c r="B11420">
        <v>15.452747535532509</v>
      </c>
    </row>
    <row r="11421" spans="1:2" x14ac:dyDescent="0.25">
      <c r="A11421">
        <v>1141.8</v>
      </c>
      <c r="B11421">
        <v>15.656629563811761</v>
      </c>
    </row>
    <row r="11422" spans="1:2" x14ac:dyDescent="0.25">
      <c r="A11422">
        <v>1141.9000000000001</v>
      </c>
      <c r="B11422">
        <v>15.860511592091481</v>
      </c>
    </row>
    <row r="11423" spans="1:2" x14ac:dyDescent="0.25">
      <c r="A11423">
        <v>1142</v>
      </c>
      <c r="B11423">
        <v>16.06439362037073</v>
      </c>
    </row>
    <row r="11424" spans="1:2" x14ac:dyDescent="0.25">
      <c r="A11424">
        <v>1142.0999999999999</v>
      </c>
      <c r="B11424">
        <v>16.281136594098111</v>
      </c>
    </row>
    <row r="11425" spans="1:2" x14ac:dyDescent="0.25">
      <c r="A11425">
        <v>1142.2</v>
      </c>
      <c r="B11425">
        <v>16.497879567824999</v>
      </c>
    </row>
    <row r="11426" spans="1:2" x14ac:dyDescent="0.25">
      <c r="A11426">
        <v>1142.3</v>
      </c>
      <c r="B11426">
        <v>16.714622541551879</v>
      </c>
    </row>
    <row r="11427" spans="1:2" x14ac:dyDescent="0.25">
      <c r="A11427">
        <v>1142.4000000000001</v>
      </c>
      <c r="B11427">
        <v>16.931365515279261</v>
      </c>
    </row>
    <row r="11428" spans="1:2" x14ac:dyDescent="0.25">
      <c r="A11428">
        <v>1142.5</v>
      </c>
      <c r="B11428">
        <v>17.148108489006152</v>
      </c>
    </row>
    <row r="11429" spans="1:2" x14ac:dyDescent="0.25">
      <c r="A11429">
        <v>1142.5999999999999</v>
      </c>
      <c r="B11429">
        <v>17.36485146273353</v>
      </c>
    </row>
    <row r="11430" spans="1:2" x14ac:dyDescent="0.25">
      <c r="A11430">
        <v>1142.7</v>
      </c>
      <c r="B11430">
        <v>17.581594436460421</v>
      </c>
    </row>
    <row r="11431" spans="1:2" x14ac:dyDescent="0.25">
      <c r="A11431">
        <v>1142.8</v>
      </c>
      <c r="B11431">
        <v>17.798337410187301</v>
      </c>
    </row>
    <row r="11432" spans="1:2" x14ac:dyDescent="0.25">
      <c r="A11432">
        <v>1142.9000000000001</v>
      </c>
      <c r="B11432">
        <v>18.015080383914679</v>
      </c>
    </row>
    <row r="11433" spans="1:2" x14ac:dyDescent="0.25">
      <c r="A11433">
        <v>1143</v>
      </c>
      <c r="B11433">
        <v>18.23182335764157</v>
      </c>
    </row>
    <row r="11434" spans="1:2" x14ac:dyDescent="0.25">
      <c r="A11434">
        <v>1143.0999999999999</v>
      </c>
      <c r="B11434">
        <v>18.535289919563471</v>
      </c>
    </row>
    <row r="11435" spans="1:2" x14ac:dyDescent="0.25">
      <c r="A11435">
        <v>1143.2</v>
      </c>
      <c r="B11435">
        <v>18.83875648148469</v>
      </c>
    </row>
    <row r="11436" spans="1:2" x14ac:dyDescent="0.25">
      <c r="A11436">
        <v>1143.3</v>
      </c>
      <c r="B11436">
        <v>19.142223043405899</v>
      </c>
    </row>
    <row r="11437" spans="1:2" x14ac:dyDescent="0.25">
      <c r="A11437">
        <v>1143.4000000000001</v>
      </c>
      <c r="B11437">
        <v>19.4456896053278</v>
      </c>
    </row>
    <row r="11438" spans="1:2" x14ac:dyDescent="0.25">
      <c r="A11438">
        <v>1143.5</v>
      </c>
      <c r="B11438">
        <v>19.749156167249019</v>
      </c>
    </row>
    <row r="11439" spans="1:2" x14ac:dyDescent="0.25">
      <c r="A11439">
        <v>1143.5999999999999</v>
      </c>
      <c r="B11439">
        <v>20.05262272917092</v>
      </c>
    </row>
    <row r="11440" spans="1:2" x14ac:dyDescent="0.25">
      <c r="A11440">
        <v>1143.7</v>
      </c>
      <c r="B11440">
        <v>20.356089291092129</v>
      </c>
    </row>
    <row r="11441" spans="1:2" x14ac:dyDescent="0.25">
      <c r="A11441">
        <v>1143.8</v>
      </c>
      <c r="B11441">
        <v>20.659555853013341</v>
      </c>
    </row>
    <row r="11442" spans="1:2" x14ac:dyDescent="0.25">
      <c r="A11442">
        <v>1143.9000000000001</v>
      </c>
      <c r="B11442">
        <v>20.963022414935249</v>
      </c>
    </row>
    <row r="11443" spans="1:2" x14ac:dyDescent="0.25">
      <c r="A11443">
        <v>1144</v>
      </c>
      <c r="B11443">
        <v>21.266488976856461</v>
      </c>
    </row>
    <row r="11444" spans="1:2" x14ac:dyDescent="0.25">
      <c r="A11444">
        <v>1144.0999999999999</v>
      </c>
      <c r="B11444">
        <v>21.567786667099519</v>
      </c>
    </row>
    <row r="11445" spans="1:2" x14ac:dyDescent="0.25">
      <c r="A11445">
        <v>1144.2</v>
      </c>
      <c r="B11445">
        <v>21.86908435734189</v>
      </c>
    </row>
    <row r="11446" spans="1:2" x14ac:dyDescent="0.25">
      <c r="A11446">
        <v>1144.3</v>
      </c>
      <c r="B11446">
        <v>22.170382047584258</v>
      </c>
    </row>
    <row r="11447" spans="1:2" x14ac:dyDescent="0.25">
      <c r="A11447">
        <v>1144.4000000000001</v>
      </c>
      <c r="B11447">
        <v>22.471679737827319</v>
      </c>
    </row>
    <row r="11448" spans="1:2" x14ac:dyDescent="0.25">
      <c r="A11448">
        <v>1144.5</v>
      </c>
      <c r="B11448">
        <v>22.772977428069691</v>
      </c>
    </row>
    <row r="11449" spans="1:2" x14ac:dyDescent="0.25">
      <c r="A11449">
        <v>1144.5999999999999</v>
      </c>
      <c r="B11449">
        <v>23.074275118312752</v>
      </c>
    </row>
    <row r="11450" spans="1:2" x14ac:dyDescent="0.25">
      <c r="A11450">
        <v>1144.7</v>
      </c>
      <c r="B11450">
        <v>23.37557280855512</v>
      </c>
    </row>
    <row r="11451" spans="1:2" x14ac:dyDescent="0.25">
      <c r="A11451">
        <v>1144.8</v>
      </c>
      <c r="B11451">
        <v>23.676870498797491</v>
      </c>
    </row>
    <row r="11452" spans="1:2" x14ac:dyDescent="0.25">
      <c r="A11452">
        <v>1144.9000000000001</v>
      </c>
      <c r="B11452">
        <v>23.978168189040549</v>
      </c>
    </row>
    <row r="11453" spans="1:2" x14ac:dyDescent="0.25">
      <c r="A11453">
        <v>1145</v>
      </c>
      <c r="B11453">
        <v>24.27946587928292</v>
      </c>
    </row>
    <row r="11454" spans="1:2" x14ac:dyDescent="0.25">
      <c r="A11454">
        <v>1145.0999999999999</v>
      </c>
      <c r="B11454">
        <v>24.233912340551509</v>
      </c>
    </row>
    <row r="11455" spans="1:2" x14ac:dyDescent="0.25">
      <c r="A11455">
        <v>1145.2</v>
      </c>
      <c r="B11455">
        <v>24.18835880182019</v>
      </c>
    </row>
    <row r="11456" spans="1:2" x14ac:dyDescent="0.25">
      <c r="A11456">
        <v>1145.3</v>
      </c>
      <c r="B11456">
        <v>24.142805263088881</v>
      </c>
    </row>
    <row r="11457" spans="1:2" x14ac:dyDescent="0.25">
      <c r="A11457">
        <v>1145.4000000000001</v>
      </c>
      <c r="B11457">
        <v>24.09725172435747</v>
      </c>
    </row>
    <row r="11458" spans="1:2" x14ac:dyDescent="0.25">
      <c r="A11458">
        <v>1145.5</v>
      </c>
      <c r="B11458">
        <v>24.051698185626151</v>
      </c>
    </row>
    <row r="11459" spans="1:2" x14ac:dyDescent="0.25">
      <c r="A11459">
        <v>1145.5999999999999</v>
      </c>
      <c r="B11459">
        <v>24.006144646894739</v>
      </c>
    </row>
    <row r="11460" spans="1:2" x14ac:dyDescent="0.25">
      <c r="A11460">
        <v>1145.7</v>
      </c>
      <c r="B11460">
        <v>23.960591108163431</v>
      </c>
    </row>
    <row r="11461" spans="1:2" x14ac:dyDescent="0.25">
      <c r="A11461">
        <v>1145.8</v>
      </c>
      <c r="B11461">
        <v>23.915037569432119</v>
      </c>
    </row>
    <row r="11462" spans="1:2" x14ac:dyDescent="0.25">
      <c r="A11462">
        <v>1145.9000000000001</v>
      </c>
      <c r="B11462">
        <v>23.869484030700701</v>
      </c>
    </row>
    <row r="11463" spans="1:2" x14ac:dyDescent="0.25">
      <c r="A11463">
        <v>1146</v>
      </c>
      <c r="B11463">
        <v>23.823930491969389</v>
      </c>
    </row>
    <row r="11464" spans="1:2" x14ac:dyDescent="0.25">
      <c r="A11464">
        <v>1146.0999999999999</v>
      </c>
      <c r="B11464">
        <v>23.730255541925921</v>
      </c>
    </row>
    <row r="11465" spans="1:2" x14ac:dyDescent="0.25">
      <c r="A11465">
        <v>1146.2</v>
      </c>
      <c r="B11465">
        <v>23.636580591882669</v>
      </c>
    </row>
    <row r="11466" spans="1:2" x14ac:dyDescent="0.25">
      <c r="A11466">
        <v>1146.3</v>
      </c>
      <c r="B11466">
        <v>23.542905641839411</v>
      </c>
    </row>
    <row r="11467" spans="1:2" x14ac:dyDescent="0.25">
      <c r="A11467">
        <v>1146.4000000000001</v>
      </c>
      <c r="B11467">
        <v>23.44923069179594</v>
      </c>
    </row>
    <row r="11468" spans="1:2" x14ac:dyDescent="0.25">
      <c r="A11468">
        <v>1146.5</v>
      </c>
      <c r="B11468">
        <v>23.355555741752681</v>
      </c>
    </row>
    <row r="11469" spans="1:2" x14ac:dyDescent="0.25">
      <c r="A11469">
        <v>1146.5999999999999</v>
      </c>
      <c r="B11469">
        <v>23.261880791709221</v>
      </c>
    </row>
    <row r="11470" spans="1:2" x14ac:dyDescent="0.25">
      <c r="A11470">
        <v>1146.7</v>
      </c>
      <c r="B11470">
        <v>23.168205841665959</v>
      </c>
    </row>
    <row r="11471" spans="1:2" x14ac:dyDescent="0.25">
      <c r="A11471">
        <v>1146.8</v>
      </c>
      <c r="B11471">
        <v>23.0745308916227</v>
      </c>
    </row>
    <row r="11472" spans="1:2" x14ac:dyDescent="0.25">
      <c r="A11472">
        <v>1146.9000000000001</v>
      </c>
      <c r="B11472">
        <v>22.980855941579239</v>
      </c>
    </row>
    <row r="11473" spans="1:2" x14ac:dyDescent="0.25">
      <c r="A11473">
        <v>1147</v>
      </c>
      <c r="B11473">
        <v>22.887180991535981</v>
      </c>
    </row>
    <row r="11474" spans="1:2" x14ac:dyDescent="0.25">
      <c r="A11474">
        <v>1147.0999999999999</v>
      </c>
      <c r="B11474">
        <v>22.409175973767461</v>
      </c>
    </row>
    <row r="11475" spans="1:2" x14ac:dyDescent="0.25">
      <c r="A11475">
        <v>1147.2</v>
      </c>
      <c r="B11475">
        <v>21.93117095600002</v>
      </c>
    </row>
    <row r="11476" spans="1:2" x14ac:dyDescent="0.25">
      <c r="A11476">
        <v>1147.3</v>
      </c>
      <c r="B11476">
        <v>21.45316593823258</v>
      </c>
    </row>
    <row r="11477" spans="1:2" x14ac:dyDescent="0.25">
      <c r="A11477">
        <v>1147.4000000000001</v>
      </c>
      <c r="B11477">
        <v>20.975160920464059</v>
      </c>
    </row>
    <row r="11478" spans="1:2" x14ac:dyDescent="0.25">
      <c r="A11478">
        <v>1147.5</v>
      </c>
      <c r="B11478">
        <v>20.497155902696619</v>
      </c>
    </row>
    <row r="11479" spans="1:2" x14ac:dyDescent="0.25">
      <c r="A11479">
        <v>1147.5999999999999</v>
      </c>
      <c r="B11479">
        <v>20.019150884928099</v>
      </c>
    </row>
    <row r="11480" spans="1:2" x14ac:dyDescent="0.25">
      <c r="A11480">
        <v>1147.7</v>
      </c>
      <c r="B11480">
        <v>19.541145867160662</v>
      </c>
    </row>
    <row r="11481" spans="1:2" x14ac:dyDescent="0.25">
      <c r="A11481">
        <v>1147.8</v>
      </c>
      <c r="B11481">
        <v>19.063140849393221</v>
      </c>
    </row>
    <row r="11482" spans="1:2" x14ac:dyDescent="0.25">
      <c r="A11482">
        <v>1147.9000000000001</v>
      </c>
      <c r="B11482">
        <v>18.585135831624701</v>
      </c>
    </row>
    <row r="11483" spans="1:2" x14ac:dyDescent="0.25">
      <c r="A11483">
        <v>1148</v>
      </c>
      <c r="B11483">
        <v>18.10713081385726</v>
      </c>
    </row>
    <row r="11484" spans="1:2" x14ac:dyDescent="0.25">
      <c r="A11484">
        <v>1148.0999999999999</v>
      </c>
      <c r="B11484">
        <v>17.698774522734929</v>
      </c>
    </row>
    <row r="11485" spans="1:2" x14ac:dyDescent="0.25">
      <c r="A11485">
        <v>1148.2</v>
      </c>
      <c r="B11485">
        <v>17.290418231613518</v>
      </c>
    </row>
    <row r="11486" spans="1:2" x14ac:dyDescent="0.25">
      <c r="A11486">
        <v>1148.3</v>
      </c>
      <c r="B11486">
        <v>16.882061940492111</v>
      </c>
    </row>
    <row r="11487" spans="1:2" x14ac:dyDescent="0.25">
      <c r="A11487">
        <v>1148.4000000000001</v>
      </c>
      <c r="B11487">
        <v>16.473705649369769</v>
      </c>
    </row>
    <row r="11488" spans="1:2" x14ac:dyDescent="0.25">
      <c r="A11488">
        <v>1148.5</v>
      </c>
      <c r="B11488">
        <v>16.065349358248369</v>
      </c>
    </row>
    <row r="11489" spans="1:2" x14ac:dyDescent="0.25">
      <c r="A11489">
        <v>1148.5999999999999</v>
      </c>
      <c r="B11489">
        <v>15.656993067126029</v>
      </c>
    </row>
    <row r="11490" spans="1:2" x14ac:dyDescent="0.25">
      <c r="A11490">
        <v>1148.7</v>
      </c>
      <c r="B11490">
        <v>15.24863677600462</v>
      </c>
    </row>
    <row r="11491" spans="1:2" x14ac:dyDescent="0.25">
      <c r="A11491">
        <v>1148.8</v>
      </c>
      <c r="B11491">
        <v>14.840280484883211</v>
      </c>
    </row>
    <row r="11492" spans="1:2" x14ac:dyDescent="0.25">
      <c r="A11492">
        <v>1148.9000000000001</v>
      </c>
      <c r="B11492">
        <v>14.43192419376088</v>
      </c>
    </row>
    <row r="11493" spans="1:2" x14ac:dyDescent="0.25">
      <c r="A11493">
        <v>1149</v>
      </c>
      <c r="B11493">
        <v>14.023567902639471</v>
      </c>
    </row>
    <row r="11494" spans="1:2" x14ac:dyDescent="0.25">
      <c r="A11494">
        <v>1149.0999999999999</v>
      </c>
      <c r="B11494">
        <v>13.8263602371423</v>
      </c>
    </row>
    <row r="11495" spans="1:2" x14ac:dyDescent="0.25">
      <c r="A11495">
        <v>1149.2</v>
      </c>
      <c r="B11495">
        <v>13.629152571645569</v>
      </c>
    </row>
    <row r="11496" spans="1:2" x14ac:dyDescent="0.25">
      <c r="A11496">
        <v>1149.3</v>
      </c>
      <c r="B11496">
        <v>13.431944906148839</v>
      </c>
    </row>
    <row r="11497" spans="1:2" x14ac:dyDescent="0.25">
      <c r="A11497">
        <v>1149.4000000000001</v>
      </c>
      <c r="B11497">
        <v>13.23473724065167</v>
      </c>
    </row>
    <row r="11498" spans="1:2" x14ac:dyDescent="0.25">
      <c r="A11498">
        <v>1149.5</v>
      </c>
      <c r="B11498">
        <v>13.03752957515495</v>
      </c>
    </row>
    <row r="11499" spans="1:2" x14ac:dyDescent="0.25">
      <c r="A11499">
        <v>1149.5999999999999</v>
      </c>
      <c r="B11499">
        <v>12.840321909657771</v>
      </c>
    </row>
    <row r="11500" spans="1:2" x14ac:dyDescent="0.25">
      <c r="A11500">
        <v>1149.7</v>
      </c>
      <c r="B11500">
        <v>12.643114244161049</v>
      </c>
    </row>
    <row r="11501" spans="1:2" x14ac:dyDescent="0.25">
      <c r="A11501">
        <v>1149.8</v>
      </c>
      <c r="B11501">
        <v>12.445906578664321</v>
      </c>
    </row>
    <row r="11502" spans="1:2" x14ac:dyDescent="0.25">
      <c r="A11502">
        <v>1149.9000000000001</v>
      </c>
      <c r="B11502">
        <v>12.248698913167139</v>
      </c>
    </row>
    <row r="11503" spans="1:2" x14ac:dyDescent="0.25">
      <c r="A11503">
        <v>1150</v>
      </c>
      <c r="B11503">
        <v>12.05149124767042</v>
      </c>
    </row>
    <row r="11504" spans="1:2" x14ac:dyDescent="0.25">
      <c r="A11504">
        <v>1150.0999999999999</v>
      </c>
      <c r="B11504">
        <v>11.93565031870066</v>
      </c>
    </row>
    <row r="11505" spans="1:2" x14ac:dyDescent="0.25">
      <c r="A11505">
        <v>1150.2</v>
      </c>
      <c r="B11505">
        <v>11.819809389731169</v>
      </c>
    </row>
    <row r="11506" spans="1:2" x14ac:dyDescent="0.25">
      <c r="A11506">
        <v>1150.3</v>
      </c>
      <c r="B11506">
        <v>11.70396846076167</v>
      </c>
    </row>
    <row r="11507" spans="1:2" x14ac:dyDescent="0.25">
      <c r="A11507">
        <v>1150.4000000000001</v>
      </c>
      <c r="B11507">
        <v>11.588127531791921</v>
      </c>
    </row>
    <row r="11508" spans="1:2" x14ac:dyDescent="0.25">
      <c r="A11508">
        <v>1150.5</v>
      </c>
      <c r="B11508">
        <v>11.47228660282242</v>
      </c>
    </row>
    <row r="11509" spans="1:2" x14ac:dyDescent="0.25">
      <c r="A11509">
        <v>1150.5999999999999</v>
      </c>
      <c r="B11509">
        <v>11.35644567385266</v>
      </c>
    </row>
    <row r="11510" spans="1:2" x14ac:dyDescent="0.25">
      <c r="A11510">
        <v>1150.7</v>
      </c>
      <c r="B11510">
        <v>11.24060474488317</v>
      </c>
    </row>
    <row r="11511" spans="1:2" x14ac:dyDescent="0.25">
      <c r="A11511">
        <v>1150.8</v>
      </c>
      <c r="B11511">
        <v>11.124763815913671</v>
      </c>
    </row>
    <row r="11512" spans="1:2" x14ac:dyDescent="0.25">
      <c r="A11512">
        <v>1150.9000000000001</v>
      </c>
      <c r="B11512">
        <v>11.00892288694391</v>
      </c>
    </row>
    <row r="11513" spans="1:2" x14ac:dyDescent="0.25">
      <c r="A11513">
        <v>1151</v>
      </c>
      <c r="B11513">
        <v>10.89308195797442</v>
      </c>
    </row>
    <row r="11514" spans="1:2" x14ac:dyDescent="0.25">
      <c r="A11514">
        <v>1151.0999999999999</v>
      </c>
      <c r="B11514">
        <v>10.890820974114719</v>
      </c>
    </row>
    <row r="11515" spans="1:2" x14ac:dyDescent="0.25">
      <c r="A11515">
        <v>1151.2</v>
      </c>
      <c r="B11515">
        <v>10.888559990255031</v>
      </c>
    </row>
    <row r="11516" spans="1:2" x14ac:dyDescent="0.25">
      <c r="A11516">
        <v>1151.3</v>
      </c>
      <c r="B11516">
        <v>10.88629900639533</v>
      </c>
    </row>
    <row r="11517" spans="1:2" x14ac:dyDescent="0.25">
      <c r="A11517">
        <v>1151.4000000000001</v>
      </c>
      <c r="B11517">
        <v>10.884038022535631</v>
      </c>
    </row>
    <row r="11518" spans="1:2" x14ac:dyDescent="0.25">
      <c r="A11518">
        <v>1151.5</v>
      </c>
      <c r="B11518">
        <v>10.88177703867593</v>
      </c>
    </row>
    <row r="11519" spans="1:2" x14ac:dyDescent="0.25">
      <c r="A11519">
        <v>1151.5999999999999</v>
      </c>
      <c r="B11519">
        <v>10.87951605481623</v>
      </c>
    </row>
    <row r="11520" spans="1:2" x14ac:dyDescent="0.25">
      <c r="A11520">
        <v>1151.7</v>
      </c>
      <c r="B11520">
        <v>10.87725507095654</v>
      </c>
    </row>
    <row r="11521" spans="1:2" x14ac:dyDescent="0.25">
      <c r="A11521">
        <v>1151.8</v>
      </c>
      <c r="B11521">
        <v>10.874994087096839</v>
      </c>
    </row>
    <row r="11522" spans="1:2" x14ac:dyDescent="0.25">
      <c r="A11522">
        <v>1151.9000000000001</v>
      </c>
      <c r="B11522">
        <v>10.872733103237151</v>
      </c>
    </row>
    <row r="11523" spans="1:2" x14ac:dyDescent="0.25">
      <c r="A11523">
        <v>1152</v>
      </c>
      <c r="B11523">
        <v>10.87047211937745</v>
      </c>
    </row>
    <row r="11524" spans="1:2" x14ac:dyDescent="0.25">
      <c r="A11524">
        <v>1152.0999999999999</v>
      </c>
      <c r="B11524">
        <v>10.988976850075881</v>
      </c>
    </row>
    <row r="11525" spans="1:2" x14ac:dyDescent="0.25">
      <c r="A11525">
        <v>1152.2</v>
      </c>
      <c r="B11525">
        <v>11.10748158077404</v>
      </c>
    </row>
    <row r="11526" spans="1:2" x14ac:dyDescent="0.25">
      <c r="A11526">
        <v>1152.3</v>
      </c>
      <c r="B11526">
        <v>11.22598631147221</v>
      </c>
    </row>
    <row r="11527" spans="1:2" x14ac:dyDescent="0.25">
      <c r="A11527">
        <v>1152.4000000000001</v>
      </c>
      <c r="B11527">
        <v>11.34449104217064</v>
      </c>
    </row>
    <row r="11528" spans="1:2" x14ac:dyDescent="0.25">
      <c r="A11528">
        <v>1152.5</v>
      </c>
      <c r="B11528">
        <v>11.462995772868799</v>
      </c>
    </row>
    <row r="11529" spans="1:2" x14ac:dyDescent="0.25">
      <c r="A11529">
        <v>1152.5999999999999</v>
      </c>
      <c r="B11529">
        <v>11.581500503567231</v>
      </c>
    </row>
    <row r="11530" spans="1:2" x14ac:dyDescent="0.25">
      <c r="A11530">
        <v>1152.7</v>
      </c>
      <c r="B11530">
        <v>11.70000523426539</v>
      </c>
    </row>
    <row r="11531" spans="1:2" x14ac:dyDescent="0.25">
      <c r="A11531">
        <v>1152.8</v>
      </c>
      <c r="B11531">
        <v>11.81850996496355</v>
      </c>
    </row>
    <row r="11532" spans="1:2" x14ac:dyDescent="0.25">
      <c r="A11532">
        <v>1152.9000000000001</v>
      </c>
      <c r="B11532">
        <v>11.93701469566199</v>
      </c>
    </row>
    <row r="11533" spans="1:2" x14ac:dyDescent="0.25">
      <c r="A11533">
        <v>1153</v>
      </c>
      <c r="B11533">
        <v>12.055519426360149</v>
      </c>
    </row>
    <row r="11534" spans="1:2" x14ac:dyDescent="0.25">
      <c r="A11534">
        <v>1153.0999999999999</v>
      </c>
      <c r="B11534">
        <v>12.449598968025709</v>
      </c>
    </row>
    <row r="11535" spans="1:2" x14ac:dyDescent="0.25">
      <c r="A11535">
        <v>1153.2</v>
      </c>
      <c r="B11535">
        <v>12.843678509690379</v>
      </c>
    </row>
    <row r="11536" spans="1:2" x14ac:dyDescent="0.25">
      <c r="A11536">
        <v>1153.3</v>
      </c>
      <c r="B11536">
        <v>13.237758051355049</v>
      </c>
    </row>
    <row r="11537" spans="1:2" x14ac:dyDescent="0.25">
      <c r="A11537">
        <v>1153.4000000000001</v>
      </c>
      <c r="B11537">
        <v>13.63183759302062</v>
      </c>
    </row>
    <row r="11538" spans="1:2" x14ac:dyDescent="0.25">
      <c r="A11538">
        <v>1153.5</v>
      </c>
      <c r="B11538">
        <v>14.02591713468529</v>
      </c>
    </row>
    <row r="11539" spans="1:2" x14ac:dyDescent="0.25">
      <c r="A11539">
        <v>1153.5999999999999</v>
      </c>
      <c r="B11539">
        <v>14.419996676350859</v>
      </c>
    </row>
    <row r="11540" spans="1:2" x14ac:dyDescent="0.25">
      <c r="A11540">
        <v>1153.7</v>
      </c>
      <c r="B11540">
        <v>14.814076218015529</v>
      </c>
    </row>
    <row r="11541" spans="1:2" x14ac:dyDescent="0.25">
      <c r="A11541">
        <v>1153.8</v>
      </c>
      <c r="B11541">
        <v>15.20815575968019</v>
      </c>
    </row>
    <row r="11542" spans="1:2" x14ac:dyDescent="0.25">
      <c r="A11542">
        <v>1153.9000000000001</v>
      </c>
      <c r="B11542">
        <v>15.602235301345759</v>
      </c>
    </row>
    <row r="11543" spans="1:2" x14ac:dyDescent="0.25">
      <c r="A11543">
        <v>1154</v>
      </c>
      <c r="B11543">
        <v>15.996314843010429</v>
      </c>
    </row>
    <row r="11544" spans="1:2" x14ac:dyDescent="0.25">
      <c r="A11544">
        <v>1154.0999999999999</v>
      </c>
      <c r="B11544">
        <v>16.492000991237209</v>
      </c>
    </row>
    <row r="11545" spans="1:2" x14ac:dyDescent="0.25">
      <c r="A11545">
        <v>1154.2</v>
      </c>
      <c r="B11545">
        <v>16.987687139462871</v>
      </c>
    </row>
    <row r="11546" spans="1:2" x14ac:dyDescent="0.25">
      <c r="A11546">
        <v>1154.3</v>
      </c>
      <c r="B11546">
        <v>17.483373287688519</v>
      </c>
    </row>
    <row r="11547" spans="1:2" x14ac:dyDescent="0.25">
      <c r="A11547">
        <v>1154.4000000000001</v>
      </c>
      <c r="B11547">
        <v>17.9790594359153</v>
      </c>
    </row>
    <row r="11548" spans="1:2" x14ac:dyDescent="0.25">
      <c r="A11548">
        <v>1154.5</v>
      </c>
      <c r="B11548">
        <v>18.474745584140958</v>
      </c>
    </row>
    <row r="11549" spans="1:2" x14ac:dyDescent="0.25">
      <c r="A11549">
        <v>1154.5999999999999</v>
      </c>
      <c r="B11549">
        <v>18.970431732367739</v>
      </c>
    </row>
    <row r="11550" spans="1:2" x14ac:dyDescent="0.25">
      <c r="A11550">
        <v>1154.7</v>
      </c>
      <c r="B11550">
        <v>19.466117880593401</v>
      </c>
    </row>
    <row r="11551" spans="1:2" x14ac:dyDescent="0.25">
      <c r="A11551">
        <v>1154.8</v>
      </c>
      <c r="B11551">
        <v>19.961804028819049</v>
      </c>
    </row>
    <row r="11552" spans="1:2" x14ac:dyDescent="0.25">
      <c r="A11552">
        <v>1154.9000000000001</v>
      </c>
      <c r="B11552">
        <v>20.45749017704583</v>
      </c>
    </row>
    <row r="11553" spans="1:2" x14ac:dyDescent="0.25">
      <c r="A11553">
        <v>1155</v>
      </c>
      <c r="B11553">
        <v>20.953176325271489</v>
      </c>
    </row>
    <row r="11554" spans="1:2" x14ac:dyDescent="0.25">
      <c r="A11554">
        <v>1155.0999999999999</v>
      </c>
      <c r="B11554">
        <v>21.45723380827609</v>
      </c>
    </row>
    <row r="11555" spans="1:2" x14ac:dyDescent="0.25">
      <c r="A11555">
        <v>1155.2</v>
      </c>
      <c r="B11555">
        <v>21.96129129127954</v>
      </c>
    </row>
    <row r="11556" spans="1:2" x14ac:dyDescent="0.25">
      <c r="A11556">
        <v>1155.3</v>
      </c>
      <c r="B11556">
        <v>22.46534877428299</v>
      </c>
    </row>
    <row r="11557" spans="1:2" x14ac:dyDescent="0.25">
      <c r="A11557">
        <v>1155.4000000000001</v>
      </c>
      <c r="B11557">
        <v>22.969406257287591</v>
      </c>
    </row>
    <row r="11558" spans="1:2" x14ac:dyDescent="0.25">
      <c r="A11558">
        <v>1155.5</v>
      </c>
      <c r="B11558">
        <v>23.473463740291049</v>
      </c>
    </row>
    <row r="11559" spans="1:2" x14ac:dyDescent="0.25">
      <c r="A11559">
        <v>1155.5999999999999</v>
      </c>
      <c r="B11559">
        <v>23.977521223295639</v>
      </c>
    </row>
    <row r="11560" spans="1:2" x14ac:dyDescent="0.25">
      <c r="A11560">
        <v>1155.7</v>
      </c>
      <c r="B11560">
        <v>24.4815787062991</v>
      </c>
    </row>
    <row r="11561" spans="1:2" x14ac:dyDescent="0.25">
      <c r="A11561">
        <v>1155.8</v>
      </c>
      <c r="B11561">
        <v>24.98563618930255</v>
      </c>
    </row>
    <row r="11562" spans="1:2" x14ac:dyDescent="0.25">
      <c r="A11562">
        <v>1155.9000000000001</v>
      </c>
      <c r="B11562">
        <v>25.489693672307151</v>
      </c>
    </row>
    <row r="11563" spans="1:2" x14ac:dyDescent="0.25">
      <c r="A11563">
        <v>1156</v>
      </c>
      <c r="B11563">
        <v>25.993751155310601</v>
      </c>
    </row>
    <row r="11564" spans="1:2" x14ac:dyDescent="0.25">
      <c r="A11564">
        <v>1156.0999999999999</v>
      </c>
      <c r="B11564">
        <v>26.533202012897942</v>
      </c>
    </row>
    <row r="11565" spans="1:2" x14ac:dyDescent="0.25">
      <c r="A11565">
        <v>1156.2</v>
      </c>
      <c r="B11565">
        <v>27.07265287048406</v>
      </c>
    </row>
    <row r="11566" spans="1:2" x14ac:dyDescent="0.25">
      <c r="A11566">
        <v>1156.3</v>
      </c>
      <c r="B11566">
        <v>27.612103728070171</v>
      </c>
    </row>
    <row r="11567" spans="1:2" x14ac:dyDescent="0.25">
      <c r="A11567">
        <v>1156.4000000000001</v>
      </c>
      <c r="B11567">
        <v>28.151554585657511</v>
      </c>
    </row>
    <row r="11568" spans="1:2" x14ac:dyDescent="0.25">
      <c r="A11568">
        <v>1156.5</v>
      </c>
      <c r="B11568">
        <v>28.691005443243629</v>
      </c>
    </row>
    <row r="11569" spans="1:2" x14ac:dyDescent="0.25">
      <c r="A11569">
        <v>1156.5999999999999</v>
      </c>
      <c r="B11569">
        <v>29.230456300830969</v>
      </c>
    </row>
    <row r="11570" spans="1:2" x14ac:dyDescent="0.25">
      <c r="A11570">
        <v>1156.7</v>
      </c>
      <c r="B11570">
        <v>29.769907158417091</v>
      </c>
    </row>
    <row r="11571" spans="1:2" x14ac:dyDescent="0.25">
      <c r="A11571">
        <v>1156.8</v>
      </c>
      <c r="B11571">
        <v>30.309358016003198</v>
      </c>
    </row>
    <row r="11572" spans="1:2" x14ac:dyDescent="0.25">
      <c r="A11572">
        <v>1156.9000000000001</v>
      </c>
      <c r="B11572">
        <v>30.848808873590549</v>
      </c>
    </row>
    <row r="11573" spans="1:2" x14ac:dyDescent="0.25">
      <c r="A11573">
        <v>1157</v>
      </c>
      <c r="B11573">
        <v>31.38825973117666</v>
      </c>
    </row>
    <row r="11574" spans="1:2" x14ac:dyDescent="0.25">
      <c r="A11574">
        <v>1157.0999999999999</v>
      </c>
      <c r="B11574">
        <v>31.66489656083478</v>
      </c>
    </row>
    <row r="11575" spans="1:2" x14ac:dyDescent="0.25">
      <c r="A11575">
        <v>1157.2</v>
      </c>
      <c r="B11575">
        <v>31.941533390492271</v>
      </c>
    </row>
    <row r="11576" spans="1:2" x14ac:dyDescent="0.25">
      <c r="A11576">
        <v>1157.3</v>
      </c>
      <c r="B11576">
        <v>32.218170220149759</v>
      </c>
    </row>
    <row r="11577" spans="1:2" x14ac:dyDescent="0.25">
      <c r="A11577">
        <v>1157.4000000000001</v>
      </c>
      <c r="B11577">
        <v>32.494807049807882</v>
      </c>
    </row>
    <row r="11578" spans="1:2" x14ac:dyDescent="0.25">
      <c r="A11578">
        <v>1157.5</v>
      </c>
      <c r="B11578">
        <v>32.771443879465373</v>
      </c>
    </row>
    <row r="11579" spans="1:2" x14ac:dyDescent="0.25">
      <c r="A11579">
        <v>1157.5999999999999</v>
      </c>
      <c r="B11579">
        <v>33.048080709123489</v>
      </c>
    </row>
    <row r="11580" spans="1:2" x14ac:dyDescent="0.25">
      <c r="A11580">
        <v>1157.7</v>
      </c>
      <c r="B11580">
        <v>33.32471753878098</v>
      </c>
    </row>
    <row r="11581" spans="1:2" x14ac:dyDescent="0.25">
      <c r="A11581">
        <v>1157.8</v>
      </c>
      <c r="B11581">
        <v>33.601354368438471</v>
      </c>
    </row>
    <row r="11582" spans="1:2" x14ac:dyDescent="0.25">
      <c r="A11582">
        <v>1157.9000000000001</v>
      </c>
      <c r="B11582">
        <v>33.877991198096588</v>
      </c>
    </row>
    <row r="11583" spans="1:2" x14ac:dyDescent="0.25">
      <c r="A11583">
        <v>1158</v>
      </c>
      <c r="B11583">
        <v>34.154628027754079</v>
      </c>
    </row>
    <row r="11584" spans="1:2" x14ac:dyDescent="0.25">
      <c r="A11584">
        <v>1158.0999999999999</v>
      </c>
      <c r="B11584">
        <v>34.40541707295538</v>
      </c>
    </row>
    <row r="11585" spans="1:2" x14ac:dyDescent="0.25">
      <c r="A11585">
        <v>1158.2</v>
      </c>
      <c r="B11585">
        <v>34.656206118156113</v>
      </c>
    </row>
    <row r="11586" spans="1:2" x14ac:dyDescent="0.25">
      <c r="A11586">
        <v>1158.3</v>
      </c>
      <c r="B11586">
        <v>34.906995163356832</v>
      </c>
    </row>
    <row r="11587" spans="1:2" x14ac:dyDescent="0.25">
      <c r="A11587">
        <v>1158.4000000000001</v>
      </c>
      <c r="B11587">
        <v>35.157784208558127</v>
      </c>
    </row>
    <row r="11588" spans="1:2" x14ac:dyDescent="0.25">
      <c r="A11588">
        <v>1158.5</v>
      </c>
      <c r="B11588">
        <v>35.40857325375886</v>
      </c>
    </row>
    <row r="11589" spans="1:2" x14ac:dyDescent="0.25">
      <c r="A11589">
        <v>1158.5999999999999</v>
      </c>
      <c r="B11589">
        <v>35.659362298960161</v>
      </c>
    </row>
    <row r="11590" spans="1:2" x14ac:dyDescent="0.25">
      <c r="A11590">
        <v>1158.7</v>
      </c>
      <c r="B11590">
        <v>35.910151344160887</v>
      </c>
    </row>
    <row r="11591" spans="1:2" x14ac:dyDescent="0.25">
      <c r="A11591">
        <v>1158.8</v>
      </c>
      <c r="B11591">
        <v>36.160940389361613</v>
      </c>
    </row>
    <row r="11592" spans="1:2" x14ac:dyDescent="0.25">
      <c r="A11592">
        <v>1158.9000000000001</v>
      </c>
      <c r="B11592">
        <v>36.411729434562908</v>
      </c>
    </row>
    <row r="11593" spans="1:2" x14ac:dyDescent="0.25">
      <c r="A11593">
        <v>1159</v>
      </c>
      <c r="B11593">
        <v>36.662518479763641</v>
      </c>
    </row>
    <row r="11594" spans="1:2" x14ac:dyDescent="0.25">
      <c r="A11594">
        <v>1159.0999999999999</v>
      </c>
      <c r="B11594">
        <v>37.100580595884438</v>
      </c>
    </row>
    <row r="11595" spans="1:2" x14ac:dyDescent="0.25">
      <c r="A11595">
        <v>1159.2</v>
      </c>
      <c r="B11595">
        <v>37.538642712004247</v>
      </c>
    </row>
    <row r="11596" spans="1:2" x14ac:dyDescent="0.25">
      <c r="A11596">
        <v>1159.3</v>
      </c>
      <c r="B11596">
        <v>37.976704828124063</v>
      </c>
    </row>
    <row r="11597" spans="1:2" x14ac:dyDescent="0.25">
      <c r="A11597">
        <v>1159.4000000000001</v>
      </c>
      <c r="B11597">
        <v>38.414766944244867</v>
      </c>
    </row>
    <row r="11598" spans="1:2" x14ac:dyDescent="0.25">
      <c r="A11598">
        <v>1159.5</v>
      </c>
      <c r="B11598">
        <v>38.852829060364677</v>
      </c>
    </row>
    <row r="11599" spans="1:2" x14ac:dyDescent="0.25">
      <c r="A11599">
        <v>1159.5999999999999</v>
      </c>
      <c r="B11599">
        <v>39.290891176485481</v>
      </c>
    </row>
    <row r="11600" spans="1:2" x14ac:dyDescent="0.25">
      <c r="A11600">
        <v>1159.7</v>
      </c>
      <c r="B11600">
        <v>39.72895329260529</v>
      </c>
    </row>
    <row r="11601" spans="1:2" x14ac:dyDescent="0.25">
      <c r="A11601">
        <v>1159.8</v>
      </c>
      <c r="B11601">
        <v>40.167015408725099</v>
      </c>
    </row>
    <row r="11602" spans="1:2" x14ac:dyDescent="0.25">
      <c r="A11602">
        <v>1159.9000000000001</v>
      </c>
      <c r="B11602">
        <v>40.605077524845903</v>
      </c>
    </row>
    <row r="11603" spans="1:2" x14ac:dyDescent="0.25">
      <c r="A11603">
        <v>1160</v>
      </c>
      <c r="B11603">
        <v>41.043139640965713</v>
      </c>
    </row>
    <row r="11604" spans="1:2" x14ac:dyDescent="0.25">
      <c r="A11604">
        <v>1160.0999999999999</v>
      </c>
      <c r="B11604">
        <v>41.254707340370707</v>
      </c>
    </row>
    <row r="11605" spans="1:2" x14ac:dyDescent="0.25">
      <c r="A11605">
        <v>1160.2</v>
      </c>
      <c r="B11605">
        <v>41.466275039775219</v>
      </c>
    </row>
    <row r="11606" spans="1:2" x14ac:dyDescent="0.25">
      <c r="A11606">
        <v>1160.3</v>
      </c>
      <c r="B11606">
        <v>41.677842739179717</v>
      </c>
    </row>
    <row r="11607" spans="1:2" x14ac:dyDescent="0.25">
      <c r="A11607">
        <v>1160.4000000000001</v>
      </c>
      <c r="B11607">
        <v>41.889410438584719</v>
      </c>
    </row>
    <row r="11608" spans="1:2" x14ac:dyDescent="0.25">
      <c r="A11608">
        <v>1160.5</v>
      </c>
      <c r="B11608">
        <v>42.10097813798923</v>
      </c>
    </row>
    <row r="11609" spans="1:2" x14ac:dyDescent="0.25">
      <c r="A11609">
        <v>1160.5999999999999</v>
      </c>
      <c r="B11609">
        <v>42.312545837394232</v>
      </c>
    </row>
    <row r="11610" spans="1:2" x14ac:dyDescent="0.25">
      <c r="A11610">
        <v>1160.7</v>
      </c>
      <c r="B11610">
        <v>42.524113536798737</v>
      </c>
    </row>
    <row r="11611" spans="1:2" x14ac:dyDescent="0.25">
      <c r="A11611">
        <v>1160.8</v>
      </c>
      <c r="B11611">
        <v>42.735681236203241</v>
      </c>
    </row>
    <row r="11612" spans="1:2" x14ac:dyDescent="0.25">
      <c r="A11612">
        <v>1160.9000000000001</v>
      </c>
      <c r="B11612">
        <v>42.947248935608243</v>
      </c>
    </row>
    <row r="11613" spans="1:2" x14ac:dyDescent="0.25">
      <c r="A11613">
        <v>1161</v>
      </c>
      <c r="B11613">
        <v>43.158816635012748</v>
      </c>
    </row>
    <row r="11614" spans="1:2" x14ac:dyDescent="0.25">
      <c r="A11614">
        <v>1161.0999999999999</v>
      </c>
      <c r="B11614">
        <v>43.497529656256489</v>
      </c>
    </row>
    <row r="11615" spans="1:2" x14ac:dyDescent="0.25">
      <c r="A11615">
        <v>1161.2</v>
      </c>
      <c r="B11615">
        <v>43.836242677499463</v>
      </c>
    </row>
    <row r="11616" spans="1:2" x14ac:dyDescent="0.25">
      <c r="A11616">
        <v>1161.3</v>
      </c>
      <c r="B11616">
        <v>44.174955698742437</v>
      </c>
    </row>
    <row r="11617" spans="1:2" x14ac:dyDescent="0.25">
      <c r="A11617">
        <v>1161.4000000000001</v>
      </c>
      <c r="B11617">
        <v>44.513668719986192</v>
      </c>
    </row>
    <row r="11618" spans="1:2" x14ac:dyDescent="0.25">
      <c r="A11618">
        <v>1161.5</v>
      </c>
      <c r="B11618">
        <v>44.852381741229152</v>
      </c>
    </row>
    <row r="11619" spans="1:2" x14ac:dyDescent="0.25">
      <c r="A11619">
        <v>1161.5999999999999</v>
      </c>
      <c r="B11619">
        <v>45.1910947624729</v>
      </c>
    </row>
    <row r="11620" spans="1:2" x14ac:dyDescent="0.25">
      <c r="A11620">
        <v>1161.7</v>
      </c>
      <c r="B11620">
        <v>45.529807783715867</v>
      </c>
    </row>
    <row r="11621" spans="1:2" x14ac:dyDescent="0.25">
      <c r="A11621">
        <v>1161.8</v>
      </c>
      <c r="B11621">
        <v>45.868520804958848</v>
      </c>
    </row>
    <row r="11622" spans="1:2" x14ac:dyDescent="0.25">
      <c r="A11622">
        <v>1161.9000000000001</v>
      </c>
      <c r="B11622">
        <v>46.207233826202589</v>
      </c>
    </row>
    <row r="11623" spans="1:2" x14ac:dyDescent="0.25">
      <c r="A11623">
        <v>1162</v>
      </c>
      <c r="B11623">
        <v>46.545946847445563</v>
      </c>
    </row>
    <row r="11624" spans="1:2" x14ac:dyDescent="0.25">
      <c r="A11624">
        <v>1162.0999999999999</v>
      </c>
      <c r="B11624">
        <v>46.788141652441212</v>
      </c>
    </row>
    <row r="11625" spans="1:2" x14ac:dyDescent="0.25">
      <c r="A11625">
        <v>1162.2</v>
      </c>
      <c r="B11625">
        <v>47.030336457436313</v>
      </c>
    </row>
    <row r="11626" spans="1:2" x14ac:dyDescent="0.25">
      <c r="A11626">
        <v>1162.3</v>
      </c>
      <c r="B11626">
        <v>47.2725312624314</v>
      </c>
    </row>
    <row r="11627" spans="1:2" x14ac:dyDescent="0.25">
      <c r="A11627">
        <v>1162.4000000000001</v>
      </c>
      <c r="B11627">
        <v>47.514726067427048</v>
      </c>
    </row>
    <row r="11628" spans="1:2" x14ac:dyDescent="0.25">
      <c r="A11628">
        <v>1162.5</v>
      </c>
      <c r="B11628">
        <v>47.756920872422143</v>
      </c>
    </row>
    <row r="11629" spans="1:2" x14ac:dyDescent="0.25">
      <c r="A11629">
        <v>1162.5999999999999</v>
      </c>
      <c r="B11629">
        <v>47.999115677417791</v>
      </c>
    </row>
    <row r="11630" spans="1:2" x14ac:dyDescent="0.25">
      <c r="A11630">
        <v>1162.7</v>
      </c>
      <c r="B11630">
        <v>48.241310482412892</v>
      </c>
    </row>
    <row r="11631" spans="1:2" x14ac:dyDescent="0.25">
      <c r="A11631">
        <v>1162.8</v>
      </c>
      <c r="B11631">
        <v>48.483505287407979</v>
      </c>
    </row>
    <row r="11632" spans="1:2" x14ac:dyDescent="0.25">
      <c r="A11632">
        <v>1162.9000000000001</v>
      </c>
      <c r="B11632">
        <v>48.725700092403628</v>
      </c>
    </row>
    <row r="11633" spans="1:2" x14ac:dyDescent="0.25">
      <c r="A11633">
        <v>1163</v>
      </c>
      <c r="B11633">
        <v>48.967894897398722</v>
      </c>
    </row>
    <row r="11634" spans="1:2" x14ac:dyDescent="0.25">
      <c r="A11634">
        <v>1163.0999999999999</v>
      </c>
      <c r="B11634">
        <v>49.352093796553447</v>
      </c>
    </row>
    <row r="11635" spans="1:2" x14ac:dyDescent="0.25">
      <c r="A11635">
        <v>1163.2</v>
      </c>
      <c r="B11635">
        <v>49.736292695707313</v>
      </c>
    </row>
    <row r="11636" spans="1:2" x14ac:dyDescent="0.25">
      <c r="A11636">
        <v>1163.3</v>
      </c>
      <c r="B11636">
        <v>50.120491594861157</v>
      </c>
    </row>
    <row r="11637" spans="1:2" x14ac:dyDescent="0.25">
      <c r="A11637">
        <v>1163.4000000000001</v>
      </c>
      <c r="B11637">
        <v>50.504690494015897</v>
      </c>
    </row>
    <row r="11638" spans="1:2" x14ac:dyDescent="0.25">
      <c r="A11638">
        <v>1163.5</v>
      </c>
      <c r="B11638">
        <v>50.888889393169748</v>
      </c>
    </row>
    <row r="11639" spans="1:2" x14ac:dyDescent="0.25">
      <c r="A11639">
        <v>1163.5999999999999</v>
      </c>
      <c r="B11639">
        <v>51.273088292324481</v>
      </c>
    </row>
    <row r="11640" spans="1:2" x14ac:dyDescent="0.25">
      <c r="A11640">
        <v>1163.7</v>
      </c>
      <c r="B11640">
        <v>51.657287191478339</v>
      </c>
    </row>
    <row r="11641" spans="1:2" x14ac:dyDescent="0.25">
      <c r="A11641">
        <v>1163.8</v>
      </c>
      <c r="B11641">
        <v>52.041486090632198</v>
      </c>
    </row>
    <row r="11642" spans="1:2" x14ac:dyDescent="0.25">
      <c r="A11642">
        <v>1163.9000000000001</v>
      </c>
      <c r="B11642">
        <v>52.425684989786923</v>
      </c>
    </row>
    <row r="11643" spans="1:2" x14ac:dyDescent="0.25">
      <c r="A11643">
        <v>1164</v>
      </c>
      <c r="B11643">
        <v>52.809883888940782</v>
      </c>
    </row>
    <row r="11644" spans="1:2" x14ac:dyDescent="0.25">
      <c r="A11644">
        <v>1164.0999999999999</v>
      </c>
      <c r="B11644">
        <v>52.900398341317668</v>
      </c>
    </row>
    <row r="11645" spans="1:2" x14ac:dyDescent="0.25">
      <c r="A11645">
        <v>1164.2</v>
      </c>
      <c r="B11645">
        <v>52.990912793694363</v>
      </c>
    </row>
    <row r="11646" spans="1:2" x14ac:dyDescent="0.25">
      <c r="A11646">
        <v>1164.3</v>
      </c>
      <c r="B11646">
        <v>53.081427246071037</v>
      </c>
    </row>
    <row r="11647" spans="1:2" x14ac:dyDescent="0.25">
      <c r="A11647">
        <v>1164.4000000000001</v>
      </c>
      <c r="B11647">
        <v>53.171941698447931</v>
      </c>
    </row>
    <row r="11648" spans="1:2" x14ac:dyDescent="0.25">
      <c r="A11648">
        <v>1164.5</v>
      </c>
      <c r="B11648">
        <v>53.262456150824619</v>
      </c>
    </row>
    <row r="11649" spans="1:2" x14ac:dyDescent="0.25">
      <c r="A11649">
        <v>1164.5999999999999</v>
      </c>
      <c r="B11649">
        <v>53.352970603201513</v>
      </c>
    </row>
    <row r="11650" spans="1:2" x14ac:dyDescent="0.25">
      <c r="A11650">
        <v>1164.7</v>
      </c>
      <c r="B11650">
        <v>53.443485055578194</v>
      </c>
    </row>
    <row r="11651" spans="1:2" x14ac:dyDescent="0.25">
      <c r="A11651">
        <v>1164.8</v>
      </c>
      <c r="B11651">
        <v>53.533999507954867</v>
      </c>
    </row>
    <row r="11652" spans="1:2" x14ac:dyDescent="0.25">
      <c r="A11652">
        <v>1164.9000000000001</v>
      </c>
      <c r="B11652">
        <v>53.624513960331761</v>
      </c>
    </row>
    <row r="11653" spans="1:2" x14ac:dyDescent="0.25">
      <c r="A11653">
        <v>1165</v>
      </c>
      <c r="B11653">
        <v>53.715028412708449</v>
      </c>
    </row>
    <row r="11654" spans="1:2" x14ac:dyDescent="0.25">
      <c r="A11654">
        <v>1165.0999999999999</v>
      </c>
      <c r="B11654">
        <v>53.876782545170357</v>
      </c>
    </row>
    <row r="11655" spans="1:2" x14ac:dyDescent="0.25">
      <c r="A11655">
        <v>1165.2</v>
      </c>
      <c r="B11655">
        <v>54.038536677631917</v>
      </c>
    </row>
    <row r="11656" spans="1:2" x14ac:dyDescent="0.25">
      <c r="A11656">
        <v>1165.3</v>
      </c>
      <c r="B11656">
        <v>54.200290810093463</v>
      </c>
    </row>
    <row r="11657" spans="1:2" x14ac:dyDescent="0.25">
      <c r="A11657">
        <v>1165.4000000000001</v>
      </c>
      <c r="B11657">
        <v>54.362044942555379</v>
      </c>
    </row>
    <row r="11658" spans="1:2" x14ac:dyDescent="0.25">
      <c r="A11658">
        <v>1165.5</v>
      </c>
      <c r="B11658">
        <v>54.523799075016917</v>
      </c>
    </row>
    <row r="11659" spans="1:2" x14ac:dyDescent="0.25">
      <c r="A11659">
        <v>1165.5999999999999</v>
      </c>
      <c r="B11659">
        <v>54.685553207478847</v>
      </c>
    </row>
    <row r="11660" spans="1:2" x14ac:dyDescent="0.25">
      <c r="A11660">
        <v>1165.7</v>
      </c>
      <c r="B11660">
        <v>54.847307339940393</v>
      </c>
    </row>
    <row r="11661" spans="1:2" x14ac:dyDescent="0.25">
      <c r="A11661">
        <v>1165.8</v>
      </c>
      <c r="B11661">
        <v>55.009061472401939</v>
      </c>
    </row>
    <row r="11662" spans="1:2" x14ac:dyDescent="0.25">
      <c r="A11662">
        <v>1165.9000000000001</v>
      </c>
      <c r="B11662">
        <v>55.170815604863861</v>
      </c>
    </row>
    <row r="11663" spans="1:2" x14ac:dyDescent="0.25">
      <c r="A11663">
        <v>1166</v>
      </c>
      <c r="B11663">
        <v>55.332569737325407</v>
      </c>
    </row>
    <row r="11664" spans="1:2" x14ac:dyDescent="0.25">
      <c r="A11664">
        <v>1166.0999999999999</v>
      </c>
      <c r="B11664">
        <v>55.56037593450872</v>
      </c>
    </row>
    <row r="11665" spans="1:2" x14ac:dyDescent="0.25">
      <c r="A11665">
        <v>1166.2</v>
      </c>
      <c r="B11665">
        <v>55.788182131691521</v>
      </c>
    </row>
    <row r="11666" spans="1:2" x14ac:dyDescent="0.25">
      <c r="A11666">
        <v>1166.3</v>
      </c>
      <c r="B11666">
        <v>56.015988328874307</v>
      </c>
    </row>
    <row r="11667" spans="1:2" x14ac:dyDescent="0.25">
      <c r="A11667">
        <v>1166.4000000000001</v>
      </c>
      <c r="B11667">
        <v>56.243794526057627</v>
      </c>
    </row>
    <row r="11668" spans="1:2" x14ac:dyDescent="0.25">
      <c r="A11668">
        <v>1166.5</v>
      </c>
      <c r="B11668">
        <v>56.471600723240428</v>
      </c>
    </row>
    <row r="11669" spans="1:2" x14ac:dyDescent="0.25">
      <c r="A11669">
        <v>1166.5999999999999</v>
      </c>
      <c r="B11669">
        <v>56.699406920423741</v>
      </c>
    </row>
    <row r="11670" spans="1:2" x14ac:dyDescent="0.25">
      <c r="A11670">
        <v>1166.7</v>
      </c>
      <c r="B11670">
        <v>56.927213117606541</v>
      </c>
    </row>
    <row r="11671" spans="1:2" x14ac:dyDescent="0.25">
      <c r="A11671">
        <v>1166.8</v>
      </c>
      <c r="B11671">
        <v>57.155019314789342</v>
      </c>
    </row>
    <row r="11672" spans="1:2" x14ac:dyDescent="0.25">
      <c r="A11672">
        <v>1166.9000000000001</v>
      </c>
      <c r="B11672">
        <v>57.382825511972648</v>
      </c>
    </row>
    <row r="11673" spans="1:2" x14ac:dyDescent="0.25">
      <c r="A11673">
        <v>1167</v>
      </c>
      <c r="B11673">
        <v>57.610631709155449</v>
      </c>
    </row>
    <row r="11674" spans="1:2" x14ac:dyDescent="0.25">
      <c r="A11674">
        <v>1167.0999999999999</v>
      </c>
      <c r="B11674">
        <v>57.865885040121583</v>
      </c>
    </row>
    <row r="11675" spans="1:2" x14ac:dyDescent="0.25">
      <c r="A11675">
        <v>1167.2</v>
      </c>
      <c r="B11675">
        <v>58.121138371087142</v>
      </c>
    </row>
    <row r="11676" spans="1:2" x14ac:dyDescent="0.25">
      <c r="A11676">
        <v>1167.3</v>
      </c>
      <c r="B11676">
        <v>58.3763917020527</v>
      </c>
    </row>
    <row r="11677" spans="1:2" x14ac:dyDescent="0.25">
      <c r="A11677">
        <v>1167.4000000000001</v>
      </c>
      <c r="B11677">
        <v>58.631645033018827</v>
      </c>
    </row>
    <row r="11678" spans="1:2" x14ac:dyDescent="0.25">
      <c r="A11678">
        <v>1167.5</v>
      </c>
      <c r="B11678">
        <v>58.886898363984393</v>
      </c>
    </row>
    <row r="11679" spans="1:2" x14ac:dyDescent="0.25">
      <c r="A11679">
        <v>1167.5999999999999</v>
      </c>
      <c r="B11679">
        <v>59.142151694950527</v>
      </c>
    </row>
    <row r="11680" spans="1:2" x14ac:dyDescent="0.25">
      <c r="A11680">
        <v>1167.7</v>
      </c>
      <c r="B11680">
        <v>59.397405025916093</v>
      </c>
    </row>
    <row r="11681" spans="1:2" x14ac:dyDescent="0.25">
      <c r="A11681">
        <v>1167.8</v>
      </c>
      <c r="B11681">
        <v>59.652658356881638</v>
      </c>
    </row>
    <row r="11682" spans="1:2" x14ac:dyDescent="0.25">
      <c r="A11682">
        <v>1167.9000000000001</v>
      </c>
      <c r="B11682">
        <v>59.907911687847779</v>
      </c>
    </row>
    <row r="11683" spans="1:2" x14ac:dyDescent="0.25">
      <c r="A11683">
        <v>1168</v>
      </c>
      <c r="B11683">
        <v>60.163165018813338</v>
      </c>
    </row>
    <row r="11684" spans="1:2" x14ac:dyDescent="0.25">
      <c r="A11684">
        <v>1168.0999999999999</v>
      </c>
      <c r="B11684">
        <v>60.391370260160038</v>
      </c>
    </row>
    <row r="11685" spans="1:2" x14ac:dyDescent="0.25">
      <c r="A11685">
        <v>1168.2</v>
      </c>
      <c r="B11685">
        <v>60.619575501506233</v>
      </c>
    </row>
    <row r="11686" spans="1:2" x14ac:dyDescent="0.25">
      <c r="A11686">
        <v>1168.3</v>
      </c>
      <c r="B11686">
        <v>60.847780742852407</v>
      </c>
    </row>
    <row r="11687" spans="1:2" x14ac:dyDescent="0.25">
      <c r="A11687">
        <v>1168.4000000000001</v>
      </c>
      <c r="B11687">
        <v>61.075985984199107</v>
      </c>
    </row>
    <row r="11688" spans="1:2" x14ac:dyDescent="0.25">
      <c r="A11688">
        <v>1168.5</v>
      </c>
      <c r="B11688">
        <v>61.304191225545303</v>
      </c>
    </row>
    <row r="11689" spans="1:2" x14ac:dyDescent="0.25">
      <c r="A11689">
        <v>1168.5999999999999</v>
      </c>
      <c r="B11689">
        <v>61.532396466892003</v>
      </c>
    </row>
    <row r="11690" spans="1:2" x14ac:dyDescent="0.25">
      <c r="A11690">
        <v>1168.7</v>
      </c>
      <c r="B11690">
        <v>61.760601708238177</v>
      </c>
    </row>
    <row r="11691" spans="1:2" x14ac:dyDescent="0.25">
      <c r="A11691">
        <v>1168.8</v>
      </c>
      <c r="B11691">
        <v>61.988806949584372</v>
      </c>
    </row>
    <row r="11692" spans="1:2" x14ac:dyDescent="0.25">
      <c r="A11692">
        <v>1168.9000000000001</v>
      </c>
      <c r="B11692">
        <v>62.217012190931072</v>
      </c>
    </row>
    <row r="11693" spans="1:2" x14ac:dyDescent="0.25">
      <c r="A11693">
        <v>1169</v>
      </c>
      <c r="B11693">
        <v>62.445217432277261</v>
      </c>
    </row>
    <row r="11694" spans="1:2" x14ac:dyDescent="0.25">
      <c r="A11694">
        <v>1169.0999999999999</v>
      </c>
      <c r="B11694">
        <v>62.368953751510489</v>
      </c>
    </row>
    <row r="11695" spans="1:2" x14ac:dyDescent="0.25">
      <c r="A11695">
        <v>1169.2</v>
      </c>
      <c r="B11695">
        <v>62.292690070743888</v>
      </c>
    </row>
    <row r="11696" spans="1:2" x14ac:dyDescent="0.25">
      <c r="A11696">
        <v>1169.3</v>
      </c>
      <c r="B11696">
        <v>62.216426389977293</v>
      </c>
    </row>
    <row r="11697" spans="1:2" x14ac:dyDescent="0.25">
      <c r="A11697">
        <v>1169.4000000000001</v>
      </c>
      <c r="B11697">
        <v>62.140162709210507</v>
      </c>
    </row>
    <row r="11698" spans="1:2" x14ac:dyDescent="0.25">
      <c r="A11698">
        <v>1169.5</v>
      </c>
      <c r="B11698">
        <v>62.063899028443913</v>
      </c>
    </row>
    <row r="11699" spans="1:2" x14ac:dyDescent="0.25">
      <c r="A11699">
        <v>1169.5999999999999</v>
      </c>
      <c r="B11699">
        <v>61.987635347677127</v>
      </c>
    </row>
    <row r="11700" spans="1:2" x14ac:dyDescent="0.25">
      <c r="A11700">
        <v>1169.7</v>
      </c>
      <c r="B11700">
        <v>61.911371666910533</v>
      </c>
    </row>
    <row r="11701" spans="1:2" x14ac:dyDescent="0.25">
      <c r="A11701">
        <v>1169.8</v>
      </c>
      <c r="B11701">
        <v>61.835107986143932</v>
      </c>
    </row>
    <row r="11702" spans="1:2" x14ac:dyDescent="0.25">
      <c r="A11702">
        <v>1169.9000000000001</v>
      </c>
      <c r="B11702">
        <v>61.75884430537716</v>
      </c>
    </row>
    <row r="11703" spans="1:2" x14ac:dyDescent="0.25">
      <c r="A11703">
        <v>1170</v>
      </c>
      <c r="B11703">
        <v>61.682580624610559</v>
      </c>
    </row>
    <row r="11704" spans="1:2" x14ac:dyDescent="0.25">
      <c r="A11704">
        <v>1170.0999999999999</v>
      </c>
      <c r="B11704">
        <v>61.898754644285837</v>
      </c>
    </row>
    <row r="11705" spans="1:2" x14ac:dyDescent="0.25">
      <c r="A11705">
        <v>1170.2</v>
      </c>
      <c r="B11705">
        <v>62.11492866396064</v>
      </c>
    </row>
    <row r="11706" spans="1:2" x14ac:dyDescent="0.25">
      <c r="A11706">
        <v>1170.3</v>
      </c>
      <c r="B11706">
        <v>62.331102683635443</v>
      </c>
    </row>
    <row r="11707" spans="1:2" x14ac:dyDescent="0.25">
      <c r="A11707">
        <v>1170.4000000000001</v>
      </c>
      <c r="B11707">
        <v>62.547276703310729</v>
      </c>
    </row>
    <row r="11708" spans="1:2" x14ac:dyDescent="0.25">
      <c r="A11708">
        <v>1170.5</v>
      </c>
      <c r="B11708">
        <v>62.763450722985517</v>
      </c>
    </row>
    <row r="11709" spans="1:2" x14ac:dyDescent="0.25">
      <c r="A11709">
        <v>1170.5999999999999</v>
      </c>
      <c r="B11709">
        <v>62.97962474266081</v>
      </c>
    </row>
    <row r="11710" spans="1:2" x14ac:dyDescent="0.25">
      <c r="A11710">
        <v>1170.7</v>
      </c>
      <c r="B11710">
        <v>63.195798762335613</v>
      </c>
    </row>
    <row r="11711" spans="1:2" x14ac:dyDescent="0.25">
      <c r="A11711">
        <v>1170.8</v>
      </c>
      <c r="B11711">
        <v>63.411972782010409</v>
      </c>
    </row>
    <row r="11712" spans="1:2" x14ac:dyDescent="0.25">
      <c r="A11712">
        <v>1170.9000000000001</v>
      </c>
      <c r="B11712">
        <v>63.628146801685688</v>
      </c>
    </row>
    <row r="11713" spans="1:2" x14ac:dyDescent="0.25">
      <c r="A11713">
        <v>1171</v>
      </c>
      <c r="B11713">
        <v>63.84432082136049</v>
      </c>
    </row>
    <row r="11714" spans="1:2" x14ac:dyDescent="0.25">
      <c r="A11714">
        <v>1171.0999999999999</v>
      </c>
      <c r="B11714">
        <v>64.054061082247102</v>
      </c>
    </row>
    <row r="11715" spans="1:2" x14ac:dyDescent="0.25">
      <c r="A11715">
        <v>1171.2</v>
      </c>
      <c r="B11715">
        <v>64.263801343133252</v>
      </c>
    </row>
    <row r="11716" spans="1:2" x14ac:dyDescent="0.25">
      <c r="A11716">
        <v>1171.3</v>
      </c>
      <c r="B11716">
        <v>64.473541604019388</v>
      </c>
    </row>
    <row r="11717" spans="1:2" x14ac:dyDescent="0.25">
      <c r="A11717">
        <v>1171.4000000000001</v>
      </c>
      <c r="B11717">
        <v>64.683281864906007</v>
      </c>
    </row>
    <row r="11718" spans="1:2" x14ac:dyDescent="0.25">
      <c r="A11718">
        <v>1171.5</v>
      </c>
      <c r="B11718">
        <v>64.893022125792143</v>
      </c>
    </row>
    <row r="11719" spans="1:2" x14ac:dyDescent="0.25">
      <c r="A11719">
        <v>1171.5999999999999</v>
      </c>
      <c r="B11719">
        <v>65.102762386678762</v>
      </c>
    </row>
    <row r="11720" spans="1:2" x14ac:dyDescent="0.25">
      <c r="A11720">
        <v>1171.7</v>
      </c>
      <c r="B11720">
        <v>65.312502647564898</v>
      </c>
    </row>
    <row r="11721" spans="1:2" x14ac:dyDescent="0.25">
      <c r="A11721">
        <v>1171.8</v>
      </c>
      <c r="B11721">
        <v>65.522242908451034</v>
      </c>
    </row>
    <row r="11722" spans="1:2" x14ac:dyDescent="0.25">
      <c r="A11722">
        <v>1171.9000000000001</v>
      </c>
      <c r="B11722">
        <v>65.731983169337653</v>
      </c>
    </row>
    <row r="11723" spans="1:2" x14ac:dyDescent="0.25">
      <c r="A11723">
        <v>1172</v>
      </c>
      <c r="B11723">
        <v>65.941723430223789</v>
      </c>
    </row>
    <row r="11724" spans="1:2" x14ac:dyDescent="0.25">
      <c r="A11724">
        <v>1172.0999999999999</v>
      </c>
      <c r="B11724">
        <v>65.893982254679599</v>
      </c>
    </row>
    <row r="11725" spans="1:2" x14ac:dyDescent="0.25">
      <c r="A11725">
        <v>1172.2</v>
      </c>
      <c r="B11725">
        <v>65.846241079135524</v>
      </c>
    </row>
    <row r="11726" spans="1:2" x14ac:dyDescent="0.25">
      <c r="A11726">
        <v>1172.3</v>
      </c>
      <c r="B11726">
        <v>65.798499903591448</v>
      </c>
    </row>
    <row r="11727" spans="1:2" x14ac:dyDescent="0.25">
      <c r="A11727">
        <v>1172.4000000000001</v>
      </c>
      <c r="B11727">
        <v>65.750758728047259</v>
      </c>
    </row>
    <row r="11728" spans="1:2" x14ac:dyDescent="0.25">
      <c r="A11728">
        <v>1172.5</v>
      </c>
      <c r="B11728">
        <v>65.703017552503184</v>
      </c>
    </row>
    <row r="11729" spans="1:2" x14ac:dyDescent="0.25">
      <c r="A11729">
        <v>1172.5999999999999</v>
      </c>
      <c r="B11729">
        <v>65.655276376958994</v>
      </c>
    </row>
    <row r="11730" spans="1:2" x14ac:dyDescent="0.25">
      <c r="A11730">
        <v>1172.7</v>
      </c>
      <c r="B11730">
        <v>65.607535201414905</v>
      </c>
    </row>
    <row r="11731" spans="1:2" x14ac:dyDescent="0.25">
      <c r="A11731">
        <v>1172.8</v>
      </c>
      <c r="B11731">
        <v>65.559794025870829</v>
      </c>
    </row>
    <row r="11732" spans="1:2" x14ac:dyDescent="0.25">
      <c r="A11732">
        <v>1172.9000000000001</v>
      </c>
      <c r="B11732">
        <v>65.51205285032664</v>
      </c>
    </row>
    <row r="11733" spans="1:2" x14ac:dyDescent="0.25">
      <c r="A11733">
        <v>1173</v>
      </c>
      <c r="B11733">
        <v>65.464311674782564</v>
      </c>
    </row>
    <row r="11734" spans="1:2" x14ac:dyDescent="0.25">
      <c r="A11734">
        <v>1173.0999999999999</v>
      </c>
      <c r="B11734">
        <v>65.686899913596648</v>
      </c>
    </row>
    <row r="11735" spans="1:2" x14ac:dyDescent="0.25">
      <c r="A11735">
        <v>1173.2</v>
      </c>
      <c r="B11735">
        <v>65.909488152410233</v>
      </c>
    </row>
    <row r="11736" spans="1:2" x14ac:dyDescent="0.25">
      <c r="A11736">
        <v>1173.3</v>
      </c>
      <c r="B11736">
        <v>66.132076391223819</v>
      </c>
    </row>
    <row r="11737" spans="1:2" x14ac:dyDescent="0.25">
      <c r="A11737">
        <v>1173.4000000000001</v>
      </c>
      <c r="B11737">
        <v>66.354664630037902</v>
      </c>
    </row>
    <row r="11738" spans="1:2" x14ac:dyDescent="0.25">
      <c r="A11738">
        <v>1173.5</v>
      </c>
      <c r="B11738">
        <v>66.577252868851488</v>
      </c>
    </row>
    <row r="11739" spans="1:2" x14ac:dyDescent="0.25">
      <c r="A11739">
        <v>1173.5999999999999</v>
      </c>
      <c r="B11739">
        <v>66.799841107665571</v>
      </c>
    </row>
    <row r="11740" spans="1:2" x14ac:dyDescent="0.25">
      <c r="A11740">
        <v>1173.7</v>
      </c>
      <c r="B11740">
        <v>67.022429346479157</v>
      </c>
    </row>
    <row r="11741" spans="1:2" x14ac:dyDescent="0.25">
      <c r="A11741">
        <v>1173.8</v>
      </c>
      <c r="B11741">
        <v>67.245017585292743</v>
      </c>
    </row>
    <row r="11742" spans="1:2" x14ac:dyDescent="0.25">
      <c r="A11742">
        <v>1173.9000000000001</v>
      </c>
      <c r="B11742">
        <v>67.467605824106826</v>
      </c>
    </row>
    <row r="11743" spans="1:2" x14ac:dyDescent="0.25">
      <c r="A11743">
        <v>1174</v>
      </c>
      <c r="B11743">
        <v>67.690194062920412</v>
      </c>
    </row>
    <row r="11744" spans="1:2" x14ac:dyDescent="0.25">
      <c r="A11744">
        <v>1174.0999999999999</v>
      </c>
      <c r="B11744">
        <v>67.757890691423654</v>
      </c>
    </row>
    <row r="11745" spans="1:2" x14ac:dyDescent="0.25">
      <c r="A11745">
        <v>1174.2</v>
      </c>
      <c r="B11745">
        <v>67.825587319926754</v>
      </c>
    </row>
    <row r="11746" spans="1:2" x14ac:dyDescent="0.25">
      <c r="A11746">
        <v>1174.3</v>
      </c>
      <c r="B11746">
        <v>67.893283948429854</v>
      </c>
    </row>
    <row r="11747" spans="1:2" x14ac:dyDescent="0.25">
      <c r="A11747">
        <v>1174.4000000000001</v>
      </c>
      <c r="B11747">
        <v>67.960980576933096</v>
      </c>
    </row>
    <row r="11748" spans="1:2" x14ac:dyDescent="0.25">
      <c r="A11748">
        <v>1174.5</v>
      </c>
      <c r="B11748">
        <v>68.028677205436196</v>
      </c>
    </row>
    <row r="11749" spans="1:2" x14ac:dyDescent="0.25">
      <c r="A11749">
        <v>1174.5999999999999</v>
      </c>
      <c r="B11749">
        <v>68.096373833939438</v>
      </c>
    </row>
    <row r="11750" spans="1:2" x14ac:dyDescent="0.25">
      <c r="A11750">
        <v>1174.7</v>
      </c>
      <c r="B11750">
        <v>68.164070462442524</v>
      </c>
    </row>
    <row r="11751" spans="1:2" x14ac:dyDescent="0.25">
      <c r="A11751">
        <v>1174.8</v>
      </c>
      <c r="B11751">
        <v>68.231767090945624</v>
      </c>
    </row>
    <row r="11752" spans="1:2" x14ac:dyDescent="0.25">
      <c r="A11752">
        <v>1174.9000000000001</v>
      </c>
      <c r="B11752">
        <v>68.299463719448866</v>
      </c>
    </row>
    <row r="11753" spans="1:2" x14ac:dyDescent="0.25">
      <c r="A11753">
        <v>1175</v>
      </c>
      <c r="B11753">
        <v>68.367160347951966</v>
      </c>
    </row>
    <row r="11754" spans="1:2" x14ac:dyDescent="0.25">
      <c r="A11754">
        <v>1175.0999999999999</v>
      </c>
      <c r="B11754">
        <v>68.536685706120664</v>
      </c>
    </row>
    <row r="11755" spans="1:2" x14ac:dyDescent="0.25">
      <c r="A11755">
        <v>1175.2</v>
      </c>
      <c r="B11755">
        <v>68.706211064288979</v>
      </c>
    </row>
    <row r="11756" spans="1:2" x14ac:dyDescent="0.25">
      <c r="A11756">
        <v>1175.3</v>
      </c>
      <c r="B11756">
        <v>68.875736422457294</v>
      </c>
    </row>
    <row r="11757" spans="1:2" x14ac:dyDescent="0.25">
      <c r="A11757">
        <v>1175.4000000000001</v>
      </c>
      <c r="B11757">
        <v>69.045261780625992</v>
      </c>
    </row>
    <row r="11758" spans="1:2" x14ac:dyDescent="0.25">
      <c r="A11758">
        <v>1175.5</v>
      </c>
      <c r="B11758">
        <v>69.214787138794321</v>
      </c>
    </row>
    <row r="11759" spans="1:2" x14ac:dyDescent="0.25">
      <c r="A11759">
        <v>1175.5999999999999</v>
      </c>
      <c r="B11759">
        <v>69.38431249696302</v>
      </c>
    </row>
    <row r="11760" spans="1:2" x14ac:dyDescent="0.25">
      <c r="A11760">
        <v>1175.7</v>
      </c>
      <c r="B11760">
        <v>69.553837855131334</v>
      </c>
    </row>
    <row r="11761" spans="1:2" x14ac:dyDescent="0.25">
      <c r="A11761">
        <v>1175.8</v>
      </c>
      <c r="B11761">
        <v>69.723363213299649</v>
      </c>
    </row>
    <row r="11762" spans="1:2" x14ac:dyDescent="0.25">
      <c r="A11762">
        <v>1175.9000000000001</v>
      </c>
      <c r="B11762">
        <v>69.892888571468347</v>
      </c>
    </row>
    <row r="11763" spans="1:2" x14ac:dyDescent="0.25">
      <c r="A11763">
        <v>1176</v>
      </c>
      <c r="B11763">
        <v>70.062413929636662</v>
      </c>
    </row>
    <row r="11764" spans="1:2" x14ac:dyDescent="0.25">
      <c r="A11764">
        <v>1176.0999999999999</v>
      </c>
      <c r="B11764">
        <v>70.136867070820955</v>
      </c>
    </row>
    <row r="11765" spans="1:2" x14ac:dyDescent="0.25">
      <c r="A11765">
        <v>1176.2</v>
      </c>
      <c r="B11765">
        <v>70.211320212005077</v>
      </c>
    </row>
    <row r="11766" spans="1:2" x14ac:dyDescent="0.25">
      <c r="A11766">
        <v>1176.3</v>
      </c>
      <c r="B11766">
        <v>70.285773353189185</v>
      </c>
    </row>
    <row r="11767" spans="1:2" x14ac:dyDescent="0.25">
      <c r="A11767">
        <v>1176.4000000000001</v>
      </c>
      <c r="B11767">
        <v>70.360226494373478</v>
      </c>
    </row>
    <row r="11768" spans="1:2" x14ac:dyDescent="0.25">
      <c r="A11768">
        <v>1176.5</v>
      </c>
      <c r="B11768">
        <v>70.4346796355576</v>
      </c>
    </row>
    <row r="11769" spans="1:2" x14ac:dyDescent="0.25">
      <c r="A11769">
        <v>1176.5999999999999</v>
      </c>
      <c r="B11769">
        <v>70.509132776741893</v>
      </c>
    </row>
    <row r="11770" spans="1:2" x14ac:dyDescent="0.25">
      <c r="A11770">
        <v>1176.7</v>
      </c>
      <c r="B11770">
        <v>70.583585917926015</v>
      </c>
    </row>
    <row r="11771" spans="1:2" x14ac:dyDescent="0.25">
      <c r="A11771">
        <v>1176.8</v>
      </c>
      <c r="B11771">
        <v>70.658039059110124</v>
      </c>
    </row>
    <row r="11772" spans="1:2" x14ac:dyDescent="0.25">
      <c r="A11772">
        <v>1176.9000000000001</v>
      </c>
      <c r="B11772">
        <v>70.732492200294416</v>
      </c>
    </row>
    <row r="11773" spans="1:2" x14ac:dyDescent="0.25">
      <c r="A11773">
        <v>1177</v>
      </c>
      <c r="B11773">
        <v>70.806945341478539</v>
      </c>
    </row>
    <row r="11774" spans="1:2" x14ac:dyDescent="0.25">
      <c r="A11774">
        <v>1177.0999999999999</v>
      </c>
      <c r="B11774">
        <v>70.888751935903301</v>
      </c>
    </row>
    <row r="11775" spans="1:2" x14ac:dyDescent="0.25">
      <c r="A11775">
        <v>1177.2</v>
      </c>
      <c r="B11775">
        <v>70.970558530327864</v>
      </c>
    </row>
    <row r="11776" spans="1:2" x14ac:dyDescent="0.25">
      <c r="A11776">
        <v>1177.3</v>
      </c>
      <c r="B11776">
        <v>71.052365124752427</v>
      </c>
    </row>
    <row r="11777" spans="1:2" x14ac:dyDescent="0.25">
      <c r="A11777">
        <v>1177.4000000000001</v>
      </c>
      <c r="B11777">
        <v>71.134171719177189</v>
      </c>
    </row>
    <row r="11778" spans="1:2" x14ac:dyDescent="0.25">
      <c r="A11778">
        <v>1177.5</v>
      </c>
      <c r="B11778">
        <v>71.215978313601767</v>
      </c>
    </row>
    <row r="11779" spans="1:2" x14ac:dyDescent="0.25">
      <c r="A11779">
        <v>1177.5999999999999</v>
      </c>
      <c r="B11779">
        <v>71.297784908026514</v>
      </c>
    </row>
    <row r="11780" spans="1:2" x14ac:dyDescent="0.25">
      <c r="A11780">
        <v>1177.7</v>
      </c>
      <c r="B11780">
        <v>71.379591502451092</v>
      </c>
    </row>
    <row r="11781" spans="1:2" x14ac:dyDescent="0.25">
      <c r="A11781">
        <v>1177.8</v>
      </c>
      <c r="B11781">
        <v>71.461398096875655</v>
      </c>
    </row>
    <row r="11782" spans="1:2" x14ac:dyDescent="0.25">
      <c r="A11782">
        <v>1177.9000000000001</v>
      </c>
      <c r="B11782">
        <v>71.543204691300417</v>
      </c>
    </row>
    <row r="11783" spans="1:2" x14ac:dyDescent="0.25">
      <c r="A11783">
        <v>1178</v>
      </c>
      <c r="B11783">
        <v>71.62501128572498</v>
      </c>
    </row>
    <row r="11784" spans="1:2" x14ac:dyDescent="0.25">
      <c r="A11784">
        <v>1178.0999999999999</v>
      </c>
      <c r="B11784">
        <v>71.762503767969832</v>
      </c>
    </row>
    <row r="11785" spans="1:2" x14ac:dyDescent="0.25">
      <c r="A11785">
        <v>1178.2</v>
      </c>
      <c r="B11785">
        <v>71.899996250214372</v>
      </c>
    </row>
    <row r="11786" spans="1:2" x14ac:dyDescent="0.25">
      <c r="A11786">
        <v>1178.3</v>
      </c>
      <c r="B11786">
        <v>72.037488732458911</v>
      </c>
    </row>
    <row r="11787" spans="1:2" x14ac:dyDescent="0.25">
      <c r="A11787">
        <v>1178.4000000000001</v>
      </c>
      <c r="B11787">
        <v>72.174981214703763</v>
      </c>
    </row>
    <row r="11788" spans="1:2" x14ac:dyDescent="0.25">
      <c r="A11788">
        <v>1178.5</v>
      </c>
      <c r="B11788">
        <v>72.312473696948302</v>
      </c>
    </row>
    <row r="11789" spans="1:2" x14ac:dyDescent="0.25">
      <c r="A11789">
        <v>1178.5999999999999</v>
      </c>
      <c r="B11789">
        <v>72.449966179193169</v>
      </c>
    </row>
    <row r="11790" spans="1:2" x14ac:dyDescent="0.25">
      <c r="A11790">
        <v>1178.7</v>
      </c>
      <c r="B11790">
        <v>72.587458661437708</v>
      </c>
    </row>
    <row r="11791" spans="1:2" x14ac:dyDescent="0.25">
      <c r="A11791">
        <v>1178.8</v>
      </c>
      <c r="B11791">
        <v>72.724951143682247</v>
      </c>
    </row>
    <row r="11792" spans="1:2" x14ac:dyDescent="0.25">
      <c r="A11792">
        <v>1178.9000000000001</v>
      </c>
      <c r="B11792">
        <v>72.862443625927099</v>
      </c>
    </row>
    <row r="11793" spans="1:2" x14ac:dyDescent="0.25">
      <c r="A11793">
        <v>1179</v>
      </c>
      <c r="B11793">
        <v>72.999936108171639</v>
      </c>
    </row>
    <row r="11794" spans="1:2" x14ac:dyDescent="0.25">
      <c r="A11794">
        <v>1179.0999999999999</v>
      </c>
      <c r="B11794">
        <v>73.014791547359138</v>
      </c>
    </row>
    <row r="11795" spans="1:2" x14ac:dyDescent="0.25">
      <c r="A11795">
        <v>1179.2</v>
      </c>
      <c r="B11795">
        <v>73.029646986546609</v>
      </c>
    </row>
    <row r="11796" spans="1:2" x14ac:dyDescent="0.25">
      <c r="A11796">
        <v>1179.3</v>
      </c>
      <c r="B11796">
        <v>73.044502425734066</v>
      </c>
    </row>
    <row r="11797" spans="1:2" x14ac:dyDescent="0.25">
      <c r="A11797">
        <v>1179.4000000000001</v>
      </c>
      <c r="B11797">
        <v>73.059357864921566</v>
      </c>
    </row>
    <row r="11798" spans="1:2" x14ac:dyDescent="0.25">
      <c r="A11798">
        <v>1179.5</v>
      </c>
      <c r="B11798">
        <v>73.074213304109037</v>
      </c>
    </row>
    <row r="11799" spans="1:2" x14ac:dyDescent="0.25">
      <c r="A11799">
        <v>1179.5999999999999</v>
      </c>
      <c r="B11799">
        <v>73.089068743296536</v>
      </c>
    </row>
    <row r="11800" spans="1:2" x14ac:dyDescent="0.25">
      <c r="A11800">
        <v>1179.7</v>
      </c>
      <c r="B11800">
        <v>73.103924182484008</v>
      </c>
    </row>
    <row r="11801" spans="1:2" x14ac:dyDescent="0.25">
      <c r="A11801">
        <v>1179.8</v>
      </c>
      <c r="B11801">
        <v>73.118779621671464</v>
      </c>
    </row>
    <row r="11802" spans="1:2" x14ac:dyDescent="0.25">
      <c r="A11802">
        <v>1179.9000000000001</v>
      </c>
      <c r="B11802">
        <v>73.133635060858964</v>
      </c>
    </row>
    <row r="11803" spans="1:2" x14ac:dyDescent="0.25">
      <c r="A11803">
        <v>1180</v>
      </c>
      <c r="B11803">
        <v>73.148490500046435</v>
      </c>
    </row>
    <row r="11804" spans="1:2" x14ac:dyDescent="0.25">
      <c r="A11804">
        <v>1180.0999999999999</v>
      </c>
      <c r="B11804">
        <v>73.38722567336481</v>
      </c>
    </row>
    <row r="11805" spans="1:2" x14ac:dyDescent="0.25">
      <c r="A11805">
        <v>1180.2</v>
      </c>
      <c r="B11805">
        <v>73.625960846682645</v>
      </c>
    </row>
    <row r="11806" spans="1:2" x14ac:dyDescent="0.25">
      <c r="A11806">
        <v>1180.3</v>
      </c>
      <c r="B11806">
        <v>73.864696020000494</v>
      </c>
    </row>
    <row r="11807" spans="1:2" x14ac:dyDescent="0.25">
      <c r="A11807">
        <v>1180.4000000000001</v>
      </c>
      <c r="B11807">
        <v>74.103431193318869</v>
      </c>
    </row>
    <row r="11808" spans="1:2" x14ac:dyDescent="0.25">
      <c r="A11808">
        <v>1180.5</v>
      </c>
      <c r="B11808">
        <v>74.342166366636704</v>
      </c>
    </row>
    <row r="11809" spans="1:2" x14ac:dyDescent="0.25">
      <c r="A11809">
        <v>1180.5999999999999</v>
      </c>
      <c r="B11809">
        <v>74.580901539955079</v>
      </c>
    </row>
    <row r="11810" spans="1:2" x14ac:dyDescent="0.25">
      <c r="A11810">
        <v>1180.7</v>
      </c>
      <c r="B11810">
        <v>74.819636713272914</v>
      </c>
    </row>
    <row r="11811" spans="1:2" x14ac:dyDescent="0.25">
      <c r="A11811">
        <v>1180.8</v>
      </c>
      <c r="B11811">
        <v>75.058371886590763</v>
      </c>
    </row>
    <row r="11812" spans="1:2" x14ac:dyDescent="0.25">
      <c r="A11812">
        <v>1180.9000000000001</v>
      </c>
      <c r="B11812">
        <v>75.297107059909138</v>
      </c>
    </row>
    <row r="11813" spans="1:2" x14ac:dyDescent="0.25">
      <c r="A11813">
        <v>1181</v>
      </c>
      <c r="B11813">
        <v>75.535842233226973</v>
      </c>
    </row>
    <row r="11814" spans="1:2" x14ac:dyDescent="0.25">
      <c r="A11814">
        <v>1181.0999999999999</v>
      </c>
      <c r="B11814">
        <v>75.583250823279272</v>
      </c>
    </row>
    <row r="11815" spans="1:2" x14ac:dyDescent="0.25">
      <c r="A11815">
        <v>1181.2</v>
      </c>
      <c r="B11815">
        <v>75.630659413331472</v>
      </c>
    </row>
    <row r="11816" spans="1:2" x14ac:dyDescent="0.25">
      <c r="A11816">
        <v>1181.3</v>
      </c>
      <c r="B11816">
        <v>75.678068003383672</v>
      </c>
    </row>
    <row r="11817" spans="1:2" x14ac:dyDescent="0.25">
      <c r="A11817">
        <v>1181.4000000000001</v>
      </c>
      <c r="B11817">
        <v>75.725476593435985</v>
      </c>
    </row>
    <row r="11818" spans="1:2" x14ac:dyDescent="0.25">
      <c r="A11818">
        <v>1181.5</v>
      </c>
      <c r="B11818">
        <v>75.772885183488171</v>
      </c>
    </row>
    <row r="11819" spans="1:2" x14ac:dyDescent="0.25">
      <c r="A11819">
        <v>1181.5999999999999</v>
      </c>
      <c r="B11819">
        <v>75.820293773540484</v>
      </c>
    </row>
    <row r="11820" spans="1:2" x14ac:dyDescent="0.25">
      <c r="A11820">
        <v>1181.7</v>
      </c>
      <c r="B11820">
        <v>75.867702363592684</v>
      </c>
    </row>
    <row r="11821" spans="1:2" x14ac:dyDescent="0.25">
      <c r="A11821">
        <v>1181.8</v>
      </c>
      <c r="B11821">
        <v>75.915110953644884</v>
      </c>
    </row>
    <row r="11822" spans="1:2" x14ac:dyDescent="0.25">
      <c r="A11822">
        <v>1181.9000000000001</v>
      </c>
      <c r="B11822">
        <v>75.962519543697184</v>
      </c>
    </row>
    <row r="11823" spans="1:2" x14ac:dyDescent="0.25">
      <c r="A11823">
        <v>1182</v>
      </c>
      <c r="B11823">
        <v>76.009928133749384</v>
      </c>
    </row>
    <row r="11824" spans="1:2" x14ac:dyDescent="0.25">
      <c r="A11824">
        <v>1182.0999999999999</v>
      </c>
      <c r="B11824">
        <v>75.918001183277127</v>
      </c>
    </row>
    <row r="11825" spans="1:2" x14ac:dyDescent="0.25">
      <c r="A11825">
        <v>1182.2</v>
      </c>
      <c r="B11825">
        <v>75.826074232805098</v>
      </c>
    </row>
    <row r="11826" spans="1:2" x14ac:dyDescent="0.25">
      <c r="A11826">
        <v>1182.3</v>
      </c>
      <c r="B11826">
        <v>75.734147282333055</v>
      </c>
    </row>
    <row r="11827" spans="1:2" x14ac:dyDescent="0.25">
      <c r="A11827">
        <v>1182.4000000000001</v>
      </c>
      <c r="B11827">
        <v>75.642220331860798</v>
      </c>
    </row>
    <row r="11828" spans="1:2" x14ac:dyDescent="0.25">
      <c r="A11828">
        <v>1182.5</v>
      </c>
      <c r="B11828">
        <v>75.550293381388769</v>
      </c>
    </row>
    <row r="11829" spans="1:2" x14ac:dyDescent="0.25">
      <c r="A11829">
        <v>1182.5999999999999</v>
      </c>
      <c r="B11829">
        <v>75.458366430916513</v>
      </c>
    </row>
    <row r="11830" spans="1:2" x14ac:dyDescent="0.25">
      <c r="A11830">
        <v>1182.7</v>
      </c>
      <c r="B11830">
        <v>75.36643948044447</v>
      </c>
    </row>
    <row r="11831" spans="1:2" x14ac:dyDescent="0.25">
      <c r="A11831">
        <v>1182.8</v>
      </c>
      <c r="B11831">
        <v>75.274512529972426</v>
      </c>
    </row>
    <row r="11832" spans="1:2" x14ac:dyDescent="0.25">
      <c r="A11832">
        <v>1182.9000000000001</v>
      </c>
      <c r="B11832">
        <v>75.182585579500184</v>
      </c>
    </row>
    <row r="11833" spans="1:2" x14ac:dyDescent="0.25">
      <c r="A11833">
        <v>1183</v>
      </c>
      <c r="B11833">
        <v>75.090658629028141</v>
      </c>
    </row>
    <row r="11834" spans="1:2" x14ac:dyDescent="0.25">
      <c r="A11834">
        <v>1183.0999999999999</v>
      </c>
      <c r="B11834">
        <v>75.223351420228497</v>
      </c>
    </row>
    <row r="11835" spans="1:2" x14ac:dyDescent="0.25">
      <c r="A11835">
        <v>1183.2</v>
      </c>
      <c r="B11835">
        <v>75.356044211428568</v>
      </c>
    </row>
    <row r="11836" spans="1:2" x14ac:dyDescent="0.25">
      <c r="A11836">
        <v>1183.3</v>
      </c>
      <c r="B11836">
        <v>75.488737002628625</v>
      </c>
    </row>
    <row r="11837" spans="1:2" x14ac:dyDescent="0.25">
      <c r="A11837">
        <v>1183.4000000000001</v>
      </c>
      <c r="B11837">
        <v>75.62142979382898</v>
      </c>
    </row>
    <row r="11838" spans="1:2" x14ac:dyDescent="0.25">
      <c r="A11838">
        <v>1183.5</v>
      </c>
      <c r="B11838">
        <v>75.754122585029052</v>
      </c>
    </row>
    <row r="11839" spans="1:2" x14ac:dyDescent="0.25">
      <c r="A11839">
        <v>1183.5999999999999</v>
      </c>
      <c r="B11839">
        <v>75.886815376229407</v>
      </c>
    </row>
    <row r="11840" spans="1:2" x14ac:dyDescent="0.25">
      <c r="A11840">
        <v>1183.7</v>
      </c>
      <c r="B11840">
        <v>76.019508167429464</v>
      </c>
    </row>
    <row r="11841" spans="1:2" x14ac:dyDescent="0.25">
      <c r="A11841">
        <v>1183.8</v>
      </c>
      <c r="B11841">
        <v>76.152200958629521</v>
      </c>
    </row>
    <row r="11842" spans="1:2" x14ac:dyDescent="0.25">
      <c r="A11842">
        <v>1183.9000000000001</v>
      </c>
      <c r="B11842">
        <v>76.284893749829891</v>
      </c>
    </row>
    <row r="11843" spans="1:2" x14ac:dyDescent="0.25">
      <c r="A11843">
        <v>1184</v>
      </c>
      <c r="B11843">
        <v>76.417586541029948</v>
      </c>
    </row>
    <row r="11844" spans="1:2" x14ac:dyDescent="0.25">
      <c r="A11844">
        <v>1184.0999999999999</v>
      </c>
      <c r="B11844">
        <v>76.498042697762671</v>
      </c>
    </row>
    <row r="11845" spans="1:2" x14ac:dyDescent="0.25">
      <c r="A11845">
        <v>1184.2</v>
      </c>
      <c r="B11845">
        <v>76.578498854495223</v>
      </c>
    </row>
    <row r="11846" spans="1:2" x14ac:dyDescent="0.25">
      <c r="A11846">
        <v>1184.3</v>
      </c>
      <c r="B11846">
        <v>76.658955011227761</v>
      </c>
    </row>
    <row r="11847" spans="1:2" x14ac:dyDescent="0.25">
      <c r="A11847">
        <v>1184.4000000000001</v>
      </c>
      <c r="B11847">
        <v>76.739411167960483</v>
      </c>
    </row>
    <row r="11848" spans="1:2" x14ac:dyDescent="0.25">
      <c r="A11848">
        <v>1184.5</v>
      </c>
      <c r="B11848">
        <v>76.819867324693035</v>
      </c>
    </row>
    <row r="11849" spans="1:2" x14ac:dyDescent="0.25">
      <c r="A11849">
        <v>1184.5999999999999</v>
      </c>
      <c r="B11849">
        <v>76.900323481425758</v>
      </c>
    </row>
    <row r="11850" spans="1:2" x14ac:dyDescent="0.25">
      <c r="A11850">
        <v>1184.7</v>
      </c>
      <c r="B11850">
        <v>76.980779638158296</v>
      </c>
    </row>
    <row r="11851" spans="1:2" x14ac:dyDescent="0.25">
      <c r="A11851">
        <v>1184.8</v>
      </c>
      <c r="B11851">
        <v>77.061235794890834</v>
      </c>
    </row>
    <row r="11852" spans="1:2" x14ac:dyDescent="0.25">
      <c r="A11852">
        <v>1184.9000000000001</v>
      </c>
      <c r="B11852">
        <v>77.141691951623571</v>
      </c>
    </row>
    <row r="11853" spans="1:2" x14ac:dyDescent="0.25">
      <c r="A11853">
        <v>1185</v>
      </c>
      <c r="B11853">
        <v>77.222148108356109</v>
      </c>
    </row>
    <row r="11854" spans="1:2" x14ac:dyDescent="0.25">
      <c r="A11854">
        <v>1185.0999999999999</v>
      </c>
      <c r="B11854">
        <v>77.264950041548929</v>
      </c>
    </row>
    <row r="11855" spans="1:2" x14ac:dyDescent="0.25">
      <c r="A11855">
        <v>1185.2</v>
      </c>
      <c r="B11855">
        <v>77.307751974741649</v>
      </c>
    </row>
    <row r="11856" spans="1:2" x14ac:dyDescent="0.25">
      <c r="A11856">
        <v>1185.3</v>
      </c>
      <c r="B11856">
        <v>77.350553907934355</v>
      </c>
    </row>
    <row r="11857" spans="1:2" x14ac:dyDescent="0.25">
      <c r="A11857">
        <v>1185.4000000000001</v>
      </c>
      <c r="B11857">
        <v>77.393355841127175</v>
      </c>
    </row>
    <row r="11858" spans="1:2" x14ac:dyDescent="0.25">
      <c r="A11858">
        <v>1185.5</v>
      </c>
      <c r="B11858">
        <v>77.436157774319895</v>
      </c>
    </row>
    <row r="11859" spans="1:2" x14ac:dyDescent="0.25">
      <c r="A11859">
        <v>1185.5999999999999</v>
      </c>
      <c r="B11859">
        <v>77.478959707512715</v>
      </c>
    </row>
    <row r="11860" spans="1:2" x14ac:dyDescent="0.25">
      <c r="A11860">
        <v>1185.7</v>
      </c>
      <c r="B11860">
        <v>77.521761640705435</v>
      </c>
    </row>
    <row r="11861" spans="1:2" x14ac:dyDescent="0.25">
      <c r="A11861">
        <v>1185.8</v>
      </c>
      <c r="B11861">
        <v>77.564563573898141</v>
      </c>
    </row>
    <row r="11862" spans="1:2" x14ac:dyDescent="0.25">
      <c r="A11862">
        <v>1185.9000000000001</v>
      </c>
      <c r="B11862">
        <v>77.607365507090961</v>
      </c>
    </row>
    <row r="11863" spans="1:2" x14ac:dyDescent="0.25">
      <c r="A11863">
        <v>1186</v>
      </c>
      <c r="B11863">
        <v>77.650167440283681</v>
      </c>
    </row>
    <row r="11864" spans="1:2" x14ac:dyDescent="0.25">
      <c r="A11864">
        <v>1186.0999999999999</v>
      </c>
      <c r="B11864">
        <v>77.759744458070983</v>
      </c>
    </row>
    <row r="11865" spans="1:2" x14ac:dyDescent="0.25">
      <c r="A11865">
        <v>1186.2</v>
      </c>
      <c r="B11865">
        <v>77.86932147585803</v>
      </c>
    </row>
    <row r="11866" spans="1:2" x14ac:dyDescent="0.25">
      <c r="A11866">
        <v>1186.3</v>
      </c>
      <c r="B11866">
        <v>77.978898493645076</v>
      </c>
    </row>
    <row r="11867" spans="1:2" x14ac:dyDescent="0.25">
      <c r="A11867">
        <v>1186.4000000000001</v>
      </c>
      <c r="B11867">
        <v>78.088475511432364</v>
      </c>
    </row>
    <row r="11868" spans="1:2" x14ac:dyDescent="0.25">
      <c r="A11868">
        <v>1186.5</v>
      </c>
      <c r="B11868">
        <v>78.19805252921941</v>
      </c>
    </row>
    <row r="11869" spans="1:2" x14ac:dyDescent="0.25">
      <c r="A11869">
        <v>1186.5999999999999</v>
      </c>
      <c r="B11869">
        <v>78.307629547006712</v>
      </c>
    </row>
    <row r="11870" spans="1:2" x14ac:dyDescent="0.25">
      <c r="A11870">
        <v>1186.7</v>
      </c>
      <c r="B11870">
        <v>78.417206564793759</v>
      </c>
    </row>
    <row r="11871" spans="1:2" x14ac:dyDescent="0.25">
      <c r="A11871">
        <v>1186.8</v>
      </c>
      <c r="B11871">
        <v>78.526783582580805</v>
      </c>
    </row>
    <row r="11872" spans="1:2" x14ac:dyDescent="0.25">
      <c r="A11872">
        <v>1186.9000000000001</v>
      </c>
      <c r="B11872">
        <v>78.636360600368107</v>
      </c>
    </row>
    <row r="11873" spans="1:2" x14ac:dyDescent="0.25">
      <c r="A11873">
        <v>1187</v>
      </c>
      <c r="B11873">
        <v>78.745937618155153</v>
      </c>
    </row>
    <row r="11874" spans="1:2" x14ac:dyDescent="0.25">
      <c r="A11874">
        <v>1187.0999999999999</v>
      </c>
      <c r="B11874">
        <v>78.887173270738046</v>
      </c>
    </row>
    <row r="11875" spans="1:2" x14ac:dyDescent="0.25">
      <c r="A11875">
        <v>1187.2</v>
      </c>
      <c r="B11875">
        <v>79.028408923320612</v>
      </c>
    </row>
    <row r="11876" spans="1:2" x14ac:dyDescent="0.25">
      <c r="A11876">
        <v>1187.3</v>
      </c>
      <c r="B11876">
        <v>79.169644575903177</v>
      </c>
    </row>
    <row r="11877" spans="1:2" x14ac:dyDescent="0.25">
      <c r="A11877">
        <v>1187.4000000000001</v>
      </c>
      <c r="B11877">
        <v>79.31088022848607</v>
      </c>
    </row>
    <row r="11878" spans="1:2" x14ac:dyDescent="0.25">
      <c r="A11878">
        <v>1187.5</v>
      </c>
      <c r="B11878">
        <v>79.452115881068636</v>
      </c>
    </row>
    <row r="11879" spans="1:2" x14ac:dyDescent="0.25">
      <c r="A11879">
        <v>1187.5999999999999</v>
      </c>
      <c r="B11879">
        <v>79.593351533651528</v>
      </c>
    </row>
    <row r="11880" spans="1:2" x14ac:dyDescent="0.25">
      <c r="A11880">
        <v>1187.7</v>
      </c>
      <c r="B11880">
        <v>79.734587186234108</v>
      </c>
    </row>
    <row r="11881" spans="1:2" x14ac:dyDescent="0.25">
      <c r="A11881">
        <v>1187.8</v>
      </c>
      <c r="B11881">
        <v>79.875822838816674</v>
      </c>
    </row>
    <row r="11882" spans="1:2" x14ac:dyDescent="0.25">
      <c r="A11882">
        <v>1187.9000000000001</v>
      </c>
      <c r="B11882">
        <v>80.017058491399567</v>
      </c>
    </row>
    <row r="11883" spans="1:2" x14ac:dyDescent="0.25">
      <c r="A11883">
        <v>1188</v>
      </c>
      <c r="B11883">
        <v>80.158294143982133</v>
      </c>
    </row>
    <row r="11884" spans="1:2" x14ac:dyDescent="0.25">
      <c r="A11884">
        <v>1188.0999999999999</v>
      </c>
      <c r="B11884">
        <v>80.123861562085949</v>
      </c>
    </row>
    <row r="11885" spans="1:2" x14ac:dyDescent="0.25">
      <c r="A11885">
        <v>1188.2</v>
      </c>
      <c r="B11885">
        <v>80.089428980189851</v>
      </c>
    </row>
    <row r="11886" spans="1:2" x14ac:dyDescent="0.25">
      <c r="A11886">
        <v>1188.3</v>
      </c>
      <c r="B11886">
        <v>80.054996398293738</v>
      </c>
    </row>
    <row r="11887" spans="1:2" x14ac:dyDescent="0.25">
      <c r="A11887">
        <v>1188.4000000000001</v>
      </c>
      <c r="B11887">
        <v>80.020563816397555</v>
      </c>
    </row>
    <row r="11888" spans="1:2" x14ac:dyDescent="0.25">
      <c r="A11888">
        <v>1188.5</v>
      </c>
      <c r="B11888">
        <v>79.986131234501457</v>
      </c>
    </row>
    <row r="11889" spans="1:2" x14ac:dyDescent="0.25">
      <c r="A11889">
        <v>1188.5999999999999</v>
      </c>
      <c r="B11889">
        <v>79.951698652605273</v>
      </c>
    </row>
    <row r="11890" spans="1:2" x14ac:dyDescent="0.25">
      <c r="A11890">
        <v>1188.7</v>
      </c>
      <c r="B11890">
        <v>79.917266070709175</v>
      </c>
    </row>
    <row r="11891" spans="1:2" x14ac:dyDescent="0.25">
      <c r="A11891">
        <v>1188.8</v>
      </c>
      <c r="B11891">
        <v>79.882833488813063</v>
      </c>
    </row>
    <row r="11892" spans="1:2" x14ac:dyDescent="0.25">
      <c r="A11892">
        <v>1188.9000000000001</v>
      </c>
      <c r="B11892">
        <v>79.848400906916879</v>
      </c>
    </row>
    <row r="11893" spans="1:2" x14ac:dyDescent="0.25">
      <c r="A11893">
        <v>1189</v>
      </c>
      <c r="B11893">
        <v>79.813968325020781</v>
      </c>
    </row>
    <row r="11894" spans="1:2" x14ac:dyDescent="0.25">
      <c r="A11894">
        <v>1189.0999999999999</v>
      </c>
      <c r="B11894">
        <v>79.940364022659182</v>
      </c>
    </row>
    <row r="11895" spans="1:2" x14ac:dyDescent="0.25">
      <c r="A11895">
        <v>1189.2</v>
      </c>
      <c r="B11895">
        <v>80.066759720297284</v>
      </c>
    </row>
    <row r="11896" spans="1:2" x14ac:dyDescent="0.25">
      <c r="A11896">
        <v>1189.3</v>
      </c>
      <c r="B11896">
        <v>80.193155417935387</v>
      </c>
    </row>
    <row r="11897" spans="1:2" x14ac:dyDescent="0.25">
      <c r="A11897">
        <v>1189.4000000000001</v>
      </c>
      <c r="B11897">
        <v>80.319551115573788</v>
      </c>
    </row>
    <row r="11898" spans="1:2" x14ac:dyDescent="0.25">
      <c r="A11898">
        <v>1189.5</v>
      </c>
      <c r="B11898">
        <v>80.44594681321189</v>
      </c>
    </row>
    <row r="11899" spans="1:2" x14ac:dyDescent="0.25">
      <c r="A11899">
        <v>1189.5999999999999</v>
      </c>
      <c r="B11899">
        <v>80.572342510850291</v>
      </c>
    </row>
    <row r="11900" spans="1:2" x14ac:dyDescent="0.25">
      <c r="A11900">
        <v>1189.7</v>
      </c>
      <c r="B11900">
        <v>80.698738208488393</v>
      </c>
    </row>
    <row r="11901" spans="1:2" x14ac:dyDescent="0.25">
      <c r="A11901">
        <v>1189.8</v>
      </c>
      <c r="B11901">
        <v>80.825133906126496</v>
      </c>
    </row>
    <row r="11902" spans="1:2" x14ac:dyDescent="0.25">
      <c r="A11902">
        <v>1189.9000000000001</v>
      </c>
      <c r="B11902">
        <v>80.951529603764897</v>
      </c>
    </row>
    <row r="11903" spans="1:2" x14ac:dyDescent="0.25">
      <c r="A11903">
        <v>1190</v>
      </c>
      <c r="B11903">
        <v>81.077925301402999</v>
      </c>
    </row>
    <row r="11904" spans="1:2" x14ac:dyDescent="0.25">
      <c r="A11904">
        <v>1190.0999999999999</v>
      </c>
      <c r="B11904">
        <v>81.04113347780978</v>
      </c>
    </row>
    <row r="11905" spans="1:2" x14ac:dyDescent="0.25">
      <c r="A11905">
        <v>1190.2</v>
      </c>
      <c r="B11905">
        <v>81.004341654216631</v>
      </c>
    </row>
    <row r="11906" spans="1:2" x14ac:dyDescent="0.25">
      <c r="A11906">
        <v>1190.3</v>
      </c>
      <c r="B11906">
        <v>80.967549830623483</v>
      </c>
    </row>
    <row r="11907" spans="1:2" x14ac:dyDescent="0.25">
      <c r="A11907">
        <v>1190.4000000000001</v>
      </c>
      <c r="B11907">
        <v>80.930758007030263</v>
      </c>
    </row>
    <row r="11908" spans="1:2" x14ac:dyDescent="0.25">
      <c r="A11908">
        <v>1190.5</v>
      </c>
      <c r="B11908">
        <v>80.893966183437129</v>
      </c>
    </row>
    <row r="11909" spans="1:2" x14ac:dyDescent="0.25">
      <c r="A11909">
        <v>1190.5999999999999</v>
      </c>
      <c r="B11909">
        <v>80.857174359843896</v>
      </c>
    </row>
    <row r="11910" spans="1:2" x14ac:dyDescent="0.25">
      <c r="A11910">
        <v>1190.7</v>
      </c>
      <c r="B11910">
        <v>80.820382536250762</v>
      </c>
    </row>
    <row r="11911" spans="1:2" x14ac:dyDescent="0.25">
      <c r="A11911">
        <v>1190.8</v>
      </c>
      <c r="B11911">
        <v>80.783590712657613</v>
      </c>
    </row>
    <row r="11912" spans="1:2" x14ac:dyDescent="0.25">
      <c r="A11912">
        <v>1190.9000000000001</v>
      </c>
      <c r="B11912">
        <v>80.746798889064394</v>
      </c>
    </row>
    <row r="11913" spans="1:2" x14ac:dyDescent="0.25">
      <c r="A11913">
        <v>1191</v>
      </c>
      <c r="B11913">
        <v>80.710007065471245</v>
      </c>
    </row>
    <row r="11914" spans="1:2" x14ac:dyDescent="0.25">
      <c r="A11914">
        <v>1191.0999999999999</v>
      </c>
      <c r="B11914">
        <v>80.863657723325105</v>
      </c>
    </row>
    <row r="11915" spans="1:2" x14ac:dyDescent="0.25">
      <c r="A11915">
        <v>1191.2</v>
      </c>
      <c r="B11915">
        <v>81.017308381178623</v>
      </c>
    </row>
    <row r="11916" spans="1:2" x14ac:dyDescent="0.25">
      <c r="A11916">
        <v>1191.3</v>
      </c>
      <c r="B11916">
        <v>81.170959039032141</v>
      </c>
    </row>
    <row r="11917" spans="1:2" x14ac:dyDescent="0.25">
      <c r="A11917">
        <v>1191.4000000000001</v>
      </c>
      <c r="B11917">
        <v>81.324609696886</v>
      </c>
    </row>
    <row r="11918" spans="1:2" x14ac:dyDescent="0.25">
      <c r="A11918">
        <v>1191.5</v>
      </c>
      <c r="B11918">
        <v>81.478260354739518</v>
      </c>
    </row>
    <row r="11919" spans="1:2" x14ac:dyDescent="0.25">
      <c r="A11919">
        <v>1191.5999999999999</v>
      </c>
      <c r="B11919">
        <v>81.631911012593378</v>
      </c>
    </row>
    <row r="11920" spans="1:2" x14ac:dyDescent="0.25">
      <c r="A11920">
        <v>1191.7</v>
      </c>
      <c r="B11920">
        <v>81.785561670446896</v>
      </c>
    </row>
    <row r="11921" spans="1:2" x14ac:dyDescent="0.25">
      <c r="A11921">
        <v>1191.8</v>
      </c>
      <c r="B11921">
        <v>81.939212328300414</v>
      </c>
    </row>
    <row r="11922" spans="1:2" x14ac:dyDescent="0.25">
      <c r="A11922">
        <v>1191.9000000000001</v>
      </c>
      <c r="B11922">
        <v>82.092862986154273</v>
      </c>
    </row>
    <row r="11923" spans="1:2" x14ac:dyDescent="0.25">
      <c r="A11923">
        <v>1192</v>
      </c>
      <c r="B11923">
        <v>82.246513644007791</v>
      </c>
    </row>
    <row r="11924" spans="1:2" x14ac:dyDescent="0.25">
      <c r="A11924">
        <v>1192.0999999999999</v>
      </c>
      <c r="B11924">
        <v>82.379752608461061</v>
      </c>
    </row>
    <row r="11925" spans="1:2" x14ac:dyDescent="0.25">
      <c r="A11925">
        <v>1192.2</v>
      </c>
      <c r="B11925">
        <v>82.512991572914018</v>
      </c>
    </row>
    <row r="11926" spans="1:2" x14ac:dyDescent="0.25">
      <c r="A11926">
        <v>1192.3</v>
      </c>
      <c r="B11926">
        <v>82.646230537366975</v>
      </c>
    </row>
    <row r="11927" spans="1:2" x14ac:dyDescent="0.25">
      <c r="A11927">
        <v>1192.4000000000001</v>
      </c>
      <c r="B11927">
        <v>82.779469501820245</v>
      </c>
    </row>
    <row r="11928" spans="1:2" x14ac:dyDescent="0.25">
      <c r="A11928">
        <v>1192.5</v>
      </c>
      <c r="B11928">
        <v>82.912708466273216</v>
      </c>
    </row>
    <row r="11929" spans="1:2" x14ac:dyDescent="0.25">
      <c r="A11929">
        <v>1192.5999999999999</v>
      </c>
      <c r="B11929">
        <v>83.045947430726471</v>
      </c>
    </row>
    <row r="11930" spans="1:2" x14ac:dyDescent="0.25">
      <c r="A11930">
        <v>1192.7</v>
      </c>
      <c r="B11930">
        <v>83.179186395179443</v>
      </c>
    </row>
    <row r="11931" spans="1:2" x14ac:dyDescent="0.25">
      <c r="A11931">
        <v>1192.8</v>
      </c>
      <c r="B11931">
        <v>83.3124253596324</v>
      </c>
    </row>
    <row r="11932" spans="1:2" x14ac:dyDescent="0.25">
      <c r="A11932">
        <v>1192.9000000000001</v>
      </c>
      <c r="B11932">
        <v>83.445664324085669</v>
      </c>
    </row>
    <row r="11933" spans="1:2" x14ac:dyDescent="0.25">
      <c r="A11933">
        <v>1193</v>
      </c>
      <c r="B11933">
        <v>83.578903288538626</v>
      </c>
    </row>
    <row r="11934" spans="1:2" x14ac:dyDescent="0.25">
      <c r="A11934">
        <v>1193.0999999999999</v>
      </c>
      <c r="B11934">
        <v>83.448198136984956</v>
      </c>
    </row>
    <row r="11935" spans="1:2" x14ac:dyDescent="0.25">
      <c r="A11935">
        <v>1193.2</v>
      </c>
      <c r="B11935">
        <v>83.317492985431585</v>
      </c>
    </row>
    <row r="11936" spans="1:2" x14ac:dyDescent="0.25">
      <c r="A11936">
        <v>1193.3</v>
      </c>
      <c r="B11936">
        <v>83.186787833878213</v>
      </c>
    </row>
    <row r="11937" spans="1:2" x14ac:dyDescent="0.25">
      <c r="A11937">
        <v>1193.4000000000001</v>
      </c>
      <c r="B11937">
        <v>83.056082682324543</v>
      </c>
    </row>
    <row r="11938" spans="1:2" x14ac:dyDescent="0.25">
      <c r="A11938">
        <v>1193.5</v>
      </c>
      <c r="B11938">
        <v>82.925377530771186</v>
      </c>
    </row>
    <row r="11939" spans="1:2" x14ac:dyDescent="0.25">
      <c r="A11939">
        <v>1193.5999999999999</v>
      </c>
      <c r="B11939">
        <v>82.794672379217516</v>
      </c>
    </row>
    <row r="11940" spans="1:2" x14ac:dyDescent="0.25">
      <c r="A11940">
        <v>1193.7</v>
      </c>
      <c r="B11940">
        <v>82.663967227664145</v>
      </c>
    </row>
    <row r="11941" spans="1:2" x14ac:dyDescent="0.25">
      <c r="A11941">
        <v>1193.8</v>
      </c>
      <c r="B11941">
        <v>82.533262076110773</v>
      </c>
    </row>
    <row r="11942" spans="1:2" x14ac:dyDescent="0.25">
      <c r="A11942">
        <v>1193.9000000000001</v>
      </c>
      <c r="B11942">
        <v>82.402556924557103</v>
      </c>
    </row>
    <row r="11943" spans="1:2" x14ac:dyDescent="0.25">
      <c r="A11943">
        <v>1194</v>
      </c>
      <c r="B11943">
        <v>82.271851773003732</v>
      </c>
    </row>
    <row r="11944" spans="1:2" x14ac:dyDescent="0.25">
      <c r="A11944">
        <v>1194.0999999999999</v>
      </c>
      <c r="B11944">
        <v>82.43755538276946</v>
      </c>
    </row>
    <row r="11945" spans="1:2" x14ac:dyDescent="0.25">
      <c r="A11945">
        <v>1194.2</v>
      </c>
      <c r="B11945">
        <v>82.603258992534805</v>
      </c>
    </row>
    <row r="11946" spans="1:2" x14ac:dyDescent="0.25">
      <c r="A11946">
        <v>1194.3</v>
      </c>
      <c r="B11946">
        <v>82.768962602300164</v>
      </c>
    </row>
    <row r="11947" spans="1:2" x14ac:dyDescent="0.25">
      <c r="A11947">
        <v>1194.4000000000001</v>
      </c>
      <c r="B11947">
        <v>82.934666212065892</v>
      </c>
    </row>
    <row r="11948" spans="1:2" x14ac:dyDescent="0.25">
      <c r="A11948">
        <v>1194.5</v>
      </c>
      <c r="B11948">
        <v>83.100369821831237</v>
      </c>
    </row>
    <row r="11949" spans="1:2" x14ac:dyDescent="0.25">
      <c r="A11949">
        <v>1194.5999999999999</v>
      </c>
      <c r="B11949">
        <v>83.266073431596965</v>
      </c>
    </row>
    <row r="11950" spans="1:2" x14ac:dyDescent="0.25">
      <c r="A11950">
        <v>1194.7</v>
      </c>
      <c r="B11950">
        <v>83.431777041362309</v>
      </c>
    </row>
    <row r="11951" spans="1:2" x14ac:dyDescent="0.25">
      <c r="A11951">
        <v>1194.8</v>
      </c>
      <c r="B11951">
        <v>83.597480651127668</v>
      </c>
    </row>
    <row r="11952" spans="1:2" x14ac:dyDescent="0.25">
      <c r="A11952">
        <v>1194.9000000000001</v>
      </c>
      <c r="B11952">
        <v>83.763184260893397</v>
      </c>
    </row>
    <row r="11953" spans="1:2" x14ac:dyDescent="0.25">
      <c r="A11953">
        <v>1195</v>
      </c>
      <c r="B11953">
        <v>83.928887870658741</v>
      </c>
    </row>
    <row r="11954" spans="1:2" x14ac:dyDescent="0.25">
      <c r="A11954">
        <v>1195.0999999999999</v>
      </c>
      <c r="B11954">
        <v>83.93470057006617</v>
      </c>
    </row>
    <row r="11955" spans="1:2" x14ac:dyDescent="0.25">
      <c r="A11955">
        <v>1195.2</v>
      </c>
      <c r="B11955">
        <v>83.940513269473584</v>
      </c>
    </row>
    <row r="11956" spans="1:2" x14ac:dyDescent="0.25">
      <c r="A11956">
        <v>1195.3</v>
      </c>
      <c r="B11956">
        <v>83.946325968880984</v>
      </c>
    </row>
    <row r="11957" spans="1:2" x14ac:dyDescent="0.25">
      <c r="A11957">
        <v>1195.4000000000001</v>
      </c>
      <c r="B11957">
        <v>83.952138668288413</v>
      </c>
    </row>
    <row r="11958" spans="1:2" x14ac:dyDescent="0.25">
      <c r="A11958">
        <v>1195.5</v>
      </c>
      <c r="B11958">
        <v>83.957951367695827</v>
      </c>
    </row>
    <row r="11959" spans="1:2" x14ac:dyDescent="0.25">
      <c r="A11959">
        <v>1195.5999999999999</v>
      </c>
      <c r="B11959">
        <v>83.963764067103256</v>
      </c>
    </row>
    <row r="11960" spans="1:2" x14ac:dyDescent="0.25">
      <c r="A11960">
        <v>1195.7</v>
      </c>
      <c r="B11960">
        <v>83.96957676651067</v>
      </c>
    </row>
    <row r="11961" spans="1:2" x14ac:dyDescent="0.25">
      <c r="A11961">
        <v>1195.8</v>
      </c>
      <c r="B11961">
        <v>83.97538946591807</v>
      </c>
    </row>
    <row r="11962" spans="1:2" x14ac:dyDescent="0.25">
      <c r="A11962">
        <v>1195.9000000000001</v>
      </c>
      <c r="B11962">
        <v>83.981202165325499</v>
      </c>
    </row>
    <row r="11963" spans="1:2" x14ac:dyDescent="0.25">
      <c r="A11963">
        <v>1196</v>
      </c>
      <c r="B11963">
        <v>83.987014864732913</v>
      </c>
    </row>
    <row r="11964" spans="1:2" x14ac:dyDescent="0.25">
      <c r="A11964">
        <v>1196.0999999999999</v>
      </c>
      <c r="B11964">
        <v>84.106061726388631</v>
      </c>
    </row>
    <row r="11965" spans="1:2" x14ac:dyDescent="0.25">
      <c r="A11965">
        <v>1196.2</v>
      </c>
      <c r="B11965">
        <v>84.22510858804408</v>
      </c>
    </row>
    <row r="11966" spans="1:2" x14ac:dyDescent="0.25">
      <c r="A11966">
        <v>1196.3</v>
      </c>
      <c r="B11966">
        <v>84.344155449699514</v>
      </c>
    </row>
    <row r="11967" spans="1:2" x14ac:dyDescent="0.25">
      <c r="A11967">
        <v>1196.4000000000001</v>
      </c>
      <c r="B11967">
        <v>84.463202311355232</v>
      </c>
    </row>
    <row r="11968" spans="1:2" x14ac:dyDescent="0.25">
      <c r="A11968">
        <v>1196.5</v>
      </c>
      <c r="B11968">
        <v>84.58224917301068</v>
      </c>
    </row>
    <row r="11969" spans="1:2" x14ac:dyDescent="0.25">
      <c r="A11969">
        <v>1196.5999999999999</v>
      </c>
      <c r="B11969">
        <v>84.701296034666399</v>
      </c>
    </row>
    <row r="11970" spans="1:2" x14ac:dyDescent="0.25">
      <c r="A11970">
        <v>1196.7</v>
      </c>
      <c r="B11970">
        <v>84.820342896321847</v>
      </c>
    </row>
    <row r="11971" spans="1:2" x14ac:dyDescent="0.25">
      <c r="A11971">
        <v>1196.8</v>
      </c>
      <c r="B11971">
        <v>84.939389757977281</v>
      </c>
    </row>
    <row r="11972" spans="1:2" x14ac:dyDescent="0.25">
      <c r="A11972">
        <v>1196.9000000000001</v>
      </c>
      <c r="B11972">
        <v>85.058436619633</v>
      </c>
    </row>
    <row r="11973" spans="1:2" x14ac:dyDescent="0.25">
      <c r="A11973">
        <v>1197</v>
      </c>
      <c r="B11973">
        <v>85.177483481288448</v>
      </c>
    </row>
    <row r="11974" spans="1:2" x14ac:dyDescent="0.25">
      <c r="A11974">
        <v>1197.0999999999999</v>
      </c>
      <c r="B11974">
        <v>84.948475257981855</v>
      </c>
    </row>
    <row r="11975" spans="1:2" x14ac:dyDescent="0.25">
      <c r="A11975">
        <v>1197.2</v>
      </c>
      <c r="B11975">
        <v>84.719467034675787</v>
      </c>
    </row>
    <row r="11976" spans="1:2" x14ac:dyDescent="0.25">
      <c r="A11976">
        <v>1197.3</v>
      </c>
      <c r="B11976">
        <v>84.49045881136972</v>
      </c>
    </row>
    <row r="11977" spans="1:2" x14ac:dyDescent="0.25">
      <c r="A11977">
        <v>1197.4000000000001</v>
      </c>
      <c r="B11977">
        <v>84.261450588063141</v>
      </c>
    </row>
    <row r="11978" spans="1:2" x14ac:dyDescent="0.25">
      <c r="A11978">
        <v>1197.5</v>
      </c>
      <c r="B11978">
        <v>84.03244236475706</v>
      </c>
    </row>
    <row r="11979" spans="1:2" x14ac:dyDescent="0.25">
      <c r="A11979">
        <v>1197.5999999999999</v>
      </c>
      <c r="B11979">
        <v>83.803434141450481</v>
      </c>
    </row>
    <row r="11980" spans="1:2" x14ac:dyDescent="0.25">
      <c r="A11980">
        <v>1197.7</v>
      </c>
      <c r="B11980">
        <v>83.574425918144414</v>
      </c>
    </row>
    <row r="11981" spans="1:2" x14ac:dyDescent="0.25">
      <c r="A11981">
        <v>1197.8</v>
      </c>
      <c r="B11981">
        <v>83.345417694838346</v>
      </c>
    </row>
    <row r="11982" spans="1:2" x14ac:dyDescent="0.25">
      <c r="A11982">
        <v>1197.9000000000001</v>
      </c>
      <c r="B11982">
        <v>83.116409471531753</v>
      </c>
    </row>
    <row r="11983" spans="1:2" x14ac:dyDescent="0.25">
      <c r="A11983">
        <v>1198</v>
      </c>
      <c r="B11983">
        <v>82.887401248225686</v>
      </c>
    </row>
    <row r="11984" spans="1:2" x14ac:dyDescent="0.25">
      <c r="A11984">
        <v>1198.0999999999999</v>
      </c>
      <c r="B11984">
        <v>83.068883726882888</v>
      </c>
    </row>
    <row r="11985" spans="1:2" x14ac:dyDescent="0.25">
      <c r="A11985">
        <v>1198.2</v>
      </c>
      <c r="B11985">
        <v>83.250366205539663</v>
      </c>
    </row>
    <row r="11986" spans="1:2" x14ac:dyDescent="0.25">
      <c r="A11986">
        <v>1198.3</v>
      </c>
      <c r="B11986">
        <v>83.431848684196439</v>
      </c>
    </row>
    <row r="11987" spans="1:2" x14ac:dyDescent="0.25">
      <c r="A11987">
        <v>1198.4000000000001</v>
      </c>
      <c r="B11987">
        <v>83.61333116285364</v>
      </c>
    </row>
    <row r="11988" spans="1:2" x14ac:dyDescent="0.25">
      <c r="A11988">
        <v>1198.5</v>
      </c>
      <c r="B11988">
        <v>83.794813641510416</v>
      </c>
    </row>
    <row r="11989" spans="1:2" x14ac:dyDescent="0.25">
      <c r="A11989">
        <v>1198.5999999999999</v>
      </c>
      <c r="B11989">
        <v>83.976296120167618</v>
      </c>
    </row>
    <row r="11990" spans="1:2" x14ac:dyDescent="0.25">
      <c r="A11990">
        <v>1198.7</v>
      </c>
      <c r="B11990">
        <v>84.157778598824393</v>
      </c>
    </row>
    <row r="11991" spans="1:2" x14ac:dyDescent="0.25">
      <c r="A11991">
        <v>1198.8</v>
      </c>
      <c r="B11991">
        <v>84.339261077481183</v>
      </c>
    </row>
    <row r="11992" spans="1:2" x14ac:dyDescent="0.25">
      <c r="A11992">
        <v>1198.9000000000001</v>
      </c>
      <c r="B11992">
        <v>84.520743556138385</v>
      </c>
    </row>
    <row r="11993" spans="1:2" x14ac:dyDescent="0.25">
      <c r="A11993">
        <v>1199</v>
      </c>
      <c r="B11993">
        <v>84.70222603479516</v>
      </c>
    </row>
    <row r="11994" spans="1:2" x14ac:dyDescent="0.25">
      <c r="A11994">
        <v>1199.0999999999999</v>
      </c>
      <c r="B11994">
        <v>84.780050285437184</v>
      </c>
    </row>
    <row r="11995" spans="1:2" x14ac:dyDescent="0.25">
      <c r="A11995">
        <v>1199.2</v>
      </c>
      <c r="B11995">
        <v>84.857874536079038</v>
      </c>
    </row>
    <row r="11996" spans="1:2" x14ac:dyDescent="0.25">
      <c r="A11996">
        <v>1199.3</v>
      </c>
      <c r="B11996">
        <v>84.935698786720877</v>
      </c>
    </row>
    <row r="11997" spans="1:2" x14ac:dyDescent="0.25">
      <c r="A11997">
        <v>1199.4000000000001</v>
      </c>
      <c r="B11997">
        <v>85.013523037362901</v>
      </c>
    </row>
    <row r="11998" spans="1:2" x14ac:dyDescent="0.25">
      <c r="A11998">
        <v>1199.5</v>
      </c>
      <c r="B11998">
        <v>85.091347288004755</v>
      </c>
    </row>
    <row r="11999" spans="1:2" x14ac:dyDescent="0.25">
      <c r="A11999">
        <v>1199.5999999999999</v>
      </c>
      <c r="B11999">
        <v>85.169171538646779</v>
      </c>
    </row>
    <row r="12000" spans="1:2" x14ac:dyDescent="0.25">
      <c r="A12000">
        <v>1199.7</v>
      </c>
      <c r="B12000">
        <v>85.246995789288633</v>
      </c>
    </row>
    <row r="12001" spans="1:2" x14ac:dyDescent="0.25">
      <c r="A12001">
        <v>1199.8</v>
      </c>
      <c r="B12001">
        <v>85.324820039930472</v>
      </c>
    </row>
    <row r="12002" spans="1:2" x14ac:dyDescent="0.25">
      <c r="A12002">
        <v>1199.9000000000001</v>
      </c>
      <c r="B12002">
        <v>85.402644290572496</v>
      </c>
    </row>
    <row r="12003" spans="1:2" x14ac:dyDescent="0.25">
      <c r="A12003">
        <v>1200</v>
      </c>
      <c r="B12003">
        <v>85.48046854121435</v>
      </c>
    </row>
    <row r="12004" spans="1:2" x14ac:dyDescent="0.25">
      <c r="A12004">
        <v>1200.0999999999999</v>
      </c>
      <c r="B12004">
        <v>85.636854095862731</v>
      </c>
    </row>
    <row r="12005" spans="1:2" x14ac:dyDescent="0.25">
      <c r="A12005">
        <v>1200.2</v>
      </c>
      <c r="B12005">
        <v>85.793239650510742</v>
      </c>
    </row>
    <row r="12006" spans="1:2" x14ac:dyDescent="0.25">
      <c r="A12006">
        <v>1200.3</v>
      </c>
      <c r="B12006">
        <v>85.949625205158767</v>
      </c>
    </row>
    <row r="12007" spans="1:2" x14ac:dyDescent="0.25">
      <c r="A12007">
        <v>1200.4000000000001</v>
      </c>
      <c r="B12007">
        <v>86.106010759807134</v>
      </c>
    </row>
    <row r="12008" spans="1:2" x14ac:dyDescent="0.25">
      <c r="A12008">
        <v>1200.5</v>
      </c>
      <c r="B12008">
        <v>86.26239631445516</v>
      </c>
    </row>
    <row r="12009" spans="1:2" x14ac:dyDescent="0.25">
      <c r="A12009">
        <v>1200.5999999999999</v>
      </c>
      <c r="B12009">
        <v>86.41878186910354</v>
      </c>
    </row>
    <row r="12010" spans="1:2" x14ac:dyDescent="0.25">
      <c r="A12010">
        <v>1200.7</v>
      </c>
      <c r="B12010">
        <v>86.575167423751552</v>
      </c>
    </row>
    <row r="12011" spans="1:2" x14ac:dyDescent="0.25">
      <c r="A12011">
        <v>1200.8</v>
      </c>
      <c r="B12011">
        <v>86.731552978399577</v>
      </c>
    </row>
    <row r="12012" spans="1:2" x14ac:dyDescent="0.25">
      <c r="A12012">
        <v>1200.9000000000001</v>
      </c>
      <c r="B12012">
        <v>86.887938533047944</v>
      </c>
    </row>
    <row r="12013" spans="1:2" x14ac:dyDescent="0.25">
      <c r="A12013">
        <v>1201</v>
      </c>
      <c r="B12013">
        <v>87.044324087695969</v>
      </c>
    </row>
    <row r="12014" spans="1:2" x14ac:dyDescent="0.25">
      <c r="A12014">
        <v>1201.0999999999999</v>
      </c>
      <c r="B12014">
        <v>87.108700955033584</v>
      </c>
    </row>
    <row r="12015" spans="1:2" x14ac:dyDescent="0.25">
      <c r="A12015">
        <v>1201.2</v>
      </c>
      <c r="B12015">
        <v>87.173077822371042</v>
      </c>
    </row>
    <row r="12016" spans="1:2" x14ac:dyDescent="0.25">
      <c r="A12016">
        <v>1201.3</v>
      </c>
      <c r="B12016">
        <v>87.237454689708514</v>
      </c>
    </row>
    <row r="12017" spans="1:2" x14ac:dyDescent="0.25">
      <c r="A12017">
        <v>1201.4000000000001</v>
      </c>
      <c r="B12017">
        <v>87.301831557046128</v>
      </c>
    </row>
    <row r="12018" spans="1:2" x14ac:dyDescent="0.25">
      <c r="A12018">
        <v>1201.5</v>
      </c>
      <c r="B12018">
        <v>87.366208424383586</v>
      </c>
    </row>
    <row r="12019" spans="1:2" x14ac:dyDescent="0.25">
      <c r="A12019">
        <v>1201.5999999999999</v>
      </c>
      <c r="B12019">
        <v>87.430585291721201</v>
      </c>
    </row>
    <row r="12020" spans="1:2" x14ac:dyDescent="0.25">
      <c r="A12020">
        <v>1201.7</v>
      </c>
      <c r="B12020">
        <v>87.494962159058673</v>
      </c>
    </row>
    <row r="12021" spans="1:2" x14ac:dyDescent="0.25">
      <c r="A12021">
        <v>1201.8</v>
      </c>
      <c r="B12021">
        <v>87.559339026396145</v>
      </c>
    </row>
    <row r="12022" spans="1:2" x14ac:dyDescent="0.25">
      <c r="A12022">
        <v>1201.9000000000001</v>
      </c>
      <c r="B12022">
        <v>87.623715893733745</v>
      </c>
    </row>
    <row r="12023" spans="1:2" x14ac:dyDescent="0.25">
      <c r="A12023">
        <v>1202</v>
      </c>
      <c r="B12023">
        <v>87.688092761071218</v>
      </c>
    </row>
    <row r="12024" spans="1:2" x14ac:dyDescent="0.25">
      <c r="A12024">
        <v>1202.0999999999999</v>
      </c>
      <c r="B12024">
        <v>87.619661110807655</v>
      </c>
    </row>
    <row r="12025" spans="1:2" x14ac:dyDescent="0.25">
      <c r="A12025">
        <v>1202.2</v>
      </c>
      <c r="B12025">
        <v>87.551229460544235</v>
      </c>
    </row>
    <row r="12026" spans="1:2" x14ac:dyDescent="0.25">
      <c r="A12026">
        <v>1202.3</v>
      </c>
      <c r="B12026">
        <v>87.482797810280829</v>
      </c>
    </row>
    <row r="12027" spans="1:2" x14ac:dyDescent="0.25">
      <c r="A12027">
        <v>1202.4000000000001</v>
      </c>
      <c r="B12027">
        <v>87.414366160017266</v>
      </c>
    </row>
    <row r="12028" spans="1:2" x14ac:dyDescent="0.25">
      <c r="A12028">
        <v>1202.5</v>
      </c>
      <c r="B12028">
        <v>87.345934509753846</v>
      </c>
    </row>
    <row r="12029" spans="1:2" x14ac:dyDescent="0.25">
      <c r="A12029">
        <v>1202.5999999999999</v>
      </c>
      <c r="B12029">
        <v>87.277502859490284</v>
      </c>
    </row>
    <row r="12030" spans="1:2" x14ac:dyDescent="0.25">
      <c r="A12030">
        <v>1202.7</v>
      </c>
      <c r="B12030">
        <v>87.209071209226877</v>
      </c>
    </row>
    <row r="12031" spans="1:2" x14ac:dyDescent="0.25">
      <c r="A12031">
        <v>1202.8</v>
      </c>
      <c r="B12031">
        <v>87.140639558963471</v>
      </c>
    </row>
    <row r="12032" spans="1:2" x14ac:dyDescent="0.25">
      <c r="A12032">
        <v>1202.9000000000001</v>
      </c>
      <c r="B12032">
        <v>87.072207908699895</v>
      </c>
    </row>
    <row r="12033" spans="1:2" x14ac:dyDescent="0.25">
      <c r="A12033">
        <v>1203</v>
      </c>
      <c r="B12033">
        <v>87.003776258436488</v>
      </c>
    </row>
    <row r="12034" spans="1:2" x14ac:dyDescent="0.25">
      <c r="A12034">
        <v>1203.0999999999999</v>
      </c>
      <c r="B12034">
        <v>87.173194372745328</v>
      </c>
    </row>
    <row r="12035" spans="1:2" x14ac:dyDescent="0.25">
      <c r="A12035">
        <v>1203.2</v>
      </c>
      <c r="B12035">
        <v>87.342612487053771</v>
      </c>
    </row>
    <row r="12036" spans="1:2" x14ac:dyDescent="0.25">
      <c r="A12036">
        <v>1203.3</v>
      </c>
      <c r="B12036">
        <v>87.512030601362227</v>
      </c>
    </row>
    <row r="12037" spans="1:2" x14ac:dyDescent="0.25">
      <c r="A12037">
        <v>1203.4000000000001</v>
      </c>
      <c r="B12037">
        <v>87.681448715671067</v>
      </c>
    </row>
    <row r="12038" spans="1:2" x14ac:dyDescent="0.25">
      <c r="A12038">
        <v>1203.5</v>
      </c>
      <c r="B12038">
        <v>87.850866829979509</v>
      </c>
    </row>
    <row r="12039" spans="1:2" x14ac:dyDescent="0.25">
      <c r="A12039">
        <v>1203.5999999999999</v>
      </c>
      <c r="B12039">
        <v>88.020284944288349</v>
      </c>
    </row>
    <row r="12040" spans="1:2" x14ac:dyDescent="0.25">
      <c r="A12040">
        <v>1203.7</v>
      </c>
      <c r="B12040">
        <v>88.189703058596805</v>
      </c>
    </row>
    <row r="12041" spans="1:2" x14ac:dyDescent="0.25">
      <c r="A12041">
        <v>1203.8</v>
      </c>
      <c r="B12041">
        <v>88.359121172905262</v>
      </c>
    </row>
    <row r="12042" spans="1:2" x14ac:dyDescent="0.25">
      <c r="A12042">
        <v>1203.9000000000001</v>
      </c>
      <c r="B12042">
        <v>88.528539287214087</v>
      </c>
    </row>
    <row r="12043" spans="1:2" x14ac:dyDescent="0.25">
      <c r="A12043">
        <v>1204</v>
      </c>
      <c r="B12043">
        <v>88.697957401522544</v>
      </c>
    </row>
    <row r="12044" spans="1:2" x14ac:dyDescent="0.25">
      <c r="A12044">
        <v>1204.0999999999999</v>
      </c>
      <c r="B12044">
        <v>88.665075419634221</v>
      </c>
    </row>
    <row r="12045" spans="1:2" x14ac:dyDescent="0.25">
      <c r="A12045">
        <v>1204.2</v>
      </c>
      <c r="B12045">
        <v>88.632193437745983</v>
      </c>
    </row>
    <row r="12046" spans="1:2" x14ac:dyDescent="0.25">
      <c r="A12046">
        <v>1204.3</v>
      </c>
      <c r="B12046">
        <v>88.599311455857745</v>
      </c>
    </row>
    <row r="12047" spans="1:2" x14ac:dyDescent="0.25">
      <c r="A12047">
        <v>1204.4000000000001</v>
      </c>
      <c r="B12047">
        <v>88.566429473969421</v>
      </c>
    </row>
    <row r="12048" spans="1:2" x14ac:dyDescent="0.25">
      <c r="A12048">
        <v>1204.5</v>
      </c>
      <c r="B12048">
        <v>88.533547492081169</v>
      </c>
    </row>
    <row r="12049" spans="1:2" x14ac:dyDescent="0.25">
      <c r="A12049">
        <v>1204.5999999999999</v>
      </c>
      <c r="B12049">
        <v>88.50066551019286</v>
      </c>
    </row>
    <row r="12050" spans="1:2" x14ac:dyDescent="0.25">
      <c r="A12050">
        <v>1204.7</v>
      </c>
      <c r="B12050">
        <v>88.467783528304608</v>
      </c>
    </row>
    <row r="12051" spans="1:2" x14ac:dyDescent="0.25">
      <c r="A12051">
        <v>1204.8</v>
      </c>
      <c r="B12051">
        <v>88.43490154641637</v>
      </c>
    </row>
    <row r="12052" spans="1:2" x14ac:dyDescent="0.25">
      <c r="A12052">
        <v>1204.9000000000001</v>
      </c>
      <c r="B12052">
        <v>88.402019564528047</v>
      </c>
    </row>
    <row r="12053" spans="1:2" x14ac:dyDescent="0.25">
      <c r="A12053">
        <v>1205</v>
      </c>
      <c r="B12053">
        <v>88.369137582639809</v>
      </c>
    </row>
    <row r="12054" spans="1:2" x14ac:dyDescent="0.25">
      <c r="A12054">
        <v>1205.0999999999999</v>
      </c>
      <c r="B12054">
        <v>88.331939479164731</v>
      </c>
    </row>
    <row r="12055" spans="1:2" x14ac:dyDescent="0.25">
      <c r="A12055">
        <v>1205.2</v>
      </c>
      <c r="B12055">
        <v>88.294741375689739</v>
      </c>
    </row>
    <row r="12056" spans="1:2" x14ac:dyDescent="0.25">
      <c r="A12056">
        <v>1205.3</v>
      </c>
      <c r="B12056">
        <v>88.257543272214747</v>
      </c>
    </row>
    <row r="12057" spans="1:2" x14ac:dyDescent="0.25">
      <c r="A12057">
        <v>1205.4000000000001</v>
      </c>
      <c r="B12057">
        <v>88.220345168739669</v>
      </c>
    </row>
    <row r="12058" spans="1:2" x14ac:dyDescent="0.25">
      <c r="A12058">
        <v>1205.5</v>
      </c>
      <c r="B12058">
        <v>88.183147065264677</v>
      </c>
    </row>
    <row r="12059" spans="1:2" x14ac:dyDescent="0.25">
      <c r="A12059">
        <v>1205.5999999999999</v>
      </c>
      <c r="B12059">
        <v>88.1459489617896</v>
      </c>
    </row>
    <row r="12060" spans="1:2" x14ac:dyDescent="0.25">
      <c r="A12060">
        <v>1205.7</v>
      </c>
      <c r="B12060">
        <v>88.108750858314608</v>
      </c>
    </row>
    <row r="12061" spans="1:2" x14ac:dyDescent="0.25">
      <c r="A12061">
        <v>1205.8</v>
      </c>
      <c r="B12061">
        <v>88.071552754839615</v>
      </c>
    </row>
    <row r="12062" spans="1:2" x14ac:dyDescent="0.25">
      <c r="A12062">
        <v>1205.9000000000001</v>
      </c>
      <c r="B12062">
        <v>88.034354651364538</v>
      </c>
    </row>
    <row r="12063" spans="1:2" x14ac:dyDescent="0.25">
      <c r="A12063">
        <v>1206</v>
      </c>
      <c r="B12063">
        <v>87.997156547889546</v>
      </c>
    </row>
    <row r="12064" spans="1:2" x14ac:dyDescent="0.25">
      <c r="A12064">
        <v>1206.0999999999999</v>
      </c>
      <c r="B12064">
        <v>88.145267433760424</v>
      </c>
    </row>
    <row r="12065" spans="1:2" x14ac:dyDescent="0.25">
      <c r="A12065">
        <v>1206.2</v>
      </c>
      <c r="B12065">
        <v>88.293378319630961</v>
      </c>
    </row>
    <row r="12066" spans="1:2" x14ac:dyDescent="0.25">
      <c r="A12066">
        <v>1206.3</v>
      </c>
      <c r="B12066">
        <v>88.441489205501512</v>
      </c>
    </row>
    <row r="12067" spans="1:2" x14ac:dyDescent="0.25">
      <c r="A12067">
        <v>1206.4000000000001</v>
      </c>
      <c r="B12067">
        <v>88.58960009137239</v>
      </c>
    </row>
    <row r="12068" spans="1:2" x14ac:dyDescent="0.25">
      <c r="A12068">
        <v>1206.5</v>
      </c>
      <c r="B12068">
        <v>88.737710977242926</v>
      </c>
    </row>
    <row r="12069" spans="1:2" x14ac:dyDescent="0.25">
      <c r="A12069">
        <v>1206.5999999999999</v>
      </c>
      <c r="B12069">
        <v>88.885821863113804</v>
      </c>
    </row>
    <row r="12070" spans="1:2" x14ac:dyDescent="0.25">
      <c r="A12070">
        <v>1206.7</v>
      </c>
      <c r="B12070">
        <v>89.033932748984341</v>
      </c>
    </row>
    <row r="12071" spans="1:2" x14ac:dyDescent="0.25">
      <c r="A12071">
        <v>1206.8</v>
      </c>
      <c r="B12071">
        <v>89.182043634854892</v>
      </c>
    </row>
    <row r="12072" spans="1:2" x14ac:dyDescent="0.25">
      <c r="A12072">
        <v>1206.9000000000001</v>
      </c>
      <c r="B12072">
        <v>89.33015452072577</v>
      </c>
    </row>
    <row r="12073" spans="1:2" x14ac:dyDescent="0.25">
      <c r="A12073">
        <v>1207</v>
      </c>
      <c r="B12073">
        <v>89.478265406596307</v>
      </c>
    </row>
    <row r="12074" spans="1:2" x14ac:dyDescent="0.25">
      <c r="A12074">
        <v>1207.0999999999999</v>
      </c>
      <c r="B12074">
        <v>89.344991487433632</v>
      </c>
    </row>
    <row r="12075" spans="1:2" x14ac:dyDescent="0.25">
      <c r="A12075">
        <v>1207.2</v>
      </c>
      <c r="B12075">
        <v>89.211717568271254</v>
      </c>
    </row>
    <row r="12076" spans="1:2" x14ac:dyDescent="0.25">
      <c r="A12076">
        <v>1207.3</v>
      </c>
      <c r="B12076">
        <v>89.078443649108877</v>
      </c>
    </row>
    <row r="12077" spans="1:2" x14ac:dyDescent="0.25">
      <c r="A12077">
        <v>1207.4000000000001</v>
      </c>
      <c r="B12077">
        <v>88.945169729946187</v>
      </c>
    </row>
    <row r="12078" spans="1:2" x14ac:dyDescent="0.25">
      <c r="A12078">
        <v>1207.5</v>
      </c>
      <c r="B12078">
        <v>88.811895810783824</v>
      </c>
    </row>
    <row r="12079" spans="1:2" x14ac:dyDescent="0.25">
      <c r="A12079">
        <v>1207.5999999999999</v>
      </c>
      <c r="B12079">
        <v>88.678621891621134</v>
      </c>
    </row>
    <row r="12080" spans="1:2" x14ac:dyDescent="0.25">
      <c r="A12080">
        <v>1207.7</v>
      </c>
      <c r="B12080">
        <v>88.545347972458757</v>
      </c>
    </row>
    <row r="12081" spans="1:2" x14ac:dyDescent="0.25">
      <c r="A12081">
        <v>1207.8</v>
      </c>
      <c r="B12081">
        <v>88.412074053296379</v>
      </c>
    </row>
    <row r="12082" spans="1:2" x14ac:dyDescent="0.25">
      <c r="A12082">
        <v>1207.9000000000001</v>
      </c>
      <c r="B12082">
        <v>88.278800134133704</v>
      </c>
    </row>
    <row r="12083" spans="1:2" x14ac:dyDescent="0.25">
      <c r="A12083">
        <v>1208</v>
      </c>
      <c r="B12083">
        <v>88.145526214971326</v>
      </c>
    </row>
    <row r="12084" spans="1:2" x14ac:dyDescent="0.25">
      <c r="A12084">
        <v>1208.0999999999999</v>
      </c>
      <c r="B12084">
        <v>88.321553479217712</v>
      </c>
    </row>
    <row r="12085" spans="1:2" x14ac:dyDescent="0.25">
      <c r="A12085">
        <v>1208.2</v>
      </c>
      <c r="B12085">
        <v>88.497580743463701</v>
      </c>
    </row>
    <row r="12086" spans="1:2" x14ac:dyDescent="0.25">
      <c r="A12086">
        <v>1208.3</v>
      </c>
      <c r="B12086">
        <v>88.673608007709703</v>
      </c>
    </row>
    <row r="12087" spans="1:2" x14ac:dyDescent="0.25">
      <c r="A12087">
        <v>1208.4000000000001</v>
      </c>
      <c r="B12087">
        <v>88.849635271956089</v>
      </c>
    </row>
    <row r="12088" spans="1:2" x14ac:dyDescent="0.25">
      <c r="A12088">
        <v>1208.5</v>
      </c>
      <c r="B12088">
        <v>89.025662536202077</v>
      </c>
    </row>
    <row r="12089" spans="1:2" x14ac:dyDescent="0.25">
      <c r="A12089">
        <v>1208.5999999999999</v>
      </c>
      <c r="B12089">
        <v>89.201689800448463</v>
      </c>
    </row>
    <row r="12090" spans="1:2" x14ac:dyDescent="0.25">
      <c r="A12090">
        <v>1208.7</v>
      </c>
      <c r="B12090">
        <v>89.377717064694451</v>
      </c>
    </row>
    <row r="12091" spans="1:2" x14ac:dyDescent="0.25">
      <c r="A12091">
        <v>1208.8</v>
      </c>
      <c r="B12091">
        <v>89.553744328940454</v>
      </c>
    </row>
    <row r="12092" spans="1:2" x14ac:dyDescent="0.25">
      <c r="A12092">
        <v>1208.9000000000001</v>
      </c>
      <c r="B12092">
        <v>89.72977159318684</v>
      </c>
    </row>
    <row r="12093" spans="1:2" x14ac:dyDescent="0.25">
      <c r="A12093">
        <v>1209</v>
      </c>
      <c r="B12093">
        <v>89.905798857432828</v>
      </c>
    </row>
    <row r="12094" spans="1:2" x14ac:dyDescent="0.25">
      <c r="A12094">
        <v>1209.0999999999999</v>
      </c>
      <c r="B12094">
        <v>89.943244975032258</v>
      </c>
    </row>
    <row r="12095" spans="1:2" x14ac:dyDescent="0.25">
      <c r="A12095">
        <v>1209.2</v>
      </c>
      <c r="B12095">
        <v>89.980691092631602</v>
      </c>
    </row>
    <row r="12096" spans="1:2" x14ac:dyDescent="0.25">
      <c r="A12096">
        <v>1209.3</v>
      </c>
      <c r="B12096">
        <v>90.018137210230947</v>
      </c>
    </row>
    <row r="12097" spans="1:2" x14ac:dyDescent="0.25">
      <c r="A12097">
        <v>1209.4000000000001</v>
      </c>
      <c r="B12097">
        <v>90.055583327830377</v>
      </c>
    </row>
    <row r="12098" spans="1:2" x14ac:dyDescent="0.25">
      <c r="A12098">
        <v>1209.5</v>
      </c>
      <c r="B12098">
        <v>90.093029445429721</v>
      </c>
    </row>
    <row r="12099" spans="1:2" x14ac:dyDescent="0.25">
      <c r="A12099">
        <v>1209.5999999999999</v>
      </c>
      <c r="B12099">
        <v>90.130475563029137</v>
      </c>
    </row>
    <row r="12100" spans="1:2" x14ac:dyDescent="0.25">
      <c r="A12100">
        <v>1209.7</v>
      </c>
      <c r="B12100">
        <v>90.167921680628481</v>
      </c>
    </row>
    <row r="12101" spans="1:2" x14ac:dyDescent="0.25">
      <c r="A12101">
        <v>1209.8</v>
      </c>
      <c r="B12101">
        <v>90.205367798227826</v>
      </c>
    </row>
    <row r="12102" spans="1:2" x14ac:dyDescent="0.25">
      <c r="A12102">
        <v>1209.9000000000001</v>
      </c>
      <c r="B12102">
        <v>90.242813915827256</v>
      </c>
    </row>
    <row r="12103" spans="1:2" x14ac:dyDescent="0.25">
      <c r="A12103">
        <v>1210</v>
      </c>
      <c r="B12103">
        <v>90.2802600334266</v>
      </c>
    </row>
    <row r="12104" spans="1:2" x14ac:dyDescent="0.25">
      <c r="A12104">
        <v>1210.0999999999999</v>
      </c>
      <c r="B12104">
        <v>90.340270349360665</v>
      </c>
    </row>
    <row r="12105" spans="1:2" x14ac:dyDescent="0.25">
      <c r="A12105">
        <v>1210.2</v>
      </c>
      <c r="B12105">
        <v>90.400280665294588</v>
      </c>
    </row>
    <row r="12106" spans="1:2" x14ac:dyDescent="0.25">
      <c r="A12106">
        <v>1210.3</v>
      </c>
      <c r="B12106">
        <v>90.460290981228525</v>
      </c>
    </row>
    <row r="12107" spans="1:2" x14ac:dyDescent="0.25">
      <c r="A12107">
        <v>1210.4000000000001</v>
      </c>
      <c r="B12107">
        <v>90.52030129716259</v>
      </c>
    </row>
    <row r="12108" spans="1:2" x14ac:dyDescent="0.25">
      <c r="A12108">
        <v>1210.5</v>
      </c>
      <c r="B12108">
        <v>90.580311613096512</v>
      </c>
    </row>
    <row r="12109" spans="1:2" x14ac:dyDescent="0.25">
      <c r="A12109">
        <v>1210.5999999999999</v>
      </c>
      <c r="B12109">
        <v>90.640321929030577</v>
      </c>
    </row>
    <row r="12110" spans="1:2" x14ac:dyDescent="0.25">
      <c r="A12110">
        <v>1210.7</v>
      </c>
      <c r="B12110">
        <v>90.7003322449645</v>
      </c>
    </row>
    <row r="12111" spans="1:2" x14ac:dyDescent="0.25">
      <c r="A12111">
        <v>1210.8</v>
      </c>
      <c r="B12111">
        <v>90.760342560898437</v>
      </c>
    </row>
    <row r="12112" spans="1:2" x14ac:dyDescent="0.25">
      <c r="A12112">
        <v>1210.9000000000001</v>
      </c>
      <c r="B12112">
        <v>90.820352876832501</v>
      </c>
    </row>
    <row r="12113" spans="1:2" x14ac:dyDescent="0.25">
      <c r="A12113">
        <v>1211</v>
      </c>
      <c r="B12113">
        <v>90.880363192766424</v>
      </c>
    </row>
    <row r="12114" spans="1:2" x14ac:dyDescent="0.25">
      <c r="A12114">
        <v>1211.0999999999999</v>
      </c>
      <c r="B12114">
        <v>90.909077384276017</v>
      </c>
    </row>
    <row r="12115" spans="1:2" x14ac:dyDescent="0.25">
      <c r="A12115">
        <v>1211.2</v>
      </c>
      <c r="B12115">
        <v>90.937791575785539</v>
      </c>
    </row>
    <row r="12116" spans="1:2" x14ac:dyDescent="0.25">
      <c r="A12116">
        <v>1211.3</v>
      </c>
      <c r="B12116">
        <v>90.966505767295075</v>
      </c>
    </row>
    <row r="12117" spans="1:2" x14ac:dyDescent="0.25">
      <c r="A12117">
        <v>1211.4000000000001</v>
      </c>
      <c r="B12117">
        <v>90.995219958804668</v>
      </c>
    </row>
    <row r="12118" spans="1:2" x14ac:dyDescent="0.25">
      <c r="A12118">
        <v>1211.5</v>
      </c>
      <c r="B12118">
        <v>91.02393415031419</v>
      </c>
    </row>
    <row r="12119" spans="1:2" x14ac:dyDescent="0.25">
      <c r="A12119">
        <v>1211.5999999999999</v>
      </c>
      <c r="B12119">
        <v>91.052648341823783</v>
      </c>
    </row>
    <row r="12120" spans="1:2" x14ac:dyDescent="0.25">
      <c r="A12120">
        <v>1211.7</v>
      </c>
      <c r="B12120">
        <v>91.081362533333305</v>
      </c>
    </row>
    <row r="12121" spans="1:2" x14ac:dyDescent="0.25">
      <c r="A12121">
        <v>1211.8</v>
      </c>
      <c r="B12121">
        <v>91.110076724842841</v>
      </c>
    </row>
    <row r="12122" spans="1:2" x14ac:dyDescent="0.25">
      <c r="A12122">
        <v>1211.9000000000001</v>
      </c>
      <c r="B12122">
        <v>91.138790916352434</v>
      </c>
    </row>
    <row r="12123" spans="1:2" x14ac:dyDescent="0.25">
      <c r="A12123">
        <v>1212</v>
      </c>
      <c r="B12123">
        <v>91.167505107861956</v>
      </c>
    </row>
    <row r="12124" spans="1:2" x14ac:dyDescent="0.25">
      <c r="A12124">
        <v>1212.0999999999999</v>
      </c>
      <c r="B12124">
        <v>91.194496916983439</v>
      </c>
    </row>
    <row r="12125" spans="1:2" x14ac:dyDescent="0.25">
      <c r="A12125">
        <v>1212.2</v>
      </c>
      <c r="B12125">
        <v>91.221488726104866</v>
      </c>
    </row>
    <row r="12126" spans="1:2" x14ac:dyDescent="0.25">
      <c r="A12126">
        <v>1212.3</v>
      </c>
      <c r="B12126">
        <v>91.248480535226278</v>
      </c>
    </row>
    <row r="12127" spans="1:2" x14ac:dyDescent="0.25">
      <c r="A12127">
        <v>1212.4000000000001</v>
      </c>
      <c r="B12127">
        <v>91.275472344347762</v>
      </c>
    </row>
    <row r="12128" spans="1:2" x14ac:dyDescent="0.25">
      <c r="A12128">
        <v>1212.5</v>
      </c>
      <c r="B12128">
        <v>91.302464153469188</v>
      </c>
    </row>
    <row r="12129" spans="1:2" x14ac:dyDescent="0.25">
      <c r="A12129">
        <v>1212.5999999999999</v>
      </c>
      <c r="B12129">
        <v>91.329455962590671</v>
      </c>
    </row>
    <row r="12130" spans="1:2" x14ac:dyDescent="0.25">
      <c r="A12130">
        <v>1212.7</v>
      </c>
      <c r="B12130">
        <v>91.356447771712098</v>
      </c>
    </row>
    <row r="12131" spans="1:2" x14ac:dyDescent="0.25">
      <c r="A12131">
        <v>1212.8</v>
      </c>
      <c r="B12131">
        <v>91.38343958083351</v>
      </c>
    </row>
    <row r="12132" spans="1:2" x14ac:dyDescent="0.25">
      <c r="A12132">
        <v>1212.9000000000001</v>
      </c>
      <c r="B12132">
        <v>91.410431389954994</v>
      </c>
    </row>
    <row r="12133" spans="1:2" x14ac:dyDescent="0.25">
      <c r="A12133">
        <v>1213</v>
      </c>
      <c r="B12133">
        <v>91.43742319907642</v>
      </c>
    </row>
    <row r="12134" spans="1:2" x14ac:dyDescent="0.25">
      <c r="A12134">
        <v>1213.0999999999999</v>
      </c>
      <c r="B12134">
        <v>91.432623665910128</v>
      </c>
    </row>
    <row r="12135" spans="1:2" x14ac:dyDescent="0.25">
      <c r="A12135">
        <v>1213.2</v>
      </c>
      <c r="B12135">
        <v>91.427824132743837</v>
      </c>
    </row>
    <row r="12136" spans="1:2" x14ac:dyDescent="0.25">
      <c r="A12136">
        <v>1213.3</v>
      </c>
      <c r="B12136">
        <v>91.423024599577559</v>
      </c>
    </row>
    <row r="12137" spans="1:2" x14ac:dyDescent="0.25">
      <c r="A12137">
        <v>1213.4000000000001</v>
      </c>
      <c r="B12137">
        <v>91.418225066411253</v>
      </c>
    </row>
    <row r="12138" spans="1:2" x14ac:dyDescent="0.25">
      <c r="A12138">
        <v>1213.5</v>
      </c>
      <c r="B12138">
        <v>91.413425533244975</v>
      </c>
    </row>
    <row r="12139" spans="1:2" x14ac:dyDescent="0.25">
      <c r="A12139">
        <v>1213.5999999999999</v>
      </c>
      <c r="B12139">
        <v>91.408626000078684</v>
      </c>
    </row>
    <row r="12140" spans="1:2" x14ac:dyDescent="0.25">
      <c r="A12140">
        <v>1213.7</v>
      </c>
      <c r="B12140">
        <v>91.403826466912392</v>
      </c>
    </row>
    <row r="12141" spans="1:2" x14ac:dyDescent="0.25">
      <c r="A12141">
        <v>1213.8</v>
      </c>
      <c r="B12141">
        <v>91.399026933746114</v>
      </c>
    </row>
    <row r="12142" spans="1:2" x14ac:dyDescent="0.25">
      <c r="A12142">
        <v>1213.9000000000001</v>
      </c>
      <c r="B12142">
        <v>91.394227400579808</v>
      </c>
    </row>
    <row r="12143" spans="1:2" x14ac:dyDescent="0.25">
      <c r="A12143">
        <v>1214</v>
      </c>
      <c r="B12143">
        <v>91.389427867413531</v>
      </c>
    </row>
    <row r="12144" spans="1:2" x14ac:dyDescent="0.25">
      <c r="A12144">
        <v>1214.0999999999999</v>
      </c>
      <c r="B12144">
        <v>91.339927466718677</v>
      </c>
    </row>
    <row r="12145" spans="1:2" x14ac:dyDescent="0.25">
      <c r="A12145">
        <v>1214.2</v>
      </c>
      <c r="B12145">
        <v>91.290427066023952</v>
      </c>
    </row>
    <row r="12146" spans="1:2" x14ac:dyDescent="0.25">
      <c r="A12146">
        <v>1214.3</v>
      </c>
      <c r="B12146">
        <v>91.240926665329212</v>
      </c>
    </row>
    <row r="12147" spans="1:2" x14ac:dyDescent="0.25">
      <c r="A12147">
        <v>1214.4000000000001</v>
      </c>
      <c r="B12147">
        <v>91.191426264634373</v>
      </c>
    </row>
    <row r="12148" spans="1:2" x14ac:dyDescent="0.25">
      <c r="A12148">
        <v>1214.5</v>
      </c>
      <c r="B12148">
        <v>91.141925863939633</v>
      </c>
    </row>
    <row r="12149" spans="1:2" x14ac:dyDescent="0.25">
      <c r="A12149">
        <v>1214.5999999999999</v>
      </c>
      <c r="B12149">
        <v>91.09242546324478</v>
      </c>
    </row>
    <row r="12150" spans="1:2" x14ac:dyDescent="0.25">
      <c r="A12150">
        <v>1214.7</v>
      </c>
      <c r="B12150">
        <v>91.042925062550054</v>
      </c>
    </row>
    <row r="12151" spans="1:2" x14ac:dyDescent="0.25">
      <c r="A12151">
        <v>1214.8</v>
      </c>
      <c r="B12151">
        <v>90.993424661855315</v>
      </c>
    </row>
    <row r="12152" spans="1:2" x14ac:dyDescent="0.25">
      <c r="A12152">
        <v>1214.9000000000001</v>
      </c>
      <c r="B12152">
        <v>90.943924261160475</v>
      </c>
    </row>
    <row r="12153" spans="1:2" x14ac:dyDescent="0.25">
      <c r="A12153">
        <v>1215</v>
      </c>
      <c r="B12153">
        <v>90.894423860465736</v>
      </c>
    </row>
    <row r="12154" spans="1:2" x14ac:dyDescent="0.25">
      <c r="A12154">
        <v>1215.0999999999999</v>
      </c>
      <c r="B12154">
        <v>91.039302801255445</v>
      </c>
    </row>
    <row r="12155" spans="1:2" x14ac:dyDescent="0.25">
      <c r="A12155">
        <v>1215.2</v>
      </c>
      <c r="B12155">
        <v>91.184181742044814</v>
      </c>
    </row>
    <row r="12156" spans="1:2" x14ac:dyDescent="0.25">
      <c r="A12156">
        <v>1215.3</v>
      </c>
      <c r="B12156">
        <v>91.329060682834182</v>
      </c>
    </row>
    <row r="12157" spans="1:2" x14ac:dyDescent="0.25">
      <c r="A12157">
        <v>1215.4000000000001</v>
      </c>
      <c r="B12157">
        <v>91.473939623623892</v>
      </c>
    </row>
    <row r="12158" spans="1:2" x14ac:dyDescent="0.25">
      <c r="A12158">
        <v>1215.5</v>
      </c>
      <c r="B12158">
        <v>91.61881856441326</v>
      </c>
    </row>
    <row r="12159" spans="1:2" x14ac:dyDescent="0.25">
      <c r="A12159">
        <v>1215.5999999999999</v>
      </c>
      <c r="B12159">
        <v>91.76369750520297</v>
      </c>
    </row>
    <row r="12160" spans="1:2" x14ac:dyDescent="0.25">
      <c r="A12160">
        <v>1215.7</v>
      </c>
      <c r="B12160">
        <v>91.908576445992338</v>
      </c>
    </row>
    <row r="12161" spans="1:2" x14ac:dyDescent="0.25">
      <c r="A12161">
        <v>1215.8</v>
      </c>
      <c r="B12161">
        <v>92.053455386781707</v>
      </c>
    </row>
    <row r="12162" spans="1:2" x14ac:dyDescent="0.25">
      <c r="A12162">
        <v>1215.9000000000001</v>
      </c>
      <c r="B12162">
        <v>92.198334327571416</v>
      </c>
    </row>
    <row r="12163" spans="1:2" x14ac:dyDescent="0.25">
      <c r="A12163">
        <v>1216</v>
      </c>
      <c r="B12163">
        <v>92.343213268360785</v>
      </c>
    </row>
    <row r="12164" spans="1:2" x14ac:dyDescent="0.25">
      <c r="A12164">
        <v>1216.0999999999999</v>
      </c>
      <c r="B12164">
        <v>92.37130897049073</v>
      </c>
    </row>
    <row r="12165" spans="1:2" x14ac:dyDescent="0.25">
      <c r="A12165">
        <v>1216.2</v>
      </c>
      <c r="B12165">
        <v>92.399404672620619</v>
      </c>
    </row>
    <row r="12166" spans="1:2" x14ac:dyDescent="0.25">
      <c r="A12166">
        <v>1216.3</v>
      </c>
      <c r="B12166">
        <v>92.427500374750508</v>
      </c>
    </row>
    <row r="12167" spans="1:2" x14ac:dyDescent="0.25">
      <c r="A12167">
        <v>1216.4000000000001</v>
      </c>
      <c r="B12167">
        <v>92.455596076880468</v>
      </c>
    </row>
    <row r="12168" spans="1:2" x14ac:dyDescent="0.25">
      <c r="A12168">
        <v>1216.5</v>
      </c>
      <c r="B12168">
        <v>92.483691779010343</v>
      </c>
    </row>
    <row r="12169" spans="1:2" x14ac:dyDescent="0.25">
      <c r="A12169">
        <v>1216.5999999999999</v>
      </c>
      <c r="B12169">
        <v>92.511787481140303</v>
      </c>
    </row>
    <row r="12170" spans="1:2" x14ac:dyDescent="0.25">
      <c r="A12170">
        <v>1216.7</v>
      </c>
      <c r="B12170">
        <v>92.539883183270192</v>
      </c>
    </row>
    <row r="12171" spans="1:2" x14ac:dyDescent="0.25">
      <c r="A12171">
        <v>1216.8</v>
      </c>
      <c r="B12171">
        <v>92.56797888540008</v>
      </c>
    </row>
    <row r="12172" spans="1:2" x14ac:dyDescent="0.25">
      <c r="A12172">
        <v>1216.9000000000001</v>
      </c>
      <c r="B12172">
        <v>92.596074587530026</v>
      </c>
    </row>
    <row r="12173" spans="1:2" x14ac:dyDescent="0.25">
      <c r="A12173">
        <v>1217</v>
      </c>
      <c r="B12173">
        <v>92.624170289659915</v>
      </c>
    </row>
    <row r="12174" spans="1:2" x14ac:dyDescent="0.25">
      <c r="A12174">
        <v>1217.0999999999999</v>
      </c>
      <c r="B12174">
        <v>92.590953812015329</v>
      </c>
    </row>
    <row r="12175" spans="1:2" x14ac:dyDescent="0.25">
      <c r="A12175">
        <v>1217.2</v>
      </c>
      <c r="B12175">
        <v>92.557737334370813</v>
      </c>
    </row>
    <row r="12176" spans="1:2" x14ac:dyDescent="0.25">
      <c r="A12176">
        <v>1217.3</v>
      </c>
      <c r="B12176">
        <v>92.524520856726298</v>
      </c>
    </row>
    <row r="12177" spans="1:2" x14ac:dyDescent="0.25">
      <c r="A12177">
        <v>1217.4000000000001</v>
      </c>
      <c r="B12177">
        <v>92.491304379081711</v>
      </c>
    </row>
    <row r="12178" spans="1:2" x14ac:dyDescent="0.25">
      <c r="A12178">
        <v>1217.5</v>
      </c>
      <c r="B12178">
        <v>92.458087901437196</v>
      </c>
    </row>
    <row r="12179" spans="1:2" x14ac:dyDescent="0.25">
      <c r="A12179">
        <v>1217.5999999999999</v>
      </c>
      <c r="B12179">
        <v>92.424871423792609</v>
      </c>
    </row>
    <row r="12180" spans="1:2" x14ac:dyDescent="0.25">
      <c r="A12180">
        <v>1217.7</v>
      </c>
      <c r="B12180">
        <v>92.391654946148094</v>
      </c>
    </row>
    <row r="12181" spans="1:2" x14ac:dyDescent="0.25">
      <c r="A12181">
        <v>1217.8</v>
      </c>
      <c r="B12181">
        <v>92.358438468503579</v>
      </c>
    </row>
    <row r="12182" spans="1:2" x14ac:dyDescent="0.25">
      <c r="A12182">
        <v>1217.9000000000001</v>
      </c>
      <c r="B12182">
        <v>92.325221990858992</v>
      </c>
    </row>
    <row r="12183" spans="1:2" x14ac:dyDescent="0.25">
      <c r="A12183">
        <v>1218</v>
      </c>
      <c r="B12183">
        <v>92.292005513214477</v>
      </c>
    </row>
    <row r="12184" spans="1:2" x14ac:dyDescent="0.25">
      <c r="A12184">
        <v>1218.0999999999999</v>
      </c>
      <c r="B12184">
        <v>92.303208018208807</v>
      </c>
    </row>
    <row r="12185" spans="1:2" x14ac:dyDescent="0.25">
      <c r="A12185">
        <v>1218.2</v>
      </c>
      <c r="B12185">
        <v>92.314410523203108</v>
      </c>
    </row>
    <row r="12186" spans="1:2" x14ac:dyDescent="0.25">
      <c r="A12186">
        <v>1218.3</v>
      </c>
      <c r="B12186">
        <v>92.325613028197424</v>
      </c>
    </row>
    <row r="12187" spans="1:2" x14ac:dyDescent="0.25">
      <c r="A12187">
        <v>1218.4000000000001</v>
      </c>
      <c r="B12187">
        <v>92.336815533191754</v>
      </c>
    </row>
    <row r="12188" spans="1:2" x14ac:dyDescent="0.25">
      <c r="A12188">
        <v>1218.5</v>
      </c>
      <c r="B12188">
        <v>92.348018038186055</v>
      </c>
    </row>
    <row r="12189" spans="1:2" x14ac:dyDescent="0.25">
      <c r="A12189">
        <v>1218.5999999999999</v>
      </c>
      <c r="B12189">
        <v>92.359220543180385</v>
      </c>
    </row>
    <row r="12190" spans="1:2" x14ac:dyDescent="0.25">
      <c r="A12190">
        <v>1218.7</v>
      </c>
      <c r="B12190">
        <v>92.370423048174686</v>
      </c>
    </row>
    <row r="12191" spans="1:2" x14ac:dyDescent="0.25">
      <c r="A12191">
        <v>1218.8</v>
      </c>
      <c r="B12191">
        <v>92.381625553169002</v>
      </c>
    </row>
    <row r="12192" spans="1:2" x14ac:dyDescent="0.25">
      <c r="A12192">
        <v>1218.9000000000001</v>
      </c>
      <c r="B12192">
        <v>92.392828058163332</v>
      </c>
    </row>
    <row r="12193" spans="1:2" x14ac:dyDescent="0.25">
      <c r="A12193">
        <v>1219</v>
      </c>
      <c r="B12193">
        <v>92.404030563157633</v>
      </c>
    </row>
    <row r="12194" spans="1:2" x14ac:dyDescent="0.25">
      <c r="A12194">
        <v>1219.0999999999999</v>
      </c>
      <c r="B12194">
        <v>92.483605592843389</v>
      </c>
    </row>
    <row r="12195" spans="1:2" x14ac:dyDescent="0.25">
      <c r="A12195">
        <v>1219.2</v>
      </c>
      <c r="B12195">
        <v>92.563180622528961</v>
      </c>
    </row>
    <row r="12196" spans="1:2" x14ac:dyDescent="0.25">
      <c r="A12196">
        <v>1219.3</v>
      </c>
      <c r="B12196">
        <v>92.642755652214532</v>
      </c>
    </row>
    <row r="12197" spans="1:2" x14ac:dyDescent="0.25">
      <c r="A12197">
        <v>1219.4000000000001</v>
      </c>
      <c r="B12197">
        <v>92.722330681900289</v>
      </c>
    </row>
    <row r="12198" spans="1:2" x14ac:dyDescent="0.25">
      <c r="A12198">
        <v>1219.5</v>
      </c>
      <c r="B12198">
        <v>92.80190571158586</v>
      </c>
    </row>
    <row r="12199" spans="1:2" x14ac:dyDescent="0.25">
      <c r="A12199">
        <v>1219.5999999999999</v>
      </c>
      <c r="B12199">
        <v>92.881480741271616</v>
      </c>
    </row>
    <row r="12200" spans="1:2" x14ac:dyDescent="0.25">
      <c r="A12200">
        <v>1219.7</v>
      </c>
      <c r="B12200">
        <v>92.961055770957188</v>
      </c>
    </row>
    <row r="12201" spans="1:2" x14ac:dyDescent="0.25">
      <c r="A12201">
        <v>1219.8</v>
      </c>
      <c r="B12201">
        <v>93.040630800642759</v>
      </c>
    </row>
    <row r="12202" spans="1:2" x14ac:dyDescent="0.25">
      <c r="A12202">
        <v>1219.9000000000001</v>
      </c>
      <c r="B12202">
        <v>93.120205830328516</v>
      </c>
    </row>
    <row r="12203" spans="1:2" x14ac:dyDescent="0.25">
      <c r="A12203">
        <v>1220</v>
      </c>
      <c r="B12203">
        <v>93.199780860014087</v>
      </c>
    </row>
    <row r="12204" spans="1:2" x14ac:dyDescent="0.25">
      <c r="A12204">
        <v>1220.0999999999999</v>
      </c>
      <c r="B12204">
        <v>93.12283992020464</v>
      </c>
    </row>
    <row r="12205" spans="1:2" x14ac:dyDescent="0.25">
      <c r="A12205">
        <v>1220.2</v>
      </c>
      <c r="B12205">
        <v>93.045898980395364</v>
      </c>
    </row>
    <row r="12206" spans="1:2" x14ac:dyDescent="0.25">
      <c r="A12206">
        <v>1220.3</v>
      </c>
      <c r="B12206">
        <v>92.968958040586102</v>
      </c>
    </row>
    <row r="12207" spans="1:2" x14ac:dyDescent="0.25">
      <c r="A12207">
        <v>1220.4000000000001</v>
      </c>
      <c r="B12207">
        <v>92.892017100776656</v>
      </c>
    </row>
    <row r="12208" spans="1:2" x14ac:dyDescent="0.25">
      <c r="A12208">
        <v>1220.5</v>
      </c>
      <c r="B12208">
        <v>92.815076160967379</v>
      </c>
    </row>
    <row r="12209" spans="1:2" x14ac:dyDescent="0.25">
      <c r="A12209">
        <v>1220.5999999999999</v>
      </c>
      <c r="B12209">
        <v>92.738135221157933</v>
      </c>
    </row>
    <row r="12210" spans="1:2" x14ac:dyDescent="0.25">
      <c r="A12210">
        <v>1220.7</v>
      </c>
      <c r="B12210">
        <v>92.661194281348656</v>
      </c>
    </row>
    <row r="12211" spans="1:2" x14ac:dyDescent="0.25">
      <c r="A12211">
        <v>1220.8</v>
      </c>
      <c r="B12211">
        <v>92.584253341539394</v>
      </c>
    </row>
    <row r="12212" spans="1:2" x14ac:dyDescent="0.25">
      <c r="A12212">
        <v>1220.9000000000001</v>
      </c>
      <c r="B12212">
        <v>92.507312401729948</v>
      </c>
    </row>
    <row r="12213" spans="1:2" x14ac:dyDescent="0.25">
      <c r="A12213">
        <v>1221</v>
      </c>
      <c r="B12213">
        <v>92.430371461920672</v>
      </c>
    </row>
    <row r="12214" spans="1:2" x14ac:dyDescent="0.25">
      <c r="A12214">
        <v>1221.0999999999999</v>
      </c>
      <c r="B12214">
        <v>92.752630202683221</v>
      </c>
    </row>
    <row r="12215" spans="1:2" x14ac:dyDescent="0.25">
      <c r="A12215">
        <v>1221.2</v>
      </c>
      <c r="B12215">
        <v>93.074888943445046</v>
      </c>
    </row>
    <row r="12216" spans="1:2" x14ac:dyDescent="0.25">
      <c r="A12216">
        <v>1221.3</v>
      </c>
      <c r="B12216">
        <v>93.397147684206857</v>
      </c>
    </row>
    <row r="12217" spans="1:2" x14ac:dyDescent="0.25">
      <c r="A12217">
        <v>1221.4000000000001</v>
      </c>
      <c r="B12217">
        <v>93.719406424969407</v>
      </c>
    </row>
    <row r="12218" spans="1:2" x14ac:dyDescent="0.25">
      <c r="A12218">
        <v>1221.5</v>
      </c>
      <c r="B12218">
        <v>94.041665165731231</v>
      </c>
    </row>
    <row r="12219" spans="1:2" x14ac:dyDescent="0.25">
      <c r="A12219">
        <v>1221.5999999999999</v>
      </c>
      <c r="B12219">
        <v>94.363923906493781</v>
      </c>
    </row>
    <row r="12220" spans="1:2" x14ac:dyDescent="0.25">
      <c r="A12220">
        <v>1221.7</v>
      </c>
      <c r="B12220">
        <v>94.686182647255606</v>
      </c>
    </row>
    <row r="12221" spans="1:2" x14ac:dyDescent="0.25">
      <c r="A12221">
        <v>1221.8</v>
      </c>
      <c r="B12221">
        <v>95.008441388017417</v>
      </c>
    </row>
    <row r="12222" spans="1:2" x14ac:dyDescent="0.25">
      <c r="A12222">
        <v>1221.9000000000001</v>
      </c>
      <c r="B12222">
        <v>95.330700128779966</v>
      </c>
    </row>
    <row r="12223" spans="1:2" x14ac:dyDescent="0.25">
      <c r="A12223">
        <v>1222</v>
      </c>
      <c r="B12223">
        <v>95.652958869541791</v>
      </c>
    </row>
    <row r="12224" spans="1:2" x14ac:dyDescent="0.25">
      <c r="A12224">
        <v>1222.0999999999999</v>
      </c>
      <c r="B12224">
        <v>95.4058220261972</v>
      </c>
    </row>
    <row r="12225" spans="1:2" x14ac:dyDescent="0.25">
      <c r="A12225">
        <v>1222.2</v>
      </c>
      <c r="B12225">
        <v>95.158685182853162</v>
      </c>
    </row>
    <row r="12226" spans="1:2" x14ac:dyDescent="0.25">
      <c r="A12226">
        <v>1222.3</v>
      </c>
      <c r="B12226">
        <v>94.911548339509139</v>
      </c>
    </row>
    <row r="12227" spans="1:2" x14ac:dyDescent="0.25">
      <c r="A12227">
        <v>1222.4000000000001</v>
      </c>
      <c r="B12227">
        <v>94.664411496164547</v>
      </c>
    </row>
    <row r="12228" spans="1:2" x14ac:dyDescent="0.25">
      <c r="A12228">
        <v>1222.5</v>
      </c>
      <c r="B12228">
        <v>94.41727465282051</v>
      </c>
    </row>
    <row r="12229" spans="1:2" x14ac:dyDescent="0.25">
      <c r="A12229">
        <v>1222.5999999999999</v>
      </c>
      <c r="B12229">
        <v>94.170137809475918</v>
      </c>
    </row>
    <row r="12230" spans="1:2" x14ac:dyDescent="0.25">
      <c r="A12230">
        <v>1222.7</v>
      </c>
      <c r="B12230">
        <v>93.923000966131895</v>
      </c>
    </row>
    <row r="12231" spans="1:2" x14ac:dyDescent="0.25">
      <c r="A12231">
        <v>1222.8</v>
      </c>
      <c r="B12231">
        <v>93.675864122787871</v>
      </c>
    </row>
    <row r="12232" spans="1:2" x14ac:dyDescent="0.25">
      <c r="A12232">
        <v>1222.9000000000001</v>
      </c>
      <c r="B12232">
        <v>93.428727279443265</v>
      </c>
    </row>
    <row r="12233" spans="1:2" x14ac:dyDescent="0.25">
      <c r="A12233">
        <v>1223</v>
      </c>
      <c r="B12233">
        <v>93.181590436099242</v>
      </c>
    </row>
    <row r="12234" spans="1:2" x14ac:dyDescent="0.25">
      <c r="A12234">
        <v>1223.0999999999999</v>
      </c>
      <c r="B12234">
        <v>93.284818222653655</v>
      </c>
    </row>
    <row r="12235" spans="1:2" x14ac:dyDescent="0.25">
      <c r="A12235">
        <v>1223.2</v>
      </c>
      <c r="B12235">
        <v>93.388046009207841</v>
      </c>
    </row>
    <row r="12236" spans="1:2" x14ac:dyDescent="0.25">
      <c r="A12236">
        <v>1223.3</v>
      </c>
      <c r="B12236">
        <v>93.491273795762012</v>
      </c>
    </row>
    <row r="12237" spans="1:2" x14ac:dyDescent="0.25">
      <c r="A12237">
        <v>1223.4000000000001</v>
      </c>
      <c r="B12237">
        <v>93.594501582316425</v>
      </c>
    </row>
    <row r="12238" spans="1:2" x14ac:dyDescent="0.25">
      <c r="A12238">
        <v>1223.5</v>
      </c>
      <c r="B12238">
        <v>93.697729368870597</v>
      </c>
    </row>
    <row r="12239" spans="1:2" x14ac:dyDescent="0.25">
      <c r="A12239">
        <v>1223.5999999999999</v>
      </c>
      <c r="B12239">
        <v>93.800957155425024</v>
      </c>
    </row>
    <row r="12240" spans="1:2" x14ac:dyDescent="0.25">
      <c r="A12240">
        <v>1223.7</v>
      </c>
      <c r="B12240">
        <v>93.904184941979196</v>
      </c>
    </row>
    <row r="12241" spans="1:2" x14ac:dyDescent="0.25">
      <c r="A12241">
        <v>1223.8</v>
      </c>
      <c r="B12241">
        <v>94.007412728533382</v>
      </c>
    </row>
    <row r="12242" spans="1:2" x14ac:dyDescent="0.25">
      <c r="A12242">
        <v>1223.9000000000001</v>
      </c>
      <c r="B12242">
        <v>94.110640515087795</v>
      </c>
    </row>
    <row r="12243" spans="1:2" x14ac:dyDescent="0.25">
      <c r="A12243">
        <v>1224</v>
      </c>
      <c r="B12243">
        <v>94.213868301641966</v>
      </c>
    </row>
    <row r="12244" spans="1:2" x14ac:dyDescent="0.25">
      <c r="A12244">
        <v>1224.0999999999999</v>
      </c>
      <c r="B12244">
        <v>94.299864991029366</v>
      </c>
    </row>
    <row r="12245" spans="1:2" x14ac:dyDescent="0.25">
      <c r="A12245">
        <v>1224.2</v>
      </c>
      <c r="B12245">
        <v>94.385861680416568</v>
      </c>
    </row>
    <row r="12246" spans="1:2" x14ac:dyDescent="0.25">
      <c r="A12246">
        <v>1224.3</v>
      </c>
      <c r="B12246">
        <v>94.471858369803783</v>
      </c>
    </row>
    <row r="12247" spans="1:2" x14ac:dyDescent="0.25">
      <c r="A12247">
        <v>1224.4000000000001</v>
      </c>
      <c r="B12247">
        <v>94.557855059191183</v>
      </c>
    </row>
    <row r="12248" spans="1:2" x14ac:dyDescent="0.25">
      <c r="A12248">
        <v>1224.5</v>
      </c>
      <c r="B12248">
        <v>94.643851748578385</v>
      </c>
    </row>
    <row r="12249" spans="1:2" x14ac:dyDescent="0.25">
      <c r="A12249">
        <v>1224.5999999999999</v>
      </c>
      <c r="B12249">
        <v>94.729848437965785</v>
      </c>
    </row>
    <row r="12250" spans="1:2" x14ac:dyDescent="0.25">
      <c r="A12250">
        <v>1224.7</v>
      </c>
      <c r="B12250">
        <v>94.815845127352986</v>
      </c>
    </row>
    <row r="12251" spans="1:2" x14ac:dyDescent="0.25">
      <c r="A12251">
        <v>1224.8</v>
      </c>
      <c r="B12251">
        <v>94.901841816740202</v>
      </c>
    </row>
    <row r="12252" spans="1:2" x14ac:dyDescent="0.25">
      <c r="A12252">
        <v>1224.9000000000001</v>
      </c>
      <c r="B12252">
        <v>94.987838506127602</v>
      </c>
    </row>
    <row r="12253" spans="1:2" x14ac:dyDescent="0.25">
      <c r="A12253">
        <v>1225</v>
      </c>
      <c r="B12253">
        <v>95.073835195514803</v>
      </c>
    </row>
    <row r="12254" spans="1:2" x14ac:dyDescent="0.25">
      <c r="A12254">
        <v>1225.0999999999999</v>
      </c>
      <c r="B12254">
        <v>94.985500031143275</v>
      </c>
    </row>
    <row r="12255" spans="1:2" x14ac:dyDescent="0.25">
      <c r="A12255">
        <v>1225.2</v>
      </c>
      <c r="B12255">
        <v>94.897164866771945</v>
      </c>
    </row>
    <row r="12256" spans="1:2" x14ac:dyDescent="0.25">
      <c r="A12256">
        <v>1225.3</v>
      </c>
      <c r="B12256">
        <v>94.808829702400601</v>
      </c>
    </row>
    <row r="12257" spans="1:2" x14ac:dyDescent="0.25">
      <c r="A12257">
        <v>1225.4000000000001</v>
      </c>
      <c r="B12257">
        <v>94.720494538029072</v>
      </c>
    </row>
    <row r="12258" spans="1:2" x14ac:dyDescent="0.25">
      <c r="A12258">
        <v>1225.5</v>
      </c>
      <c r="B12258">
        <v>94.632159373657743</v>
      </c>
    </row>
    <row r="12259" spans="1:2" x14ac:dyDescent="0.25">
      <c r="A12259">
        <v>1225.5999999999999</v>
      </c>
      <c r="B12259">
        <v>94.543824209286214</v>
      </c>
    </row>
    <row r="12260" spans="1:2" x14ac:dyDescent="0.25">
      <c r="A12260">
        <v>1225.7</v>
      </c>
      <c r="B12260">
        <v>94.455489044914884</v>
      </c>
    </row>
    <row r="12261" spans="1:2" x14ac:dyDescent="0.25">
      <c r="A12261">
        <v>1225.8</v>
      </c>
      <c r="B12261">
        <v>94.36715388054354</v>
      </c>
    </row>
    <row r="12262" spans="1:2" x14ac:dyDescent="0.25">
      <c r="A12262">
        <v>1225.9000000000001</v>
      </c>
      <c r="B12262">
        <v>94.278818716172012</v>
      </c>
    </row>
    <row r="12263" spans="1:2" x14ac:dyDescent="0.25">
      <c r="A12263">
        <v>1226</v>
      </c>
      <c r="B12263">
        <v>94.190483551800682</v>
      </c>
    </row>
    <row r="12264" spans="1:2" x14ac:dyDescent="0.25">
      <c r="A12264">
        <v>1226.0999999999999</v>
      </c>
      <c r="B12264">
        <v>94.13378465942975</v>
      </c>
    </row>
    <row r="12265" spans="1:2" x14ac:dyDescent="0.25">
      <c r="A12265">
        <v>1226.2</v>
      </c>
      <c r="B12265">
        <v>94.077085767058932</v>
      </c>
    </row>
    <row r="12266" spans="1:2" x14ac:dyDescent="0.25">
      <c r="A12266">
        <v>1226.3</v>
      </c>
      <c r="B12266">
        <v>94.020386874688128</v>
      </c>
    </row>
    <row r="12267" spans="1:2" x14ac:dyDescent="0.25">
      <c r="A12267">
        <v>1226.4000000000001</v>
      </c>
      <c r="B12267">
        <v>93.963687982317197</v>
      </c>
    </row>
    <row r="12268" spans="1:2" x14ac:dyDescent="0.25">
      <c r="A12268">
        <v>1226.5</v>
      </c>
      <c r="B12268">
        <v>93.906989089946393</v>
      </c>
    </row>
    <row r="12269" spans="1:2" x14ac:dyDescent="0.25">
      <c r="A12269">
        <v>1226.5999999999999</v>
      </c>
      <c r="B12269">
        <v>93.850290197575447</v>
      </c>
    </row>
    <row r="12270" spans="1:2" x14ac:dyDescent="0.25">
      <c r="A12270">
        <v>1226.7</v>
      </c>
      <c r="B12270">
        <v>93.793591305204643</v>
      </c>
    </row>
    <row r="12271" spans="1:2" x14ac:dyDescent="0.25">
      <c r="A12271">
        <v>1226.8</v>
      </c>
      <c r="B12271">
        <v>93.736892412833839</v>
      </c>
    </row>
    <row r="12272" spans="1:2" x14ac:dyDescent="0.25">
      <c r="A12272">
        <v>1226.9000000000001</v>
      </c>
      <c r="B12272">
        <v>93.680193520462893</v>
      </c>
    </row>
    <row r="12273" spans="1:2" x14ac:dyDescent="0.25">
      <c r="A12273">
        <v>1227</v>
      </c>
      <c r="B12273">
        <v>93.623494628092089</v>
      </c>
    </row>
    <row r="12274" spans="1:2" x14ac:dyDescent="0.25">
      <c r="A12274">
        <v>1227.0999999999999</v>
      </c>
      <c r="B12274">
        <v>93.801786534061875</v>
      </c>
    </row>
    <row r="12275" spans="1:2" x14ac:dyDescent="0.25">
      <c r="A12275">
        <v>1227.2</v>
      </c>
      <c r="B12275">
        <v>93.980078440031249</v>
      </c>
    </row>
    <row r="12276" spans="1:2" x14ac:dyDescent="0.25">
      <c r="A12276">
        <v>1227.3</v>
      </c>
      <c r="B12276">
        <v>94.158370346000623</v>
      </c>
    </row>
    <row r="12277" spans="1:2" x14ac:dyDescent="0.25">
      <c r="A12277">
        <v>1227.4000000000001</v>
      </c>
      <c r="B12277">
        <v>94.336662251970409</v>
      </c>
    </row>
    <row r="12278" spans="1:2" x14ac:dyDescent="0.25">
      <c r="A12278">
        <v>1227.5</v>
      </c>
      <c r="B12278">
        <v>94.514954157939783</v>
      </c>
    </row>
    <row r="12279" spans="1:2" x14ac:dyDescent="0.25">
      <c r="A12279">
        <v>1227.5999999999999</v>
      </c>
      <c r="B12279">
        <v>94.693246063909569</v>
      </c>
    </row>
    <row r="12280" spans="1:2" x14ac:dyDescent="0.25">
      <c r="A12280">
        <v>1227.7</v>
      </c>
      <c r="B12280">
        <v>94.871537969878943</v>
      </c>
    </row>
    <row r="12281" spans="1:2" x14ac:dyDescent="0.25">
      <c r="A12281">
        <v>1227.8</v>
      </c>
      <c r="B12281">
        <v>95.049829875848317</v>
      </c>
    </row>
    <row r="12282" spans="1:2" x14ac:dyDescent="0.25">
      <c r="A12282">
        <v>1227.9000000000001</v>
      </c>
      <c r="B12282">
        <v>95.228121781818103</v>
      </c>
    </row>
    <row r="12283" spans="1:2" x14ac:dyDescent="0.25">
      <c r="A12283">
        <v>1228</v>
      </c>
      <c r="B12283">
        <v>95.406413687787477</v>
      </c>
    </row>
    <row r="12284" spans="1:2" x14ac:dyDescent="0.25">
      <c r="A12284">
        <v>1228.0999999999999</v>
      </c>
      <c r="B12284">
        <v>95.298816758905545</v>
      </c>
    </row>
    <row r="12285" spans="1:2" x14ac:dyDescent="0.25">
      <c r="A12285">
        <v>1228.2</v>
      </c>
      <c r="B12285">
        <v>95.191219830023869</v>
      </c>
    </row>
    <row r="12286" spans="1:2" x14ac:dyDescent="0.25">
      <c r="A12286">
        <v>1228.3</v>
      </c>
      <c r="B12286">
        <v>95.083622901142178</v>
      </c>
    </row>
    <row r="12287" spans="1:2" x14ac:dyDescent="0.25">
      <c r="A12287">
        <v>1228.4000000000001</v>
      </c>
      <c r="B12287">
        <v>94.97602597226026</v>
      </c>
    </row>
    <row r="12288" spans="1:2" x14ac:dyDescent="0.25">
      <c r="A12288">
        <v>1228.5</v>
      </c>
      <c r="B12288">
        <v>94.868429043378569</v>
      </c>
    </row>
    <row r="12289" spans="1:2" x14ac:dyDescent="0.25">
      <c r="A12289">
        <v>1228.5999999999999</v>
      </c>
      <c r="B12289">
        <v>94.760832114496637</v>
      </c>
    </row>
    <row r="12290" spans="1:2" x14ac:dyDescent="0.25">
      <c r="A12290">
        <v>1228.7</v>
      </c>
      <c r="B12290">
        <v>94.65323518561496</v>
      </c>
    </row>
    <row r="12291" spans="1:2" x14ac:dyDescent="0.25">
      <c r="A12291">
        <v>1228.8</v>
      </c>
      <c r="B12291">
        <v>94.545638256733028</v>
      </c>
    </row>
    <row r="12292" spans="1:2" x14ac:dyDescent="0.25">
      <c r="A12292">
        <v>1228.9000000000001</v>
      </c>
      <c r="B12292">
        <v>94.438041327851352</v>
      </c>
    </row>
    <row r="12293" spans="1:2" x14ac:dyDescent="0.25">
      <c r="A12293">
        <v>1229</v>
      </c>
      <c r="B12293">
        <v>94.330444398969661</v>
      </c>
    </row>
    <row r="12294" spans="1:2" x14ac:dyDescent="0.25">
      <c r="A12294">
        <v>1229.0999999999999</v>
      </c>
      <c r="B12294">
        <v>94.555450144019929</v>
      </c>
    </row>
    <row r="12295" spans="1:2" x14ac:dyDescent="0.25">
      <c r="A12295">
        <v>1229.2</v>
      </c>
      <c r="B12295">
        <v>94.780455889069671</v>
      </c>
    </row>
    <row r="12296" spans="1:2" x14ac:dyDescent="0.25">
      <c r="A12296">
        <v>1229.3</v>
      </c>
      <c r="B12296">
        <v>95.005461634119939</v>
      </c>
    </row>
    <row r="12297" spans="1:2" x14ac:dyDescent="0.25">
      <c r="A12297">
        <v>1229.4000000000001</v>
      </c>
      <c r="B12297">
        <v>95.230467379169681</v>
      </c>
    </row>
    <row r="12298" spans="1:2" x14ac:dyDescent="0.25">
      <c r="A12298">
        <v>1229.5</v>
      </c>
      <c r="B12298">
        <v>95.455473124219438</v>
      </c>
    </row>
    <row r="12299" spans="1:2" x14ac:dyDescent="0.25">
      <c r="A12299">
        <v>1229.5999999999999</v>
      </c>
      <c r="B12299">
        <v>95.680478869269706</v>
      </c>
    </row>
    <row r="12300" spans="1:2" x14ac:dyDescent="0.25">
      <c r="A12300">
        <v>1229.7</v>
      </c>
      <c r="B12300">
        <v>95.905484614319448</v>
      </c>
    </row>
    <row r="12301" spans="1:2" x14ac:dyDescent="0.25">
      <c r="A12301">
        <v>1229.8</v>
      </c>
      <c r="B12301">
        <v>96.130490359369716</v>
      </c>
    </row>
    <row r="12302" spans="1:2" x14ac:dyDescent="0.25">
      <c r="A12302">
        <v>1229.9000000000001</v>
      </c>
      <c r="B12302">
        <v>96.355496104419458</v>
      </c>
    </row>
    <row r="12303" spans="1:2" x14ac:dyDescent="0.25">
      <c r="A12303">
        <v>1230</v>
      </c>
      <c r="B12303">
        <v>96.580501849469215</v>
      </c>
    </row>
    <row r="12304" spans="1:2" x14ac:dyDescent="0.25">
      <c r="A12304">
        <v>1230.0999999999999</v>
      </c>
      <c r="B12304">
        <v>96.387579568939159</v>
      </c>
    </row>
    <row r="12305" spans="1:2" x14ac:dyDescent="0.25">
      <c r="A12305">
        <v>1230.2</v>
      </c>
      <c r="B12305">
        <v>96.194657288409559</v>
      </c>
    </row>
    <row r="12306" spans="1:2" x14ac:dyDescent="0.25">
      <c r="A12306">
        <v>1230.3</v>
      </c>
      <c r="B12306">
        <v>96.001735007879503</v>
      </c>
    </row>
    <row r="12307" spans="1:2" x14ac:dyDescent="0.25">
      <c r="A12307">
        <v>1230.4000000000001</v>
      </c>
      <c r="B12307">
        <v>95.808812727349888</v>
      </c>
    </row>
    <row r="12308" spans="1:2" x14ac:dyDescent="0.25">
      <c r="A12308">
        <v>1230.5</v>
      </c>
      <c r="B12308">
        <v>95.615890446820288</v>
      </c>
    </row>
    <row r="12309" spans="1:2" x14ac:dyDescent="0.25">
      <c r="A12309">
        <v>1230.5999999999999</v>
      </c>
      <c r="B12309">
        <v>95.422968166290232</v>
      </c>
    </row>
    <row r="12310" spans="1:2" x14ac:dyDescent="0.25">
      <c r="A12310">
        <v>1230.7</v>
      </c>
      <c r="B12310">
        <v>95.230045885760617</v>
      </c>
    </row>
    <row r="12311" spans="1:2" x14ac:dyDescent="0.25">
      <c r="A12311">
        <v>1230.8</v>
      </c>
      <c r="B12311">
        <v>95.037123605230562</v>
      </c>
    </row>
    <row r="12312" spans="1:2" x14ac:dyDescent="0.25">
      <c r="A12312">
        <v>1230.9000000000001</v>
      </c>
      <c r="B12312">
        <v>94.844201324700961</v>
      </c>
    </row>
    <row r="12313" spans="1:2" x14ac:dyDescent="0.25">
      <c r="A12313">
        <v>1231</v>
      </c>
      <c r="B12313">
        <v>94.651279044171346</v>
      </c>
    </row>
    <row r="12314" spans="1:2" x14ac:dyDescent="0.25">
      <c r="A12314">
        <v>1231.0999999999999</v>
      </c>
      <c r="B12314">
        <v>94.654562940268605</v>
      </c>
    </row>
    <row r="12315" spans="1:2" x14ac:dyDescent="0.25">
      <c r="A12315">
        <v>1231.2</v>
      </c>
      <c r="B12315">
        <v>94.657846836365849</v>
      </c>
    </row>
    <row r="12316" spans="1:2" x14ac:dyDescent="0.25">
      <c r="A12316">
        <v>1231.3</v>
      </c>
      <c r="B12316">
        <v>94.661130732463107</v>
      </c>
    </row>
    <row r="12317" spans="1:2" x14ac:dyDescent="0.25">
      <c r="A12317">
        <v>1231.4000000000001</v>
      </c>
      <c r="B12317">
        <v>94.664414628560351</v>
      </c>
    </row>
    <row r="12318" spans="1:2" x14ac:dyDescent="0.25">
      <c r="A12318">
        <v>1231.5</v>
      </c>
      <c r="B12318">
        <v>94.667698524657595</v>
      </c>
    </row>
    <row r="12319" spans="1:2" x14ac:dyDescent="0.25">
      <c r="A12319">
        <v>1231.5999999999999</v>
      </c>
      <c r="B12319">
        <v>94.670982420754854</v>
      </c>
    </row>
    <row r="12320" spans="1:2" x14ac:dyDescent="0.25">
      <c r="A12320">
        <v>1231.7</v>
      </c>
      <c r="B12320">
        <v>94.674266316852098</v>
      </c>
    </row>
    <row r="12321" spans="1:2" x14ac:dyDescent="0.25">
      <c r="A12321">
        <v>1231.8</v>
      </c>
      <c r="B12321">
        <v>94.677550212949356</v>
      </c>
    </row>
    <row r="12322" spans="1:2" x14ac:dyDescent="0.25">
      <c r="A12322">
        <v>1231.9000000000001</v>
      </c>
      <c r="B12322">
        <v>94.6808341090466</v>
      </c>
    </row>
    <row r="12323" spans="1:2" x14ac:dyDescent="0.25">
      <c r="A12323">
        <v>1232</v>
      </c>
      <c r="B12323">
        <v>94.684118005143844</v>
      </c>
    </row>
    <row r="12324" spans="1:2" x14ac:dyDescent="0.25">
      <c r="A12324">
        <v>1232.0999999999999</v>
      </c>
      <c r="B12324">
        <v>94.674539281881039</v>
      </c>
    </row>
    <row r="12325" spans="1:2" x14ac:dyDescent="0.25">
      <c r="A12325">
        <v>1232.2</v>
      </c>
      <c r="B12325">
        <v>94.664960558618247</v>
      </c>
    </row>
    <row r="12326" spans="1:2" x14ac:dyDescent="0.25">
      <c r="A12326">
        <v>1232.3</v>
      </c>
      <c r="B12326">
        <v>94.655381835355442</v>
      </c>
    </row>
    <row r="12327" spans="1:2" x14ac:dyDescent="0.25">
      <c r="A12327">
        <v>1232.4000000000001</v>
      </c>
      <c r="B12327">
        <v>94.645803112092651</v>
      </c>
    </row>
    <row r="12328" spans="1:2" x14ac:dyDescent="0.25">
      <c r="A12328">
        <v>1232.5</v>
      </c>
      <c r="B12328">
        <v>94.636224388829874</v>
      </c>
    </row>
    <row r="12329" spans="1:2" x14ac:dyDescent="0.25">
      <c r="A12329">
        <v>1232.5999999999999</v>
      </c>
      <c r="B12329">
        <v>94.626645665567054</v>
      </c>
    </row>
    <row r="12330" spans="1:2" x14ac:dyDescent="0.25">
      <c r="A12330">
        <v>1232.7</v>
      </c>
      <c r="B12330">
        <v>94.617066942304277</v>
      </c>
    </row>
    <row r="12331" spans="1:2" x14ac:dyDescent="0.25">
      <c r="A12331">
        <v>1232.8</v>
      </c>
      <c r="B12331">
        <v>94.607488219041457</v>
      </c>
    </row>
    <row r="12332" spans="1:2" x14ac:dyDescent="0.25">
      <c r="A12332">
        <v>1232.9000000000001</v>
      </c>
      <c r="B12332">
        <v>94.59790949577868</v>
      </c>
    </row>
    <row r="12333" spans="1:2" x14ac:dyDescent="0.25">
      <c r="A12333">
        <v>1233</v>
      </c>
      <c r="B12333">
        <v>94.588330772515889</v>
      </c>
    </row>
    <row r="12334" spans="1:2" x14ac:dyDescent="0.25">
      <c r="A12334">
        <v>1233.0999999999999</v>
      </c>
      <c r="B12334">
        <v>94.636375539939806</v>
      </c>
    </row>
    <row r="12335" spans="1:2" x14ac:dyDescent="0.25">
      <c r="A12335">
        <v>1233.2</v>
      </c>
      <c r="B12335">
        <v>94.684420307363595</v>
      </c>
    </row>
    <row r="12336" spans="1:2" x14ac:dyDescent="0.25">
      <c r="A12336">
        <v>1233.3</v>
      </c>
      <c r="B12336">
        <v>94.732465074787513</v>
      </c>
    </row>
    <row r="12337" spans="1:2" x14ac:dyDescent="0.25">
      <c r="A12337">
        <v>1233.4000000000001</v>
      </c>
      <c r="B12337">
        <v>94.780509842211316</v>
      </c>
    </row>
    <row r="12338" spans="1:2" x14ac:dyDescent="0.25">
      <c r="A12338">
        <v>1233.5</v>
      </c>
      <c r="B12338">
        <v>94.82855460963512</v>
      </c>
    </row>
    <row r="12339" spans="1:2" x14ac:dyDescent="0.25">
      <c r="A12339">
        <v>1233.5999999999999</v>
      </c>
      <c r="B12339">
        <v>94.876599377059023</v>
      </c>
    </row>
    <row r="12340" spans="1:2" x14ac:dyDescent="0.25">
      <c r="A12340">
        <v>1233.7</v>
      </c>
      <c r="B12340">
        <v>94.924644144482826</v>
      </c>
    </row>
    <row r="12341" spans="1:2" x14ac:dyDescent="0.25">
      <c r="A12341">
        <v>1233.8</v>
      </c>
      <c r="B12341">
        <v>94.972688911906729</v>
      </c>
    </row>
    <row r="12342" spans="1:2" x14ac:dyDescent="0.25">
      <c r="A12342">
        <v>1233.9000000000001</v>
      </c>
      <c r="B12342">
        <v>95.020733679330533</v>
      </c>
    </row>
    <row r="12343" spans="1:2" x14ac:dyDescent="0.25">
      <c r="A12343">
        <v>1234</v>
      </c>
      <c r="B12343">
        <v>95.068778446754337</v>
      </c>
    </row>
    <row r="12344" spans="1:2" x14ac:dyDescent="0.25">
      <c r="A12344">
        <v>1234.0999999999999</v>
      </c>
      <c r="B12344">
        <v>95.1824896655976</v>
      </c>
    </row>
    <row r="12345" spans="1:2" x14ac:dyDescent="0.25">
      <c r="A12345">
        <v>1234.2</v>
      </c>
      <c r="B12345">
        <v>95.296200884440609</v>
      </c>
    </row>
    <row r="12346" spans="1:2" x14ac:dyDescent="0.25">
      <c r="A12346">
        <v>1234.3</v>
      </c>
      <c r="B12346">
        <v>95.409912103283887</v>
      </c>
    </row>
    <row r="12347" spans="1:2" x14ac:dyDescent="0.25">
      <c r="A12347">
        <v>1234.4000000000001</v>
      </c>
      <c r="B12347">
        <v>95.523623322126895</v>
      </c>
    </row>
    <row r="12348" spans="1:2" x14ac:dyDescent="0.25">
      <c r="A12348">
        <v>1234.5</v>
      </c>
      <c r="B12348">
        <v>95.637334540969903</v>
      </c>
    </row>
    <row r="12349" spans="1:2" x14ac:dyDescent="0.25">
      <c r="A12349">
        <v>1234.5999999999999</v>
      </c>
      <c r="B12349">
        <v>95.751045759813167</v>
      </c>
    </row>
    <row r="12350" spans="1:2" x14ac:dyDescent="0.25">
      <c r="A12350">
        <v>1234.7</v>
      </c>
      <c r="B12350">
        <v>95.864756978656175</v>
      </c>
    </row>
    <row r="12351" spans="1:2" x14ac:dyDescent="0.25">
      <c r="A12351">
        <v>1234.8</v>
      </c>
      <c r="B12351">
        <v>95.978468197499453</v>
      </c>
    </row>
    <row r="12352" spans="1:2" x14ac:dyDescent="0.25">
      <c r="A12352">
        <v>1234.9000000000001</v>
      </c>
      <c r="B12352">
        <v>96.092179416342461</v>
      </c>
    </row>
    <row r="12353" spans="1:2" x14ac:dyDescent="0.25">
      <c r="A12353">
        <v>1235</v>
      </c>
      <c r="B12353">
        <v>96.205890635185469</v>
      </c>
    </row>
    <row r="12354" spans="1:2" x14ac:dyDescent="0.25">
      <c r="A12354">
        <v>1235.0999999999999</v>
      </c>
      <c r="B12354">
        <v>96.303707210852508</v>
      </c>
    </row>
    <row r="12355" spans="1:2" x14ac:dyDescent="0.25">
      <c r="A12355">
        <v>1235.2</v>
      </c>
      <c r="B12355">
        <v>96.401523786519334</v>
      </c>
    </row>
    <row r="12356" spans="1:2" x14ac:dyDescent="0.25">
      <c r="A12356">
        <v>1235.3</v>
      </c>
      <c r="B12356">
        <v>96.499340362186373</v>
      </c>
    </row>
    <row r="12357" spans="1:2" x14ac:dyDescent="0.25">
      <c r="A12357">
        <v>1235.4000000000001</v>
      </c>
      <c r="B12357">
        <v>96.597156937853185</v>
      </c>
    </row>
    <row r="12358" spans="1:2" x14ac:dyDescent="0.25">
      <c r="A12358">
        <v>1235.5</v>
      </c>
      <c r="B12358">
        <v>96.694973513520011</v>
      </c>
    </row>
    <row r="12359" spans="1:2" x14ac:dyDescent="0.25">
      <c r="A12359">
        <v>1235.5999999999999</v>
      </c>
      <c r="B12359">
        <v>96.792790089187051</v>
      </c>
    </row>
    <row r="12360" spans="1:2" x14ac:dyDescent="0.25">
      <c r="A12360">
        <v>1235.7</v>
      </c>
      <c r="B12360">
        <v>96.890606664853863</v>
      </c>
    </row>
    <row r="12361" spans="1:2" x14ac:dyDescent="0.25">
      <c r="A12361">
        <v>1235.8</v>
      </c>
      <c r="B12361">
        <v>96.988423240520902</v>
      </c>
    </row>
    <row r="12362" spans="1:2" x14ac:dyDescent="0.25">
      <c r="A12362">
        <v>1235.9000000000001</v>
      </c>
      <c r="B12362">
        <v>97.086239816187728</v>
      </c>
    </row>
    <row r="12363" spans="1:2" x14ac:dyDescent="0.25">
      <c r="A12363">
        <v>1236</v>
      </c>
      <c r="B12363">
        <v>97.18405639185454</v>
      </c>
    </row>
    <row r="12364" spans="1:2" x14ac:dyDescent="0.25">
      <c r="A12364">
        <v>1236.0999999999999</v>
      </c>
      <c r="B12364">
        <v>97.111357602510395</v>
      </c>
    </row>
    <row r="12365" spans="1:2" x14ac:dyDescent="0.25">
      <c r="A12365">
        <v>1236.2</v>
      </c>
      <c r="B12365">
        <v>97.038658813166421</v>
      </c>
    </row>
    <row r="12366" spans="1:2" x14ac:dyDescent="0.25">
      <c r="A12366">
        <v>1236.3</v>
      </c>
      <c r="B12366">
        <v>96.965960023822291</v>
      </c>
    </row>
    <row r="12367" spans="1:2" x14ac:dyDescent="0.25">
      <c r="A12367">
        <v>1236.4000000000001</v>
      </c>
      <c r="B12367">
        <v>96.893261234478317</v>
      </c>
    </row>
    <row r="12368" spans="1:2" x14ac:dyDescent="0.25">
      <c r="A12368">
        <v>1236.5</v>
      </c>
      <c r="B12368">
        <v>96.820562445134343</v>
      </c>
    </row>
    <row r="12369" spans="1:2" x14ac:dyDescent="0.25">
      <c r="A12369">
        <v>1236.5999999999999</v>
      </c>
      <c r="B12369">
        <v>96.747863655790198</v>
      </c>
    </row>
    <row r="12370" spans="1:2" x14ac:dyDescent="0.25">
      <c r="A12370">
        <v>1236.7</v>
      </c>
      <c r="B12370">
        <v>96.675164866446224</v>
      </c>
    </row>
    <row r="12371" spans="1:2" x14ac:dyDescent="0.25">
      <c r="A12371">
        <v>1236.8</v>
      </c>
      <c r="B12371">
        <v>96.602466077102093</v>
      </c>
    </row>
    <row r="12372" spans="1:2" x14ac:dyDescent="0.25">
      <c r="A12372">
        <v>1236.9000000000001</v>
      </c>
      <c r="B12372">
        <v>96.529767287758119</v>
      </c>
    </row>
    <row r="12373" spans="1:2" x14ac:dyDescent="0.25">
      <c r="A12373">
        <v>1237</v>
      </c>
      <c r="B12373">
        <v>96.457068498414145</v>
      </c>
    </row>
    <row r="12374" spans="1:2" x14ac:dyDescent="0.25">
      <c r="A12374">
        <v>1237.0999999999999</v>
      </c>
      <c r="B12374">
        <v>96.278580756774033</v>
      </c>
    </row>
    <row r="12375" spans="1:2" x14ac:dyDescent="0.25">
      <c r="A12375">
        <v>1237.2</v>
      </c>
      <c r="B12375">
        <v>96.100093015134334</v>
      </c>
    </row>
    <row r="12376" spans="1:2" x14ac:dyDescent="0.25">
      <c r="A12376">
        <v>1237.3</v>
      </c>
      <c r="B12376">
        <v>95.921605273494222</v>
      </c>
    </row>
    <row r="12377" spans="1:2" x14ac:dyDescent="0.25">
      <c r="A12377">
        <v>1237.4000000000001</v>
      </c>
      <c r="B12377">
        <v>95.743117531854509</v>
      </c>
    </row>
    <row r="12378" spans="1:2" x14ac:dyDescent="0.25">
      <c r="A12378">
        <v>1237.5</v>
      </c>
      <c r="B12378">
        <v>95.564629790214809</v>
      </c>
    </row>
    <row r="12379" spans="1:2" x14ac:dyDescent="0.25">
      <c r="A12379">
        <v>1237.5999999999999</v>
      </c>
      <c r="B12379">
        <v>95.386142048574698</v>
      </c>
    </row>
    <row r="12380" spans="1:2" x14ac:dyDescent="0.25">
      <c r="A12380">
        <v>1237.7</v>
      </c>
      <c r="B12380">
        <v>95.207654306934998</v>
      </c>
    </row>
    <row r="12381" spans="1:2" x14ac:dyDescent="0.25">
      <c r="A12381">
        <v>1237.8</v>
      </c>
      <c r="B12381">
        <v>95.029166565294886</v>
      </c>
    </row>
    <row r="12382" spans="1:2" x14ac:dyDescent="0.25">
      <c r="A12382">
        <v>1237.9000000000001</v>
      </c>
      <c r="B12382">
        <v>94.850678823655173</v>
      </c>
    </row>
    <row r="12383" spans="1:2" x14ac:dyDescent="0.25">
      <c r="A12383">
        <v>1238</v>
      </c>
      <c r="B12383">
        <v>94.672191082015473</v>
      </c>
    </row>
    <row r="12384" spans="1:2" x14ac:dyDescent="0.25">
      <c r="A12384">
        <v>1238.0999999999999</v>
      </c>
      <c r="B12384">
        <v>94.823080649236942</v>
      </c>
    </row>
    <row r="12385" spans="1:2" x14ac:dyDescent="0.25">
      <c r="A12385">
        <v>1238.2</v>
      </c>
      <c r="B12385">
        <v>94.973970216458071</v>
      </c>
    </row>
    <row r="12386" spans="1:2" x14ac:dyDescent="0.25">
      <c r="A12386">
        <v>1238.3</v>
      </c>
      <c r="B12386">
        <v>95.12485978367954</v>
      </c>
    </row>
    <row r="12387" spans="1:2" x14ac:dyDescent="0.25">
      <c r="A12387">
        <v>1238.4000000000001</v>
      </c>
      <c r="B12387">
        <v>95.275749350900668</v>
      </c>
    </row>
    <row r="12388" spans="1:2" x14ac:dyDescent="0.25">
      <c r="A12388">
        <v>1238.5</v>
      </c>
      <c r="B12388">
        <v>95.426638918121796</v>
      </c>
    </row>
    <row r="12389" spans="1:2" x14ac:dyDescent="0.25">
      <c r="A12389">
        <v>1238.5999999999999</v>
      </c>
      <c r="B12389">
        <v>95.577528485343251</v>
      </c>
    </row>
    <row r="12390" spans="1:2" x14ac:dyDescent="0.25">
      <c r="A12390">
        <v>1238.7</v>
      </c>
      <c r="B12390">
        <v>95.728418052564379</v>
      </c>
    </row>
    <row r="12391" spans="1:2" x14ac:dyDescent="0.25">
      <c r="A12391">
        <v>1238.8</v>
      </c>
      <c r="B12391">
        <v>95.879307619785848</v>
      </c>
    </row>
    <row r="12392" spans="1:2" x14ac:dyDescent="0.25">
      <c r="A12392">
        <v>1238.9000000000001</v>
      </c>
      <c r="B12392">
        <v>96.030197187006976</v>
      </c>
    </row>
    <row r="12393" spans="1:2" x14ac:dyDescent="0.25">
      <c r="A12393">
        <v>1239</v>
      </c>
      <c r="B12393">
        <v>96.181086754228104</v>
      </c>
    </row>
    <row r="12394" spans="1:2" x14ac:dyDescent="0.25">
      <c r="A12394">
        <v>1239.0999999999999</v>
      </c>
      <c r="B12394">
        <v>96.137369251842173</v>
      </c>
    </row>
    <row r="12395" spans="1:2" x14ac:dyDescent="0.25">
      <c r="A12395">
        <v>1239.2</v>
      </c>
      <c r="B12395">
        <v>96.093651749456328</v>
      </c>
    </row>
    <row r="12396" spans="1:2" x14ac:dyDescent="0.25">
      <c r="A12396">
        <v>1239.3</v>
      </c>
      <c r="B12396">
        <v>96.049934247070397</v>
      </c>
    </row>
    <row r="12397" spans="1:2" x14ac:dyDescent="0.25">
      <c r="A12397">
        <v>1239.4000000000001</v>
      </c>
      <c r="B12397">
        <v>96.006216744684551</v>
      </c>
    </row>
    <row r="12398" spans="1:2" x14ac:dyDescent="0.25">
      <c r="A12398">
        <v>1239.5</v>
      </c>
      <c r="B12398">
        <v>95.962499242298719</v>
      </c>
    </row>
    <row r="12399" spans="1:2" x14ac:dyDescent="0.25">
      <c r="A12399">
        <v>1239.5999999999999</v>
      </c>
      <c r="B12399">
        <v>95.918781739912774</v>
      </c>
    </row>
    <row r="12400" spans="1:2" x14ac:dyDescent="0.25">
      <c r="A12400">
        <v>1239.7</v>
      </c>
      <c r="B12400">
        <v>95.875064237526942</v>
      </c>
    </row>
    <row r="12401" spans="1:2" x14ac:dyDescent="0.25">
      <c r="A12401">
        <v>1239.8</v>
      </c>
      <c r="B12401">
        <v>95.831346735140997</v>
      </c>
    </row>
    <row r="12402" spans="1:2" x14ac:dyDescent="0.25">
      <c r="A12402">
        <v>1239.9000000000001</v>
      </c>
      <c r="B12402">
        <v>95.787629232755165</v>
      </c>
    </row>
    <row r="12403" spans="1:2" x14ac:dyDescent="0.25">
      <c r="A12403">
        <v>1240</v>
      </c>
      <c r="B12403">
        <v>95.743911730369319</v>
      </c>
    </row>
    <row r="12404" spans="1:2" x14ac:dyDescent="0.25">
      <c r="A12404">
        <v>1240.0999999999999</v>
      </c>
      <c r="B12404">
        <v>95.866698153035244</v>
      </c>
    </row>
    <row r="12405" spans="1:2" x14ac:dyDescent="0.25">
      <c r="A12405">
        <v>1240.2</v>
      </c>
      <c r="B12405">
        <v>95.989484575700899</v>
      </c>
    </row>
    <row r="12406" spans="1:2" x14ac:dyDescent="0.25">
      <c r="A12406">
        <v>1240.3</v>
      </c>
      <c r="B12406">
        <v>96.112270998366839</v>
      </c>
    </row>
    <row r="12407" spans="1:2" x14ac:dyDescent="0.25">
      <c r="A12407">
        <v>1240.4000000000001</v>
      </c>
      <c r="B12407">
        <v>96.235057421032494</v>
      </c>
    </row>
    <row r="12408" spans="1:2" x14ac:dyDescent="0.25">
      <c r="A12408">
        <v>1240.5</v>
      </c>
      <c r="B12408">
        <v>96.357843843698134</v>
      </c>
    </row>
    <row r="12409" spans="1:2" x14ac:dyDescent="0.25">
      <c r="A12409">
        <v>1240.5999999999999</v>
      </c>
      <c r="B12409">
        <v>96.480630266364074</v>
      </c>
    </row>
    <row r="12410" spans="1:2" x14ac:dyDescent="0.25">
      <c r="A12410">
        <v>1240.7</v>
      </c>
      <c r="B12410">
        <v>96.603416689029729</v>
      </c>
    </row>
    <row r="12411" spans="1:2" x14ac:dyDescent="0.25">
      <c r="A12411">
        <v>1240.8</v>
      </c>
      <c r="B12411">
        <v>96.726203111695654</v>
      </c>
    </row>
    <row r="12412" spans="1:2" x14ac:dyDescent="0.25">
      <c r="A12412">
        <v>1240.9000000000001</v>
      </c>
      <c r="B12412">
        <v>96.848989534361309</v>
      </c>
    </row>
    <row r="12413" spans="1:2" x14ac:dyDescent="0.25">
      <c r="A12413">
        <v>1241</v>
      </c>
      <c r="B12413">
        <v>96.971775957026964</v>
      </c>
    </row>
    <row r="12414" spans="1:2" x14ac:dyDescent="0.25">
      <c r="A12414">
        <v>1241.0999999999999</v>
      </c>
      <c r="B12414">
        <v>96.932105774632802</v>
      </c>
    </row>
    <row r="12415" spans="1:2" x14ac:dyDescent="0.25">
      <c r="A12415">
        <v>1241.2</v>
      </c>
      <c r="B12415">
        <v>96.892435592238741</v>
      </c>
    </row>
    <row r="12416" spans="1:2" x14ac:dyDescent="0.25">
      <c r="A12416">
        <v>1241.3</v>
      </c>
      <c r="B12416">
        <v>96.852765409844579</v>
      </c>
    </row>
    <row r="12417" spans="1:2" x14ac:dyDescent="0.25">
      <c r="A12417">
        <v>1241.4000000000001</v>
      </c>
      <c r="B12417">
        <v>96.813095227450503</v>
      </c>
    </row>
    <row r="12418" spans="1:2" x14ac:dyDescent="0.25">
      <c r="A12418">
        <v>1241.5</v>
      </c>
      <c r="B12418">
        <v>96.773425045056428</v>
      </c>
    </row>
    <row r="12419" spans="1:2" x14ac:dyDescent="0.25">
      <c r="A12419">
        <v>1241.5999999999999</v>
      </c>
      <c r="B12419">
        <v>96.733754862662281</v>
      </c>
    </row>
    <row r="12420" spans="1:2" x14ac:dyDescent="0.25">
      <c r="A12420">
        <v>1241.7</v>
      </c>
      <c r="B12420">
        <v>96.694084680268205</v>
      </c>
    </row>
    <row r="12421" spans="1:2" x14ac:dyDescent="0.25">
      <c r="A12421">
        <v>1241.8</v>
      </c>
      <c r="B12421">
        <v>96.654414497874043</v>
      </c>
    </row>
    <row r="12422" spans="1:2" x14ac:dyDescent="0.25">
      <c r="A12422">
        <v>1241.9000000000001</v>
      </c>
      <c r="B12422">
        <v>96.614744315479982</v>
      </c>
    </row>
    <row r="12423" spans="1:2" x14ac:dyDescent="0.25">
      <c r="A12423">
        <v>1242</v>
      </c>
      <c r="B12423">
        <v>96.575074133085906</v>
      </c>
    </row>
    <row r="12424" spans="1:2" x14ac:dyDescent="0.25">
      <c r="A12424">
        <v>1242.0999999999999</v>
      </c>
      <c r="B12424">
        <v>96.65399413479237</v>
      </c>
    </row>
    <row r="12425" spans="1:2" x14ac:dyDescent="0.25">
      <c r="A12425">
        <v>1242.2</v>
      </c>
      <c r="B12425">
        <v>96.732914136498664</v>
      </c>
    </row>
    <row r="12426" spans="1:2" x14ac:dyDescent="0.25">
      <c r="A12426">
        <v>1242.3</v>
      </c>
      <c r="B12426">
        <v>96.811834138205128</v>
      </c>
    </row>
    <row r="12427" spans="1:2" x14ac:dyDescent="0.25">
      <c r="A12427">
        <v>1242.4000000000001</v>
      </c>
      <c r="B12427">
        <v>96.890754139911422</v>
      </c>
    </row>
    <row r="12428" spans="1:2" x14ac:dyDescent="0.25">
      <c r="A12428">
        <v>1242.5</v>
      </c>
      <c r="B12428">
        <v>96.969674141617702</v>
      </c>
    </row>
    <row r="12429" spans="1:2" x14ac:dyDescent="0.25">
      <c r="A12429">
        <v>1242.5999999999999</v>
      </c>
      <c r="B12429">
        <v>97.048594143324181</v>
      </c>
    </row>
    <row r="12430" spans="1:2" x14ac:dyDescent="0.25">
      <c r="A12430">
        <v>1242.7</v>
      </c>
      <c r="B12430">
        <v>97.12751414503046</v>
      </c>
    </row>
    <row r="12431" spans="1:2" x14ac:dyDescent="0.25">
      <c r="A12431">
        <v>1242.8</v>
      </c>
      <c r="B12431">
        <v>97.206434146736939</v>
      </c>
    </row>
    <row r="12432" spans="1:2" x14ac:dyDescent="0.25">
      <c r="A12432">
        <v>1242.9000000000001</v>
      </c>
      <c r="B12432">
        <v>97.285354148443218</v>
      </c>
    </row>
    <row r="12433" spans="1:2" x14ac:dyDescent="0.25">
      <c r="A12433">
        <v>1243</v>
      </c>
      <c r="B12433">
        <v>97.364274150149512</v>
      </c>
    </row>
    <row r="12434" spans="1:2" x14ac:dyDescent="0.25">
      <c r="A12434">
        <v>1243.0999999999999</v>
      </c>
      <c r="B12434">
        <v>97.340970148375163</v>
      </c>
    </row>
    <row r="12435" spans="1:2" x14ac:dyDescent="0.25">
      <c r="A12435">
        <v>1243.2</v>
      </c>
      <c r="B12435">
        <v>97.317666146600857</v>
      </c>
    </row>
    <row r="12436" spans="1:2" x14ac:dyDescent="0.25">
      <c r="A12436">
        <v>1243.3</v>
      </c>
      <c r="B12436">
        <v>97.294362144826508</v>
      </c>
    </row>
    <row r="12437" spans="1:2" x14ac:dyDescent="0.25">
      <c r="A12437">
        <v>1243.4000000000001</v>
      </c>
      <c r="B12437">
        <v>97.271058143052215</v>
      </c>
    </row>
    <row r="12438" spans="1:2" x14ac:dyDescent="0.25">
      <c r="A12438">
        <v>1243.5</v>
      </c>
      <c r="B12438">
        <v>97.247754141277909</v>
      </c>
    </row>
    <row r="12439" spans="1:2" x14ac:dyDescent="0.25">
      <c r="A12439">
        <v>1243.5999999999999</v>
      </c>
      <c r="B12439">
        <v>97.22445013950356</v>
      </c>
    </row>
    <row r="12440" spans="1:2" x14ac:dyDescent="0.25">
      <c r="A12440">
        <v>1243.7</v>
      </c>
      <c r="B12440">
        <v>97.201146137729253</v>
      </c>
    </row>
    <row r="12441" spans="1:2" x14ac:dyDescent="0.25">
      <c r="A12441">
        <v>1243.8</v>
      </c>
      <c r="B12441">
        <v>97.177842135954904</v>
      </c>
    </row>
    <row r="12442" spans="1:2" x14ac:dyDescent="0.25">
      <c r="A12442">
        <v>1243.9000000000001</v>
      </c>
      <c r="B12442">
        <v>97.154538134180612</v>
      </c>
    </row>
    <row r="12443" spans="1:2" x14ac:dyDescent="0.25">
      <c r="A12443">
        <v>1244</v>
      </c>
      <c r="B12443">
        <v>97.131234132406306</v>
      </c>
    </row>
    <row r="12444" spans="1:2" x14ac:dyDescent="0.25">
      <c r="A12444">
        <v>1244.0999999999999</v>
      </c>
      <c r="B12444">
        <v>97.277121055868989</v>
      </c>
    </row>
    <row r="12445" spans="1:2" x14ac:dyDescent="0.25">
      <c r="A12445">
        <v>1244.2</v>
      </c>
      <c r="B12445">
        <v>97.423007979331345</v>
      </c>
    </row>
    <row r="12446" spans="1:2" x14ac:dyDescent="0.25">
      <c r="A12446">
        <v>1244.3</v>
      </c>
      <c r="B12446">
        <v>97.568894902794028</v>
      </c>
    </row>
    <row r="12447" spans="1:2" x14ac:dyDescent="0.25">
      <c r="A12447">
        <v>1244.4000000000001</v>
      </c>
      <c r="B12447">
        <v>97.714781826256385</v>
      </c>
    </row>
    <row r="12448" spans="1:2" x14ac:dyDescent="0.25">
      <c r="A12448">
        <v>1244.5</v>
      </c>
      <c r="B12448">
        <v>97.860668749718741</v>
      </c>
    </row>
    <row r="12449" spans="1:2" x14ac:dyDescent="0.25">
      <c r="A12449">
        <v>1244.5999999999999</v>
      </c>
      <c r="B12449">
        <v>98.006555673181424</v>
      </c>
    </row>
    <row r="12450" spans="1:2" x14ac:dyDescent="0.25">
      <c r="A12450">
        <v>1244.7</v>
      </c>
      <c r="B12450">
        <v>98.15244259664378</v>
      </c>
    </row>
    <row r="12451" spans="1:2" x14ac:dyDescent="0.25">
      <c r="A12451">
        <v>1244.8</v>
      </c>
      <c r="B12451">
        <v>98.298329520106464</v>
      </c>
    </row>
    <row r="12452" spans="1:2" x14ac:dyDescent="0.25">
      <c r="A12452">
        <v>1244.9000000000001</v>
      </c>
      <c r="B12452">
        <v>98.44421644356882</v>
      </c>
    </row>
    <row r="12453" spans="1:2" x14ac:dyDescent="0.25">
      <c r="A12453">
        <v>1245</v>
      </c>
      <c r="B12453">
        <v>98.590103367031176</v>
      </c>
    </row>
    <row r="12454" spans="1:2" x14ac:dyDescent="0.25">
      <c r="A12454">
        <v>1245.0999999999999</v>
      </c>
      <c r="B12454">
        <v>98.330722173714832</v>
      </c>
    </row>
    <row r="12455" spans="1:2" x14ac:dyDescent="0.25">
      <c r="A12455">
        <v>1245.2</v>
      </c>
      <c r="B12455">
        <v>98.071340980399071</v>
      </c>
    </row>
    <row r="12456" spans="1:2" x14ac:dyDescent="0.25">
      <c r="A12456">
        <v>1245.3</v>
      </c>
      <c r="B12456">
        <v>97.811959787082714</v>
      </c>
    </row>
    <row r="12457" spans="1:2" x14ac:dyDescent="0.25">
      <c r="A12457">
        <v>1245.4000000000001</v>
      </c>
      <c r="B12457">
        <v>97.552578593766953</v>
      </c>
    </row>
    <row r="12458" spans="1:2" x14ac:dyDescent="0.25">
      <c r="A12458">
        <v>1245.5</v>
      </c>
      <c r="B12458">
        <v>97.293197400451191</v>
      </c>
    </row>
    <row r="12459" spans="1:2" x14ac:dyDescent="0.25">
      <c r="A12459">
        <v>1245.5999999999999</v>
      </c>
      <c r="B12459">
        <v>97.033816207134834</v>
      </c>
    </row>
    <row r="12460" spans="1:2" x14ac:dyDescent="0.25">
      <c r="A12460">
        <v>1245.7</v>
      </c>
      <c r="B12460">
        <v>96.774435013819073</v>
      </c>
    </row>
    <row r="12461" spans="1:2" x14ac:dyDescent="0.25">
      <c r="A12461">
        <v>1245.8</v>
      </c>
      <c r="B12461">
        <v>96.515053820502729</v>
      </c>
    </row>
    <row r="12462" spans="1:2" x14ac:dyDescent="0.25">
      <c r="A12462">
        <v>1245.9000000000001</v>
      </c>
      <c r="B12462">
        <v>96.255672627186968</v>
      </c>
    </row>
    <row r="12463" spans="1:2" x14ac:dyDescent="0.25">
      <c r="A12463">
        <v>1246</v>
      </c>
      <c r="B12463">
        <v>95.996291433871207</v>
      </c>
    </row>
    <row r="12464" spans="1:2" x14ac:dyDescent="0.25">
      <c r="A12464">
        <v>1246.0999999999999</v>
      </c>
      <c r="B12464">
        <v>96.058065546991983</v>
      </c>
    </row>
    <row r="12465" spans="1:2" x14ac:dyDescent="0.25">
      <c r="A12465">
        <v>1246.2</v>
      </c>
      <c r="B12465">
        <v>96.119839660112632</v>
      </c>
    </row>
    <row r="12466" spans="1:2" x14ac:dyDescent="0.25">
      <c r="A12466">
        <v>1246.3</v>
      </c>
      <c r="B12466">
        <v>96.181613773233408</v>
      </c>
    </row>
    <row r="12467" spans="1:2" x14ac:dyDescent="0.25">
      <c r="A12467">
        <v>1246.4000000000001</v>
      </c>
      <c r="B12467">
        <v>96.243387886354057</v>
      </c>
    </row>
    <row r="12468" spans="1:2" x14ac:dyDescent="0.25">
      <c r="A12468">
        <v>1246.5</v>
      </c>
      <c r="B12468">
        <v>96.305161999474706</v>
      </c>
    </row>
    <row r="12469" spans="1:2" x14ac:dyDescent="0.25">
      <c r="A12469">
        <v>1246.5999999999999</v>
      </c>
      <c r="B12469">
        <v>96.366936112595482</v>
      </c>
    </row>
    <row r="12470" spans="1:2" x14ac:dyDescent="0.25">
      <c r="A12470">
        <v>1246.7</v>
      </c>
      <c r="B12470">
        <v>96.428710225716117</v>
      </c>
    </row>
    <row r="12471" spans="1:2" x14ac:dyDescent="0.25">
      <c r="A12471">
        <v>1246.8</v>
      </c>
      <c r="B12471">
        <v>96.490484338836907</v>
      </c>
    </row>
    <row r="12472" spans="1:2" x14ac:dyDescent="0.25">
      <c r="A12472">
        <v>1246.9000000000001</v>
      </c>
      <c r="B12472">
        <v>96.552258451957542</v>
      </c>
    </row>
    <row r="12473" spans="1:2" x14ac:dyDescent="0.25">
      <c r="A12473">
        <v>1247</v>
      </c>
      <c r="B12473">
        <v>96.61403256507819</v>
      </c>
    </row>
    <row r="12474" spans="1:2" x14ac:dyDescent="0.25">
      <c r="A12474">
        <v>1247.0999999999999</v>
      </c>
      <c r="B12474">
        <v>96.566164745373058</v>
      </c>
    </row>
    <row r="12475" spans="1:2" x14ac:dyDescent="0.25">
      <c r="A12475">
        <v>1247.2</v>
      </c>
      <c r="B12475">
        <v>96.518296925668039</v>
      </c>
    </row>
    <row r="12476" spans="1:2" x14ac:dyDescent="0.25">
      <c r="A12476">
        <v>1247.3</v>
      </c>
      <c r="B12476">
        <v>96.470429105962907</v>
      </c>
    </row>
    <row r="12477" spans="1:2" x14ac:dyDescent="0.25">
      <c r="A12477">
        <v>1247.4000000000001</v>
      </c>
      <c r="B12477">
        <v>96.422561286257888</v>
      </c>
    </row>
    <row r="12478" spans="1:2" x14ac:dyDescent="0.25">
      <c r="A12478">
        <v>1247.5</v>
      </c>
      <c r="B12478">
        <v>96.37469346655287</v>
      </c>
    </row>
    <row r="12479" spans="1:2" x14ac:dyDescent="0.25">
      <c r="A12479">
        <v>1247.5999999999999</v>
      </c>
      <c r="B12479">
        <v>96.326825646847738</v>
      </c>
    </row>
    <row r="12480" spans="1:2" x14ac:dyDescent="0.25">
      <c r="A12480">
        <v>1247.7</v>
      </c>
      <c r="B12480">
        <v>96.278957827142719</v>
      </c>
    </row>
    <row r="12481" spans="1:2" x14ac:dyDescent="0.25">
      <c r="A12481">
        <v>1247.8</v>
      </c>
      <c r="B12481">
        <v>96.231090007437587</v>
      </c>
    </row>
    <row r="12482" spans="1:2" x14ac:dyDescent="0.25">
      <c r="A12482">
        <v>1247.9000000000001</v>
      </c>
      <c r="B12482">
        <v>96.183222187732568</v>
      </c>
    </row>
    <row r="12483" spans="1:2" x14ac:dyDescent="0.25">
      <c r="A12483">
        <v>1248</v>
      </c>
      <c r="B12483">
        <v>96.135354368027549</v>
      </c>
    </row>
    <row r="12484" spans="1:2" x14ac:dyDescent="0.25">
      <c r="A12484">
        <v>1248.0999999999999</v>
      </c>
      <c r="B12484">
        <v>96.065112421303041</v>
      </c>
    </row>
    <row r="12485" spans="1:2" x14ac:dyDescent="0.25">
      <c r="A12485">
        <v>1248.2</v>
      </c>
      <c r="B12485">
        <v>95.994870474578704</v>
      </c>
    </row>
    <row r="12486" spans="1:2" x14ac:dyDescent="0.25">
      <c r="A12486">
        <v>1248.3</v>
      </c>
      <c r="B12486">
        <v>95.924628527854196</v>
      </c>
    </row>
    <row r="12487" spans="1:2" x14ac:dyDescent="0.25">
      <c r="A12487">
        <v>1248.4000000000001</v>
      </c>
      <c r="B12487">
        <v>95.854386581129859</v>
      </c>
    </row>
    <row r="12488" spans="1:2" x14ac:dyDescent="0.25">
      <c r="A12488">
        <v>1248.5</v>
      </c>
      <c r="B12488">
        <v>95.784144634405507</v>
      </c>
    </row>
    <row r="12489" spans="1:2" x14ac:dyDescent="0.25">
      <c r="A12489">
        <v>1248.5999999999999</v>
      </c>
      <c r="B12489">
        <v>95.713902687680999</v>
      </c>
    </row>
    <row r="12490" spans="1:2" x14ac:dyDescent="0.25">
      <c r="A12490">
        <v>1248.7</v>
      </c>
      <c r="B12490">
        <v>95.643660740956662</v>
      </c>
    </row>
    <row r="12491" spans="1:2" x14ac:dyDescent="0.25">
      <c r="A12491">
        <v>1248.8</v>
      </c>
      <c r="B12491">
        <v>95.573418794232154</v>
      </c>
    </row>
    <row r="12492" spans="1:2" x14ac:dyDescent="0.25">
      <c r="A12492">
        <v>1248.9000000000001</v>
      </c>
      <c r="B12492">
        <v>95.503176847507817</v>
      </c>
    </row>
    <row r="12493" spans="1:2" x14ac:dyDescent="0.25">
      <c r="A12493">
        <v>1249</v>
      </c>
      <c r="B12493">
        <v>95.432934900783465</v>
      </c>
    </row>
    <row r="12494" spans="1:2" x14ac:dyDescent="0.25">
      <c r="A12494">
        <v>1249.0999999999999</v>
      </c>
      <c r="B12494">
        <v>95.499077815458335</v>
      </c>
    </row>
    <row r="12495" spans="1:2" x14ac:dyDescent="0.25">
      <c r="A12495">
        <v>1249.2</v>
      </c>
      <c r="B12495">
        <v>95.565220730133049</v>
      </c>
    </row>
    <row r="12496" spans="1:2" x14ac:dyDescent="0.25">
      <c r="A12496">
        <v>1249.3</v>
      </c>
      <c r="B12496">
        <v>95.631363644807919</v>
      </c>
    </row>
    <row r="12497" spans="1:2" x14ac:dyDescent="0.25">
      <c r="A12497">
        <v>1249.4000000000001</v>
      </c>
      <c r="B12497">
        <v>95.697506559482648</v>
      </c>
    </row>
    <row r="12498" spans="1:2" x14ac:dyDescent="0.25">
      <c r="A12498">
        <v>1249.5</v>
      </c>
      <c r="B12498">
        <v>95.763649474157361</v>
      </c>
    </row>
    <row r="12499" spans="1:2" x14ac:dyDescent="0.25">
      <c r="A12499">
        <v>1249.5999999999999</v>
      </c>
      <c r="B12499">
        <v>95.829792388832232</v>
      </c>
    </row>
    <row r="12500" spans="1:2" x14ac:dyDescent="0.25">
      <c r="A12500">
        <v>1249.7</v>
      </c>
      <c r="B12500">
        <v>95.895935303506946</v>
      </c>
    </row>
    <row r="12501" spans="1:2" x14ac:dyDescent="0.25">
      <c r="A12501">
        <v>1249.8</v>
      </c>
      <c r="B12501">
        <v>95.962078218181816</v>
      </c>
    </row>
    <row r="12502" spans="1:2" x14ac:dyDescent="0.25">
      <c r="A12502">
        <v>1249.9000000000001</v>
      </c>
      <c r="B12502">
        <v>96.028221132856544</v>
      </c>
    </row>
    <row r="12503" spans="1:2" x14ac:dyDescent="0.25">
      <c r="A12503">
        <v>1250</v>
      </c>
      <c r="B12503">
        <v>96.094364047531258</v>
      </c>
    </row>
    <row r="12504" spans="1:2" x14ac:dyDescent="0.25">
      <c r="A12504">
        <v>1250.0999999999999</v>
      </c>
      <c r="B12504">
        <v>96.167965878619043</v>
      </c>
    </row>
    <row r="12505" spans="1:2" x14ac:dyDescent="0.25">
      <c r="A12505">
        <v>1250.2</v>
      </c>
      <c r="B12505">
        <v>96.241567709706644</v>
      </c>
    </row>
    <row r="12506" spans="1:2" x14ac:dyDescent="0.25">
      <c r="A12506">
        <v>1250.3</v>
      </c>
      <c r="B12506">
        <v>96.315169540794429</v>
      </c>
    </row>
    <row r="12507" spans="1:2" x14ac:dyDescent="0.25">
      <c r="A12507">
        <v>1250.4000000000001</v>
      </c>
      <c r="B12507">
        <v>96.388771371882044</v>
      </c>
    </row>
    <row r="12508" spans="1:2" x14ac:dyDescent="0.25">
      <c r="A12508">
        <v>1250.5</v>
      </c>
      <c r="B12508">
        <v>96.462373202969644</v>
      </c>
    </row>
    <row r="12509" spans="1:2" x14ac:dyDescent="0.25">
      <c r="A12509">
        <v>1250.5999999999999</v>
      </c>
      <c r="B12509">
        <v>96.535975034057429</v>
      </c>
    </row>
    <row r="12510" spans="1:2" x14ac:dyDescent="0.25">
      <c r="A12510">
        <v>1250.7</v>
      </c>
      <c r="B12510">
        <v>96.609576865145044</v>
      </c>
    </row>
    <row r="12511" spans="1:2" x14ac:dyDescent="0.25">
      <c r="A12511">
        <v>1250.8</v>
      </c>
      <c r="B12511">
        <v>96.683178696232815</v>
      </c>
    </row>
    <row r="12512" spans="1:2" x14ac:dyDescent="0.25">
      <c r="A12512">
        <v>1250.9000000000001</v>
      </c>
      <c r="B12512">
        <v>96.75678052732043</v>
      </c>
    </row>
    <row r="12513" spans="1:2" x14ac:dyDescent="0.25">
      <c r="A12513">
        <v>1251</v>
      </c>
      <c r="B12513">
        <v>96.830382358408045</v>
      </c>
    </row>
    <row r="12514" spans="1:2" x14ac:dyDescent="0.25">
      <c r="A12514">
        <v>1251.0999999999999</v>
      </c>
      <c r="B12514">
        <v>96.839595939920883</v>
      </c>
    </row>
    <row r="12515" spans="1:2" x14ac:dyDescent="0.25">
      <c r="A12515">
        <v>1251.2</v>
      </c>
      <c r="B12515">
        <v>96.848809521433708</v>
      </c>
    </row>
    <row r="12516" spans="1:2" x14ac:dyDescent="0.25">
      <c r="A12516">
        <v>1251.3</v>
      </c>
      <c r="B12516">
        <v>96.858023102946561</v>
      </c>
    </row>
    <row r="12517" spans="1:2" x14ac:dyDescent="0.25">
      <c r="A12517">
        <v>1251.4000000000001</v>
      </c>
      <c r="B12517">
        <v>96.867236684459385</v>
      </c>
    </row>
    <row r="12518" spans="1:2" x14ac:dyDescent="0.25">
      <c r="A12518">
        <v>1251.5</v>
      </c>
      <c r="B12518">
        <v>96.87645026597221</v>
      </c>
    </row>
    <row r="12519" spans="1:2" x14ac:dyDescent="0.25">
      <c r="A12519">
        <v>1251.5999999999999</v>
      </c>
      <c r="B12519">
        <v>96.885663847485048</v>
      </c>
    </row>
    <row r="12520" spans="1:2" x14ac:dyDescent="0.25">
      <c r="A12520">
        <v>1251.7</v>
      </c>
      <c r="B12520">
        <v>96.894877428997873</v>
      </c>
    </row>
    <row r="12521" spans="1:2" x14ac:dyDescent="0.25">
      <c r="A12521">
        <v>1251.8</v>
      </c>
      <c r="B12521">
        <v>96.904091010510726</v>
      </c>
    </row>
    <row r="12522" spans="1:2" x14ac:dyDescent="0.25">
      <c r="A12522">
        <v>1251.9000000000001</v>
      </c>
      <c r="B12522">
        <v>96.91330459202355</v>
      </c>
    </row>
    <row r="12523" spans="1:2" x14ac:dyDescent="0.25">
      <c r="A12523">
        <v>1252</v>
      </c>
      <c r="B12523">
        <v>96.922518173536375</v>
      </c>
    </row>
    <row r="12524" spans="1:2" x14ac:dyDescent="0.25">
      <c r="A12524">
        <v>1252.0999999999999</v>
      </c>
      <c r="B12524">
        <v>96.910589768490681</v>
      </c>
    </row>
    <row r="12525" spans="1:2" x14ac:dyDescent="0.25">
      <c r="A12525">
        <v>1252.2</v>
      </c>
      <c r="B12525">
        <v>96.898661363445015</v>
      </c>
    </row>
    <row r="12526" spans="1:2" x14ac:dyDescent="0.25">
      <c r="A12526">
        <v>1252.3</v>
      </c>
      <c r="B12526">
        <v>96.886732958399321</v>
      </c>
    </row>
    <row r="12527" spans="1:2" x14ac:dyDescent="0.25">
      <c r="A12527">
        <v>1252.4000000000001</v>
      </c>
      <c r="B12527">
        <v>96.874804553353655</v>
      </c>
    </row>
    <row r="12528" spans="1:2" x14ac:dyDescent="0.25">
      <c r="A12528">
        <v>1252.5</v>
      </c>
      <c r="B12528">
        <v>96.862876148307976</v>
      </c>
    </row>
    <row r="12529" spans="1:2" x14ac:dyDescent="0.25">
      <c r="A12529">
        <v>1252.5999999999999</v>
      </c>
      <c r="B12529">
        <v>96.850947743262282</v>
      </c>
    </row>
    <row r="12530" spans="1:2" x14ac:dyDescent="0.25">
      <c r="A12530">
        <v>1252.7</v>
      </c>
      <c r="B12530">
        <v>96.839019338216616</v>
      </c>
    </row>
    <row r="12531" spans="1:2" x14ac:dyDescent="0.25">
      <c r="A12531">
        <v>1252.8</v>
      </c>
      <c r="B12531">
        <v>96.827090933170922</v>
      </c>
    </row>
    <row r="12532" spans="1:2" x14ac:dyDescent="0.25">
      <c r="A12532">
        <v>1252.9000000000001</v>
      </c>
      <c r="B12532">
        <v>96.815162528125256</v>
      </c>
    </row>
    <row r="12533" spans="1:2" x14ac:dyDescent="0.25">
      <c r="A12533">
        <v>1253</v>
      </c>
      <c r="B12533">
        <v>96.803234123079591</v>
      </c>
    </row>
    <row r="12534" spans="1:2" x14ac:dyDescent="0.25">
      <c r="A12534">
        <v>1253.0999999999999</v>
      </c>
      <c r="B12534">
        <v>96.720320797757893</v>
      </c>
    </row>
    <row r="12535" spans="1:2" x14ac:dyDescent="0.25">
      <c r="A12535">
        <v>1253.2</v>
      </c>
      <c r="B12535">
        <v>96.637407472436394</v>
      </c>
    </row>
    <row r="12536" spans="1:2" x14ac:dyDescent="0.25">
      <c r="A12536">
        <v>1253.3</v>
      </c>
      <c r="B12536">
        <v>96.554494147114696</v>
      </c>
    </row>
    <row r="12537" spans="1:2" x14ac:dyDescent="0.25">
      <c r="A12537">
        <v>1253.4000000000001</v>
      </c>
      <c r="B12537">
        <v>96.471580821793182</v>
      </c>
    </row>
    <row r="12538" spans="1:2" x14ac:dyDescent="0.25">
      <c r="A12538">
        <v>1253.5</v>
      </c>
      <c r="B12538">
        <v>96.388667496471669</v>
      </c>
    </row>
    <row r="12539" spans="1:2" x14ac:dyDescent="0.25">
      <c r="A12539">
        <v>1253.5999999999999</v>
      </c>
      <c r="B12539">
        <v>96.305754171149985</v>
      </c>
    </row>
    <row r="12540" spans="1:2" x14ac:dyDescent="0.25">
      <c r="A12540">
        <v>1253.7</v>
      </c>
      <c r="B12540">
        <v>96.222840845828472</v>
      </c>
    </row>
    <row r="12541" spans="1:2" x14ac:dyDescent="0.25">
      <c r="A12541">
        <v>1253.8</v>
      </c>
      <c r="B12541">
        <v>96.139927520506774</v>
      </c>
    </row>
    <row r="12542" spans="1:2" x14ac:dyDescent="0.25">
      <c r="A12542">
        <v>1253.9000000000001</v>
      </c>
      <c r="B12542">
        <v>96.057014195185275</v>
      </c>
    </row>
    <row r="12543" spans="1:2" x14ac:dyDescent="0.25">
      <c r="A12543">
        <v>1254</v>
      </c>
      <c r="B12543">
        <v>95.974100869863761</v>
      </c>
    </row>
    <row r="12544" spans="1:2" x14ac:dyDescent="0.25">
      <c r="A12544">
        <v>1254.0999999999999</v>
      </c>
      <c r="B12544">
        <v>96.09649851778191</v>
      </c>
    </row>
    <row r="12545" spans="1:2" x14ac:dyDescent="0.25">
      <c r="A12545">
        <v>1254.2</v>
      </c>
      <c r="B12545">
        <v>96.218896165699775</v>
      </c>
    </row>
    <row r="12546" spans="1:2" x14ac:dyDescent="0.25">
      <c r="A12546">
        <v>1254.3</v>
      </c>
      <c r="B12546">
        <v>96.341293813617924</v>
      </c>
    </row>
    <row r="12547" spans="1:2" x14ac:dyDescent="0.25">
      <c r="A12547">
        <v>1254.4000000000001</v>
      </c>
      <c r="B12547">
        <v>96.463691461535802</v>
      </c>
    </row>
    <row r="12548" spans="1:2" x14ac:dyDescent="0.25">
      <c r="A12548">
        <v>1254.5</v>
      </c>
      <c r="B12548">
        <v>96.586089109453667</v>
      </c>
    </row>
    <row r="12549" spans="1:2" x14ac:dyDescent="0.25">
      <c r="A12549">
        <v>1254.5999999999999</v>
      </c>
      <c r="B12549">
        <v>96.708486757371816</v>
      </c>
    </row>
    <row r="12550" spans="1:2" x14ac:dyDescent="0.25">
      <c r="A12550">
        <v>1254.7</v>
      </c>
      <c r="B12550">
        <v>96.83088440528968</v>
      </c>
    </row>
    <row r="12551" spans="1:2" x14ac:dyDescent="0.25">
      <c r="A12551">
        <v>1254.8</v>
      </c>
      <c r="B12551">
        <v>96.953282053207829</v>
      </c>
    </row>
    <row r="12552" spans="1:2" x14ac:dyDescent="0.25">
      <c r="A12552">
        <v>1254.9000000000001</v>
      </c>
      <c r="B12552">
        <v>97.075679701125708</v>
      </c>
    </row>
    <row r="12553" spans="1:2" x14ac:dyDescent="0.25">
      <c r="A12553">
        <v>1255</v>
      </c>
      <c r="B12553">
        <v>97.198077349043572</v>
      </c>
    </row>
    <row r="12554" spans="1:2" x14ac:dyDescent="0.25">
      <c r="A12554">
        <v>1255.0999999999999</v>
      </c>
      <c r="B12554">
        <v>97.112173181257035</v>
      </c>
    </row>
    <row r="12555" spans="1:2" x14ac:dyDescent="0.25">
      <c r="A12555">
        <v>1255.2</v>
      </c>
      <c r="B12555">
        <v>97.026269013470682</v>
      </c>
    </row>
    <row r="12556" spans="1:2" x14ac:dyDescent="0.25">
      <c r="A12556">
        <v>1255.3</v>
      </c>
      <c r="B12556">
        <v>96.940364845684144</v>
      </c>
    </row>
    <row r="12557" spans="1:2" x14ac:dyDescent="0.25">
      <c r="A12557">
        <v>1255.4000000000001</v>
      </c>
      <c r="B12557">
        <v>96.854460677897805</v>
      </c>
    </row>
    <row r="12558" spans="1:2" x14ac:dyDescent="0.25">
      <c r="A12558">
        <v>1255.5</v>
      </c>
      <c r="B12558">
        <v>96.768556510111452</v>
      </c>
    </row>
    <row r="12559" spans="1:2" x14ac:dyDescent="0.25">
      <c r="A12559">
        <v>1255.5999999999999</v>
      </c>
      <c r="B12559">
        <v>96.682652342324914</v>
      </c>
    </row>
    <row r="12560" spans="1:2" x14ac:dyDescent="0.25">
      <c r="A12560">
        <v>1255.7</v>
      </c>
      <c r="B12560">
        <v>96.596748174538561</v>
      </c>
    </row>
    <row r="12561" spans="1:2" x14ac:dyDescent="0.25">
      <c r="A12561">
        <v>1255.8</v>
      </c>
      <c r="B12561">
        <v>96.510844006752023</v>
      </c>
    </row>
    <row r="12562" spans="1:2" x14ac:dyDescent="0.25">
      <c r="A12562">
        <v>1255.9000000000001</v>
      </c>
      <c r="B12562">
        <v>96.424939838965685</v>
      </c>
    </row>
    <row r="12563" spans="1:2" x14ac:dyDescent="0.25">
      <c r="A12563">
        <v>1256</v>
      </c>
      <c r="B12563">
        <v>96.339035671179332</v>
      </c>
    </row>
    <row r="12564" spans="1:2" x14ac:dyDescent="0.25">
      <c r="A12564">
        <v>1256.0999999999999</v>
      </c>
      <c r="B12564">
        <v>96.329651483934654</v>
      </c>
    </row>
    <row r="12565" spans="1:2" x14ac:dyDescent="0.25">
      <c r="A12565">
        <v>1256.2</v>
      </c>
      <c r="B12565">
        <v>96.320267296690005</v>
      </c>
    </row>
    <row r="12566" spans="1:2" x14ac:dyDescent="0.25">
      <c r="A12566">
        <v>1256.3</v>
      </c>
      <c r="B12566">
        <v>96.310883109445342</v>
      </c>
    </row>
    <row r="12567" spans="1:2" x14ac:dyDescent="0.25">
      <c r="A12567">
        <v>1256.4000000000001</v>
      </c>
      <c r="B12567">
        <v>96.301498922200693</v>
      </c>
    </row>
    <row r="12568" spans="1:2" x14ac:dyDescent="0.25">
      <c r="A12568">
        <v>1256.5</v>
      </c>
      <c r="B12568">
        <v>96.292114734956044</v>
      </c>
    </row>
    <row r="12569" spans="1:2" x14ac:dyDescent="0.25">
      <c r="A12569">
        <v>1256.5999999999999</v>
      </c>
      <c r="B12569">
        <v>96.282730547711367</v>
      </c>
    </row>
    <row r="12570" spans="1:2" x14ac:dyDescent="0.25">
      <c r="A12570">
        <v>1256.7</v>
      </c>
      <c r="B12570">
        <v>96.273346360466718</v>
      </c>
    </row>
    <row r="12571" spans="1:2" x14ac:dyDescent="0.25">
      <c r="A12571">
        <v>1256.8</v>
      </c>
      <c r="B12571">
        <v>96.263962173222041</v>
      </c>
    </row>
    <row r="12572" spans="1:2" x14ac:dyDescent="0.25">
      <c r="A12572">
        <v>1256.9000000000001</v>
      </c>
      <c r="B12572">
        <v>96.254577985977392</v>
      </c>
    </row>
    <row r="12573" spans="1:2" x14ac:dyDescent="0.25">
      <c r="A12573">
        <v>1257</v>
      </c>
      <c r="B12573">
        <v>96.245193798732743</v>
      </c>
    </row>
    <row r="12574" spans="1:2" x14ac:dyDescent="0.25">
      <c r="A12574">
        <v>1257.0999999999999</v>
      </c>
      <c r="B12574">
        <v>96.174708342974427</v>
      </c>
    </row>
    <row r="12575" spans="1:2" x14ac:dyDescent="0.25">
      <c r="A12575">
        <v>1257.2</v>
      </c>
      <c r="B12575">
        <v>96.104222887216281</v>
      </c>
    </row>
    <row r="12576" spans="1:2" x14ac:dyDescent="0.25">
      <c r="A12576">
        <v>1257.3</v>
      </c>
      <c r="B12576">
        <v>96.033737431457965</v>
      </c>
    </row>
    <row r="12577" spans="1:2" x14ac:dyDescent="0.25">
      <c r="A12577">
        <v>1257.4000000000001</v>
      </c>
      <c r="B12577">
        <v>95.963251975699805</v>
      </c>
    </row>
    <row r="12578" spans="1:2" x14ac:dyDescent="0.25">
      <c r="A12578">
        <v>1257.5</v>
      </c>
      <c r="B12578">
        <v>95.892766519941659</v>
      </c>
    </row>
    <row r="12579" spans="1:2" x14ac:dyDescent="0.25">
      <c r="A12579">
        <v>1257.5999999999999</v>
      </c>
      <c r="B12579">
        <v>95.822281064183343</v>
      </c>
    </row>
    <row r="12580" spans="1:2" x14ac:dyDescent="0.25">
      <c r="A12580">
        <v>1257.7</v>
      </c>
      <c r="B12580">
        <v>95.751795608425184</v>
      </c>
    </row>
    <row r="12581" spans="1:2" x14ac:dyDescent="0.25">
      <c r="A12581">
        <v>1257.8</v>
      </c>
      <c r="B12581">
        <v>95.681310152666867</v>
      </c>
    </row>
    <row r="12582" spans="1:2" x14ac:dyDescent="0.25">
      <c r="A12582">
        <v>1257.9000000000001</v>
      </c>
      <c r="B12582">
        <v>95.610824696908722</v>
      </c>
    </row>
    <row r="12583" spans="1:2" x14ac:dyDescent="0.25">
      <c r="A12583">
        <v>1258</v>
      </c>
      <c r="B12583">
        <v>95.540339241150562</v>
      </c>
    </row>
    <row r="12584" spans="1:2" x14ac:dyDescent="0.25">
      <c r="A12584">
        <v>1258.0999999999999</v>
      </c>
      <c r="B12584">
        <v>95.349461909757551</v>
      </c>
    </row>
    <row r="12585" spans="1:2" x14ac:dyDescent="0.25">
      <c r="A12585">
        <v>1258.2</v>
      </c>
      <c r="B12585">
        <v>95.158584578364966</v>
      </c>
    </row>
    <row r="12586" spans="1:2" x14ac:dyDescent="0.25">
      <c r="A12586">
        <v>1258.3</v>
      </c>
      <c r="B12586">
        <v>94.967707246971955</v>
      </c>
    </row>
    <row r="12587" spans="1:2" x14ac:dyDescent="0.25">
      <c r="A12587">
        <v>1258.4000000000001</v>
      </c>
      <c r="B12587">
        <v>94.77682991557937</v>
      </c>
    </row>
    <row r="12588" spans="1:2" x14ac:dyDescent="0.25">
      <c r="A12588">
        <v>1258.5</v>
      </c>
      <c r="B12588">
        <v>94.585952584186799</v>
      </c>
    </row>
    <row r="12589" spans="1:2" x14ac:dyDescent="0.25">
      <c r="A12589">
        <v>1258.5999999999999</v>
      </c>
      <c r="B12589">
        <v>94.395075252793774</v>
      </c>
    </row>
    <row r="12590" spans="1:2" x14ac:dyDescent="0.25">
      <c r="A12590">
        <v>1258.7</v>
      </c>
      <c r="B12590">
        <v>94.204197921401203</v>
      </c>
    </row>
    <row r="12591" spans="1:2" x14ac:dyDescent="0.25">
      <c r="A12591">
        <v>1258.8</v>
      </c>
      <c r="B12591">
        <v>94.013320590008178</v>
      </c>
    </row>
    <row r="12592" spans="1:2" x14ac:dyDescent="0.25">
      <c r="A12592">
        <v>1258.9000000000001</v>
      </c>
      <c r="B12592">
        <v>93.822443258615607</v>
      </c>
    </row>
    <row r="12593" spans="1:2" x14ac:dyDescent="0.25">
      <c r="A12593">
        <v>1259</v>
      </c>
      <c r="B12593">
        <v>93.631565927223022</v>
      </c>
    </row>
    <row r="12594" spans="1:2" x14ac:dyDescent="0.25">
      <c r="A12594">
        <v>1259.0999999999999</v>
      </c>
      <c r="B12594">
        <v>93.706903608771697</v>
      </c>
    </row>
    <row r="12595" spans="1:2" x14ac:dyDescent="0.25">
      <c r="A12595">
        <v>1259.2</v>
      </c>
      <c r="B12595">
        <v>93.782241290320215</v>
      </c>
    </row>
    <row r="12596" spans="1:2" x14ac:dyDescent="0.25">
      <c r="A12596">
        <v>1259.3</v>
      </c>
      <c r="B12596">
        <v>93.85757897186889</v>
      </c>
    </row>
    <row r="12597" spans="1:2" x14ac:dyDescent="0.25">
      <c r="A12597">
        <v>1259.4000000000001</v>
      </c>
      <c r="B12597">
        <v>93.932916653417408</v>
      </c>
    </row>
    <row r="12598" spans="1:2" x14ac:dyDescent="0.25">
      <c r="A12598">
        <v>1259.5</v>
      </c>
      <c r="B12598">
        <v>94.008254334965912</v>
      </c>
    </row>
    <row r="12599" spans="1:2" x14ac:dyDescent="0.25">
      <c r="A12599">
        <v>1259.5999999999999</v>
      </c>
      <c r="B12599">
        <v>94.083592016514586</v>
      </c>
    </row>
    <row r="12600" spans="1:2" x14ac:dyDescent="0.25">
      <c r="A12600">
        <v>1259.7</v>
      </c>
      <c r="B12600">
        <v>94.158929698063105</v>
      </c>
    </row>
    <row r="12601" spans="1:2" x14ac:dyDescent="0.25">
      <c r="A12601">
        <v>1259.8</v>
      </c>
      <c r="B12601">
        <v>94.234267379611779</v>
      </c>
    </row>
    <row r="12602" spans="1:2" x14ac:dyDescent="0.25">
      <c r="A12602">
        <v>1259.9000000000001</v>
      </c>
      <c r="B12602">
        <v>94.309605061160298</v>
      </c>
    </row>
    <row r="12603" spans="1:2" x14ac:dyDescent="0.25">
      <c r="A12603">
        <v>1260</v>
      </c>
      <c r="B12603">
        <v>94.384942742708802</v>
      </c>
    </row>
    <row r="12604" spans="1:2" x14ac:dyDescent="0.25">
      <c r="A12604">
        <v>1260.0999999999999</v>
      </c>
      <c r="B12604">
        <v>94.352121020595831</v>
      </c>
    </row>
    <row r="12605" spans="1:2" x14ac:dyDescent="0.25">
      <c r="A12605">
        <v>1260.2</v>
      </c>
      <c r="B12605">
        <v>94.319299298482932</v>
      </c>
    </row>
    <row r="12606" spans="1:2" x14ac:dyDescent="0.25">
      <c r="A12606">
        <v>1260.3</v>
      </c>
      <c r="B12606">
        <v>94.286477576369961</v>
      </c>
    </row>
    <row r="12607" spans="1:2" x14ac:dyDescent="0.25">
      <c r="A12607">
        <v>1260.4000000000001</v>
      </c>
      <c r="B12607">
        <v>94.253655854257076</v>
      </c>
    </row>
    <row r="12608" spans="1:2" x14ac:dyDescent="0.25">
      <c r="A12608">
        <v>1260.5</v>
      </c>
      <c r="B12608">
        <v>94.220834132144176</v>
      </c>
    </row>
    <row r="12609" spans="1:2" x14ac:dyDescent="0.25">
      <c r="A12609">
        <v>1260.5999999999999</v>
      </c>
      <c r="B12609">
        <v>94.188012410031206</v>
      </c>
    </row>
    <row r="12610" spans="1:2" x14ac:dyDescent="0.25">
      <c r="A12610">
        <v>1260.7</v>
      </c>
      <c r="B12610">
        <v>94.155190687918306</v>
      </c>
    </row>
    <row r="12611" spans="1:2" x14ac:dyDescent="0.25">
      <c r="A12611">
        <v>1260.8</v>
      </c>
      <c r="B12611">
        <v>94.122368965805336</v>
      </c>
    </row>
    <row r="12612" spans="1:2" x14ac:dyDescent="0.25">
      <c r="A12612">
        <v>1260.9000000000001</v>
      </c>
      <c r="B12612">
        <v>94.089547243692451</v>
      </c>
    </row>
    <row r="12613" spans="1:2" x14ac:dyDescent="0.25">
      <c r="A12613">
        <v>1261</v>
      </c>
      <c r="B12613">
        <v>94.056725521579551</v>
      </c>
    </row>
    <row r="12614" spans="1:2" x14ac:dyDescent="0.25">
      <c r="A12614">
        <v>1261.0999999999999</v>
      </c>
      <c r="B12614">
        <v>94.293827159600781</v>
      </c>
    </row>
    <row r="12615" spans="1:2" x14ac:dyDescent="0.25">
      <c r="A12615">
        <v>1261.2</v>
      </c>
      <c r="B12615">
        <v>94.530928797621485</v>
      </c>
    </row>
    <row r="12616" spans="1:2" x14ac:dyDescent="0.25">
      <c r="A12616">
        <v>1261.3</v>
      </c>
      <c r="B12616">
        <v>94.768030435642714</v>
      </c>
    </row>
    <row r="12617" spans="1:2" x14ac:dyDescent="0.25">
      <c r="A12617">
        <v>1261.4000000000001</v>
      </c>
      <c r="B12617">
        <v>95.005132073663404</v>
      </c>
    </row>
    <row r="12618" spans="1:2" x14ac:dyDescent="0.25">
      <c r="A12618">
        <v>1261.5</v>
      </c>
      <c r="B12618">
        <v>95.242233711684094</v>
      </c>
    </row>
    <row r="12619" spans="1:2" x14ac:dyDescent="0.25">
      <c r="A12619">
        <v>1261.5999999999999</v>
      </c>
      <c r="B12619">
        <v>95.479335349705337</v>
      </c>
    </row>
    <row r="12620" spans="1:2" x14ac:dyDescent="0.25">
      <c r="A12620">
        <v>1261.7</v>
      </c>
      <c r="B12620">
        <v>95.716436987726027</v>
      </c>
    </row>
    <row r="12621" spans="1:2" x14ac:dyDescent="0.25">
      <c r="A12621">
        <v>1261.8</v>
      </c>
      <c r="B12621">
        <v>95.953538625747257</v>
      </c>
    </row>
    <row r="12622" spans="1:2" x14ac:dyDescent="0.25">
      <c r="A12622">
        <v>1261.9000000000001</v>
      </c>
      <c r="B12622">
        <v>96.190640263767961</v>
      </c>
    </row>
    <row r="12623" spans="1:2" x14ac:dyDescent="0.25">
      <c r="A12623">
        <v>1262</v>
      </c>
      <c r="B12623">
        <v>96.42774190178865</v>
      </c>
    </row>
    <row r="12624" spans="1:2" x14ac:dyDescent="0.25">
      <c r="A12624">
        <v>1262.0999999999999</v>
      </c>
      <c r="B12624">
        <v>96.34731871973527</v>
      </c>
    </row>
    <row r="12625" spans="1:2" x14ac:dyDescent="0.25">
      <c r="A12625">
        <v>1262.2</v>
      </c>
      <c r="B12625">
        <v>96.266895537682061</v>
      </c>
    </row>
    <row r="12626" spans="1:2" x14ac:dyDescent="0.25">
      <c r="A12626">
        <v>1262.3</v>
      </c>
      <c r="B12626">
        <v>96.18647235562868</v>
      </c>
    </row>
    <row r="12627" spans="1:2" x14ac:dyDescent="0.25">
      <c r="A12627">
        <v>1262.4000000000001</v>
      </c>
      <c r="B12627">
        <v>96.106049173575471</v>
      </c>
    </row>
    <row r="12628" spans="1:2" x14ac:dyDescent="0.25">
      <c r="A12628">
        <v>1262.5</v>
      </c>
      <c r="B12628">
        <v>96.025625991522276</v>
      </c>
    </row>
    <row r="12629" spans="1:2" x14ac:dyDescent="0.25">
      <c r="A12629">
        <v>1262.5999999999999</v>
      </c>
      <c r="B12629">
        <v>95.945202809468881</v>
      </c>
    </row>
    <row r="12630" spans="1:2" x14ac:dyDescent="0.25">
      <c r="A12630">
        <v>1262.7</v>
      </c>
      <c r="B12630">
        <v>95.864779627415686</v>
      </c>
    </row>
    <row r="12631" spans="1:2" x14ac:dyDescent="0.25">
      <c r="A12631">
        <v>1262.8</v>
      </c>
      <c r="B12631">
        <v>95.784356445362292</v>
      </c>
    </row>
    <row r="12632" spans="1:2" x14ac:dyDescent="0.25">
      <c r="A12632">
        <v>1262.9000000000001</v>
      </c>
      <c r="B12632">
        <v>95.703933263309096</v>
      </c>
    </row>
    <row r="12633" spans="1:2" x14ac:dyDescent="0.25">
      <c r="A12633">
        <v>1263</v>
      </c>
      <c r="B12633">
        <v>95.623510081255887</v>
      </c>
    </row>
    <row r="12634" spans="1:2" x14ac:dyDescent="0.25">
      <c r="A12634">
        <v>1263.0999999999999</v>
      </c>
      <c r="B12634">
        <v>95.505017887383261</v>
      </c>
    </row>
    <row r="12635" spans="1:2" x14ac:dyDescent="0.25">
      <c r="A12635">
        <v>1263.2</v>
      </c>
      <c r="B12635">
        <v>95.386525693510919</v>
      </c>
    </row>
    <row r="12636" spans="1:2" x14ac:dyDescent="0.25">
      <c r="A12636">
        <v>1263.3</v>
      </c>
      <c r="B12636">
        <v>95.268033499638292</v>
      </c>
    </row>
    <row r="12637" spans="1:2" x14ac:dyDescent="0.25">
      <c r="A12637">
        <v>1263.4000000000001</v>
      </c>
      <c r="B12637">
        <v>95.149541305765936</v>
      </c>
    </row>
    <row r="12638" spans="1:2" x14ac:dyDescent="0.25">
      <c r="A12638">
        <v>1263.5</v>
      </c>
      <c r="B12638">
        <v>95.031049111893594</v>
      </c>
    </row>
    <row r="12639" spans="1:2" x14ac:dyDescent="0.25">
      <c r="A12639">
        <v>1263.5999999999999</v>
      </c>
      <c r="B12639">
        <v>94.912556918020968</v>
      </c>
    </row>
    <row r="12640" spans="1:2" x14ac:dyDescent="0.25">
      <c r="A12640">
        <v>1263.7</v>
      </c>
      <c r="B12640">
        <v>94.794064724148612</v>
      </c>
    </row>
    <row r="12641" spans="1:2" x14ac:dyDescent="0.25">
      <c r="A12641">
        <v>1263.8</v>
      </c>
      <c r="B12641">
        <v>94.675572530275986</v>
      </c>
    </row>
    <row r="12642" spans="1:2" x14ac:dyDescent="0.25">
      <c r="A12642">
        <v>1263.9000000000001</v>
      </c>
      <c r="B12642">
        <v>94.557080336403644</v>
      </c>
    </row>
    <row r="12643" spans="1:2" x14ac:dyDescent="0.25">
      <c r="A12643">
        <v>1264</v>
      </c>
      <c r="B12643">
        <v>94.438588142531287</v>
      </c>
    </row>
    <row r="12644" spans="1:2" x14ac:dyDescent="0.25">
      <c r="A12644">
        <v>1264.0999999999999</v>
      </c>
      <c r="B12644">
        <v>94.397154909334517</v>
      </c>
    </row>
    <row r="12645" spans="1:2" x14ac:dyDescent="0.25">
      <c r="A12645">
        <v>1264.2</v>
      </c>
      <c r="B12645">
        <v>94.355721676137833</v>
      </c>
    </row>
    <row r="12646" spans="1:2" x14ac:dyDescent="0.25">
      <c r="A12646">
        <v>1264.3</v>
      </c>
      <c r="B12646">
        <v>94.314288442941063</v>
      </c>
    </row>
    <row r="12647" spans="1:2" x14ac:dyDescent="0.25">
      <c r="A12647">
        <v>1264.4000000000001</v>
      </c>
      <c r="B12647">
        <v>94.272855209744392</v>
      </c>
    </row>
    <row r="12648" spans="1:2" x14ac:dyDescent="0.25">
      <c r="A12648">
        <v>1264.5</v>
      </c>
      <c r="B12648">
        <v>94.231421976547708</v>
      </c>
    </row>
    <row r="12649" spans="1:2" x14ac:dyDescent="0.25">
      <c r="A12649">
        <v>1264.5999999999999</v>
      </c>
      <c r="B12649">
        <v>94.189988743350938</v>
      </c>
    </row>
    <row r="12650" spans="1:2" x14ac:dyDescent="0.25">
      <c r="A12650">
        <v>1264.7</v>
      </c>
      <c r="B12650">
        <v>94.148555510154253</v>
      </c>
    </row>
    <row r="12651" spans="1:2" x14ac:dyDescent="0.25">
      <c r="A12651">
        <v>1264.8</v>
      </c>
      <c r="B12651">
        <v>94.107122276957483</v>
      </c>
    </row>
    <row r="12652" spans="1:2" x14ac:dyDescent="0.25">
      <c r="A12652">
        <v>1264.9000000000001</v>
      </c>
      <c r="B12652">
        <v>94.065689043760813</v>
      </c>
    </row>
    <row r="12653" spans="1:2" x14ac:dyDescent="0.25">
      <c r="A12653">
        <v>1265</v>
      </c>
      <c r="B12653">
        <v>94.024255810564128</v>
      </c>
    </row>
    <row r="12654" spans="1:2" x14ac:dyDescent="0.25">
      <c r="A12654">
        <v>1265.0999999999999</v>
      </c>
      <c r="B12654">
        <v>94.100712009947571</v>
      </c>
    </row>
    <row r="12655" spans="1:2" x14ac:dyDescent="0.25">
      <c r="A12655">
        <v>1265.2</v>
      </c>
      <c r="B12655">
        <v>94.17716820933083</v>
      </c>
    </row>
    <row r="12656" spans="1:2" x14ac:dyDescent="0.25">
      <c r="A12656">
        <v>1265.3</v>
      </c>
      <c r="B12656">
        <v>94.253624408714273</v>
      </c>
    </row>
    <row r="12657" spans="1:2" x14ac:dyDescent="0.25">
      <c r="A12657">
        <v>1265.4000000000001</v>
      </c>
      <c r="B12657">
        <v>94.330080608097532</v>
      </c>
    </row>
    <row r="12658" spans="1:2" x14ac:dyDescent="0.25">
      <c r="A12658">
        <v>1265.5</v>
      </c>
      <c r="B12658">
        <v>94.406536807480805</v>
      </c>
    </row>
    <row r="12659" spans="1:2" x14ac:dyDescent="0.25">
      <c r="A12659">
        <v>1265.5999999999999</v>
      </c>
      <c r="B12659">
        <v>94.482993006864248</v>
      </c>
    </row>
    <row r="12660" spans="1:2" x14ac:dyDescent="0.25">
      <c r="A12660">
        <v>1265.7</v>
      </c>
      <c r="B12660">
        <v>94.559449206247507</v>
      </c>
    </row>
    <row r="12661" spans="1:2" x14ac:dyDescent="0.25">
      <c r="A12661">
        <v>1265.8</v>
      </c>
      <c r="B12661">
        <v>94.63590540563095</v>
      </c>
    </row>
    <row r="12662" spans="1:2" x14ac:dyDescent="0.25">
      <c r="A12662">
        <v>1265.9000000000001</v>
      </c>
      <c r="B12662">
        <v>94.712361605014209</v>
      </c>
    </row>
    <row r="12663" spans="1:2" x14ac:dyDescent="0.25">
      <c r="A12663">
        <v>1266</v>
      </c>
      <c r="B12663">
        <v>94.788817804397482</v>
      </c>
    </row>
    <row r="12664" spans="1:2" x14ac:dyDescent="0.25">
      <c r="A12664">
        <v>1266.0999999999999</v>
      </c>
      <c r="B12664">
        <v>94.795923404814843</v>
      </c>
    </row>
    <row r="12665" spans="1:2" x14ac:dyDescent="0.25">
      <c r="A12665">
        <v>1266.2</v>
      </c>
      <c r="B12665">
        <v>94.80302900523219</v>
      </c>
    </row>
    <row r="12666" spans="1:2" x14ac:dyDescent="0.25">
      <c r="A12666">
        <v>1266.3</v>
      </c>
      <c r="B12666">
        <v>94.810134605649552</v>
      </c>
    </row>
    <row r="12667" spans="1:2" x14ac:dyDescent="0.25">
      <c r="A12667">
        <v>1266.4000000000001</v>
      </c>
      <c r="B12667">
        <v>94.817240206066884</v>
      </c>
    </row>
    <row r="12668" spans="1:2" x14ac:dyDescent="0.25">
      <c r="A12668">
        <v>1266.5</v>
      </c>
      <c r="B12668">
        <v>94.824345806484232</v>
      </c>
    </row>
    <row r="12669" spans="1:2" x14ac:dyDescent="0.25">
      <c r="A12669">
        <v>1266.5999999999999</v>
      </c>
      <c r="B12669">
        <v>94.831451406901593</v>
      </c>
    </row>
    <row r="12670" spans="1:2" x14ac:dyDescent="0.25">
      <c r="A12670">
        <v>1266.7</v>
      </c>
      <c r="B12670">
        <v>94.83855700731894</v>
      </c>
    </row>
    <row r="12671" spans="1:2" x14ac:dyDescent="0.25">
      <c r="A12671">
        <v>1266.8</v>
      </c>
      <c r="B12671">
        <v>94.845662607736301</v>
      </c>
    </row>
    <row r="12672" spans="1:2" x14ac:dyDescent="0.25">
      <c r="A12672">
        <v>1266.9000000000001</v>
      </c>
      <c r="B12672">
        <v>94.852768208153634</v>
      </c>
    </row>
    <row r="12673" spans="1:2" x14ac:dyDescent="0.25">
      <c r="A12673">
        <v>1267</v>
      </c>
      <c r="B12673">
        <v>94.859873808570981</v>
      </c>
    </row>
    <row r="12674" spans="1:2" x14ac:dyDescent="0.25">
      <c r="A12674">
        <v>1267.0999999999999</v>
      </c>
      <c r="B12674">
        <v>94.954061665034345</v>
      </c>
    </row>
    <row r="12675" spans="1:2" x14ac:dyDescent="0.25">
      <c r="A12675">
        <v>1267.2</v>
      </c>
      <c r="B12675">
        <v>95.048249521497482</v>
      </c>
    </row>
    <row r="12676" spans="1:2" x14ac:dyDescent="0.25">
      <c r="A12676">
        <v>1267.3</v>
      </c>
      <c r="B12676">
        <v>95.142437377960846</v>
      </c>
    </row>
    <row r="12677" spans="1:2" x14ac:dyDescent="0.25">
      <c r="A12677">
        <v>1267.4000000000001</v>
      </c>
      <c r="B12677">
        <v>95.236625234423983</v>
      </c>
    </row>
    <row r="12678" spans="1:2" x14ac:dyDescent="0.25">
      <c r="A12678">
        <v>1267.5</v>
      </c>
      <c r="B12678">
        <v>95.330813090887133</v>
      </c>
    </row>
    <row r="12679" spans="1:2" x14ac:dyDescent="0.25">
      <c r="A12679">
        <v>1267.5999999999999</v>
      </c>
      <c r="B12679">
        <v>95.425000947350497</v>
      </c>
    </row>
    <row r="12680" spans="1:2" x14ac:dyDescent="0.25">
      <c r="A12680">
        <v>1267.7</v>
      </c>
      <c r="B12680">
        <v>95.519188803813634</v>
      </c>
    </row>
    <row r="12681" spans="1:2" x14ac:dyDescent="0.25">
      <c r="A12681">
        <v>1267.8</v>
      </c>
      <c r="B12681">
        <v>95.613376660276998</v>
      </c>
    </row>
    <row r="12682" spans="1:2" x14ac:dyDescent="0.25">
      <c r="A12682">
        <v>1267.9000000000001</v>
      </c>
      <c r="B12682">
        <v>95.707564516740135</v>
      </c>
    </row>
    <row r="12683" spans="1:2" x14ac:dyDescent="0.25">
      <c r="A12683">
        <v>1268</v>
      </c>
      <c r="B12683">
        <v>95.801752373203286</v>
      </c>
    </row>
    <row r="12684" spans="1:2" x14ac:dyDescent="0.25">
      <c r="A12684">
        <v>1268.0999999999999</v>
      </c>
      <c r="B12684">
        <v>95.796987836258893</v>
      </c>
    </row>
    <row r="12685" spans="1:2" x14ac:dyDescent="0.25">
      <c r="A12685">
        <v>1268.2</v>
      </c>
      <c r="B12685">
        <v>95.792223299314514</v>
      </c>
    </row>
    <row r="12686" spans="1:2" x14ac:dyDescent="0.25">
      <c r="A12686">
        <v>1268.3</v>
      </c>
      <c r="B12686">
        <v>95.787458762370122</v>
      </c>
    </row>
    <row r="12687" spans="1:2" x14ac:dyDescent="0.25">
      <c r="A12687">
        <v>1268.4000000000001</v>
      </c>
      <c r="B12687">
        <v>95.782694225425743</v>
      </c>
    </row>
    <row r="12688" spans="1:2" x14ac:dyDescent="0.25">
      <c r="A12688">
        <v>1268.5</v>
      </c>
      <c r="B12688">
        <v>95.77792968848135</v>
      </c>
    </row>
    <row r="12689" spans="1:2" x14ac:dyDescent="0.25">
      <c r="A12689">
        <v>1268.5999999999999</v>
      </c>
      <c r="B12689">
        <v>95.773165151536972</v>
      </c>
    </row>
    <row r="12690" spans="1:2" x14ac:dyDescent="0.25">
      <c r="A12690">
        <v>1268.7</v>
      </c>
      <c r="B12690">
        <v>95.768400614592579</v>
      </c>
    </row>
    <row r="12691" spans="1:2" x14ac:dyDescent="0.25">
      <c r="A12691">
        <v>1268.8</v>
      </c>
      <c r="B12691">
        <v>95.763636077648187</v>
      </c>
    </row>
    <row r="12692" spans="1:2" x14ac:dyDescent="0.25">
      <c r="A12692">
        <v>1268.9000000000001</v>
      </c>
      <c r="B12692">
        <v>95.758871540703808</v>
      </c>
    </row>
    <row r="12693" spans="1:2" x14ac:dyDescent="0.25">
      <c r="A12693">
        <v>1269</v>
      </c>
      <c r="B12693">
        <v>95.75410700375943</v>
      </c>
    </row>
    <row r="12694" spans="1:2" x14ac:dyDescent="0.25">
      <c r="A12694">
        <v>1269.0999999999999</v>
      </c>
      <c r="B12694">
        <v>95.772430805274624</v>
      </c>
    </row>
    <row r="12695" spans="1:2" x14ac:dyDescent="0.25">
      <c r="A12695">
        <v>1269.2</v>
      </c>
      <c r="B12695">
        <v>95.790754606789775</v>
      </c>
    </row>
    <row r="12696" spans="1:2" x14ac:dyDescent="0.25">
      <c r="A12696">
        <v>1269.3</v>
      </c>
      <c r="B12696">
        <v>95.809078408304956</v>
      </c>
    </row>
    <row r="12697" spans="1:2" x14ac:dyDescent="0.25">
      <c r="A12697">
        <v>1269.4000000000001</v>
      </c>
      <c r="B12697">
        <v>95.827402209820107</v>
      </c>
    </row>
    <row r="12698" spans="1:2" x14ac:dyDescent="0.25">
      <c r="A12698">
        <v>1269.5</v>
      </c>
      <c r="B12698">
        <v>95.845726011335259</v>
      </c>
    </row>
    <row r="12699" spans="1:2" x14ac:dyDescent="0.25">
      <c r="A12699">
        <v>1269.5999999999999</v>
      </c>
      <c r="B12699">
        <v>95.864049812850453</v>
      </c>
    </row>
    <row r="12700" spans="1:2" x14ac:dyDescent="0.25">
      <c r="A12700">
        <v>1269.7</v>
      </c>
      <c r="B12700">
        <v>95.882373614365605</v>
      </c>
    </row>
    <row r="12701" spans="1:2" x14ac:dyDescent="0.25">
      <c r="A12701">
        <v>1269.8</v>
      </c>
      <c r="B12701">
        <v>95.900697415880785</v>
      </c>
    </row>
    <row r="12702" spans="1:2" x14ac:dyDescent="0.25">
      <c r="A12702">
        <v>1269.9000000000001</v>
      </c>
      <c r="B12702">
        <v>95.919021217395937</v>
      </c>
    </row>
    <row r="12703" spans="1:2" x14ac:dyDescent="0.25">
      <c r="A12703">
        <v>1270</v>
      </c>
      <c r="B12703">
        <v>95.937345018911088</v>
      </c>
    </row>
    <row r="12704" spans="1:2" x14ac:dyDescent="0.25">
      <c r="A12704">
        <v>1270.0999999999999</v>
      </c>
      <c r="B12704">
        <v>95.686196284579381</v>
      </c>
    </row>
    <row r="12705" spans="1:2" x14ac:dyDescent="0.25">
      <c r="A12705">
        <v>1270.2</v>
      </c>
      <c r="B12705">
        <v>95.435047550248257</v>
      </c>
    </row>
    <row r="12706" spans="1:2" x14ac:dyDescent="0.25">
      <c r="A12706">
        <v>1270.3</v>
      </c>
      <c r="B12706">
        <v>95.18389881591655</v>
      </c>
    </row>
    <row r="12707" spans="1:2" x14ac:dyDescent="0.25">
      <c r="A12707">
        <v>1270.4000000000001</v>
      </c>
      <c r="B12707">
        <v>94.932750081585425</v>
      </c>
    </row>
    <row r="12708" spans="1:2" x14ac:dyDescent="0.25">
      <c r="A12708">
        <v>1270.5</v>
      </c>
      <c r="B12708">
        <v>94.681601347254286</v>
      </c>
    </row>
    <row r="12709" spans="1:2" x14ac:dyDescent="0.25">
      <c r="A12709">
        <v>1270.5999999999999</v>
      </c>
      <c r="B12709">
        <v>94.430452612922579</v>
      </c>
    </row>
    <row r="12710" spans="1:2" x14ac:dyDescent="0.25">
      <c r="A12710">
        <v>1270.7</v>
      </c>
      <c r="B12710">
        <v>94.179303878591455</v>
      </c>
    </row>
    <row r="12711" spans="1:2" x14ac:dyDescent="0.25">
      <c r="A12711">
        <v>1270.8</v>
      </c>
      <c r="B12711">
        <v>93.928155144259748</v>
      </c>
    </row>
    <row r="12712" spans="1:2" x14ac:dyDescent="0.25">
      <c r="A12712">
        <v>1270.9000000000001</v>
      </c>
      <c r="B12712">
        <v>93.677006409928623</v>
      </c>
    </row>
    <row r="12713" spans="1:2" x14ac:dyDescent="0.25">
      <c r="A12713">
        <v>1271</v>
      </c>
      <c r="B12713">
        <v>93.425857675597484</v>
      </c>
    </row>
    <row r="12714" spans="1:2" x14ac:dyDescent="0.25">
      <c r="A12714">
        <v>1271.0999999999999</v>
      </c>
      <c r="B12714">
        <v>93.410334205160424</v>
      </c>
    </row>
    <row r="12715" spans="1:2" x14ac:dyDescent="0.25">
      <c r="A12715">
        <v>1271.2</v>
      </c>
      <c r="B12715">
        <v>93.394810734723407</v>
      </c>
    </row>
    <row r="12716" spans="1:2" x14ac:dyDescent="0.25">
      <c r="A12716">
        <v>1271.3</v>
      </c>
      <c r="B12716">
        <v>93.379287264286347</v>
      </c>
    </row>
    <row r="12717" spans="1:2" x14ac:dyDescent="0.25">
      <c r="A12717">
        <v>1271.4000000000001</v>
      </c>
      <c r="B12717">
        <v>93.363763793849316</v>
      </c>
    </row>
    <row r="12718" spans="1:2" x14ac:dyDescent="0.25">
      <c r="A12718">
        <v>1271.5</v>
      </c>
      <c r="B12718">
        <v>93.348240323412298</v>
      </c>
    </row>
    <row r="12719" spans="1:2" x14ac:dyDescent="0.25">
      <c r="A12719">
        <v>1271.5999999999999</v>
      </c>
      <c r="B12719">
        <v>93.332716852975238</v>
      </c>
    </row>
    <row r="12720" spans="1:2" x14ac:dyDescent="0.25">
      <c r="A12720">
        <v>1271.7</v>
      </c>
      <c r="B12720">
        <v>93.317193382538221</v>
      </c>
    </row>
    <row r="12721" spans="1:2" x14ac:dyDescent="0.25">
      <c r="A12721">
        <v>1271.8</v>
      </c>
      <c r="B12721">
        <v>93.301669912101161</v>
      </c>
    </row>
    <row r="12722" spans="1:2" x14ac:dyDescent="0.25">
      <c r="A12722">
        <v>1271.9000000000001</v>
      </c>
      <c r="B12722">
        <v>93.28614644166413</v>
      </c>
    </row>
    <row r="12723" spans="1:2" x14ac:dyDescent="0.25">
      <c r="A12723">
        <v>1272</v>
      </c>
      <c r="B12723">
        <v>93.270622971227112</v>
      </c>
    </row>
    <row r="12724" spans="1:2" x14ac:dyDescent="0.25">
      <c r="A12724">
        <v>1272.0999999999999</v>
      </c>
      <c r="B12724">
        <v>93.33858372555656</v>
      </c>
    </row>
    <row r="12725" spans="1:2" x14ac:dyDescent="0.25">
      <c r="A12725">
        <v>1272.2</v>
      </c>
      <c r="B12725">
        <v>93.406544479885852</v>
      </c>
    </row>
    <row r="12726" spans="1:2" x14ac:dyDescent="0.25">
      <c r="A12726">
        <v>1272.3</v>
      </c>
      <c r="B12726">
        <v>93.4745052342153</v>
      </c>
    </row>
    <row r="12727" spans="1:2" x14ac:dyDescent="0.25">
      <c r="A12727">
        <v>1272.4000000000001</v>
      </c>
      <c r="B12727">
        <v>93.542465988544592</v>
      </c>
    </row>
    <row r="12728" spans="1:2" x14ac:dyDescent="0.25">
      <c r="A12728">
        <v>1272.5</v>
      </c>
      <c r="B12728">
        <v>93.610426742873884</v>
      </c>
    </row>
    <row r="12729" spans="1:2" x14ac:dyDescent="0.25">
      <c r="A12729">
        <v>1272.5999999999999</v>
      </c>
      <c r="B12729">
        <v>93.678387497203332</v>
      </c>
    </row>
    <row r="12730" spans="1:2" x14ac:dyDescent="0.25">
      <c r="A12730">
        <v>1272.7</v>
      </c>
      <c r="B12730">
        <v>93.746348251532623</v>
      </c>
    </row>
    <row r="12731" spans="1:2" x14ac:dyDescent="0.25">
      <c r="A12731">
        <v>1272.8</v>
      </c>
      <c r="B12731">
        <v>93.814309005862071</v>
      </c>
    </row>
    <row r="12732" spans="1:2" x14ac:dyDescent="0.25">
      <c r="A12732">
        <v>1272.9000000000001</v>
      </c>
      <c r="B12732">
        <v>93.882269760191363</v>
      </c>
    </row>
    <row r="12733" spans="1:2" x14ac:dyDescent="0.25">
      <c r="A12733">
        <v>1273</v>
      </c>
      <c r="B12733">
        <v>93.950230514520655</v>
      </c>
    </row>
    <row r="12734" spans="1:2" x14ac:dyDescent="0.25">
      <c r="A12734">
        <v>1273.0999999999999</v>
      </c>
      <c r="B12734">
        <v>94.111082732362661</v>
      </c>
    </row>
    <row r="12735" spans="1:2" x14ac:dyDescent="0.25">
      <c r="A12735">
        <v>1273.2</v>
      </c>
      <c r="B12735">
        <v>94.271934950204297</v>
      </c>
    </row>
    <row r="12736" spans="1:2" x14ac:dyDescent="0.25">
      <c r="A12736">
        <v>1273.3</v>
      </c>
      <c r="B12736">
        <v>94.432787168046303</v>
      </c>
    </row>
    <row r="12737" spans="1:2" x14ac:dyDescent="0.25">
      <c r="A12737">
        <v>1273.4000000000001</v>
      </c>
      <c r="B12737">
        <v>94.59363938588794</v>
      </c>
    </row>
    <row r="12738" spans="1:2" x14ac:dyDescent="0.25">
      <c r="A12738">
        <v>1273.5</v>
      </c>
      <c r="B12738">
        <v>94.754491603729576</v>
      </c>
    </row>
    <row r="12739" spans="1:2" x14ac:dyDescent="0.25">
      <c r="A12739">
        <v>1273.5999999999999</v>
      </c>
      <c r="B12739">
        <v>94.915343821571582</v>
      </c>
    </row>
    <row r="12740" spans="1:2" x14ac:dyDescent="0.25">
      <c r="A12740">
        <v>1273.7</v>
      </c>
      <c r="B12740">
        <v>95.076196039413219</v>
      </c>
    </row>
    <row r="12741" spans="1:2" x14ac:dyDescent="0.25">
      <c r="A12741">
        <v>1273.8</v>
      </c>
      <c r="B12741">
        <v>95.237048257255225</v>
      </c>
    </row>
    <row r="12742" spans="1:2" x14ac:dyDescent="0.25">
      <c r="A12742">
        <v>1273.9000000000001</v>
      </c>
      <c r="B12742">
        <v>95.397900475096861</v>
      </c>
    </row>
    <row r="12743" spans="1:2" x14ac:dyDescent="0.25">
      <c r="A12743">
        <v>1274</v>
      </c>
      <c r="B12743">
        <v>95.558752692938498</v>
      </c>
    </row>
    <row r="12744" spans="1:2" x14ac:dyDescent="0.25">
      <c r="A12744">
        <v>1274.0999999999999</v>
      </c>
      <c r="B12744">
        <v>95.296587894472253</v>
      </c>
    </row>
    <row r="12745" spans="1:2" x14ac:dyDescent="0.25">
      <c r="A12745">
        <v>1274.2</v>
      </c>
      <c r="B12745">
        <v>95.034423096006606</v>
      </c>
    </row>
    <row r="12746" spans="1:2" x14ac:dyDescent="0.25">
      <c r="A12746">
        <v>1274.3</v>
      </c>
      <c r="B12746">
        <v>94.772258297540361</v>
      </c>
    </row>
    <row r="12747" spans="1:2" x14ac:dyDescent="0.25">
      <c r="A12747">
        <v>1274.4000000000001</v>
      </c>
      <c r="B12747">
        <v>94.510093499074713</v>
      </c>
    </row>
    <row r="12748" spans="1:2" x14ac:dyDescent="0.25">
      <c r="A12748">
        <v>1274.5</v>
      </c>
      <c r="B12748">
        <v>94.247928700609066</v>
      </c>
    </row>
    <row r="12749" spans="1:2" x14ac:dyDescent="0.25">
      <c r="A12749">
        <v>1274.5999999999999</v>
      </c>
      <c r="B12749">
        <v>93.985763902142835</v>
      </c>
    </row>
    <row r="12750" spans="1:2" x14ac:dyDescent="0.25">
      <c r="A12750">
        <v>1274.7</v>
      </c>
      <c r="B12750">
        <v>93.723599103677188</v>
      </c>
    </row>
    <row r="12751" spans="1:2" x14ac:dyDescent="0.25">
      <c r="A12751">
        <v>1274.8</v>
      </c>
      <c r="B12751">
        <v>93.461434305210943</v>
      </c>
    </row>
    <row r="12752" spans="1:2" x14ac:dyDescent="0.25">
      <c r="A12752">
        <v>1274.9000000000001</v>
      </c>
      <c r="B12752">
        <v>93.199269506745296</v>
      </c>
    </row>
    <row r="12753" spans="1:2" x14ac:dyDescent="0.25">
      <c r="A12753">
        <v>1275</v>
      </c>
      <c r="B12753">
        <v>92.937104708279648</v>
      </c>
    </row>
    <row r="12754" spans="1:2" x14ac:dyDescent="0.25">
      <c r="A12754">
        <v>1275.0999999999999</v>
      </c>
      <c r="B12754">
        <v>92.789920548921245</v>
      </c>
    </row>
    <row r="12755" spans="1:2" x14ac:dyDescent="0.25">
      <c r="A12755">
        <v>1275.2</v>
      </c>
      <c r="B12755">
        <v>92.642736389563183</v>
      </c>
    </row>
    <row r="12756" spans="1:2" x14ac:dyDescent="0.25">
      <c r="A12756">
        <v>1275.3</v>
      </c>
      <c r="B12756">
        <v>92.49555223020478</v>
      </c>
    </row>
    <row r="12757" spans="1:2" x14ac:dyDescent="0.25">
      <c r="A12757">
        <v>1275.4000000000001</v>
      </c>
      <c r="B12757">
        <v>92.348368070846718</v>
      </c>
    </row>
    <row r="12758" spans="1:2" x14ac:dyDescent="0.25">
      <c r="A12758">
        <v>1275.5</v>
      </c>
      <c r="B12758">
        <v>92.201183911488641</v>
      </c>
    </row>
    <row r="12759" spans="1:2" x14ac:dyDescent="0.25">
      <c r="A12759">
        <v>1275.5999999999999</v>
      </c>
      <c r="B12759">
        <v>92.053999752130252</v>
      </c>
    </row>
    <row r="12760" spans="1:2" x14ac:dyDescent="0.25">
      <c r="A12760">
        <v>1275.7</v>
      </c>
      <c r="B12760">
        <v>91.906815592772176</v>
      </c>
    </row>
    <row r="12761" spans="1:2" x14ac:dyDescent="0.25">
      <c r="A12761">
        <v>1275.8</v>
      </c>
      <c r="B12761">
        <v>91.759631433413787</v>
      </c>
    </row>
    <row r="12762" spans="1:2" x14ac:dyDescent="0.25">
      <c r="A12762">
        <v>1275.9000000000001</v>
      </c>
      <c r="B12762">
        <v>91.612447274055711</v>
      </c>
    </row>
    <row r="12763" spans="1:2" x14ac:dyDescent="0.25">
      <c r="A12763">
        <v>1276</v>
      </c>
      <c r="B12763">
        <v>91.465263114697649</v>
      </c>
    </row>
    <row r="12764" spans="1:2" x14ac:dyDescent="0.25">
      <c r="A12764">
        <v>1276.0999999999999</v>
      </c>
      <c r="B12764">
        <v>91.40837454607248</v>
      </c>
    </row>
    <row r="12765" spans="1:2" x14ac:dyDescent="0.25">
      <c r="A12765">
        <v>1276.2</v>
      </c>
      <c r="B12765">
        <v>91.351485977447439</v>
      </c>
    </row>
    <row r="12766" spans="1:2" x14ac:dyDescent="0.25">
      <c r="A12766">
        <v>1276.3</v>
      </c>
      <c r="B12766">
        <v>91.29459740882227</v>
      </c>
    </row>
    <row r="12767" spans="1:2" x14ac:dyDescent="0.25">
      <c r="A12767">
        <v>1276.4000000000001</v>
      </c>
      <c r="B12767">
        <v>91.237708840197229</v>
      </c>
    </row>
    <row r="12768" spans="1:2" x14ac:dyDescent="0.25">
      <c r="A12768">
        <v>1276.5</v>
      </c>
      <c r="B12768">
        <v>91.180820271572173</v>
      </c>
    </row>
    <row r="12769" spans="1:2" x14ac:dyDescent="0.25">
      <c r="A12769">
        <v>1276.5999999999999</v>
      </c>
      <c r="B12769">
        <v>91.123931702947004</v>
      </c>
    </row>
    <row r="12770" spans="1:2" x14ac:dyDescent="0.25">
      <c r="A12770">
        <v>1276.7</v>
      </c>
      <c r="B12770">
        <v>91.067043134321963</v>
      </c>
    </row>
    <row r="12771" spans="1:2" x14ac:dyDescent="0.25">
      <c r="A12771">
        <v>1276.8</v>
      </c>
      <c r="B12771">
        <v>91.010154565696794</v>
      </c>
    </row>
    <row r="12772" spans="1:2" x14ac:dyDescent="0.25">
      <c r="A12772">
        <v>1276.9000000000001</v>
      </c>
      <c r="B12772">
        <v>90.953265997071753</v>
      </c>
    </row>
    <row r="12773" spans="1:2" x14ac:dyDescent="0.25">
      <c r="A12773">
        <v>1277</v>
      </c>
      <c r="B12773">
        <v>90.896377428446712</v>
      </c>
    </row>
    <row r="12774" spans="1:2" x14ac:dyDescent="0.25">
      <c r="A12774">
        <v>1277.0999999999999</v>
      </c>
      <c r="B12774">
        <v>90.788551550410006</v>
      </c>
    </row>
    <row r="12775" spans="1:2" x14ac:dyDescent="0.25">
      <c r="A12775">
        <v>1277.2</v>
      </c>
      <c r="B12775">
        <v>90.680725672373541</v>
      </c>
    </row>
    <row r="12776" spans="1:2" x14ac:dyDescent="0.25">
      <c r="A12776">
        <v>1277.3</v>
      </c>
      <c r="B12776">
        <v>90.572899794336834</v>
      </c>
    </row>
    <row r="12777" spans="1:2" x14ac:dyDescent="0.25">
      <c r="A12777">
        <v>1277.4000000000001</v>
      </c>
      <c r="B12777">
        <v>90.465073916300369</v>
      </c>
    </row>
    <row r="12778" spans="1:2" x14ac:dyDescent="0.25">
      <c r="A12778">
        <v>1277.5</v>
      </c>
      <c r="B12778">
        <v>90.357248038263918</v>
      </c>
    </row>
    <row r="12779" spans="1:2" x14ac:dyDescent="0.25">
      <c r="A12779">
        <v>1277.5999999999999</v>
      </c>
      <c r="B12779">
        <v>90.249422160227198</v>
      </c>
    </row>
    <row r="12780" spans="1:2" x14ac:dyDescent="0.25">
      <c r="A12780">
        <v>1277.7</v>
      </c>
      <c r="B12780">
        <v>90.141596282190747</v>
      </c>
    </row>
    <row r="12781" spans="1:2" x14ac:dyDescent="0.25">
      <c r="A12781">
        <v>1277.8</v>
      </c>
      <c r="B12781">
        <v>90.033770404154041</v>
      </c>
    </row>
    <row r="12782" spans="1:2" x14ac:dyDescent="0.25">
      <c r="A12782">
        <v>1277.9000000000001</v>
      </c>
      <c r="B12782">
        <v>89.925944526117576</v>
      </c>
    </row>
    <row r="12783" spans="1:2" x14ac:dyDescent="0.25">
      <c r="A12783">
        <v>1278</v>
      </c>
      <c r="B12783">
        <v>89.818118648081111</v>
      </c>
    </row>
    <row r="12784" spans="1:2" x14ac:dyDescent="0.25">
      <c r="A12784">
        <v>1278.0999999999999</v>
      </c>
      <c r="B12784">
        <v>89.896785926037992</v>
      </c>
    </row>
    <row r="12785" spans="1:2" x14ac:dyDescent="0.25">
      <c r="A12785">
        <v>1278.2</v>
      </c>
      <c r="B12785">
        <v>89.975453203994689</v>
      </c>
    </row>
    <row r="12786" spans="1:2" x14ac:dyDescent="0.25">
      <c r="A12786">
        <v>1278.3</v>
      </c>
      <c r="B12786">
        <v>90.054120481951557</v>
      </c>
    </row>
    <row r="12787" spans="1:2" x14ac:dyDescent="0.25">
      <c r="A12787">
        <v>1278.4000000000001</v>
      </c>
      <c r="B12787">
        <v>90.132787759908254</v>
      </c>
    </row>
    <row r="12788" spans="1:2" x14ac:dyDescent="0.25">
      <c r="A12788">
        <v>1278.5</v>
      </c>
      <c r="B12788">
        <v>90.211455037864951</v>
      </c>
    </row>
    <row r="12789" spans="1:2" x14ac:dyDescent="0.25">
      <c r="A12789">
        <v>1278.5999999999999</v>
      </c>
      <c r="B12789">
        <v>90.290122315821833</v>
      </c>
    </row>
    <row r="12790" spans="1:2" x14ac:dyDescent="0.25">
      <c r="A12790">
        <v>1278.7</v>
      </c>
      <c r="B12790">
        <v>90.36878959377853</v>
      </c>
    </row>
    <row r="12791" spans="1:2" x14ac:dyDescent="0.25">
      <c r="A12791">
        <v>1278.8</v>
      </c>
      <c r="B12791">
        <v>90.447456871735397</v>
      </c>
    </row>
    <row r="12792" spans="1:2" x14ac:dyDescent="0.25">
      <c r="A12792">
        <v>1278.9000000000001</v>
      </c>
      <c r="B12792">
        <v>90.526124149692095</v>
      </c>
    </row>
    <row r="12793" spans="1:2" x14ac:dyDescent="0.25">
      <c r="A12793">
        <v>1279</v>
      </c>
      <c r="B12793">
        <v>90.604791427648792</v>
      </c>
    </row>
    <row r="12794" spans="1:2" x14ac:dyDescent="0.25">
      <c r="A12794">
        <v>1279.0999999999999</v>
      </c>
      <c r="B12794">
        <v>90.568857288322221</v>
      </c>
    </row>
    <row r="12795" spans="1:2" x14ac:dyDescent="0.25">
      <c r="A12795">
        <v>1279.2</v>
      </c>
      <c r="B12795">
        <v>90.532923148995735</v>
      </c>
    </row>
    <row r="12796" spans="1:2" x14ac:dyDescent="0.25">
      <c r="A12796">
        <v>1279.3</v>
      </c>
      <c r="B12796">
        <v>90.496989009669164</v>
      </c>
    </row>
    <row r="12797" spans="1:2" x14ac:dyDescent="0.25">
      <c r="A12797">
        <v>1279.4000000000001</v>
      </c>
      <c r="B12797">
        <v>90.461054870342664</v>
      </c>
    </row>
    <row r="12798" spans="1:2" x14ac:dyDescent="0.25">
      <c r="A12798">
        <v>1279.5</v>
      </c>
      <c r="B12798">
        <v>90.425120731016179</v>
      </c>
    </row>
    <row r="12799" spans="1:2" x14ac:dyDescent="0.25">
      <c r="A12799">
        <v>1279.5999999999999</v>
      </c>
      <c r="B12799">
        <v>90.389186591689608</v>
      </c>
    </row>
    <row r="12800" spans="1:2" x14ac:dyDescent="0.25">
      <c r="A12800">
        <v>1279.7</v>
      </c>
      <c r="B12800">
        <v>90.353252452363122</v>
      </c>
    </row>
    <row r="12801" spans="1:2" x14ac:dyDescent="0.25">
      <c r="A12801">
        <v>1279.8</v>
      </c>
      <c r="B12801">
        <v>90.317318313036552</v>
      </c>
    </row>
    <row r="12802" spans="1:2" x14ac:dyDescent="0.25">
      <c r="A12802">
        <v>1279.9000000000001</v>
      </c>
      <c r="B12802">
        <v>90.281384173710052</v>
      </c>
    </row>
    <row r="12803" spans="1:2" x14ac:dyDescent="0.25">
      <c r="A12803">
        <v>1280</v>
      </c>
      <c r="B12803">
        <v>90.245450034383566</v>
      </c>
    </row>
    <row r="12804" spans="1:2" x14ac:dyDescent="0.25">
      <c r="A12804">
        <v>1280.0999999999999</v>
      </c>
      <c r="B12804">
        <v>90.236473011298457</v>
      </c>
    </row>
    <row r="12805" spans="1:2" x14ac:dyDescent="0.25">
      <c r="A12805">
        <v>1280.2</v>
      </c>
      <c r="B12805">
        <v>90.227495988213363</v>
      </c>
    </row>
    <row r="12806" spans="1:2" x14ac:dyDescent="0.25">
      <c r="A12806">
        <v>1280.3</v>
      </c>
      <c r="B12806">
        <v>90.218518965128254</v>
      </c>
    </row>
    <row r="12807" spans="1:2" x14ac:dyDescent="0.25">
      <c r="A12807">
        <v>1280.4000000000001</v>
      </c>
      <c r="B12807">
        <v>90.20954194204316</v>
      </c>
    </row>
    <row r="12808" spans="1:2" x14ac:dyDescent="0.25">
      <c r="A12808">
        <v>1280.5</v>
      </c>
      <c r="B12808">
        <v>90.200564918958065</v>
      </c>
    </row>
    <row r="12809" spans="1:2" x14ac:dyDescent="0.25">
      <c r="A12809">
        <v>1280.5999999999999</v>
      </c>
      <c r="B12809">
        <v>90.191587895872956</v>
      </c>
    </row>
    <row r="12810" spans="1:2" x14ac:dyDescent="0.25">
      <c r="A12810">
        <v>1280.7</v>
      </c>
      <c r="B12810">
        <v>90.182610872787862</v>
      </c>
    </row>
    <row r="12811" spans="1:2" x14ac:dyDescent="0.25">
      <c r="A12811">
        <v>1280.8</v>
      </c>
      <c r="B12811">
        <v>90.173633849702753</v>
      </c>
    </row>
    <row r="12812" spans="1:2" x14ac:dyDescent="0.25">
      <c r="A12812">
        <v>1280.9000000000001</v>
      </c>
      <c r="B12812">
        <v>90.164656826617659</v>
      </c>
    </row>
    <row r="12813" spans="1:2" x14ac:dyDescent="0.25">
      <c r="A12813">
        <v>1281</v>
      </c>
      <c r="B12813">
        <v>90.155679803532564</v>
      </c>
    </row>
    <row r="12814" spans="1:2" x14ac:dyDescent="0.25">
      <c r="A12814">
        <v>1281.0999999999999</v>
      </c>
      <c r="B12814">
        <v>90.022955660810965</v>
      </c>
    </row>
    <row r="12815" spans="1:2" x14ac:dyDescent="0.25">
      <c r="A12815">
        <v>1281.2</v>
      </c>
      <c r="B12815">
        <v>89.890231518089649</v>
      </c>
    </row>
    <row r="12816" spans="1:2" x14ac:dyDescent="0.25">
      <c r="A12816">
        <v>1281.3</v>
      </c>
      <c r="B12816">
        <v>89.75750737536805</v>
      </c>
    </row>
    <row r="12817" spans="1:2" x14ac:dyDescent="0.25">
      <c r="A12817">
        <v>1281.4000000000001</v>
      </c>
      <c r="B12817">
        <v>89.624783232646749</v>
      </c>
    </row>
    <row r="12818" spans="1:2" x14ac:dyDescent="0.25">
      <c r="A12818">
        <v>1281.5</v>
      </c>
      <c r="B12818">
        <v>89.492059089925448</v>
      </c>
    </row>
    <row r="12819" spans="1:2" x14ac:dyDescent="0.25">
      <c r="A12819">
        <v>1281.5999999999999</v>
      </c>
      <c r="B12819">
        <v>89.359334947203834</v>
      </c>
    </row>
    <row r="12820" spans="1:2" x14ac:dyDescent="0.25">
      <c r="A12820">
        <v>1281.7</v>
      </c>
      <c r="B12820">
        <v>89.226610804482533</v>
      </c>
    </row>
    <row r="12821" spans="1:2" x14ac:dyDescent="0.25">
      <c r="A12821">
        <v>1281.8</v>
      </c>
      <c r="B12821">
        <v>89.093886661760919</v>
      </c>
    </row>
    <row r="12822" spans="1:2" x14ac:dyDescent="0.25">
      <c r="A12822">
        <v>1281.9000000000001</v>
      </c>
      <c r="B12822">
        <v>88.961162519039618</v>
      </c>
    </row>
    <row r="12823" spans="1:2" x14ac:dyDescent="0.25">
      <c r="A12823">
        <v>1282</v>
      </c>
      <c r="B12823">
        <v>88.828438376318317</v>
      </c>
    </row>
    <row r="12824" spans="1:2" x14ac:dyDescent="0.25">
      <c r="A12824">
        <v>1282.0999999999999</v>
      </c>
      <c r="B12824">
        <v>88.84440495123178</v>
      </c>
    </row>
    <row r="12825" spans="1:2" x14ac:dyDescent="0.25">
      <c r="A12825">
        <v>1282.2</v>
      </c>
      <c r="B12825">
        <v>88.860371526145215</v>
      </c>
    </row>
    <row r="12826" spans="1:2" x14ac:dyDescent="0.25">
      <c r="A12826">
        <v>1282.3</v>
      </c>
      <c r="B12826">
        <v>88.876338101058678</v>
      </c>
    </row>
    <row r="12827" spans="1:2" x14ac:dyDescent="0.25">
      <c r="A12827">
        <v>1282.4000000000001</v>
      </c>
      <c r="B12827">
        <v>88.892304675972099</v>
      </c>
    </row>
    <row r="12828" spans="1:2" x14ac:dyDescent="0.25">
      <c r="A12828">
        <v>1282.5</v>
      </c>
      <c r="B12828">
        <v>88.90827125088552</v>
      </c>
    </row>
    <row r="12829" spans="1:2" x14ac:dyDescent="0.25">
      <c r="A12829">
        <v>1282.5999999999999</v>
      </c>
      <c r="B12829">
        <v>88.924237825798997</v>
      </c>
    </row>
    <row r="12830" spans="1:2" x14ac:dyDescent="0.25">
      <c r="A12830">
        <v>1282.7</v>
      </c>
      <c r="B12830">
        <v>88.940204400712418</v>
      </c>
    </row>
    <row r="12831" spans="1:2" x14ac:dyDescent="0.25">
      <c r="A12831">
        <v>1282.8</v>
      </c>
      <c r="B12831">
        <v>88.956170975625881</v>
      </c>
    </row>
    <row r="12832" spans="1:2" x14ac:dyDescent="0.25">
      <c r="A12832">
        <v>1282.9000000000001</v>
      </c>
      <c r="B12832">
        <v>88.972137550539315</v>
      </c>
    </row>
    <row r="12833" spans="1:2" x14ac:dyDescent="0.25">
      <c r="A12833">
        <v>1283</v>
      </c>
      <c r="B12833">
        <v>88.988104125452736</v>
      </c>
    </row>
    <row r="12834" spans="1:2" x14ac:dyDescent="0.25">
      <c r="A12834">
        <v>1283.0999999999999</v>
      </c>
      <c r="B12834">
        <v>88.721119470804609</v>
      </c>
    </row>
    <row r="12835" spans="1:2" x14ac:dyDescent="0.25">
      <c r="A12835">
        <v>1283.2</v>
      </c>
      <c r="B12835">
        <v>88.454134816157108</v>
      </c>
    </row>
    <row r="12836" spans="1:2" x14ac:dyDescent="0.25">
      <c r="A12836">
        <v>1283.3</v>
      </c>
      <c r="B12836">
        <v>88.187150161508981</v>
      </c>
    </row>
    <row r="12837" spans="1:2" x14ac:dyDescent="0.25">
      <c r="A12837">
        <v>1283.4000000000001</v>
      </c>
      <c r="B12837">
        <v>87.920165506861466</v>
      </c>
    </row>
    <row r="12838" spans="1:2" x14ac:dyDescent="0.25">
      <c r="A12838">
        <v>1283.5</v>
      </c>
      <c r="B12838">
        <v>87.65318085221395</v>
      </c>
    </row>
    <row r="12839" spans="1:2" x14ac:dyDescent="0.25">
      <c r="A12839">
        <v>1283.5999999999999</v>
      </c>
      <c r="B12839">
        <v>87.386196197565837</v>
      </c>
    </row>
    <row r="12840" spans="1:2" x14ac:dyDescent="0.25">
      <c r="A12840">
        <v>1283.7</v>
      </c>
      <c r="B12840">
        <v>87.119211542918322</v>
      </c>
    </row>
    <row r="12841" spans="1:2" x14ac:dyDescent="0.25">
      <c r="A12841">
        <v>1283.8</v>
      </c>
      <c r="B12841">
        <v>86.852226888270209</v>
      </c>
    </row>
    <row r="12842" spans="1:2" x14ac:dyDescent="0.25">
      <c r="A12842">
        <v>1283.9000000000001</v>
      </c>
      <c r="B12842">
        <v>86.585242233622694</v>
      </c>
    </row>
    <row r="12843" spans="1:2" x14ac:dyDescent="0.25">
      <c r="A12843">
        <v>1284</v>
      </c>
      <c r="B12843">
        <v>86.318257578975178</v>
      </c>
    </row>
    <row r="12844" spans="1:2" x14ac:dyDescent="0.25">
      <c r="A12844">
        <v>1284.0999999999999</v>
      </c>
      <c r="B12844">
        <v>86.363736121192744</v>
      </c>
    </row>
    <row r="12845" spans="1:2" x14ac:dyDescent="0.25">
      <c r="A12845">
        <v>1284.2</v>
      </c>
      <c r="B12845">
        <v>86.409214663410211</v>
      </c>
    </row>
    <row r="12846" spans="1:2" x14ac:dyDescent="0.25">
      <c r="A12846">
        <v>1284.3</v>
      </c>
      <c r="B12846">
        <v>86.454693205627791</v>
      </c>
    </row>
    <row r="12847" spans="1:2" x14ac:dyDescent="0.25">
      <c r="A12847">
        <v>1284.4000000000001</v>
      </c>
      <c r="B12847">
        <v>86.500171747845258</v>
      </c>
    </row>
    <row r="12848" spans="1:2" x14ac:dyDescent="0.25">
      <c r="A12848">
        <v>1284.5</v>
      </c>
      <c r="B12848">
        <v>86.545650290062724</v>
      </c>
    </row>
    <row r="12849" spans="1:2" x14ac:dyDescent="0.25">
      <c r="A12849">
        <v>1284.5999999999999</v>
      </c>
      <c r="B12849">
        <v>86.59112883228029</v>
      </c>
    </row>
    <row r="12850" spans="1:2" x14ac:dyDescent="0.25">
      <c r="A12850">
        <v>1284.7</v>
      </c>
      <c r="B12850">
        <v>86.636607374497757</v>
      </c>
    </row>
    <row r="12851" spans="1:2" x14ac:dyDescent="0.25">
      <c r="A12851">
        <v>1284.8</v>
      </c>
      <c r="B12851">
        <v>86.682085916715337</v>
      </c>
    </row>
    <row r="12852" spans="1:2" x14ac:dyDescent="0.25">
      <c r="A12852">
        <v>1284.9000000000001</v>
      </c>
      <c r="B12852">
        <v>86.727564458932804</v>
      </c>
    </row>
    <row r="12853" spans="1:2" x14ac:dyDescent="0.25">
      <c r="A12853">
        <v>1285</v>
      </c>
      <c r="B12853">
        <v>86.77304300115027</v>
      </c>
    </row>
    <row r="12854" spans="1:2" x14ac:dyDescent="0.25">
      <c r="A12854">
        <v>1285.0999999999999</v>
      </c>
      <c r="B12854">
        <v>86.622757540172771</v>
      </c>
    </row>
    <row r="12855" spans="1:2" x14ac:dyDescent="0.25">
      <c r="A12855">
        <v>1285.2</v>
      </c>
      <c r="B12855">
        <v>86.472472079195612</v>
      </c>
    </row>
    <row r="12856" spans="1:2" x14ac:dyDescent="0.25">
      <c r="A12856">
        <v>1285.3</v>
      </c>
      <c r="B12856">
        <v>86.322186618218112</v>
      </c>
    </row>
    <row r="12857" spans="1:2" x14ac:dyDescent="0.25">
      <c r="A12857">
        <v>1285.4000000000001</v>
      </c>
      <c r="B12857">
        <v>86.171901157240953</v>
      </c>
    </row>
    <row r="12858" spans="1:2" x14ac:dyDescent="0.25">
      <c r="A12858">
        <v>1285.5</v>
      </c>
      <c r="B12858">
        <v>86.021615696263794</v>
      </c>
    </row>
    <row r="12859" spans="1:2" x14ac:dyDescent="0.25">
      <c r="A12859">
        <v>1285.5999999999999</v>
      </c>
      <c r="B12859">
        <v>85.871330235286294</v>
      </c>
    </row>
    <row r="12860" spans="1:2" x14ac:dyDescent="0.25">
      <c r="A12860">
        <v>1285.7</v>
      </c>
      <c r="B12860">
        <v>85.721044774309135</v>
      </c>
    </row>
    <row r="12861" spans="1:2" x14ac:dyDescent="0.25">
      <c r="A12861">
        <v>1285.8</v>
      </c>
      <c r="B12861">
        <v>85.570759313331635</v>
      </c>
    </row>
    <row r="12862" spans="1:2" x14ac:dyDescent="0.25">
      <c r="A12862">
        <v>1285.9000000000001</v>
      </c>
      <c r="B12862">
        <v>85.420473852354476</v>
      </c>
    </row>
    <row r="12863" spans="1:2" x14ac:dyDescent="0.25">
      <c r="A12863">
        <v>1286</v>
      </c>
      <c r="B12863">
        <v>85.270188391377317</v>
      </c>
    </row>
    <row r="12864" spans="1:2" x14ac:dyDescent="0.25">
      <c r="A12864">
        <v>1286.0999999999999</v>
      </c>
      <c r="B12864">
        <v>85.379314348992978</v>
      </c>
    </row>
    <row r="12865" spans="1:2" x14ac:dyDescent="0.25">
      <c r="A12865">
        <v>1286.2</v>
      </c>
      <c r="B12865">
        <v>85.488440306608396</v>
      </c>
    </row>
    <row r="12866" spans="1:2" x14ac:dyDescent="0.25">
      <c r="A12866">
        <v>1286.3</v>
      </c>
      <c r="B12866">
        <v>85.597566264224071</v>
      </c>
    </row>
    <row r="12867" spans="1:2" x14ac:dyDescent="0.25">
      <c r="A12867">
        <v>1286.4000000000001</v>
      </c>
      <c r="B12867">
        <v>85.706692221839489</v>
      </c>
    </row>
    <row r="12868" spans="1:2" x14ac:dyDescent="0.25">
      <c r="A12868">
        <v>1286.5</v>
      </c>
      <c r="B12868">
        <v>85.815818179454908</v>
      </c>
    </row>
    <row r="12869" spans="1:2" x14ac:dyDescent="0.25">
      <c r="A12869">
        <v>1286.5999999999999</v>
      </c>
      <c r="B12869">
        <v>85.924944137070568</v>
      </c>
    </row>
    <row r="12870" spans="1:2" x14ac:dyDescent="0.25">
      <c r="A12870">
        <v>1286.7</v>
      </c>
      <c r="B12870">
        <v>86.034070094685987</v>
      </c>
    </row>
    <row r="12871" spans="1:2" x14ac:dyDescent="0.25">
      <c r="A12871">
        <v>1286.8</v>
      </c>
      <c r="B12871">
        <v>86.143196052301661</v>
      </c>
    </row>
    <row r="12872" spans="1:2" x14ac:dyDescent="0.25">
      <c r="A12872">
        <v>1286.9000000000001</v>
      </c>
      <c r="B12872">
        <v>86.25232200991708</v>
      </c>
    </row>
    <row r="12873" spans="1:2" x14ac:dyDescent="0.25">
      <c r="A12873">
        <v>1287</v>
      </c>
      <c r="B12873">
        <v>86.361447967532499</v>
      </c>
    </row>
    <row r="12874" spans="1:2" x14ac:dyDescent="0.25">
      <c r="A12874">
        <v>1287.0999999999999</v>
      </c>
      <c r="B12874">
        <v>86.135829422608026</v>
      </c>
    </row>
    <row r="12875" spans="1:2" x14ac:dyDescent="0.25">
      <c r="A12875">
        <v>1287.2</v>
      </c>
      <c r="B12875">
        <v>85.910210877684065</v>
      </c>
    </row>
    <row r="12876" spans="1:2" x14ac:dyDescent="0.25">
      <c r="A12876">
        <v>1287.3</v>
      </c>
      <c r="B12876">
        <v>85.684592332759593</v>
      </c>
    </row>
    <row r="12877" spans="1:2" x14ac:dyDescent="0.25">
      <c r="A12877">
        <v>1287.4000000000001</v>
      </c>
      <c r="B12877">
        <v>85.458973787835632</v>
      </c>
    </row>
    <row r="12878" spans="1:2" x14ac:dyDescent="0.25">
      <c r="A12878">
        <v>1287.5</v>
      </c>
      <c r="B12878">
        <v>85.233355242911671</v>
      </c>
    </row>
    <row r="12879" spans="1:2" x14ac:dyDescent="0.25">
      <c r="A12879">
        <v>1287.5999999999999</v>
      </c>
      <c r="B12879">
        <v>85.007736697987184</v>
      </c>
    </row>
    <row r="12880" spans="1:2" x14ac:dyDescent="0.25">
      <c r="A12880">
        <v>1287.7</v>
      </c>
      <c r="B12880">
        <v>84.782118153063223</v>
      </c>
    </row>
    <row r="12881" spans="1:2" x14ac:dyDescent="0.25">
      <c r="A12881">
        <v>1287.8</v>
      </c>
      <c r="B12881">
        <v>84.556499608138751</v>
      </c>
    </row>
    <row r="12882" spans="1:2" x14ac:dyDescent="0.25">
      <c r="A12882">
        <v>1287.9000000000001</v>
      </c>
      <c r="B12882">
        <v>84.33088106321479</v>
      </c>
    </row>
    <row r="12883" spans="1:2" x14ac:dyDescent="0.25">
      <c r="A12883">
        <v>1288</v>
      </c>
      <c r="B12883">
        <v>84.105262518290829</v>
      </c>
    </row>
    <row r="12884" spans="1:2" x14ac:dyDescent="0.25">
      <c r="A12884">
        <v>1288.0999999999999</v>
      </c>
      <c r="B12884">
        <v>84.135926051508093</v>
      </c>
    </row>
    <row r="12885" spans="1:2" x14ac:dyDescent="0.25">
      <c r="A12885">
        <v>1288.2</v>
      </c>
      <c r="B12885">
        <v>84.166589584725301</v>
      </c>
    </row>
    <row r="12886" spans="1:2" x14ac:dyDescent="0.25">
      <c r="A12886">
        <v>1288.3</v>
      </c>
      <c r="B12886">
        <v>84.197253117942566</v>
      </c>
    </row>
    <row r="12887" spans="1:2" x14ac:dyDescent="0.25">
      <c r="A12887">
        <v>1288.4000000000001</v>
      </c>
      <c r="B12887">
        <v>84.227916651159759</v>
      </c>
    </row>
    <row r="12888" spans="1:2" x14ac:dyDescent="0.25">
      <c r="A12888">
        <v>1288.5</v>
      </c>
      <c r="B12888">
        <v>84.258580184376967</v>
      </c>
    </row>
    <row r="12889" spans="1:2" x14ac:dyDescent="0.25">
      <c r="A12889">
        <v>1288.5999999999999</v>
      </c>
      <c r="B12889">
        <v>84.289243717594232</v>
      </c>
    </row>
    <row r="12890" spans="1:2" x14ac:dyDescent="0.25">
      <c r="A12890">
        <v>1288.7</v>
      </c>
      <c r="B12890">
        <v>84.319907250811426</v>
      </c>
    </row>
    <row r="12891" spans="1:2" x14ac:dyDescent="0.25">
      <c r="A12891">
        <v>1288.8</v>
      </c>
      <c r="B12891">
        <v>84.35057078402869</v>
      </c>
    </row>
    <row r="12892" spans="1:2" x14ac:dyDescent="0.25">
      <c r="A12892">
        <v>1288.9000000000001</v>
      </c>
      <c r="B12892">
        <v>84.381234317245898</v>
      </c>
    </row>
    <row r="12893" spans="1:2" x14ac:dyDescent="0.25">
      <c r="A12893">
        <v>1289</v>
      </c>
      <c r="B12893">
        <v>84.411897850463092</v>
      </c>
    </row>
    <row r="12894" spans="1:2" x14ac:dyDescent="0.25">
      <c r="A12894">
        <v>1289.0999999999999</v>
      </c>
      <c r="B12894">
        <v>84.354313305067393</v>
      </c>
    </row>
    <row r="12895" spans="1:2" x14ac:dyDescent="0.25">
      <c r="A12895">
        <v>1289.2</v>
      </c>
      <c r="B12895">
        <v>84.296728759671822</v>
      </c>
    </row>
    <row r="12896" spans="1:2" x14ac:dyDescent="0.25">
      <c r="A12896">
        <v>1289.3</v>
      </c>
      <c r="B12896">
        <v>84.239144214276109</v>
      </c>
    </row>
    <row r="12897" spans="1:2" x14ac:dyDescent="0.25">
      <c r="A12897">
        <v>1289.4000000000001</v>
      </c>
      <c r="B12897">
        <v>84.181559668880539</v>
      </c>
    </row>
    <row r="12898" spans="1:2" x14ac:dyDescent="0.25">
      <c r="A12898">
        <v>1289.5</v>
      </c>
      <c r="B12898">
        <v>84.123975123484968</v>
      </c>
    </row>
    <row r="12899" spans="1:2" x14ac:dyDescent="0.25">
      <c r="A12899">
        <v>1289.5999999999999</v>
      </c>
      <c r="B12899">
        <v>84.066390578089269</v>
      </c>
    </row>
    <row r="12900" spans="1:2" x14ac:dyDescent="0.25">
      <c r="A12900">
        <v>1289.7</v>
      </c>
      <c r="B12900">
        <v>84.008806032693698</v>
      </c>
    </row>
    <row r="12901" spans="1:2" x14ac:dyDescent="0.25">
      <c r="A12901">
        <v>1289.8</v>
      </c>
      <c r="B12901">
        <v>83.951221487297985</v>
      </c>
    </row>
    <row r="12902" spans="1:2" x14ac:dyDescent="0.25">
      <c r="A12902">
        <v>1289.9000000000001</v>
      </c>
      <c r="B12902">
        <v>83.893636941902415</v>
      </c>
    </row>
    <row r="12903" spans="1:2" x14ac:dyDescent="0.25">
      <c r="A12903">
        <v>1290</v>
      </c>
      <c r="B12903">
        <v>83.836052396506844</v>
      </c>
    </row>
    <row r="12904" spans="1:2" x14ac:dyDescent="0.25">
      <c r="A12904">
        <v>1290.0999999999999</v>
      </c>
      <c r="B12904">
        <v>83.633094921175584</v>
      </c>
    </row>
    <row r="12905" spans="1:2" x14ac:dyDescent="0.25">
      <c r="A12905">
        <v>1290.2</v>
      </c>
      <c r="B12905">
        <v>83.430137445844792</v>
      </c>
    </row>
    <row r="12906" spans="1:2" x14ac:dyDescent="0.25">
      <c r="A12906">
        <v>1290.3</v>
      </c>
      <c r="B12906">
        <v>83.227179970513532</v>
      </c>
    </row>
    <row r="12907" spans="1:2" x14ac:dyDescent="0.25">
      <c r="A12907">
        <v>1290.4000000000001</v>
      </c>
      <c r="B12907">
        <v>83.024222495182727</v>
      </c>
    </row>
    <row r="12908" spans="1:2" x14ac:dyDescent="0.25">
      <c r="A12908">
        <v>1290.5</v>
      </c>
      <c r="B12908">
        <v>82.821265019851921</v>
      </c>
    </row>
    <row r="12909" spans="1:2" x14ac:dyDescent="0.25">
      <c r="A12909">
        <v>1290.5999999999999</v>
      </c>
      <c r="B12909">
        <v>82.618307544520675</v>
      </c>
    </row>
    <row r="12910" spans="1:2" x14ac:dyDescent="0.25">
      <c r="A12910">
        <v>1290.7</v>
      </c>
      <c r="B12910">
        <v>82.41535006918987</v>
      </c>
    </row>
    <row r="12911" spans="1:2" x14ac:dyDescent="0.25">
      <c r="A12911">
        <v>1290.8</v>
      </c>
      <c r="B12911">
        <v>82.21239259385861</v>
      </c>
    </row>
    <row r="12912" spans="1:2" x14ac:dyDescent="0.25">
      <c r="A12912">
        <v>1290.9000000000001</v>
      </c>
      <c r="B12912">
        <v>82.009435118527819</v>
      </c>
    </row>
    <row r="12913" spans="1:2" x14ac:dyDescent="0.25">
      <c r="A12913">
        <v>1291</v>
      </c>
      <c r="B12913">
        <v>81.806477643197013</v>
      </c>
    </row>
    <row r="12914" spans="1:2" x14ac:dyDescent="0.25">
      <c r="A12914">
        <v>1291.0999999999999</v>
      </c>
      <c r="B12914">
        <v>81.737888525897816</v>
      </c>
    </row>
    <row r="12915" spans="1:2" x14ac:dyDescent="0.25">
      <c r="A12915">
        <v>1291.2</v>
      </c>
      <c r="B12915">
        <v>81.669299408598789</v>
      </c>
    </row>
    <row r="12916" spans="1:2" x14ac:dyDescent="0.25">
      <c r="A12916">
        <v>1291.3</v>
      </c>
      <c r="B12916">
        <v>81.600710291299592</v>
      </c>
    </row>
    <row r="12917" spans="1:2" x14ac:dyDescent="0.25">
      <c r="A12917">
        <v>1291.4000000000001</v>
      </c>
      <c r="B12917">
        <v>81.532121174000551</v>
      </c>
    </row>
    <row r="12918" spans="1:2" x14ac:dyDescent="0.25">
      <c r="A12918">
        <v>1291.5</v>
      </c>
      <c r="B12918">
        <v>81.463532056701524</v>
      </c>
    </row>
    <row r="12919" spans="1:2" x14ac:dyDescent="0.25">
      <c r="A12919">
        <v>1291.5999999999999</v>
      </c>
      <c r="B12919">
        <v>81.394942939402327</v>
      </c>
    </row>
    <row r="12920" spans="1:2" x14ac:dyDescent="0.25">
      <c r="A12920">
        <v>1291.7</v>
      </c>
      <c r="B12920">
        <v>81.326353822103286</v>
      </c>
    </row>
    <row r="12921" spans="1:2" x14ac:dyDescent="0.25">
      <c r="A12921">
        <v>1291.8</v>
      </c>
      <c r="B12921">
        <v>81.257764704804089</v>
      </c>
    </row>
    <row r="12922" spans="1:2" x14ac:dyDescent="0.25">
      <c r="A12922">
        <v>1291.9000000000001</v>
      </c>
      <c r="B12922">
        <v>81.189175587505062</v>
      </c>
    </row>
    <row r="12923" spans="1:2" x14ac:dyDescent="0.25">
      <c r="A12923">
        <v>1292</v>
      </c>
      <c r="B12923">
        <v>81.120586470206021</v>
      </c>
    </row>
    <row r="12924" spans="1:2" x14ac:dyDescent="0.25">
      <c r="A12924">
        <v>1292.0999999999999</v>
      </c>
      <c r="B12924">
        <v>81.167880841382868</v>
      </c>
    </row>
    <row r="12925" spans="1:2" x14ac:dyDescent="0.25">
      <c r="A12925">
        <v>1292.2</v>
      </c>
      <c r="B12925">
        <v>81.215175212559615</v>
      </c>
    </row>
    <row r="12926" spans="1:2" x14ac:dyDescent="0.25">
      <c r="A12926">
        <v>1292.3</v>
      </c>
      <c r="B12926">
        <v>81.262469583736461</v>
      </c>
    </row>
    <row r="12927" spans="1:2" x14ac:dyDescent="0.25">
      <c r="A12927">
        <v>1292.4000000000001</v>
      </c>
      <c r="B12927">
        <v>81.309763954913194</v>
      </c>
    </row>
    <row r="12928" spans="1:2" x14ac:dyDescent="0.25">
      <c r="A12928">
        <v>1292.5</v>
      </c>
      <c r="B12928">
        <v>81.357058326089941</v>
      </c>
    </row>
    <row r="12929" spans="1:2" x14ac:dyDescent="0.25">
      <c r="A12929">
        <v>1292.5999999999999</v>
      </c>
      <c r="B12929">
        <v>81.404352697266788</v>
      </c>
    </row>
    <row r="12930" spans="1:2" x14ac:dyDescent="0.25">
      <c r="A12930">
        <v>1292.7</v>
      </c>
      <c r="B12930">
        <v>81.451647068443535</v>
      </c>
    </row>
    <row r="12931" spans="1:2" x14ac:dyDescent="0.25">
      <c r="A12931">
        <v>1292.8</v>
      </c>
      <c r="B12931">
        <v>81.498941439620381</v>
      </c>
    </row>
    <row r="12932" spans="1:2" x14ac:dyDescent="0.25">
      <c r="A12932">
        <v>1292.9000000000001</v>
      </c>
      <c r="B12932">
        <v>81.546235810797114</v>
      </c>
    </row>
    <row r="12933" spans="1:2" x14ac:dyDescent="0.25">
      <c r="A12933">
        <v>1293</v>
      </c>
      <c r="B12933">
        <v>81.593530181973861</v>
      </c>
    </row>
    <row r="12934" spans="1:2" x14ac:dyDescent="0.25">
      <c r="A12934">
        <v>1293.0999999999999</v>
      </c>
      <c r="B12934">
        <v>81.496018084208856</v>
      </c>
    </row>
    <row r="12935" spans="1:2" x14ac:dyDescent="0.25">
      <c r="A12935">
        <v>1293.2</v>
      </c>
      <c r="B12935">
        <v>81.398505986444064</v>
      </c>
    </row>
    <row r="12936" spans="1:2" x14ac:dyDescent="0.25">
      <c r="A12936">
        <v>1293.3</v>
      </c>
      <c r="B12936">
        <v>81.300993888679059</v>
      </c>
    </row>
    <row r="12937" spans="1:2" x14ac:dyDescent="0.25">
      <c r="A12937">
        <v>1293.4000000000001</v>
      </c>
      <c r="B12937">
        <v>81.203481790914282</v>
      </c>
    </row>
    <row r="12938" spans="1:2" x14ac:dyDescent="0.25">
      <c r="A12938">
        <v>1293.5</v>
      </c>
      <c r="B12938">
        <v>81.10596969314949</v>
      </c>
    </row>
    <row r="12939" spans="1:2" x14ac:dyDescent="0.25">
      <c r="A12939">
        <v>1293.5999999999999</v>
      </c>
      <c r="B12939">
        <v>81.008457595384485</v>
      </c>
    </row>
    <row r="12940" spans="1:2" x14ac:dyDescent="0.25">
      <c r="A12940">
        <v>1293.7</v>
      </c>
      <c r="B12940">
        <v>80.910945497619693</v>
      </c>
    </row>
    <row r="12941" spans="1:2" x14ac:dyDescent="0.25">
      <c r="A12941">
        <v>1293.8</v>
      </c>
      <c r="B12941">
        <v>80.813433399854688</v>
      </c>
    </row>
    <row r="12942" spans="1:2" x14ac:dyDescent="0.25">
      <c r="A12942">
        <v>1293.9000000000001</v>
      </c>
      <c r="B12942">
        <v>80.71592130208991</v>
      </c>
    </row>
    <row r="12943" spans="1:2" x14ac:dyDescent="0.25">
      <c r="A12943">
        <v>1294</v>
      </c>
      <c r="B12943">
        <v>80.618409204325118</v>
      </c>
    </row>
    <row r="12944" spans="1:2" x14ac:dyDescent="0.25">
      <c r="A12944">
        <v>1294.0999999999999</v>
      </c>
      <c r="B12944">
        <v>80.52017577264823</v>
      </c>
    </row>
    <row r="12945" spans="1:2" x14ac:dyDescent="0.25">
      <c r="A12945">
        <v>1294.2</v>
      </c>
      <c r="B12945">
        <v>80.421942340971555</v>
      </c>
    </row>
    <row r="12946" spans="1:2" x14ac:dyDescent="0.25">
      <c r="A12946">
        <v>1294.3</v>
      </c>
      <c r="B12946">
        <v>80.323708909294666</v>
      </c>
    </row>
    <row r="12947" spans="1:2" x14ac:dyDescent="0.25">
      <c r="A12947">
        <v>1294.4000000000001</v>
      </c>
      <c r="B12947">
        <v>80.225475477618005</v>
      </c>
    </row>
    <row r="12948" spans="1:2" x14ac:dyDescent="0.25">
      <c r="A12948">
        <v>1294.5</v>
      </c>
      <c r="B12948">
        <v>80.12724204594133</v>
      </c>
    </row>
    <row r="12949" spans="1:2" x14ac:dyDescent="0.25">
      <c r="A12949">
        <v>1294.5999999999999</v>
      </c>
      <c r="B12949">
        <v>80.029008614264441</v>
      </c>
    </row>
    <row r="12950" spans="1:2" x14ac:dyDescent="0.25">
      <c r="A12950">
        <v>1294.7</v>
      </c>
      <c r="B12950">
        <v>79.930775182587766</v>
      </c>
    </row>
    <row r="12951" spans="1:2" x14ac:dyDescent="0.25">
      <c r="A12951">
        <v>1294.8</v>
      </c>
      <c r="B12951">
        <v>79.832541750910877</v>
      </c>
    </row>
    <row r="12952" spans="1:2" x14ac:dyDescent="0.25">
      <c r="A12952">
        <v>1294.9000000000001</v>
      </c>
      <c r="B12952">
        <v>79.734308319234216</v>
      </c>
    </row>
    <row r="12953" spans="1:2" x14ac:dyDescent="0.25">
      <c r="A12953">
        <v>1295</v>
      </c>
      <c r="B12953">
        <v>79.636074887557541</v>
      </c>
    </row>
    <row r="12954" spans="1:2" x14ac:dyDescent="0.25">
      <c r="A12954">
        <v>1295.0999999999999</v>
      </c>
      <c r="B12954">
        <v>79.666001820153298</v>
      </c>
    </row>
    <row r="12955" spans="1:2" x14ac:dyDescent="0.25">
      <c r="A12955">
        <v>1295.2</v>
      </c>
      <c r="B12955">
        <v>79.695928752748983</v>
      </c>
    </row>
    <row r="12956" spans="1:2" x14ac:dyDescent="0.25">
      <c r="A12956">
        <v>1295.3</v>
      </c>
      <c r="B12956">
        <v>79.72585568534474</v>
      </c>
    </row>
    <row r="12957" spans="1:2" x14ac:dyDescent="0.25">
      <c r="A12957">
        <v>1295.4000000000001</v>
      </c>
      <c r="B12957">
        <v>79.75578261794044</v>
      </c>
    </row>
    <row r="12958" spans="1:2" x14ac:dyDescent="0.25">
      <c r="A12958">
        <v>1295.5</v>
      </c>
      <c r="B12958">
        <v>79.785709550536126</v>
      </c>
    </row>
    <row r="12959" spans="1:2" x14ac:dyDescent="0.25">
      <c r="A12959">
        <v>1295.5999999999999</v>
      </c>
      <c r="B12959">
        <v>79.815636483131883</v>
      </c>
    </row>
    <row r="12960" spans="1:2" x14ac:dyDescent="0.25">
      <c r="A12960">
        <v>1295.7</v>
      </c>
      <c r="B12960">
        <v>79.845563415727568</v>
      </c>
    </row>
    <row r="12961" spans="1:2" x14ac:dyDescent="0.25">
      <c r="A12961">
        <v>1295.8</v>
      </c>
      <c r="B12961">
        <v>79.875490348323325</v>
      </c>
    </row>
    <row r="12962" spans="1:2" x14ac:dyDescent="0.25">
      <c r="A12962">
        <v>1295.9000000000001</v>
      </c>
      <c r="B12962">
        <v>79.905417280919025</v>
      </c>
    </row>
    <row r="12963" spans="1:2" x14ac:dyDescent="0.25">
      <c r="A12963">
        <v>1296</v>
      </c>
      <c r="B12963">
        <v>79.935344213514711</v>
      </c>
    </row>
    <row r="12964" spans="1:2" x14ac:dyDescent="0.25">
      <c r="A12964">
        <v>1296.0999999999999</v>
      </c>
      <c r="B12964">
        <v>79.863054443127922</v>
      </c>
    </row>
    <row r="12965" spans="1:2" x14ac:dyDescent="0.25">
      <c r="A12965">
        <v>1296.2</v>
      </c>
      <c r="B12965">
        <v>79.790764672741304</v>
      </c>
    </row>
    <row r="12966" spans="1:2" x14ac:dyDescent="0.25">
      <c r="A12966">
        <v>1296.3</v>
      </c>
      <c r="B12966">
        <v>79.718474902354529</v>
      </c>
    </row>
    <row r="12967" spans="1:2" x14ac:dyDescent="0.25">
      <c r="A12967">
        <v>1296.4000000000001</v>
      </c>
      <c r="B12967">
        <v>79.646185131967911</v>
      </c>
    </row>
    <row r="12968" spans="1:2" x14ac:dyDescent="0.25">
      <c r="A12968">
        <v>1296.5</v>
      </c>
      <c r="B12968">
        <v>79.573895361581293</v>
      </c>
    </row>
    <row r="12969" spans="1:2" x14ac:dyDescent="0.25">
      <c r="A12969">
        <v>1296.5999999999999</v>
      </c>
      <c r="B12969">
        <v>79.501605591194505</v>
      </c>
    </row>
    <row r="12970" spans="1:2" x14ac:dyDescent="0.25">
      <c r="A12970">
        <v>1296.7</v>
      </c>
      <c r="B12970">
        <v>79.429315820807886</v>
      </c>
    </row>
    <row r="12971" spans="1:2" x14ac:dyDescent="0.25">
      <c r="A12971">
        <v>1296.8</v>
      </c>
      <c r="B12971">
        <v>79.357026050421112</v>
      </c>
    </row>
    <row r="12972" spans="1:2" x14ac:dyDescent="0.25">
      <c r="A12972">
        <v>1296.9000000000001</v>
      </c>
      <c r="B12972">
        <v>79.284736280034494</v>
      </c>
    </row>
    <row r="12973" spans="1:2" x14ac:dyDescent="0.25">
      <c r="A12973">
        <v>1297</v>
      </c>
      <c r="B12973">
        <v>79.212446509647876</v>
      </c>
    </row>
    <row r="12974" spans="1:2" x14ac:dyDescent="0.25">
      <c r="A12974">
        <v>1297.0999999999999</v>
      </c>
      <c r="B12974">
        <v>79.151032879600763</v>
      </c>
    </row>
    <row r="12975" spans="1:2" x14ac:dyDescent="0.25">
      <c r="A12975">
        <v>1297.2</v>
      </c>
      <c r="B12975">
        <v>79.089619249553792</v>
      </c>
    </row>
    <row r="12976" spans="1:2" x14ac:dyDescent="0.25">
      <c r="A12976">
        <v>1297.3</v>
      </c>
      <c r="B12976">
        <v>79.028205619506693</v>
      </c>
    </row>
    <row r="12977" spans="1:2" x14ac:dyDescent="0.25">
      <c r="A12977">
        <v>1297.4000000000001</v>
      </c>
      <c r="B12977">
        <v>78.966791989459722</v>
      </c>
    </row>
    <row r="12978" spans="1:2" x14ac:dyDescent="0.25">
      <c r="A12978">
        <v>1297.5</v>
      </c>
      <c r="B12978">
        <v>78.905378359412751</v>
      </c>
    </row>
    <row r="12979" spans="1:2" x14ac:dyDescent="0.25">
      <c r="A12979">
        <v>1297.5999999999999</v>
      </c>
      <c r="B12979">
        <v>78.843964729365638</v>
      </c>
    </row>
    <row r="12980" spans="1:2" x14ac:dyDescent="0.25">
      <c r="A12980">
        <v>1297.7</v>
      </c>
      <c r="B12980">
        <v>78.782551099318667</v>
      </c>
    </row>
    <row r="12981" spans="1:2" x14ac:dyDescent="0.25">
      <c r="A12981">
        <v>1297.8</v>
      </c>
      <c r="B12981">
        <v>78.721137469271568</v>
      </c>
    </row>
    <row r="12982" spans="1:2" x14ac:dyDescent="0.25">
      <c r="A12982">
        <v>1297.9000000000001</v>
      </c>
      <c r="B12982">
        <v>78.659723839224597</v>
      </c>
    </row>
    <row r="12983" spans="1:2" x14ac:dyDescent="0.25">
      <c r="A12983">
        <v>1298</v>
      </c>
      <c r="B12983">
        <v>78.598310209177626</v>
      </c>
    </row>
    <row r="12984" spans="1:2" x14ac:dyDescent="0.25">
      <c r="A12984">
        <v>1298.0999999999999</v>
      </c>
      <c r="B12984">
        <v>78.705282854244146</v>
      </c>
    </row>
    <row r="12985" spans="1:2" x14ac:dyDescent="0.25">
      <c r="A12985">
        <v>1298.2</v>
      </c>
      <c r="B12985">
        <v>78.81225549931041</v>
      </c>
    </row>
    <row r="12986" spans="1:2" x14ac:dyDescent="0.25">
      <c r="A12986">
        <v>1298.3</v>
      </c>
      <c r="B12986">
        <v>78.91922814437693</v>
      </c>
    </row>
    <row r="12987" spans="1:2" x14ac:dyDescent="0.25">
      <c r="A12987">
        <v>1298.4000000000001</v>
      </c>
      <c r="B12987">
        <v>79.026200789443195</v>
      </c>
    </row>
    <row r="12988" spans="1:2" x14ac:dyDescent="0.25">
      <c r="A12988">
        <v>1298.5</v>
      </c>
      <c r="B12988">
        <v>79.133173434509473</v>
      </c>
    </row>
    <row r="12989" spans="1:2" x14ac:dyDescent="0.25">
      <c r="A12989">
        <v>1298.5999999999999</v>
      </c>
      <c r="B12989">
        <v>79.240146079575979</v>
      </c>
    </row>
    <row r="12990" spans="1:2" x14ac:dyDescent="0.25">
      <c r="A12990">
        <v>1298.7</v>
      </c>
      <c r="B12990">
        <v>79.347118724642257</v>
      </c>
    </row>
    <row r="12991" spans="1:2" x14ac:dyDescent="0.25">
      <c r="A12991">
        <v>1298.8</v>
      </c>
      <c r="B12991">
        <v>79.454091369708763</v>
      </c>
    </row>
    <row r="12992" spans="1:2" x14ac:dyDescent="0.25">
      <c r="A12992">
        <v>1298.9000000000001</v>
      </c>
      <c r="B12992">
        <v>79.561064014775042</v>
      </c>
    </row>
    <row r="12993" spans="1:2" x14ac:dyDescent="0.25">
      <c r="A12993">
        <v>1299</v>
      </c>
      <c r="B12993">
        <v>79.668036659841306</v>
      </c>
    </row>
    <row r="12994" spans="1:2" x14ac:dyDescent="0.25">
      <c r="A12994">
        <v>1299.0999999999999</v>
      </c>
      <c r="B12994">
        <v>79.466952705557773</v>
      </c>
    </row>
    <row r="12995" spans="1:2" x14ac:dyDescent="0.25">
      <c r="A12995">
        <v>1299.2</v>
      </c>
      <c r="B12995">
        <v>79.265868751274695</v>
      </c>
    </row>
    <row r="12996" spans="1:2" x14ac:dyDescent="0.25">
      <c r="A12996">
        <v>1299.3</v>
      </c>
      <c r="B12996">
        <v>79.064784796991162</v>
      </c>
    </row>
    <row r="12997" spans="1:2" x14ac:dyDescent="0.25">
      <c r="A12997">
        <v>1299.4000000000001</v>
      </c>
      <c r="B12997">
        <v>78.863700842708099</v>
      </c>
    </row>
    <row r="12998" spans="1:2" x14ac:dyDescent="0.25">
      <c r="A12998">
        <v>1299.5</v>
      </c>
      <c r="B12998">
        <v>78.662616888425021</v>
      </c>
    </row>
    <row r="12999" spans="1:2" x14ac:dyDescent="0.25">
      <c r="A12999">
        <v>1299.5999999999999</v>
      </c>
      <c r="B12999">
        <v>78.461532934141488</v>
      </c>
    </row>
    <row r="13000" spans="1:2" x14ac:dyDescent="0.25">
      <c r="A13000">
        <v>1299.7</v>
      </c>
      <c r="B13000">
        <v>78.26044897985841</v>
      </c>
    </row>
    <row r="13001" spans="1:2" x14ac:dyDescent="0.25">
      <c r="A13001">
        <v>1299.8</v>
      </c>
      <c r="B13001">
        <v>78.059365025574877</v>
      </c>
    </row>
    <row r="13002" spans="1:2" x14ac:dyDescent="0.25">
      <c r="A13002">
        <v>1299.9000000000001</v>
      </c>
      <c r="B13002">
        <v>77.858281071291813</v>
      </c>
    </row>
    <row r="13003" spans="1:2" x14ac:dyDescent="0.25">
      <c r="A13003">
        <v>1300</v>
      </c>
      <c r="B13003">
        <v>77.657197117008735</v>
      </c>
    </row>
    <row r="13004" spans="1:2" x14ac:dyDescent="0.25">
      <c r="A13004">
        <v>1300.0999999999999</v>
      </c>
      <c r="B13004">
        <v>77.635975268588581</v>
      </c>
    </row>
    <row r="13005" spans="1:2" x14ac:dyDescent="0.25">
      <c r="A13005">
        <v>1300.2</v>
      </c>
      <c r="B13005">
        <v>77.614753420168469</v>
      </c>
    </row>
    <row r="13006" spans="1:2" x14ac:dyDescent="0.25">
      <c r="A13006">
        <v>1300.3</v>
      </c>
      <c r="B13006">
        <v>77.593531571748301</v>
      </c>
    </row>
    <row r="13007" spans="1:2" x14ac:dyDescent="0.25">
      <c r="A13007">
        <v>1300.4000000000001</v>
      </c>
      <c r="B13007">
        <v>77.572309723328189</v>
      </c>
    </row>
    <row r="13008" spans="1:2" x14ac:dyDescent="0.25">
      <c r="A13008">
        <v>1300.5</v>
      </c>
      <c r="B13008">
        <v>77.551087874908092</v>
      </c>
    </row>
    <row r="13009" spans="1:2" x14ac:dyDescent="0.25">
      <c r="A13009">
        <v>1300.5999999999999</v>
      </c>
      <c r="B13009">
        <v>77.529866026487923</v>
      </c>
    </row>
    <row r="13010" spans="1:2" x14ac:dyDescent="0.25">
      <c r="A13010">
        <v>1300.7</v>
      </c>
      <c r="B13010">
        <v>77.508644178067811</v>
      </c>
    </row>
    <row r="13011" spans="1:2" x14ac:dyDescent="0.25">
      <c r="A13011">
        <v>1300.8</v>
      </c>
      <c r="B13011">
        <v>77.487422329647657</v>
      </c>
    </row>
    <row r="13012" spans="1:2" x14ac:dyDescent="0.25">
      <c r="A13012">
        <v>1300.9000000000001</v>
      </c>
      <c r="B13012">
        <v>77.466200481227546</v>
      </c>
    </row>
    <row r="13013" spans="1:2" x14ac:dyDescent="0.25">
      <c r="A13013">
        <v>1301</v>
      </c>
      <c r="B13013">
        <v>77.444978632807434</v>
      </c>
    </row>
    <row r="13014" spans="1:2" x14ac:dyDescent="0.25">
      <c r="A13014">
        <v>1301.0999999999999</v>
      </c>
      <c r="B13014">
        <v>77.513411314169474</v>
      </c>
    </row>
    <row r="13015" spans="1:2" x14ac:dyDescent="0.25">
      <c r="A13015">
        <v>1301.2</v>
      </c>
      <c r="B13015">
        <v>77.581843995531358</v>
      </c>
    </row>
    <row r="13016" spans="1:2" x14ac:dyDescent="0.25">
      <c r="A13016">
        <v>1301.3</v>
      </c>
      <c r="B13016">
        <v>77.650276676893398</v>
      </c>
    </row>
    <row r="13017" spans="1:2" x14ac:dyDescent="0.25">
      <c r="A13017">
        <v>1301.4000000000001</v>
      </c>
      <c r="B13017">
        <v>77.718709358255282</v>
      </c>
    </row>
    <row r="13018" spans="1:2" x14ac:dyDescent="0.25">
      <c r="A13018">
        <v>1301.5</v>
      </c>
      <c r="B13018">
        <v>77.787142039617152</v>
      </c>
    </row>
    <row r="13019" spans="1:2" x14ac:dyDescent="0.25">
      <c r="A13019">
        <v>1301.5999999999999</v>
      </c>
      <c r="B13019">
        <v>77.855574720979192</v>
      </c>
    </row>
    <row r="13020" spans="1:2" x14ac:dyDescent="0.25">
      <c r="A13020">
        <v>1301.7</v>
      </c>
      <c r="B13020">
        <v>77.924007402341076</v>
      </c>
    </row>
    <row r="13021" spans="1:2" x14ac:dyDescent="0.25">
      <c r="A13021">
        <v>1301.8</v>
      </c>
      <c r="B13021">
        <v>77.992440083703116</v>
      </c>
    </row>
    <row r="13022" spans="1:2" x14ac:dyDescent="0.25">
      <c r="A13022">
        <v>1301.9000000000001</v>
      </c>
      <c r="B13022">
        <v>78.060872765065</v>
      </c>
    </row>
    <row r="13023" spans="1:2" x14ac:dyDescent="0.25">
      <c r="A13023">
        <v>1302</v>
      </c>
      <c r="B13023">
        <v>78.129305446426883</v>
      </c>
    </row>
    <row r="13024" spans="1:2" x14ac:dyDescent="0.25">
      <c r="A13024">
        <v>1302.0999999999999</v>
      </c>
      <c r="B13024">
        <v>78.058371055493325</v>
      </c>
    </row>
    <row r="13025" spans="1:2" x14ac:dyDescent="0.25">
      <c r="A13025">
        <v>1302.2</v>
      </c>
      <c r="B13025">
        <v>77.987436664559937</v>
      </c>
    </row>
    <row r="13026" spans="1:2" x14ac:dyDescent="0.25">
      <c r="A13026">
        <v>1302.3</v>
      </c>
      <c r="B13026">
        <v>77.916502273626378</v>
      </c>
    </row>
    <row r="13027" spans="1:2" x14ac:dyDescent="0.25">
      <c r="A13027">
        <v>1302.4000000000001</v>
      </c>
      <c r="B13027">
        <v>77.845567882692976</v>
      </c>
    </row>
    <row r="13028" spans="1:2" x14ac:dyDescent="0.25">
      <c r="A13028">
        <v>1302.5</v>
      </c>
      <c r="B13028">
        <v>77.774633491759587</v>
      </c>
    </row>
    <row r="13029" spans="1:2" x14ac:dyDescent="0.25">
      <c r="A13029">
        <v>1302.5999999999999</v>
      </c>
      <c r="B13029">
        <v>77.703699100826029</v>
      </c>
    </row>
    <row r="13030" spans="1:2" x14ac:dyDescent="0.25">
      <c r="A13030">
        <v>1302.7</v>
      </c>
      <c r="B13030">
        <v>77.632764709892641</v>
      </c>
    </row>
    <row r="13031" spans="1:2" x14ac:dyDescent="0.25">
      <c r="A13031">
        <v>1302.8</v>
      </c>
      <c r="B13031">
        <v>77.561830318959082</v>
      </c>
    </row>
    <row r="13032" spans="1:2" x14ac:dyDescent="0.25">
      <c r="A13032">
        <v>1302.9000000000001</v>
      </c>
      <c r="B13032">
        <v>77.490895928025679</v>
      </c>
    </row>
    <row r="13033" spans="1:2" x14ac:dyDescent="0.25">
      <c r="A13033">
        <v>1303</v>
      </c>
      <c r="B13033">
        <v>77.419961537092291</v>
      </c>
    </row>
    <row r="13034" spans="1:2" x14ac:dyDescent="0.25">
      <c r="A13034">
        <v>1303.0999999999999</v>
      </c>
      <c r="B13034">
        <v>77.375514808985287</v>
      </c>
    </row>
    <row r="13035" spans="1:2" x14ac:dyDescent="0.25">
      <c r="A13035">
        <v>1303.2</v>
      </c>
      <c r="B13035">
        <v>77.331068080878381</v>
      </c>
    </row>
    <row r="13036" spans="1:2" x14ac:dyDescent="0.25">
      <c r="A13036">
        <v>1303.3</v>
      </c>
      <c r="B13036">
        <v>77.286621352771363</v>
      </c>
    </row>
    <row r="13037" spans="1:2" x14ac:dyDescent="0.25">
      <c r="A13037">
        <v>1303.4000000000001</v>
      </c>
      <c r="B13037">
        <v>77.242174624664457</v>
      </c>
    </row>
    <row r="13038" spans="1:2" x14ac:dyDescent="0.25">
      <c r="A13038">
        <v>1303.5</v>
      </c>
      <c r="B13038">
        <v>77.197727896557552</v>
      </c>
    </row>
    <row r="13039" spans="1:2" x14ac:dyDescent="0.25">
      <c r="A13039">
        <v>1303.5999999999999</v>
      </c>
      <c r="B13039">
        <v>77.153281168450548</v>
      </c>
    </row>
    <row r="13040" spans="1:2" x14ac:dyDescent="0.25">
      <c r="A13040">
        <v>1303.7</v>
      </c>
      <c r="B13040">
        <v>77.108834440343642</v>
      </c>
    </row>
    <row r="13041" spans="1:2" x14ac:dyDescent="0.25">
      <c r="A13041">
        <v>1303.8</v>
      </c>
      <c r="B13041">
        <v>77.064387712236623</v>
      </c>
    </row>
    <row r="13042" spans="1:2" x14ac:dyDescent="0.25">
      <c r="A13042">
        <v>1303.9000000000001</v>
      </c>
      <c r="B13042">
        <v>77.019940984129718</v>
      </c>
    </row>
    <row r="13043" spans="1:2" x14ac:dyDescent="0.25">
      <c r="A13043">
        <v>1304</v>
      </c>
      <c r="B13043">
        <v>76.975494256022813</v>
      </c>
    </row>
    <row r="13044" spans="1:2" x14ac:dyDescent="0.25">
      <c r="A13044">
        <v>1304.0999999999999</v>
      </c>
      <c r="B13044">
        <v>76.873091706393069</v>
      </c>
    </row>
    <row r="13045" spans="1:2" x14ac:dyDescent="0.25">
      <c r="A13045">
        <v>1304.2</v>
      </c>
      <c r="B13045">
        <v>76.770689156763567</v>
      </c>
    </row>
    <row r="13046" spans="1:2" x14ac:dyDescent="0.25">
      <c r="A13046">
        <v>1304.3</v>
      </c>
      <c r="B13046">
        <v>76.668286607133822</v>
      </c>
    </row>
    <row r="13047" spans="1:2" x14ac:dyDescent="0.25">
      <c r="A13047">
        <v>1304.4000000000001</v>
      </c>
      <c r="B13047">
        <v>76.565884057504306</v>
      </c>
    </row>
    <row r="13048" spans="1:2" x14ac:dyDescent="0.25">
      <c r="A13048">
        <v>1304.5</v>
      </c>
      <c r="B13048">
        <v>76.463481507874803</v>
      </c>
    </row>
    <row r="13049" spans="1:2" x14ac:dyDescent="0.25">
      <c r="A13049">
        <v>1304.5999999999999</v>
      </c>
      <c r="B13049">
        <v>76.361078958245059</v>
      </c>
    </row>
    <row r="13050" spans="1:2" x14ac:dyDescent="0.25">
      <c r="A13050">
        <v>1304.7</v>
      </c>
      <c r="B13050">
        <v>76.258676408615543</v>
      </c>
    </row>
    <row r="13051" spans="1:2" x14ac:dyDescent="0.25">
      <c r="A13051">
        <v>1304.8</v>
      </c>
      <c r="B13051">
        <v>76.156273858985799</v>
      </c>
    </row>
    <row r="13052" spans="1:2" x14ac:dyDescent="0.25">
      <c r="A13052">
        <v>1304.9000000000001</v>
      </c>
      <c r="B13052">
        <v>76.053871309356296</v>
      </c>
    </row>
    <row r="13053" spans="1:2" x14ac:dyDescent="0.25">
      <c r="A13053">
        <v>1305</v>
      </c>
      <c r="B13053">
        <v>75.951468759726779</v>
      </c>
    </row>
    <row r="13054" spans="1:2" x14ac:dyDescent="0.25">
      <c r="A13054">
        <v>1305.0999999999999</v>
      </c>
      <c r="B13054">
        <v>76.049785155184026</v>
      </c>
    </row>
    <row r="13055" spans="1:2" x14ac:dyDescent="0.25">
      <c r="A13055">
        <v>1305.2</v>
      </c>
      <c r="B13055">
        <v>76.148101550641044</v>
      </c>
    </row>
    <row r="13056" spans="1:2" x14ac:dyDescent="0.25">
      <c r="A13056">
        <v>1305.3</v>
      </c>
      <c r="B13056">
        <v>76.246417946098276</v>
      </c>
    </row>
    <row r="13057" spans="1:2" x14ac:dyDescent="0.25">
      <c r="A13057">
        <v>1305.4000000000001</v>
      </c>
      <c r="B13057">
        <v>76.344734341555295</v>
      </c>
    </row>
    <row r="13058" spans="1:2" x14ac:dyDescent="0.25">
      <c r="A13058">
        <v>1305.5</v>
      </c>
      <c r="B13058">
        <v>76.443050737012314</v>
      </c>
    </row>
    <row r="13059" spans="1:2" x14ac:dyDescent="0.25">
      <c r="A13059">
        <v>1305.5999999999999</v>
      </c>
      <c r="B13059">
        <v>76.54136713246956</v>
      </c>
    </row>
    <row r="13060" spans="1:2" x14ac:dyDescent="0.25">
      <c r="A13060">
        <v>1305.7</v>
      </c>
      <c r="B13060">
        <v>76.639683527926579</v>
      </c>
    </row>
    <row r="13061" spans="1:2" x14ac:dyDescent="0.25">
      <c r="A13061">
        <v>1305.8</v>
      </c>
      <c r="B13061">
        <v>76.737999923383811</v>
      </c>
    </row>
    <row r="13062" spans="1:2" x14ac:dyDescent="0.25">
      <c r="A13062">
        <v>1305.9000000000001</v>
      </c>
      <c r="B13062">
        <v>76.836316318840829</v>
      </c>
    </row>
    <row r="13063" spans="1:2" x14ac:dyDescent="0.25">
      <c r="A13063">
        <v>1306</v>
      </c>
      <c r="B13063">
        <v>76.934632714297848</v>
      </c>
    </row>
    <row r="13064" spans="1:2" x14ac:dyDescent="0.25">
      <c r="A13064">
        <v>1306.0999999999999</v>
      </c>
      <c r="B13064">
        <v>76.875268394232819</v>
      </c>
    </row>
    <row r="13065" spans="1:2" x14ac:dyDescent="0.25">
      <c r="A13065">
        <v>1306.2</v>
      </c>
      <c r="B13065">
        <v>76.815904074167932</v>
      </c>
    </row>
    <row r="13066" spans="1:2" x14ac:dyDescent="0.25">
      <c r="A13066">
        <v>1306.3</v>
      </c>
      <c r="B13066">
        <v>76.756539754102917</v>
      </c>
    </row>
    <row r="13067" spans="1:2" x14ac:dyDescent="0.25">
      <c r="A13067">
        <v>1306.4000000000001</v>
      </c>
      <c r="B13067">
        <v>76.69717543403803</v>
      </c>
    </row>
    <row r="13068" spans="1:2" x14ac:dyDescent="0.25">
      <c r="A13068">
        <v>1306.5</v>
      </c>
      <c r="B13068">
        <v>76.637811113973129</v>
      </c>
    </row>
    <row r="13069" spans="1:2" x14ac:dyDescent="0.25">
      <c r="A13069">
        <v>1306.5999999999999</v>
      </c>
      <c r="B13069">
        <v>76.578446793908114</v>
      </c>
    </row>
    <row r="13070" spans="1:2" x14ac:dyDescent="0.25">
      <c r="A13070">
        <v>1306.7</v>
      </c>
      <c r="B13070">
        <v>76.519082473843227</v>
      </c>
    </row>
    <row r="13071" spans="1:2" x14ac:dyDescent="0.25">
      <c r="A13071">
        <v>1306.8</v>
      </c>
      <c r="B13071">
        <v>76.459718153778198</v>
      </c>
    </row>
    <row r="13072" spans="1:2" x14ac:dyDescent="0.25">
      <c r="A13072">
        <v>1306.9000000000001</v>
      </c>
      <c r="B13072">
        <v>76.400353833713311</v>
      </c>
    </row>
    <row r="13073" spans="1:2" x14ac:dyDescent="0.25">
      <c r="A13073">
        <v>1307</v>
      </c>
      <c r="B13073">
        <v>76.340989513648424</v>
      </c>
    </row>
    <row r="13074" spans="1:2" x14ac:dyDescent="0.25">
      <c r="A13074">
        <v>1307.0999999999999</v>
      </c>
      <c r="B13074">
        <v>76.285683660335536</v>
      </c>
    </row>
    <row r="13075" spans="1:2" x14ac:dyDescent="0.25">
      <c r="A13075">
        <v>1307.2</v>
      </c>
      <c r="B13075">
        <v>76.230377807022776</v>
      </c>
    </row>
    <row r="13076" spans="1:2" x14ac:dyDescent="0.25">
      <c r="A13076">
        <v>1307.3</v>
      </c>
      <c r="B13076">
        <v>76.175071953709889</v>
      </c>
    </row>
    <row r="13077" spans="1:2" x14ac:dyDescent="0.25">
      <c r="A13077">
        <v>1307.4000000000001</v>
      </c>
      <c r="B13077">
        <v>76.119766100397115</v>
      </c>
    </row>
    <row r="13078" spans="1:2" x14ac:dyDescent="0.25">
      <c r="A13078">
        <v>1307.5</v>
      </c>
      <c r="B13078">
        <v>76.064460247084355</v>
      </c>
    </row>
    <row r="13079" spans="1:2" x14ac:dyDescent="0.25">
      <c r="A13079">
        <v>1307.5999999999999</v>
      </c>
      <c r="B13079">
        <v>76.009154393771468</v>
      </c>
    </row>
    <row r="13080" spans="1:2" x14ac:dyDescent="0.25">
      <c r="A13080">
        <v>1307.7</v>
      </c>
      <c r="B13080">
        <v>75.953848540458708</v>
      </c>
    </row>
    <row r="13081" spans="1:2" x14ac:dyDescent="0.25">
      <c r="A13081">
        <v>1307.8</v>
      </c>
      <c r="B13081">
        <v>75.89854268714582</v>
      </c>
    </row>
    <row r="13082" spans="1:2" x14ac:dyDescent="0.25">
      <c r="A13082">
        <v>1307.9000000000001</v>
      </c>
      <c r="B13082">
        <v>75.843236833833046</v>
      </c>
    </row>
    <row r="13083" spans="1:2" x14ac:dyDescent="0.25">
      <c r="A13083">
        <v>1308</v>
      </c>
      <c r="B13083">
        <v>75.787930980520287</v>
      </c>
    </row>
    <row r="13084" spans="1:2" x14ac:dyDescent="0.25">
      <c r="A13084">
        <v>1308.0999999999999</v>
      </c>
      <c r="B13084">
        <v>75.803439414747771</v>
      </c>
    </row>
    <row r="13085" spans="1:2" x14ac:dyDescent="0.25">
      <c r="A13085">
        <v>1308.2</v>
      </c>
      <c r="B13085">
        <v>75.818947848975213</v>
      </c>
    </row>
    <row r="13086" spans="1:2" x14ac:dyDescent="0.25">
      <c r="A13086">
        <v>1308.3</v>
      </c>
      <c r="B13086">
        <v>75.834456283202684</v>
      </c>
    </row>
    <row r="13087" spans="1:2" x14ac:dyDescent="0.25">
      <c r="A13087">
        <v>1308.4000000000001</v>
      </c>
      <c r="B13087">
        <v>75.849964717430126</v>
      </c>
    </row>
    <row r="13088" spans="1:2" x14ac:dyDescent="0.25">
      <c r="A13088">
        <v>1308.5</v>
      </c>
      <c r="B13088">
        <v>75.865473151657568</v>
      </c>
    </row>
    <row r="13089" spans="1:2" x14ac:dyDescent="0.25">
      <c r="A13089">
        <v>1308.5999999999999</v>
      </c>
      <c r="B13089">
        <v>75.880981585885053</v>
      </c>
    </row>
    <row r="13090" spans="1:2" x14ac:dyDescent="0.25">
      <c r="A13090">
        <v>1308.7</v>
      </c>
      <c r="B13090">
        <v>75.896490020112495</v>
      </c>
    </row>
    <row r="13091" spans="1:2" x14ac:dyDescent="0.25">
      <c r="A13091">
        <v>1308.8</v>
      </c>
      <c r="B13091">
        <v>75.91199845433998</v>
      </c>
    </row>
    <row r="13092" spans="1:2" x14ac:dyDescent="0.25">
      <c r="A13092">
        <v>1308.9000000000001</v>
      </c>
      <c r="B13092">
        <v>75.927506888567422</v>
      </c>
    </row>
    <row r="13093" spans="1:2" x14ac:dyDescent="0.25">
      <c r="A13093">
        <v>1309</v>
      </c>
      <c r="B13093">
        <v>75.943015322794864</v>
      </c>
    </row>
    <row r="13094" spans="1:2" x14ac:dyDescent="0.25">
      <c r="A13094">
        <v>1309.0999999999999</v>
      </c>
      <c r="B13094">
        <v>75.821498330471044</v>
      </c>
    </row>
    <row r="13095" spans="1:2" x14ac:dyDescent="0.25">
      <c r="A13095">
        <v>1309.2</v>
      </c>
      <c r="B13095">
        <v>75.699981338147495</v>
      </c>
    </row>
    <row r="13096" spans="1:2" x14ac:dyDescent="0.25">
      <c r="A13096">
        <v>1309.3</v>
      </c>
      <c r="B13096">
        <v>75.578464345823676</v>
      </c>
    </row>
    <row r="13097" spans="1:2" x14ac:dyDescent="0.25">
      <c r="A13097">
        <v>1309.4000000000001</v>
      </c>
      <c r="B13097">
        <v>75.456947353500126</v>
      </c>
    </row>
    <row r="13098" spans="1:2" x14ac:dyDescent="0.25">
      <c r="A13098">
        <v>1309.5</v>
      </c>
      <c r="B13098">
        <v>75.335430361176577</v>
      </c>
    </row>
    <row r="13099" spans="1:2" x14ac:dyDescent="0.25">
      <c r="A13099">
        <v>1309.5999999999999</v>
      </c>
      <c r="B13099">
        <v>75.213913368852758</v>
      </c>
    </row>
    <row r="13100" spans="1:2" x14ac:dyDescent="0.25">
      <c r="A13100">
        <v>1309.7</v>
      </c>
      <c r="B13100">
        <v>75.092396376529209</v>
      </c>
    </row>
    <row r="13101" spans="1:2" x14ac:dyDescent="0.25">
      <c r="A13101">
        <v>1309.8</v>
      </c>
      <c r="B13101">
        <v>74.970879384205389</v>
      </c>
    </row>
    <row r="13102" spans="1:2" x14ac:dyDescent="0.25">
      <c r="A13102">
        <v>1309.9000000000001</v>
      </c>
      <c r="B13102">
        <v>74.84936239188184</v>
      </c>
    </row>
    <row r="13103" spans="1:2" x14ac:dyDescent="0.25">
      <c r="A13103">
        <v>1310</v>
      </c>
      <c r="B13103">
        <v>74.727845399558291</v>
      </c>
    </row>
    <row r="13104" spans="1:2" x14ac:dyDescent="0.25">
      <c r="A13104">
        <v>1310.0999999999999</v>
      </c>
      <c r="B13104">
        <v>74.759054741135728</v>
      </c>
    </row>
    <row r="13105" spans="1:2" x14ac:dyDescent="0.25">
      <c r="A13105">
        <v>1310.2</v>
      </c>
      <c r="B13105">
        <v>74.790264082713108</v>
      </c>
    </row>
    <row r="13106" spans="1:2" x14ac:dyDescent="0.25">
      <c r="A13106">
        <v>1310.3</v>
      </c>
      <c r="B13106">
        <v>74.821473424290545</v>
      </c>
    </row>
    <row r="13107" spans="1:2" x14ac:dyDescent="0.25">
      <c r="A13107">
        <v>1310.4000000000001</v>
      </c>
      <c r="B13107">
        <v>74.852682765867911</v>
      </c>
    </row>
    <row r="13108" spans="1:2" x14ac:dyDescent="0.25">
      <c r="A13108">
        <v>1310.5</v>
      </c>
      <c r="B13108">
        <v>74.883892107445291</v>
      </c>
    </row>
    <row r="13109" spans="1:2" x14ac:dyDescent="0.25">
      <c r="A13109">
        <v>1310.5999999999999</v>
      </c>
      <c r="B13109">
        <v>74.915101449022728</v>
      </c>
    </row>
    <row r="13110" spans="1:2" x14ac:dyDescent="0.25">
      <c r="A13110">
        <v>1310.7</v>
      </c>
      <c r="B13110">
        <v>74.946310790600094</v>
      </c>
    </row>
    <row r="13111" spans="1:2" x14ac:dyDescent="0.25">
      <c r="A13111">
        <v>1310.8</v>
      </c>
      <c r="B13111">
        <v>74.977520132177531</v>
      </c>
    </row>
    <row r="13112" spans="1:2" x14ac:dyDescent="0.25">
      <c r="A13112">
        <v>1310.9</v>
      </c>
      <c r="B13112">
        <v>75.008729473754912</v>
      </c>
    </row>
    <row r="13113" spans="1:2" x14ac:dyDescent="0.25">
      <c r="A13113">
        <v>1311</v>
      </c>
      <c r="B13113">
        <v>75.039938815332277</v>
      </c>
    </row>
    <row r="13114" spans="1:2" x14ac:dyDescent="0.25">
      <c r="A13114">
        <v>1311.1</v>
      </c>
      <c r="B13114">
        <v>75.081962772511432</v>
      </c>
    </row>
    <row r="13115" spans="1:2" x14ac:dyDescent="0.25">
      <c r="A13115">
        <v>1311.2</v>
      </c>
      <c r="B13115">
        <v>75.123986729690486</v>
      </c>
    </row>
    <row r="13116" spans="1:2" x14ac:dyDescent="0.25">
      <c r="A13116">
        <v>1311.3</v>
      </c>
      <c r="B13116">
        <v>75.16601068686964</v>
      </c>
    </row>
    <row r="13117" spans="1:2" x14ac:dyDescent="0.25">
      <c r="A13117">
        <v>1311.4</v>
      </c>
      <c r="B13117">
        <v>75.208034644048695</v>
      </c>
    </row>
    <row r="13118" spans="1:2" x14ac:dyDescent="0.25">
      <c r="A13118">
        <v>1311.5</v>
      </c>
      <c r="B13118">
        <v>75.250058601227749</v>
      </c>
    </row>
    <row r="13119" spans="1:2" x14ac:dyDescent="0.25">
      <c r="A13119">
        <v>1311.6</v>
      </c>
      <c r="B13119">
        <v>75.292082558406904</v>
      </c>
    </row>
    <row r="13120" spans="1:2" x14ac:dyDescent="0.25">
      <c r="A13120">
        <v>1311.7</v>
      </c>
      <c r="B13120">
        <v>75.334106515585958</v>
      </c>
    </row>
    <row r="13121" spans="1:2" x14ac:dyDescent="0.25">
      <c r="A13121">
        <v>1311.8</v>
      </c>
      <c r="B13121">
        <v>75.376130472765112</v>
      </c>
    </row>
    <row r="13122" spans="1:2" x14ac:dyDescent="0.25">
      <c r="A13122">
        <v>1311.9</v>
      </c>
      <c r="B13122">
        <v>75.418154429944167</v>
      </c>
    </row>
    <row r="13123" spans="1:2" x14ac:dyDescent="0.25">
      <c r="A13123">
        <v>1312</v>
      </c>
      <c r="B13123">
        <v>75.460178387123221</v>
      </c>
    </row>
    <row r="13124" spans="1:2" x14ac:dyDescent="0.25">
      <c r="A13124">
        <v>1312.1</v>
      </c>
      <c r="B13124">
        <v>75.505318603082387</v>
      </c>
    </row>
    <row r="13125" spans="1:2" x14ac:dyDescent="0.25">
      <c r="A13125">
        <v>1312.2</v>
      </c>
      <c r="B13125">
        <v>75.550458819041452</v>
      </c>
    </row>
    <row r="13126" spans="1:2" x14ac:dyDescent="0.25">
      <c r="A13126">
        <v>1312.3</v>
      </c>
      <c r="B13126">
        <v>75.595599035000632</v>
      </c>
    </row>
    <row r="13127" spans="1:2" x14ac:dyDescent="0.25">
      <c r="A13127">
        <v>1312.4</v>
      </c>
      <c r="B13127">
        <v>75.640739250959697</v>
      </c>
    </row>
    <row r="13128" spans="1:2" x14ac:dyDescent="0.25">
      <c r="A13128">
        <v>1312.5</v>
      </c>
      <c r="B13128">
        <v>75.685879466918763</v>
      </c>
    </row>
    <row r="13129" spans="1:2" x14ac:dyDescent="0.25">
      <c r="A13129">
        <v>1312.6</v>
      </c>
      <c r="B13129">
        <v>75.731019682877928</v>
      </c>
    </row>
    <row r="13130" spans="1:2" x14ac:dyDescent="0.25">
      <c r="A13130">
        <v>1312.7</v>
      </c>
      <c r="B13130">
        <v>75.776159898836994</v>
      </c>
    </row>
    <row r="13131" spans="1:2" x14ac:dyDescent="0.25">
      <c r="A13131">
        <v>1312.8</v>
      </c>
      <c r="B13131">
        <v>75.821300114796173</v>
      </c>
    </row>
    <row r="13132" spans="1:2" x14ac:dyDescent="0.25">
      <c r="A13132">
        <v>1312.9</v>
      </c>
      <c r="B13132">
        <v>75.866440330755239</v>
      </c>
    </row>
    <row r="13133" spans="1:2" x14ac:dyDescent="0.25">
      <c r="A13133">
        <v>1313</v>
      </c>
      <c r="B13133">
        <v>75.911580546714305</v>
      </c>
    </row>
    <row r="13134" spans="1:2" x14ac:dyDescent="0.25">
      <c r="A13134">
        <v>1313.1</v>
      </c>
      <c r="B13134">
        <v>75.7070568421031</v>
      </c>
    </row>
    <row r="13135" spans="1:2" x14ac:dyDescent="0.25">
      <c r="A13135">
        <v>1313.2</v>
      </c>
      <c r="B13135">
        <v>75.502533137492364</v>
      </c>
    </row>
    <row r="13136" spans="1:2" x14ac:dyDescent="0.25">
      <c r="A13136">
        <v>1313.3</v>
      </c>
      <c r="B13136">
        <v>75.298009432881173</v>
      </c>
    </row>
    <row r="13137" spans="1:2" x14ac:dyDescent="0.25">
      <c r="A13137">
        <v>1313.4</v>
      </c>
      <c r="B13137">
        <v>75.093485728270437</v>
      </c>
    </row>
    <row r="13138" spans="1:2" x14ac:dyDescent="0.25">
      <c r="A13138">
        <v>1313.5</v>
      </c>
      <c r="B13138">
        <v>74.888962023659701</v>
      </c>
    </row>
    <row r="13139" spans="1:2" x14ac:dyDescent="0.25">
      <c r="A13139">
        <v>1313.6</v>
      </c>
      <c r="B13139">
        <v>74.684438319048496</v>
      </c>
    </row>
    <row r="13140" spans="1:2" x14ac:dyDescent="0.25">
      <c r="A13140">
        <v>1313.7</v>
      </c>
      <c r="B13140">
        <v>74.47991461443776</v>
      </c>
    </row>
    <row r="13141" spans="1:2" x14ac:dyDescent="0.25">
      <c r="A13141">
        <v>1313.8</v>
      </c>
      <c r="B13141">
        <v>74.275390909826555</v>
      </c>
    </row>
    <row r="13142" spans="1:2" x14ac:dyDescent="0.25">
      <c r="A13142">
        <v>1313.9</v>
      </c>
      <c r="B13142">
        <v>74.070867205215819</v>
      </c>
    </row>
    <row r="13143" spans="1:2" x14ac:dyDescent="0.25">
      <c r="A13143">
        <v>1314</v>
      </c>
      <c r="B13143">
        <v>73.866343500605083</v>
      </c>
    </row>
    <row r="13144" spans="1:2" x14ac:dyDescent="0.25">
      <c r="A13144">
        <v>1314.1</v>
      </c>
      <c r="B13144">
        <v>73.864242025486249</v>
      </c>
    </row>
    <row r="13145" spans="1:2" x14ac:dyDescent="0.25">
      <c r="A13145">
        <v>1314.2</v>
      </c>
      <c r="B13145">
        <v>73.862140550367428</v>
      </c>
    </row>
    <row r="13146" spans="1:2" x14ac:dyDescent="0.25">
      <c r="A13146">
        <v>1314.3</v>
      </c>
      <c r="B13146">
        <v>73.860039075248608</v>
      </c>
    </row>
    <row r="13147" spans="1:2" x14ac:dyDescent="0.25">
      <c r="A13147">
        <v>1314.4</v>
      </c>
      <c r="B13147">
        <v>73.857937600129773</v>
      </c>
    </row>
    <row r="13148" spans="1:2" x14ac:dyDescent="0.25">
      <c r="A13148">
        <v>1314.5</v>
      </c>
      <c r="B13148">
        <v>73.855836125010953</v>
      </c>
    </row>
    <row r="13149" spans="1:2" x14ac:dyDescent="0.25">
      <c r="A13149">
        <v>1314.6</v>
      </c>
      <c r="B13149">
        <v>73.853734649892118</v>
      </c>
    </row>
    <row r="13150" spans="1:2" x14ac:dyDescent="0.25">
      <c r="A13150">
        <v>1314.7</v>
      </c>
      <c r="B13150">
        <v>73.851633174773298</v>
      </c>
    </row>
    <row r="13151" spans="1:2" x14ac:dyDescent="0.25">
      <c r="A13151">
        <v>1314.8</v>
      </c>
      <c r="B13151">
        <v>73.849531699654477</v>
      </c>
    </row>
    <row r="13152" spans="1:2" x14ac:dyDescent="0.25">
      <c r="A13152">
        <v>1314.9</v>
      </c>
      <c r="B13152">
        <v>73.847430224535643</v>
      </c>
    </row>
    <row r="13153" spans="1:2" x14ac:dyDescent="0.25">
      <c r="A13153">
        <v>1315</v>
      </c>
      <c r="B13153">
        <v>73.845328749416822</v>
      </c>
    </row>
    <row r="13154" spans="1:2" x14ac:dyDescent="0.25">
      <c r="A13154">
        <v>1315.1</v>
      </c>
      <c r="B13154">
        <v>74.03153654180889</v>
      </c>
    </row>
    <row r="13155" spans="1:2" x14ac:dyDescent="0.25">
      <c r="A13155">
        <v>1315.2</v>
      </c>
      <c r="B13155">
        <v>74.217744334200532</v>
      </c>
    </row>
    <row r="13156" spans="1:2" x14ac:dyDescent="0.25">
      <c r="A13156">
        <v>1315.3</v>
      </c>
      <c r="B13156">
        <v>74.4039521265926</v>
      </c>
    </row>
    <row r="13157" spans="1:2" x14ac:dyDescent="0.25">
      <c r="A13157">
        <v>1315.4</v>
      </c>
      <c r="B13157">
        <v>74.590159918984241</v>
      </c>
    </row>
    <row r="13158" spans="1:2" x14ac:dyDescent="0.25">
      <c r="A13158">
        <v>1315.5</v>
      </c>
      <c r="B13158">
        <v>74.776367711375883</v>
      </c>
    </row>
    <row r="13159" spans="1:2" x14ac:dyDescent="0.25">
      <c r="A13159">
        <v>1315.6</v>
      </c>
      <c r="B13159">
        <v>74.962575503767937</v>
      </c>
    </row>
    <row r="13160" spans="1:2" x14ac:dyDescent="0.25">
      <c r="A13160">
        <v>1315.7</v>
      </c>
      <c r="B13160">
        <v>75.148783296159579</v>
      </c>
    </row>
    <row r="13161" spans="1:2" x14ac:dyDescent="0.25">
      <c r="A13161">
        <v>1315.8</v>
      </c>
      <c r="B13161">
        <v>75.334991088551646</v>
      </c>
    </row>
    <row r="13162" spans="1:2" x14ac:dyDescent="0.25">
      <c r="A13162">
        <v>1315.9</v>
      </c>
      <c r="B13162">
        <v>75.521198880943288</v>
      </c>
    </row>
    <row r="13163" spans="1:2" x14ac:dyDescent="0.25">
      <c r="A13163">
        <v>1316</v>
      </c>
      <c r="B13163">
        <v>75.70740667333493</v>
      </c>
    </row>
    <row r="13164" spans="1:2" x14ac:dyDescent="0.25">
      <c r="A13164">
        <v>1316.1</v>
      </c>
      <c r="B13164">
        <v>75.611753085846942</v>
      </c>
    </row>
    <row r="13165" spans="1:2" x14ac:dyDescent="0.25">
      <c r="A13165">
        <v>1316.2</v>
      </c>
      <c r="B13165">
        <v>75.516099498359168</v>
      </c>
    </row>
    <row r="13166" spans="1:2" x14ac:dyDescent="0.25">
      <c r="A13166">
        <v>1316.3</v>
      </c>
      <c r="B13166">
        <v>75.42044591087118</v>
      </c>
    </row>
    <row r="13167" spans="1:2" x14ac:dyDescent="0.25">
      <c r="A13167">
        <v>1316.4</v>
      </c>
      <c r="B13167">
        <v>75.324792323383406</v>
      </c>
    </row>
    <row r="13168" spans="1:2" x14ac:dyDescent="0.25">
      <c r="A13168">
        <v>1316.5</v>
      </c>
      <c r="B13168">
        <v>75.229138735895631</v>
      </c>
    </row>
    <row r="13169" spans="1:2" x14ac:dyDescent="0.25">
      <c r="A13169">
        <v>1316.6</v>
      </c>
      <c r="B13169">
        <v>75.133485148407644</v>
      </c>
    </row>
    <row r="13170" spans="1:2" x14ac:dyDescent="0.25">
      <c r="A13170">
        <v>1316.7</v>
      </c>
      <c r="B13170">
        <v>75.037831560919869</v>
      </c>
    </row>
    <row r="13171" spans="1:2" x14ac:dyDescent="0.25">
      <c r="A13171">
        <v>1316.8</v>
      </c>
      <c r="B13171">
        <v>74.942177973431882</v>
      </c>
    </row>
    <row r="13172" spans="1:2" x14ac:dyDescent="0.25">
      <c r="A13172">
        <v>1316.9</v>
      </c>
      <c r="B13172">
        <v>74.846524385944107</v>
      </c>
    </row>
    <row r="13173" spans="1:2" x14ac:dyDescent="0.25">
      <c r="A13173">
        <v>1317</v>
      </c>
      <c r="B13173">
        <v>74.750870798456333</v>
      </c>
    </row>
    <row r="13174" spans="1:2" x14ac:dyDescent="0.25">
      <c r="A13174">
        <v>1317.1</v>
      </c>
      <c r="B13174">
        <v>74.616418187785172</v>
      </c>
    </row>
    <row r="13175" spans="1:2" x14ac:dyDescent="0.25">
      <c r="A13175">
        <v>1317.2</v>
      </c>
      <c r="B13175">
        <v>74.481965577114323</v>
      </c>
    </row>
    <row r="13176" spans="1:2" x14ac:dyDescent="0.25">
      <c r="A13176">
        <v>1317.3</v>
      </c>
      <c r="B13176">
        <v>74.347512966443176</v>
      </c>
    </row>
    <row r="13177" spans="1:2" x14ac:dyDescent="0.25">
      <c r="A13177">
        <v>1317.4</v>
      </c>
      <c r="B13177">
        <v>74.213060355772328</v>
      </c>
    </row>
    <row r="13178" spans="1:2" x14ac:dyDescent="0.25">
      <c r="A13178">
        <v>1317.5</v>
      </c>
      <c r="B13178">
        <v>74.078607745101479</v>
      </c>
    </row>
    <row r="13179" spans="1:2" x14ac:dyDescent="0.25">
      <c r="A13179">
        <v>1317.6</v>
      </c>
      <c r="B13179">
        <v>73.944155134430318</v>
      </c>
    </row>
    <row r="13180" spans="1:2" x14ac:dyDescent="0.25">
      <c r="A13180">
        <v>1317.7</v>
      </c>
      <c r="B13180">
        <v>73.809702523759483</v>
      </c>
    </row>
    <row r="13181" spans="1:2" x14ac:dyDescent="0.25">
      <c r="A13181">
        <v>1317.8</v>
      </c>
      <c r="B13181">
        <v>73.675249913088322</v>
      </c>
    </row>
    <row r="13182" spans="1:2" x14ac:dyDescent="0.25">
      <c r="A13182">
        <v>1317.9</v>
      </c>
      <c r="B13182">
        <v>73.540797302417474</v>
      </c>
    </row>
    <row r="13183" spans="1:2" x14ac:dyDescent="0.25">
      <c r="A13183">
        <v>1318</v>
      </c>
      <c r="B13183">
        <v>73.406344691746625</v>
      </c>
    </row>
    <row r="13184" spans="1:2" x14ac:dyDescent="0.25">
      <c r="A13184">
        <v>1318.1</v>
      </c>
      <c r="B13184">
        <v>73.483117094913666</v>
      </c>
    </row>
    <row r="13185" spans="1:2" x14ac:dyDescent="0.25">
      <c r="A13185">
        <v>1318.2</v>
      </c>
      <c r="B13185">
        <v>73.559889498080523</v>
      </c>
    </row>
    <row r="13186" spans="1:2" x14ac:dyDescent="0.25">
      <c r="A13186">
        <v>1318.3</v>
      </c>
      <c r="B13186">
        <v>73.636661901247564</v>
      </c>
    </row>
    <row r="13187" spans="1:2" x14ac:dyDescent="0.25">
      <c r="A13187">
        <v>1318.4</v>
      </c>
      <c r="B13187">
        <v>73.713434304414434</v>
      </c>
    </row>
    <row r="13188" spans="1:2" x14ac:dyDescent="0.25">
      <c r="A13188">
        <v>1318.5</v>
      </c>
      <c r="B13188">
        <v>73.790206707581291</v>
      </c>
    </row>
    <row r="13189" spans="1:2" x14ac:dyDescent="0.25">
      <c r="A13189">
        <v>1318.6</v>
      </c>
      <c r="B13189">
        <v>73.866979110748332</v>
      </c>
    </row>
    <row r="13190" spans="1:2" x14ac:dyDescent="0.25">
      <c r="A13190">
        <v>1318.7</v>
      </c>
      <c r="B13190">
        <v>73.943751513915188</v>
      </c>
    </row>
    <row r="13191" spans="1:2" x14ac:dyDescent="0.25">
      <c r="A13191">
        <v>1318.8</v>
      </c>
      <c r="B13191">
        <v>74.02052391708223</v>
      </c>
    </row>
    <row r="13192" spans="1:2" x14ac:dyDescent="0.25">
      <c r="A13192">
        <v>1318.9</v>
      </c>
      <c r="B13192">
        <v>74.0972963202491</v>
      </c>
    </row>
    <row r="13193" spans="1:2" x14ac:dyDescent="0.25">
      <c r="A13193">
        <v>1319</v>
      </c>
      <c r="B13193">
        <v>74.174068723415957</v>
      </c>
    </row>
    <row r="13194" spans="1:2" x14ac:dyDescent="0.25">
      <c r="A13194">
        <v>1319.1</v>
      </c>
      <c r="B13194">
        <v>74.073239853222461</v>
      </c>
    </row>
    <row r="13195" spans="1:2" x14ac:dyDescent="0.25">
      <c r="A13195">
        <v>1319.2</v>
      </c>
      <c r="B13195">
        <v>73.972410983029178</v>
      </c>
    </row>
    <row r="13196" spans="1:2" x14ac:dyDescent="0.25">
      <c r="A13196">
        <v>1319.3</v>
      </c>
      <c r="B13196">
        <v>73.871582112835682</v>
      </c>
    </row>
    <row r="13197" spans="1:2" x14ac:dyDescent="0.25">
      <c r="A13197">
        <v>1319.4</v>
      </c>
      <c r="B13197">
        <v>73.770753242642414</v>
      </c>
    </row>
    <row r="13198" spans="1:2" x14ac:dyDescent="0.25">
      <c r="A13198">
        <v>1319.5</v>
      </c>
      <c r="B13198">
        <v>73.669924372449145</v>
      </c>
    </row>
    <row r="13199" spans="1:2" x14ac:dyDescent="0.25">
      <c r="A13199">
        <v>1319.6</v>
      </c>
      <c r="B13199">
        <v>73.569095502255635</v>
      </c>
    </row>
    <row r="13200" spans="1:2" x14ac:dyDescent="0.25">
      <c r="A13200">
        <v>1319.7</v>
      </c>
      <c r="B13200">
        <v>73.468266632062367</v>
      </c>
    </row>
    <row r="13201" spans="1:2" x14ac:dyDescent="0.25">
      <c r="A13201">
        <v>1319.8</v>
      </c>
      <c r="B13201">
        <v>73.367437761868857</v>
      </c>
    </row>
    <row r="13202" spans="1:2" x14ac:dyDescent="0.25">
      <c r="A13202">
        <v>1319.9</v>
      </c>
      <c r="B13202">
        <v>73.266608891675588</v>
      </c>
    </row>
    <row r="13203" spans="1:2" x14ac:dyDescent="0.25">
      <c r="A13203">
        <v>1320</v>
      </c>
      <c r="B13203">
        <v>73.16578002148232</v>
      </c>
    </row>
    <row r="13204" spans="1:2" x14ac:dyDescent="0.25">
      <c r="A13204">
        <v>1320.1</v>
      </c>
      <c r="B13204">
        <v>73.151249684815838</v>
      </c>
    </row>
    <row r="13205" spans="1:2" x14ac:dyDescent="0.25">
      <c r="A13205">
        <v>1320.2</v>
      </c>
      <c r="B13205">
        <v>73.136719348149398</v>
      </c>
    </row>
    <row r="13206" spans="1:2" x14ac:dyDescent="0.25">
      <c r="A13206">
        <v>1320.3</v>
      </c>
      <c r="B13206">
        <v>73.122189011482931</v>
      </c>
    </row>
    <row r="13207" spans="1:2" x14ac:dyDescent="0.25">
      <c r="A13207">
        <v>1320.4</v>
      </c>
      <c r="B13207">
        <v>73.107658674816477</v>
      </c>
    </row>
    <row r="13208" spans="1:2" x14ac:dyDescent="0.25">
      <c r="A13208">
        <v>1320.5</v>
      </c>
      <c r="B13208">
        <v>73.093128338150038</v>
      </c>
    </row>
    <row r="13209" spans="1:2" x14ac:dyDescent="0.25">
      <c r="A13209">
        <v>1320.6</v>
      </c>
      <c r="B13209">
        <v>73.078598001483556</v>
      </c>
    </row>
    <row r="13210" spans="1:2" x14ac:dyDescent="0.25">
      <c r="A13210">
        <v>1320.7</v>
      </c>
      <c r="B13210">
        <v>73.064067664817117</v>
      </c>
    </row>
    <row r="13211" spans="1:2" x14ac:dyDescent="0.25">
      <c r="A13211">
        <v>1320.8</v>
      </c>
      <c r="B13211">
        <v>73.049537328150649</v>
      </c>
    </row>
    <row r="13212" spans="1:2" x14ac:dyDescent="0.25">
      <c r="A13212">
        <v>1320.9</v>
      </c>
      <c r="B13212">
        <v>73.035006991484195</v>
      </c>
    </row>
    <row r="13213" spans="1:2" x14ac:dyDescent="0.25">
      <c r="A13213">
        <v>1321</v>
      </c>
      <c r="B13213">
        <v>73.020476654817756</v>
      </c>
    </row>
    <row r="13214" spans="1:2" x14ac:dyDescent="0.25">
      <c r="A13214">
        <v>1321.1</v>
      </c>
      <c r="B13214">
        <v>73.083054318879221</v>
      </c>
    </row>
    <row r="13215" spans="1:2" x14ac:dyDescent="0.25">
      <c r="A13215">
        <v>1321.2</v>
      </c>
      <c r="B13215">
        <v>73.145631982940557</v>
      </c>
    </row>
    <row r="13216" spans="1:2" x14ac:dyDescent="0.25">
      <c r="A13216">
        <v>1321.3</v>
      </c>
      <c r="B13216">
        <v>73.208209647002022</v>
      </c>
    </row>
    <row r="13217" spans="1:2" x14ac:dyDescent="0.25">
      <c r="A13217">
        <v>1321.4</v>
      </c>
      <c r="B13217">
        <v>73.270787311063344</v>
      </c>
    </row>
    <row r="13218" spans="1:2" x14ac:dyDescent="0.25">
      <c r="A13218">
        <v>1321.5</v>
      </c>
      <c r="B13218">
        <v>73.333364975124681</v>
      </c>
    </row>
    <row r="13219" spans="1:2" x14ac:dyDescent="0.25">
      <c r="A13219">
        <v>1321.6</v>
      </c>
      <c r="B13219">
        <v>73.395942639186146</v>
      </c>
    </row>
    <row r="13220" spans="1:2" x14ac:dyDescent="0.25">
      <c r="A13220">
        <v>1321.7</v>
      </c>
      <c r="B13220">
        <v>73.458520303247468</v>
      </c>
    </row>
    <row r="13221" spans="1:2" x14ac:dyDescent="0.25">
      <c r="A13221">
        <v>1321.8</v>
      </c>
      <c r="B13221">
        <v>73.521097967308933</v>
      </c>
    </row>
    <row r="13222" spans="1:2" x14ac:dyDescent="0.25">
      <c r="A13222">
        <v>1321.9</v>
      </c>
      <c r="B13222">
        <v>73.583675631370269</v>
      </c>
    </row>
    <row r="13223" spans="1:2" x14ac:dyDescent="0.25">
      <c r="A13223">
        <v>1322</v>
      </c>
      <c r="B13223">
        <v>73.646253295431592</v>
      </c>
    </row>
    <row r="13224" spans="1:2" x14ac:dyDescent="0.25">
      <c r="A13224">
        <v>1322.1</v>
      </c>
      <c r="B13224">
        <v>73.848230673687382</v>
      </c>
    </row>
    <row r="13225" spans="1:2" x14ac:dyDescent="0.25">
      <c r="A13225">
        <v>1322.2</v>
      </c>
      <c r="B13225">
        <v>74.050208051942704</v>
      </c>
    </row>
    <row r="13226" spans="1:2" x14ac:dyDescent="0.25">
      <c r="A13226">
        <v>1322.3</v>
      </c>
      <c r="B13226">
        <v>74.252185430198494</v>
      </c>
    </row>
    <row r="13227" spans="1:2" x14ac:dyDescent="0.25">
      <c r="A13227">
        <v>1322.4</v>
      </c>
      <c r="B13227">
        <v>74.45416280845383</v>
      </c>
    </row>
    <row r="13228" spans="1:2" x14ac:dyDescent="0.25">
      <c r="A13228">
        <v>1322.5</v>
      </c>
      <c r="B13228">
        <v>74.656140186709166</v>
      </c>
    </row>
    <row r="13229" spans="1:2" x14ac:dyDescent="0.25">
      <c r="A13229">
        <v>1322.6</v>
      </c>
      <c r="B13229">
        <v>74.858117564964942</v>
      </c>
    </row>
    <row r="13230" spans="1:2" x14ac:dyDescent="0.25">
      <c r="A13230">
        <v>1322.7</v>
      </c>
      <c r="B13230">
        <v>75.060094943220278</v>
      </c>
    </row>
    <row r="13231" spans="1:2" x14ac:dyDescent="0.25">
      <c r="A13231">
        <v>1322.8</v>
      </c>
      <c r="B13231">
        <v>75.262072321476069</v>
      </c>
    </row>
    <row r="13232" spans="1:2" x14ac:dyDescent="0.25">
      <c r="A13232">
        <v>1322.9</v>
      </c>
      <c r="B13232">
        <v>75.46404969973139</v>
      </c>
    </row>
    <row r="13233" spans="1:2" x14ac:dyDescent="0.25">
      <c r="A13233">
        <v>1323</v>
      </c>
      <c r="B13233">
        <v>75.666027077986726</v>
      </c>
    </row>
    <row r="13234" spans="1:2" x14ac:dyDescent="0.25">
      <c r="A13234">
        <v>1323.1</v>
      </c>
      <c r="B13234">
        <v>75.763347141660333</v>
      </c>
    </row>
    <row r="13235" spans="1:2" x14ac:dyDescent="0.25">
      <c r="A13235">
        <v>1323.2</v>
      </c>
      <c r="B13235">
        <v>75.860667205333712</v>
      </c>
    </row>
    <row r="13236" spans="1:2" x14ac:dyDescent="0.25">
      <c r="A13236">
        <v>1323.3</v>
      </c>
      <c r="B13236">
        <v>75.957987269007319</v>
      </c>
    </row>
    <row r="13237" spans="1:2" x14ac:dyDescent="0.25">
      <c r="A13237">
        <v>1323.4</v>
      </c>
      <c r="B13237">
        <v>76.055307332680712</v>
      </c>
    </row>
    <row r="13238" spans="1:2" x14ac:dyDescent="0.25">
      <c r="A13238">
        <v>1323.5</v>
      </c>
      <c r="B13238">
        <v>76.152627396354092</v>
      </c>
    </row>
    <row r="13239" spans="1:2" x14ac:dyDescent="0.25">
      <c r="A13239">
        <v>1323.6</v>
      </c>
      <c r="B13239">
        <v>76.249947460027698</v>
      </c>
    </row>
    <row r="13240" spans="1:2" x14ac:dyDescent="0.25">
      <c r="A13240">
        <v>1323.7</v>
      </c>
      <c r="B13240">
        <v>76.347267523701078</v>
      </c>
    </row>
    <row r="13241" spans="1:2" x14ac:dyDescent="0.25">
      <c r="A13241">
        <v>1323.8</v>
      </c>
      <c r="B13241">
        <v>76.444587587374684</v>
      </c>
    </row>
    <row r="13242" spans="1:2" x14ac:dyDescent="0.25">
      <c r="A13242">
        <v>1323.9</v>
      </c>
      <c r="B13242">
        <v>76.541907651048078</v>
      </c>
    </row>
    <row r="13243" spans="1:2" x14ac:dyDescent="0.25">
      <c r="A13243">
        <v>1324</v>
      </c>
      <c r="B13243">
        <v>76.639227714721457</v>
      </c>
    </row>
    <row r="13244" spans="1:2" x14ac:dyDescent="0.25">
      <c r="A13244">
        <v>1324.1</v>
      </c>
      <c r="B13244">
        <v>76.696646236433651</v>
      </c>
    </row>
    <row r="13245" spans="1:2" x14ac:dyDescent="0.25">
      <c r="A13245">
        <v>1324.2</v>
      </c>
      <c r="B13245">
        <v>76.754064758145702</v>
      </c>
    </row>
    <row r="13246" spans="1:2" x14ac:dyDescent="0.25">
      <c r="A13246">
        <v>1324.3</v>
      </c>
      <c r="B13246">
        <v>76.811483279857896</v>
      </c>
    </row>
    <row r="13247" spans="1:2" x14ac:dyDescent="0.25">
      <c r="A13247">
        <v>1324.4</v>
      </c>
      <c r="B13247">
        <v>76.868901801569962</v>
      </c>
    </row>
    <row r="13248" spans="1:2" x14ac:dyDescent="0.25">
      <c r="A13248">
        <v>1324.5</v>
      </c>
      <c r="B13248">
        <v>76.926320323282027</v>
      </c>
    </row>
    <row r="13249" spans="1:2" x14ac:dyDescent="0.25">
      <c r="A13249">
        <v>1324.6</v>
      </c>
      <c r="B13249">
        <v>76.983738844994207</v>
      </c>
    </row>
    <row r="13250" spans="1:2" x14ac:dyDescent="0.25">
      <c r="A13250">
        <v>1324.7</v>
      </c>
      <c r="B13250">
        <v>77.041157366706273</v>
      </c>
    </row>
    <row r="13251" spans="1:2" x14ac:dyDescent="0.25">
      <c r="A13251">
        <v>1324.8</v>
      </c>
      <c r="B13251">
        <v>77.098575888418466</v>
      </c>
    </row>
    <row r="13252" spans="1:2" x14ac:dyDescent="0.25">
      <c r="A13252">
        <v>1324.9</v>
      </c>
      <c r="B13252">
        <v>77.155994410130518</v>
      </c>
    </row>
    <row r="13253" spans="1:2" x14ac:dyDescent="0.25">
      <c r="A13253">
        <v>1325</v>
      </c>
      <c r="B13253">
        <v>77.213412931842583</v>
      </c>
    </row>
    <row r="13254" spans="1:2" x14ac:dyDescent="0.25">
      <c r="A13254">
        <v>1325.1</v>
      </c>
      <c r="B13254">
        <v>77.320014716704435</v>
      </c>
    </row>
    <row r="13255" spans="1:2" x14ac:dyDescent="0.25">
      <c r="A13255">
        <v>1325.2</v>
      </c>
      <c r="B13255">
        <v>77.426616501566059</v>
      </c>
    </row>
    <row r="13256" spans="1:2" x14ac:dyDescent="0.25">
      <c r="A13256">
        <v>1325.3</v>
      </c>
      <c r="B13256">
        <v>77.53321828642791</v>
      </c>
    </row>
    <row r="13257" spans="1:2" x14ac:dyDescent="0.25">
      <c r="A13257">
        <v>1325.4</v>
      </c>
      <c r="B13257">
        <v>77.63982007128952</v>
      </c>
    </row>
    <row r="13258" spans="1:2" x14ac:dyDescent="0.25">
      <c r="A13258">
        <v>1325.5</v>
      </c>
      <c r="B13258">
        <v>77.74642185615113</v>
      </c>
    </row>
    <row r="13259" spans="1:2" x14ac:dyDescent="0.25">
      <c r="A13259">
        <v>1325.6</v>
      </c>
      <c r="B13259">
        <v>77.853023641012996</v>
      </c>
    </row>
    <row r="13260" spans="1:2" x14ac:dyDescent="0.25">
      <c r="A13260">
        <v>1325.7</v>
      </c>
      <c r="B13260">
        <v>77.959625425874606</v>
      </c>
    </row>
    <row r="13261" spans="1:2" x14ac:dyDescent="0.25">
      <c r="A13261">
        <v>1325.8</v>
      </c>
      <c r="B13261">
        <v>78.066227210736457</v>
      </c>
    </row>
    <row r="13262" spans="1:2" x14ac:dyDescent="0.25">
      <c r="A13262">
        <v>1325.9</v>
      </c>
      <c r="B13262">
        <v>78.172828995598081</v>
      </c>
    </row>
    <row r="13263" spans="1:2" x14ac:dyDescent="0.25">
      <c r="A13263">
        <v>1326</v>
      </c>
      <c r="B13263">
        <v>78.279430780459691</v>
      </c>
    </row>
    <row r="13264" spans="1:2" x14ac:dyDescent="0.25">
      <c r="A13264">
        <v>1326.1</v>
      </c>
      <c r="B13264">
        <v>78.488464867614127</v>
      </c>
    </row>
    <row r="13265" spans="1:2" x14ac:dyDescent="0.25">
      <c r="A13265">
        <v>1326.2</v>
      </c>
      <c r="B13265">
        <v>78.697498954768079</v>
      </c>
    </row>
    <row r="13266" spans="1:2" x14ac:dyDescent="0.25">
      <c r="A13266">
        <v>1326.3</v>
      </c>
      <c r="B13266">
        <v>78.906533041922515</v>
      </c>
    </row>
    <row r="13267" spans="1:2" x14ac:dyDescent="0.25">
      <c r="A13267">
        <v>1326.4</v>
      </c>
      <c r="B13267">
        <v>79.115567129076481</v>
      </c>
    </row>
    <row r="13268" spans="1:2" x14ac:dyDescent="0.25">
      <c r="A13268">
        <v>1326.5</v>
      </c>
      <c r="B13268">
        <v>79.324601216230434</v>
      </c>
    </row>
    <row r="13269" spans="1:2" x14ac:dyDescent="0.25">
      <c r="A13269">
        <v>1326.6</v>
      </c>
      <c r="B13269">
        <v>79.53363530338487</v>
      </c>
    </row>
    <row r="13270" spans="1:2" x14ac:dyDescent="0.25">
      <c r="A13270">
        <v>1326.7</v>
      </c>
      <c r="B13270">
        <v>79.742669390538822</v>
      </c>
    </row>
    <row r="13271" spans="1:2" x14ac:dyDescent="0.25">
      <c r="A13271">
        <v>1326.8</v>
      </c>
      <c r="B13271">
        <v>79.951703477693258</v>
      </c>
    </row>
    <row r="13272" spans="1:2" x14ac:dyDescent="0.25">
      <c r="A13272">
        <v>1326.9</v>
      </c>
      <c r="B13272">
        <v>80.160737564847224</v>
      </c>
    </row>
    <row r="13273" spans="1:2" x14ac:dyDescent="0.25">
      <c r="A13273">
        <v>1327</v>
      </c>
      <c r="B13273">
        <v>80.369771652001177</v>
      </c>
    </row>
    <row r="13274" spans="1:2" x14ac:dyDescent="0.25">
      <c r="A13274">
        <v>1327.1</v>
      </c>
      <c r="B13274">
        <v>80.318267676642989</v>
      </c>
    </row>
    <row r="13275" spans="1:2" x14ac:dyDescent="0.25">
      <c r="A13275">
        <v>1327.2</v>
      </c>
      <c r="B13275">
        <v>80.26676370128493</v>
      </c>
    </row>
    <row r="13276" spans="1:2" x14ac:dyDescent="0.25">
      <c r="A13276">
        <v>1327.3</v>
      </c>
      <c r="B13276">
        <v>80.215259725926742</v>
      </c>
    </row>
    <row r="13277" spans="1:2" x14ac:dyDescent="0.25">
      <c r="A13277">
        <v>1327.4</v>
      </c>
      <c r="B13277">
        <v>80.163755750568669</v>
      </c>
    </row>
    <row r="13278" spans="1:2" x14ac:dyDescent="0.25">
      <c r="A13278">
        <v>1327.5</v>
      </c>
      <c r="B13278">
        <v>80.112251775210609</v>
      </c>
    </row>
    <row r="13279" spans="1:2" x14ac:dyDescent="0.25">
      <c r="A13279">
        <v>1327.6</v>
      </c>
      <c r="B13279">
        <v>80.060747799852422</v>
      </c>
    </row>
    <row r="13280" spans="1:2" x14ac:dyDescent="0.25">
      <c r="A13280">
        <v>1327.7</v>
      </c>
      <c r="B13280">
        <v>80.009243824494348</v>
      </c>
    </row>
    <row r="13281" spans="1:2" x14ac:dyDescent="0.25">
      <c r="A13281">
        <v>1327.8</v>
      </c>
      <c r="B13281">
        <v>79.957739849136161</v>
      </c>
    </row>
    <row r="13282" spans="1:2" x14ac:dyDescent="0.25">
      <c r="A13282">
        <v>1327.9</v>
      </c>
      <c r="B13282">
        <v>79.906235873778101</v>
      </c>
    </row>
    <row r="13283" spans="1:2" x14ac:dyDescent="0.25">
      <c r="A13283">
        <v>1328</v>
      </c>
      <c r="B13283">
        <v>79.854731898420027</v>
      </c>
    </row>
    <row r="13284" spans="1:2" x14ac:dyDescent="0.25">
      <c r="A13284">
        <v>1328.1</v>
      </c>
      <c r="B13284">
        <v>80.009521885816525</v>
      </c>
    </row>
    <row r="13285" spans="1:2" x14ac:dyDescent="0.25">
      <c r="A13285">
        <v>1328.2</v>
      </c>
      <c r="B13285">
        <v>80.164311873212682</v>
      </c>
    </row>
    <row r="13286" spans="1:2" x14ac:dyDescent="0.25">
      <c r="A13286">
        <v>1328.3</v>
      </c>
      <c r="B13286">
        <v>80.31910186060918</v>
      </c>
    </row>
    <row r="13287" spans="1:2" x14ac:dyDescent="0.25">
      <c r="A13287">
        <v>1328.4</v>
      </c>
      <c r="B13287">
        <v>80.473891848005323</v>
      </c>
    </row>
    <row r="13288" spans="1:2" x14ac:dyDescent="0.25">
      <c r="A13288">
        <v>1328.5</v>
      </c>
      <c r="B13288">
        <v>80.628681835401466</v>
      </c>
    </row>
    <row r="13289" spans="1:2" x14ac:dyDescent="0.25">
      <c r="A13289">
        <v>1328.6</v>
      </c>
      <c r="B13289">
        <v>80.783471822797978</v>
      </c>
    </row>
    <row r="13290" spans="1:2" x14ac:dyDescent="0.25">
      <c r="A13290">
        <v>1328.7</v>
      </c>
      <c r="B13290">
        <v>80.93826181019412</v>
      </c>
    </row>
    <row r="13291" spans="1:2" x14ac:dyDescent="0.25">
      <c r="A13291">
        <v>1328.8</v>
      </c>
      <c r="B13291">
        <v>81.093051797590618</v>
      </c>
    </row>
    <row r="13292" spans="1:2" x14ac:dyDescent="0.25">
      <c r="A13292">
        <v>1328.9</v>
      </c>
      <c r="B13292">
        <v>81.247841784986775</v>
      </c>
    </row>
    <row r="13293" spans="1:2" x14ac:dyDescent="0.25">
      <c r="A13293">
        <v>1329</v>
      </c>
      <c r="B13293">
        <v>81.402631772382918</v>
      </c>
    </row>
    <row r="13294" spans="1:2" x14ac:dyDescent="0.25">
      <c r="A13294">
        <v>1329.1</v>
      </c>
      <c r="B13294">
        <v>81.302345950372725</v>
      </c>
    </row>
    <row r="13295" spans="1:2" x14ac:dyDescent="0.25">
      <c r="A13295">
        <v>1329.2</v>
      </c>
      <c r="B13295">
        <v>81.20206012836276</v>
      </c>
    </row>
    <row r="13296" spans="1:2" x14ac:dyDescent="0.25">
      <c r="A13296">
        <v>1329.3</v>
      </c>
      <c r="B13296">
        <v>81.101774306352553</v>
      </c>
    </row>
    <row r="13297" spans="1:2" x14ac:dyDescent="0.25">
      <c r="A13297">
        <v>1329.4</v>
      </c>
      <c r="B13297">
        <v>81.001488484342588</v>
      </c>
    </row>
    <row r="13298" spans="1:2" x14ac:dyDescent="0.25">
      <c r="A13298">
        <v>1329.5</v>
      </c>
      <c r="B13298">
        <v>80.901202662332622</v>
      </c>
    </row>
    <row r="13299" spans="1:2" x14ac:dyDescent="0.25">
      <c r="A13299">
        <v>1329.6</v>
      </c>
      <c r="B13299">
        <v>80.800916840322429</v>
      </c>
    </row>
    <row r="13300" spans="1:2" x14ac:dyDescent="0.25">
      <c r="A13300">
        <v>1329.7</v>
      </c>
      <c r="B13300">
        <v>80.700631018312464</v>
      </c>
    </row>
    <row r="13301" spans="1:2" x14ac:dyDescent="0.25">
      <c r="A13301">
        <v>1329.8</v>
      </c>
      <c r="B13301">
        <v>80.600345196302257</v>
      </c>
    </row>
    <row r="13302" spans="1:2" x14ac:dyDescent="0.25">
      <c r="A13302">
        <v>1329.9</v>
      </c>
      <c r="B13302">
        <v>80.500059374292292</v>
      </c>
    </row>
    <row r="13303" spans="1:2" x14ac:dyDescent="0.25">
      <c r="A13303">
        <v>1330</v>
      </c>
      <c r="B13303">
        <v>80.399773552282326</v>
      </c>
    </row>
    <row r="13304" spans="1:2" x14ac:dyDescent="0.25">
      <c r="A13304">
        <v>1330.1</v>
      </c>
      <c r="B13304">
        <v>80.407182426244134</v>
      </c>
    </row>
    <row r="13305" spans="1:2" x14ac:dyDescent="0.25">
      <c r="A13305">
        <v>1330.2</v>
      </c>
      <c r="B13305">
        <v>80.414591300205927</v>
      </c>
    </row>
    <row r="13306" spans="1:2" x14ac:dyDescent="0.25">
      <c r="A13306">
        <v>1330.3</v>
      </c>
      <c r="B13306">
        <v>80.422000174167735</v>
      </c>
    </row>
    <row r="13307" spans="1:2" x14ac:dyDescent="0.25">
      <c r="A13307">
        <v>1330.4</v>
      </c>
      <c r="B13307">
        <v>80.429409048129529</v>
      </c>
    </row>
    <row r="13308" spans="1:2" x14ac:dyDescent="0.25">
      <c r="A13308">
        <v>1330.5</v>
      </c>
      <c r="B13308">
        <v>80.436817922091322</v>
      </c>
    </row>
    <row r="13309" spans="1:2" x14ac:dyDescent="0.25">
      <c r="A13309">
        <v>1330.6</v>
      </c>
      <c r="B13309">
        <v>80.44422679605313</v>
      </c>
    </row>
    <row r="13310" spans="1:2" x14ac:dyDescent="0.25">
      <c r="A13310">
        <v>1330.7</v>
      </c>
      <c r="B13310">
        <v>80.451635670014923</v>
      </c>
    </row>
    <row r="13311" spans="1:2" x14ac:dyDescent="0.25">
      <c r="A13311">
        <v>1330.8</v>
      </c>
      <c r="B13311">
        <v>80.459044543976731</v>
      </c>
    </row>
    <row r="13312" spans="1:2" x14ac:dyDescent="0.25">
      <c r="A13312">
        <v>1330.9</v>
      </c>
      <c r="B13312">
        <v>80.466453417938524</v>
      </c>
    </row>
    <row r="13313" spans="1:2" x14ac:dyDescent="0.25">
      <c r="A13313">
        <v>1331</v>
      </c>
      <c r="B13313">
        <v>80.473862291900318</v>
      </c>
    </row>
    <row r="13314" spans="1:2" x14ac:dyDescent="0.25">
      <c r="A13314">
        <v>1331.1</v>
      </c>
      <c r="B13314">
        <v>80.436726152255162</v>
      </c>
    </row>
    <row r="13315" spans="1:2" x14ac:dyDescent="0.25">
      <c r="A13315">
        <v>1331.2</v>
      </c>
      <c r="B13315">
        <v>80.399590012610091</v>
      </c>
    </row>
    <row r="13316" spans="1:2" x14ac:dyDescent="0.25">
      <c r="A13316">
        <v>1331.3</v>
      </c>
      <c r="B13316">
        <v>80.362453872964934</v>
      </c>
    </row>
    <row r="13317" spans="1:2" x14ac:dyDescent="0.25">
      <c r="A13317">
        <v>1331.4</v>
      </c>
      <c r="B13317">
        <v>80.325317733319864</v>
      </c>
    </row>
    <row r="13318" spans="1:2" x14ac:dyDescent="0.25">
      <c r="A13318">
        <v>1331.5</v>
      </c>
      <c r="B13318">
        <v>80.288181593674807</v>
      </c>
    </row>
    <row r="13319" spans="1:2" x14ac:dyDescent="0.25">
      <c r="A13319">
        <v>1331.6</v>
      </c>
      <c r="B13319">
        <v>80.251045454029651</v>
      </c>
    </row>
    <row r="13320" spans="1:2" x14ac:dyDescent="0.25">
      <c r="A13320">
        <v>1331.7</v>
      </c>
      <c r="B13320">
        <v>80.21390931438458</v>
      </c>
    </row>
    <row r="13321" spans="1:2" x14ac:dyDescent="0.25">
      <c r="A13321">
        <v>1331.8</v>
      </c>
      <c r="B13321">
        <v>80.176773174739424</v>
      </c>
    </row>
    <row r="13322" spans="1:2" x14ac:dyDescent="0.25">
      <c r="A13322">
        <v>1331.9</v>
      </c>
      <c r="B13322">
        <v>80.139637035094353</v>
      </c>
    </row>
    <row r="13323" spans="1:2" x14ac:dyDescent="0.25">
      <c r="A13323">
        <v>1332</v>
      </c>
      <c r="B13323">
        <v>80.102500895449282</v>
      </c>
    </row>
    <row r="13324" spans="1:2" x14ac:dyDescent="0.25">
      <c r="A13324">
        <v>1332.1</v>
      </c>
      <c r="B13324">
        <v>80.197142281600335</v>
      </c>
    </row>
    <row r="13325" spans="1:2" x14ac:dyDescent="0.25">
      <c r="A13325">
        <v>1332.2</v>
      </c>
      <c r="B13325">
        <v>80.291783667751176</v>
      </c>
    </row>
    <row r="13326" spans="1:2" x14ac:dyDescent="0.25">
      <c r="A13326">
        <v>1332.3</v>
      </c>
      <c r="B13326">
        <v>80.386425053902229</v>
      </c>
    </row>
    <row r="13327" spans="1:2" x14ac:dyDescent="0.25">
      <c r="A13327">
        <v>1332.4</v>
      </c>
      <c r="B13327">
        <v>80.48106644005307</v>
      </c>
    </row>
    <row r="13328" spans="1:2" x14ac:dyDescent="0.25">
      <c r="A13328">
        <v>1332.5</v>
      </c>
      <c r="B13328">
        <v>80.57570782620391</v>
      </c>
    </row>
    <row r="13329" spans="1:2" x14ac:dyDescent="0.25">
      <c r="A13329">
        <v>1332.6</v>
      </c>
      <c r="B13329">
        <v>80.670349212354949</v>
      </c>
    </row>
    <row r="13330" spans="1:2" x14ac:dyDescent="0.25">
      <c r="A13330">
        <v>1332.7</v>
      </c>
      <c r="B13330">
        <v>80.76499059850579</v>
      </c>
    </row>
    <row r="13331" spans="1:2" x14ac:dyDescent="0.25">
      <c r="A13331">
        <v>1332.8</v>
      </c>
      <c r="B13331">
        <v>80.859631984656843</v>
      </c>
    </row>
    <row r="13332" spans="1:2" x14ac:dyDescent="0.25">
      <c r="A13332">
        <v>1332.9</v>
      </c>
      <c r="B13332">
        <v>80.954273370807684</v>
      </c>
    </row>
    <row r="13333" spans="1:2" x14ac:dyDescent="0.25">
      <c r="A13333">
        <v>1333</v>
      </c>
      <c r="B13333">
        <v>81.048914756958524</v>
      </c>
    </row>
    <row r="13334" spans="1:2" x14ac:dyDescent="0.25">
      <c r="A13334">
        <v>1333.1</v>
      </c>
      <c r="B13334">
        <v>80.91442578616001</v>
      </c>
    </row>
    <row r="13335" spans="1:2" x14ac:dyDescent="0.25">
      <c r="A13335">
        <v>1333.2</v>
      </c>
      <c r="B13335">
        <v>80.779936815361808</v>
      </c>
    </row>
    <row r="13336" spans="1:2" x14ac:dyDescent="0.25">
      <c r="A13336">
        <v>1333.3</v>
      </c>
      <c r="B13336">
        <v>80.645447844563293</v>
      </c>
    </row>
    <row r="13337" spans="1:2" x14ac:dyDescent="0.25">
      <c r="A13337">
        <v>1333.4</v>
      </c>
      <c r="B13337">
        <v>80.510958873765091</v>
      </c>
    </row>
    <row r="13338" spans="1:2" x14ac:dyDescent="0.25">
      <c r="A13338">
        <v>1333.5</v>
      </c>
      <c r="B13338">
        <v>80.376469902966889</v>
      </c>
    </row>
    <row r="13339" spans="1:2" x14ac:dyDescent="0.25">
      <c r="A13339">
        <v>1333.6</v>
      </c>
      <c r="B13339">
        <v>80.241980932168374</v>
      </c>
    </row>
    <row r="13340" spans="1:2" x14ac:dyDescent="0.25">
      <c r="A13340">
        <v>1333.7</v>
      </c>
      <c r="B13340">
        <v>80.107491961370172</v>
      </c>
    </row>
    <row r="13341" spans="1:2" x14ac:dyDescent="0.25">
      <c r="A13341">
        <v>1333.8</v>
      </c>
      <c r="B13341">
        <v>79.973002990571658</v>
      </c>
    </row>
    <row r="13342" spans="1:2" x14ac:dyDescent="0.25">
      <c r="A13342">
        <v>1333.9</v>
      </c>
      <c r="B13342">
        <v>79.838514019773456</v>
      </c>
    </row>
    <row r="13343" spans="1:2" x14ac:dyDescent="0.25">
      <c r="A13343">
        <v>1334</v>
      </c>
      <c r="B13343">
        <v>79.704025048975254</v>
      </c>
    </row>
    <row r="13344" spans="1:2" x14ac:dyDescent="0.25">
      <c r="A13344">
        <v>1334.1</v>
      </c>
      <c r="B13344">
        <v>79.670588688618295</v>
      </c>
    </row>
    <row r="13345" spans="1:2" x14ac:dyDescent="0.25">
      <c r="A13345">
        <v>1334.2</v>
      </c>
      <c r="B13345">
        <v>79.637152328261422</v>
      </c>
    </row>
    <row r="13346" spans="1:2" x14ac:dyDescent="0.25">
      <c r="A13346">
        <v>1334.3</v>
      </c>
      <c r="B13346">
        <v>79.603715967904478</v>
      </c>
    </row>
    <row r="13347" spans="1:2" x14ac:dyDescent="0.25">
      <c r="A13347">
        <v>1334.4</v>
      </c>
      <c r="B13347">
        <v>79.570279607547604</v>
      </c>
    </row>
    <row r="13348" spans="1:2" x14ac:dyDescent="0.25">
      <c r="A13348">
        <v>1334.5</v>
      </c>
      <c r="B13348">
        <v>79.536843247190717</v>
      </c>
    </row>
    <row r="13349" spans="1:2" x14ac:dyDescent="0.25">
      <c r="A13349">
        <v>1334.6</v>
      </c>
      <c r="B13349">
        <v>79.503406886833773</v>
      </c>
    </row>
    <row r="13350" spans="1:2" x14ac:dyDescent="0.25">
      <c r="A13350">
        <v>1334.7</v>
      </c>
      <c r="B13350">
        <v>79.469970526476899</v>
      </c>
    </row>
    <row r="13351" spans="1:2" x14ac:dyDescent="0.25">
      <c r="A13351">
        <v>1334.8</v>
      </c>
      <c r="B13351">
        <v>79.436534166119941</v>
      </c>
    </row>
    <row r="13352" spans="1:2" x14ac:dyDescent="0.25">
      <c r="A13352">
        <v>1334.9</v>
      </c>
      <c r="B13352">
        <v>79.403097805763068</v>
      </c>
    </row>
    <row r="13353" spans="1:2" x14ac:dyDescent="0.25">
      <c r="A13353">
        <v>1335</v>
      </c>
      <c r="B13353">
        <v>79.369661445406194</v>
      </c>
    </row>
    <row r="13354" spans="1:2" x14ac:dyDescent="0.25">
      <c r="A13354">
        <v>1335.1</v>
      </c>
      <c r="B13354">
        <v>79.336896474823575</v>
      </c>
    </row>
    <row r="13355" spans="1:2" x14ac:dyDescent="0.25">
      <c r="A13355">
        <v>1335.2</v>
      </c>
      <c r="B13355">
        <v>79.304131504241028</v>
      </c>
    </row>
    <row r="13356" spans="1:2" x14ac:dyDescent="0.25">
      <c r="A13356">
        <v>1335.3</v>
      </c>
      <c r="B13356">
        <v>79.271366533658409</v>
      </c>
    </row>
    <row r="13357" spans="1:2" x14ac:dyDescent="0.25">
      <c r="A13357">
        <v>1335.4</v>
      </c>
      <c r="B13357">
        <v>79.238601563075861</v>
      </c>
    </row>
    <row r="13358" spans="1:2" x14ac:dyDescent="0.25">
      <c r="A13358">
        <v>1335.5</v>
      </c>
      <c r="B13358">
        <v>79.205836592493313</v>
      </c>
    </row>
    <row r="13359" spans="1:2" x14ac:dyDescent="0.25">
      <c r="A13359">
        <v>1335.6</v>
      </c>
      <c r="B13359">
        <v>79.173071621910694</v>
      </c>
    </row>
    <row r="13360" spans="1:2" x14ac:dyDescent="0.25">
      <c r="A13360">
        <v>1335.7</v>
      </c>
      <c r="B13360">
        <v>79.14030665132816</v>
      </c>
    </row>
    <row r="13361" spans="1:2" x14ac:dyDescent="0.25">
      <c r="A13361">
        <v>1335.8</v>
      </c>
      <c r="B13361">
        <v>79.107541680745541</v>
      </c>
    </row>
    <row r="13362" spans="1:2" x14ac:dyDescent="0.25">
      <c r="A13362">
        <v>1335.9</v>
      </c>
      <c r="B13362">
        <v>79.074776710162993</v>
      </c>
    </row>
    <row r="13363" spans="1:2" x14ac:dyDescent="0.25">
      <c r="A13363">
        <v>1336</v>
      </c>
      <c r="B13363">
        <v>79.042011739580445</v>
      </c>
    </row>
    <row r="13364" spans="1:2" x14ac:dyDescent="0.25">
      <c r="A13364">
        <v>1336.1</v>
      </c>
      <c r="B13364">
        <v>79.102229505183288</v>
      </c>
    </row>
    <row r="13365" spans="1:2" x14ac:dyDescent="0.25">
      <c r="A13365">
        <v>1336.2</v>
      </c>
      <c r="B13365">
        <v>79.162447270785989</v>
      </c>
    </row>
    <row r="13366" spans="1:2" x14ac:dyDescent="0.25">
      <c r="A13366">
        <v>1336.3</v>
      </c>
      <c r="B13366">
        <v>79.222665036388818</v>
      </c>
    </row>
    <row r="13367" spans="1:2" x14ac:dyDescent="0.25">
      <c r="A13367">
        <v>1336.4</v>
      </c>
      <c r="B13367">
        <v>79.282882801991519</v>
      </c>
    </row>
    <row r="13368" spans="1:2" x14ac:dyDescent="0.25">
      <c r="A13368">
        <v>1336.5</v>
      </c>
      <c r="B13368">
        <v>79.34310056759422</v>
      </c>
    </row>
    <row r="13369" spans="1:2" x14ac:dyDescent="0.25">
      <c r="A13369">
        <v>1336.6</v>
      </c>
      <c r="B13369">
        <v>79.403318333197063</v>
      </c>
    </row>
    <row r="13370" spans="1:2" x14ac:dyDescent="0.25">
      <c r="A13370">
        <v>1336.7</v>
      </c>
      <c r="B13370">
        <v>79.463536098799764</v>
      </c>
    </row>
    <row r="13371" spans="1:2" x14ac:dyDescent="0.25">
      <c r="A13371">
        <v>1336.8</v>
      </c>
      <c r="B13371">
        <v>79.523753864402593</v>
      </c>
    </row>
    <row r="13372" spans="1:2" x14ac:dyDescent="0.25">
      <c r="A13372">
        <v>1336.9</v>
      </c>
      <c r="B13372">
        <v>79.583971630005294</v>
      </c>
    </row>
    <row r="13373" spans="1:2" x14ac:dyDescent="0.25">
      <c r="A13373">
        <v>1337</v>
      </c>
      <c r="B13373">
        <v>79.644189395607995</v>
      </c>
    </row>
    <row r="13374" spans="1:2" x14ac:dyDescent="0.25">
      <c r="A13374">
        <v>1337.1</v>
      </c>
      <c r="B13374">
        <v>79.650562297359784</v>
      </c>
    </row>
    <row r="13375" spans="1:2" x14ac:dyDescent="0.25">
      <c r="A13375">
        <v>1337.2</v>
      </c>
      <c r="B13375">
        <v>79.656935199111558</v>
      </c>
    </row>
    <row r="13376" spans="1:2" x14ac:dyDescent="0.25">
      <c r="A13376">
        <v>1337.3</v>
      </c>
      <c r="B13376">
        <v>79.663308100863347</v>
      </c>
    </row>
    <row r="13377" spans="1:2" x14ac:dyDescent="0.25">
      <c r="A13377">
        <v>1337.4</v>
      </c>
      <c r="B13377">
        <v>79.669681002615121</v>
      </c>
    </row>
    <row r="13378" spans="1:2" x14ac:dyDescent="0.25">
      <c r="A13378">
        <v>1337.5</v>
      </c>
      <c r="B13378">
        <v>79.676053904366896</v>
      </c>
    </row>
    <row r="13379" spans="1:2" x14ac:dyDescent="0.25">
      <c r="A13379">
        <v>1337.6</v>
      </c>
      <c r="B13379">
        <v>79.682426806118684</v>
      </c>
    </row>
    <row r="13380" spans="1:2" x14ac:dyDescent="0.25">
      <c r="A13380">
        <v>1337.7</v>
      </c>
      <c r="B13380">
        <v>79.688799707870459</v>
      </c>
    </row>
    <row r="13381" spans="1:2" x14ac:dyDescent="0.25">
      <c r="A13381">
        <v>1337.8</v>
      </c>
      <c r="B13381">
        <v>79.695172609622247</v>
      </c>
    </row>
    <row r="13382" spans="1:2" x14ac:dyDescent="0.25">
      <c r="A13382">
        <v>1337.9</v>
      </c>
      <c r="B13382">
        <v>79.701545511374022</v>
      </c>
    </row>
    <row r="13383" spans="1:2" x14ac:dyDescent="0.25">
      <c r="A13383">
        <v>1338</v>
      </c>
      <c r="B13383">
        <v>79.707918413125796</v>
      </c>
    </row>
    <row r="13384" spans="1:2" x14ac:dyDescent="0.25">
      <c r="A13384">
        <v>1338.1</v>
      </c>
      <c r="B13384">
        <v>79.701031095018124</v>
      </c>
    </row>
    <row r="13385" spans="1:2" x14ac:dyDescent="0.25">
      <c r="A13385">
        <v>1338.2</v>
      </c>
      <c r="B13385">
        <v>79.694143776910479</v>
      </c>
    </row>
    <row r="13386" spans="1:2" x14ac:dyDescent="0.25">
      <c r="A13386">
        <v>1338.3</v>
      </c>
      <c r="B13386">
        <v>79.687256458802807</v>
      </c>
    </row>
    <row r="13387" spans="1:2" x14ac:dyDescent="0.25">
      <c r="A13387">
        <v>1338.4</v>
      </c>
      <c r="B13387">
        <v>79.680369140695163</v>
      </c>
    </row>
    <row r="13388" spans="1:2" x14ac:dyDescent="0.25">
      <c r="A13388">
        <v>1338.5</v>
      </c>
      <c r="B13388">
        <v>79.673481822587505</v>
      </c>
    </row>
    <row r="13389" spans="1:2" x14ac:dyDescent="0.25">
      <c r="A13389">
        <v>1338.6</v>
      </c>
      <c r="B13389">
        <v>79.666594504479832</v>
      </c>
    </row>
    <row r="13390" spans="1:2" x14ac:dyDescent="0.25">
      <c r="A13390">
        <v>1338.7</v>
      </c>
      <c r="B13390">
        <v>79.659707186372188</v>
      </c>
    </row>
    <row r="13391" spans="1:2" x14ac:dyDescent="0.25">
      <c r="A13391">
        <v>1338.8</v>
      </c>
      <c r="B13391">
        <v>79.652819868264515</v>
      </c>
    </row>
    <row r="13392" spans="1:2" x14ac:dyDescent="0.25">
      <c r="A13392">
        <v>1338.9</v>
      </c>
      <c r="B13392">
        <v>79.645932550156871</v>
      </c>
    </row>
    <row r="13393" spans="1:2" x14ac:dyDescent="0.25">
      <c r="A13393">
        <v>1339</v>
      </c>
      <c r="B13393">
        <v>79.639045232049213</v>
      </c>
    </row>
    <row r="13394" spans="1:2" x14ac:dyDescent="0.25">
      <c r="A13394">
        <v>1339.1</v>
      </c>
      <c r="B13394">
        <v>79.595466238638281</v>
      </c>
    </row>
    <row r="13395" spans="1:2" x14ac:dyDescent="0.25">
      <c r="A13395">
        <v>1339.2</v>
      </c>
      <c r="B13395">
        <v>79.551887245227434</v>
      </c>
    </row>
    <row r="13396" spans="1:2" x14ac:dyDescent="0.25">
      <c r="A13396">
        <v>1339.3</v>
      </c>
      <c r="B13396">
        <v>79.508308251816501</v>
      </c>
    </row>
    <row r="13397" spans="1:2" x14ac:dyDescent="0.25">
      <c r="A13397">
        <v>1339.4</v>
      </c>
      <c r="B13397">
        <v>79.464729258405654</v>
      </c>
    </row>
    <row r="13398" spans="1:2" x14ac:dyDescent="0.25">
      <c r="A13398">
        <v>1339.5</v>
      </c>
      <c r="B13398">
        <v>79.421150264994822</v>
      </c>
    </row>
    <row r="13399" spans="1:2" x14ac:dyDescent="0.25">
      <c r="A13399">
        <v>1339.6</v>
      </c>
      <c r="B13399">
        <v>79.377571271583889</v>
      </c>
    </row>
    <row r="13400" spans="1:2" x14ac:dyDescent="0.25">
      <c r="A13400">
        <v>1339.7</v>
      </c>
      <c r="B13400">
        <v>79.333992278173042</v>
      </c>
    </row>
    <row r="13401" spans="1:2" x14ac:dyDescent="0.25">
      <c r="A13401">
        <v>1339.8</v>
      </c>
      <c r="B13401">
        <v>79.29041328476211</v>
      </c>
    </row>
    <row r="13402" spans="1:2" x14ac:dyDescent="0.25">
      <c r="A13402">
        <v>1339.9</v>
      </c>
      <c r="B13402">
        <v>79.246834291351263</v>
      </c>
    </row>
    <row r="13403" spans="1:2" x14ac:dyDescent="0.25">
      <c r="A13403">
        <v>1340</v>
      </c>
      <c r="B13403">
        <v>79.20325529794043</v>
      </c>
    </row>
    <row r="13404" spans="1:2" x14ac:dyDescent="0.25">
      <c r="A13404">
        <v>1340.1</v>
      </c>
      <c r="B13404">
        <v>79.30883766820466</v>
      </c>
    </row>
    <row r="13405" spans="1:2" x14ac:dyDescent="0.25">
      <c r="A13405">
        <v>1340.2</v>
      </c>
      <c r="B13405">
        <v>79.414420038468648</v>
      </c>
    </row>
    <row r="13406" spans="1:2" x14ac:dyDescent="0.25">
      <c r="A13406">
        <v>1340.3</v>
      </c>
      <c r="B13406">
        <v>79.520002408732879</v>
      </c>
    </row>
    <row r="13407" spans="1:2" x14ac:dyDescent="0.25">
      <c r="A13407">
        <v>1340.4</v>
      </c>
      <c r="B13407">
        <v>79.625584778996867</v>
      </c>
    </row>
    <row r="13408" spans="1:2" x14ac:dyDescent="0.25">
      <c r="A13408">
        <v>1340.5</v>
      </c>
      <c r="B13408">
        <v>79.73116714926087</v>
      </c>
    </row>
    <row r="13409" spans="1:2" x14ac:dyDescent="0.25">
      <c r="A13409">
        <v>1340.6</v>
      </c>
      <c r="B13409">
        <v>79.8367495195251</v>
      </c>
    </row>
    <row r="13410" spans="1:2" x14ac:dyDescent="0.25">
      <c r="A13410">
        <v>1340.7</v>
      </c>
      <c r="B13410">
        <v>79.942331889789088</v>
      </c>
    </row>
    <row r="13411" spans="1:2" x14ac:dyDescent="0.25">
      <c r="A13411">
        <v>1340.8</v>
      </c>
      <c r="B13411">
        <v>80.047914260053318</v>
      </c>
    </row>
    <row r="13412" spans="1:2" x14ac:dyDescent="0.25">
      <c r="A13412">
        <v>1340.9</v>
      </c>
      <c r="B13412">
        <v>80.153496630317306</v>
      </c>
    </row>
    <row r="13413" spans="1:2" x14ac:dyDescent="0.25">
      <c r="A13413">
        <v>1341</v>
      </c>
      <c r="B13413">
        <v>80.259079000581295</v>
      </c>
    </row>
    <row r="13414" spans="1:2" x14ac:dyDescent="0.25">
      <c r="A13414">
        <v>1341.1</v>
      </c>
      <c r="B13414">
        <v>80.291954863836963</v>
      </c>
    </row>
    <row r="13415" spans="1:2" x14ac:dyDescent="0.25">
      <c r="A13415">
        <v>1341.2</v>
      </c>
      <c r="B13415">
        <v>80.324830727092547</v>
      </c>
    </row>
    <row r="13416" spans="1:2" x14ac:dyDescent="0.25">
      <c r="A13416">
        <v>1341.3</v>
      </c>
      <c r="B13416">
        <v>80.357706590348215</v>
      </c>
    </row>
    <row r="13417" spans="1:2" x14ac:dyDescent="0.25">
      <c r="A13417">
        <v>1341.4</v>
      </c>
      <c r="B13417">
        <v>80.390582453603812</v>
      </c>
    </row>
    <row r="13418" spans="1:2" x14ac:dyDescent="0.25">
      <c r="A13418">
        <v>1341.5</v>
      </c>
      <c r="B13418">
        <v>80.423458316859396</v>
      </c>
    </row>
    <row r="13419" spans="1:2" x14ac:dyDescent="0.25">
      <c r="A13419">
        <v>1341.6</v>
      </c>
      <c r="B13419">
        <v>80.456334180115064</v>
      </c>
    </row>
    <row r="13420" spans="1:2" x14ac:dyDescent="0.25">
      <c r="A13420">
        <v>1341.7</v>
      </c>
      <c r="B13420">
        <v>80.489210043370647</v>
      </c>
    </row>
    <row r="13421" spans="1:2" x14ac:dyDescent="0.25">
      <c r="A13421">
        <v>1341.8</v>
      </c>
      <c r="B13421">
        <v>80.522085906626316</v>
      </c>
    </row>
    <row r="13422" spans="1:2" x14ac:dyDescent="0.25">
      <c r="A13422">
        <v>1341.9</v>
      </c>
      <c r="B13422">
        <v>80.554961769881913</v>
      </c>
    </row>
    <row r="13423" spans="1:2" x14ac:dyDescent="0.25">
      <c r="A13423">
        <v>1342</v>
      </c>
      <c r="B13423">
        <v>80.587837633137497</v>
      </c>
    </row>
    <row r="13424" spans="1:2" x14ac:dyDescent="0.25">
      <c r="A13424">
        <v>1342.1</v>
      </c>
      <c r="B13424">
        <v>80.488498192104785</v>
      </c>
    </row>
    <row r="13425" spans="1:2" x14ac:dyDescent="0.25">
      <c r="A13425">
        <v>1342.2</v>
      </c>
      <c r="B13425">
        <v>80.389158751072287</v>
      </c>
    </row>
    <row r="13426" spans="1:2" x14ac:dyDescent="0.25">
      <c r="A13426">
        <v>1342.3</v>
      </c>
      <c r="B13426">
        <v>80.289819310039576</v>
      </c>
    </row>
    <row r="13427" spans="1:2" x14ac:dyDescent="0.25">
      <c r="A13427">
        <v>1342.4</v>
      </c>
      <c r="B13427">
        <v>80.190479869007092</v>
      </c>
    </row>
    <row r="13428" spans="1:2" x14ac:dyDescent="0.25">
      <c r="A13428">
        <v>1342.5</v>
      </c>
      <c r="B13428">
        <v>80.091140427974608</v>
      </c>
    </row>
    <row r="13429" spans="1:2" x14ac:dyDescent="0.25">
      <c r="A13429">
        <v>1342.6</v>
      </c>
      <c r="B13429">
        <v>79.991800986941882</v>
      </c>
    </row>
    <row r="13430" spans="1:2" x14ac:dyDescent="0.25">
      <c r="A13430">
        <v>1342.7</v>
      </c>
      <c r="B13430">
        <v>79.892461545909399</v>
      </c>
    </row>
    <row r="13431" spans="1:2" x14ac:dyDescent="0.25">
      <c r="A13431">
        <v>1342.8</v>
      </c>
      <c r="B13431">
        <v>79.793122104876687</v>
      </c>
    </row>
    <row r="13432" spans="1:2" x14ac:dyDescent="0.25">
      <c r="A13432">
        <v>1342.9</v>
      </c>
      <c r="B13432">
        <v>79.693782663844189</v>
      </c>
    </row>
    <row r="13433" spans="1:2" x14ac:dyDescent="0.25">
      <c r="A13433">
        <v>1343</v>
      </c>
      <c r="B13433">
        <v>79.594443222811705</v>
      </c>
    </row>
    <row r="13434" spans="1:2" x14ac:dyDescent="0.25">
      <c r="A13434">
        <v>1343.1</v>
      </c>
      <c r="B13434">
        <v>79.552068663936282</v>
      </c>
    </row>
    <row r="13435" spans="1:2" x14ac:dyDescent="0.25">
      <c r="A13435">
        <v>1343.2</v>
      </c>
      <c r="B13435">
        <v>79.509694105060959</v>
      </c>
    </row>
    <row r="13436" spans="1:2" x14ac:dyDescent="0.25">
      <c r="A13436">
        <v>1343.3</v>
      </c>
      <c r="B13436">
        <v>79.467319546185536</v>
      </c>
    </row>
    <row r="13437" spans="1:2" x14ac:dyDescent="0.25">
      <c r="A13437">
        <v>1343.4</v>
      </c>
      <c r="B13437">
        <v>79.424944987310212</v>
      </c>
    </row>
    <row r="13438" spans="1:2" x14ac:dyDescent="0.25">
      <c r="A13438">
        <v>1343.5</v>
      </c>
      <c r="B13438">
        <v>79.382570428434889</v>
      </c>
    </row>
    <row r="13439" spans="1:2" x14ac:dyDescent="0.25">
      <c r="A13439">
        <v>1343.6</v>
      </c>
      <c r="B13439">
        <v>79.34019586955948</v>
      </c>
    </row>
    <row r="13440" spans="1:2" x14ac:dyDescent="0.25">
      <c r="A13440">
        <v>1343.7</v>
      </c>
      <c r="B13440">
        <v>79.297821310684157</v>
      </c>
    </row>
    <row r="13441" spans="1:2" x14ac:dyDescent="0.25">
      <c r="A13441">
        <v>1343.8</v>
      </c>
      <c r="B13441">
        <v>79.255446751808734</v>
      </c>
    </row>
    <row r="13442" spans="1:2" x14ac:dyDescent="0.25">
      <c r="A13442">
        <v>1343.9</v>
      </c>
      <c r="B13442">
        <v>79.21307219293341</v>
      </c>
    </row>
    <row r="13443" spans="1:2" x14ac:dyDescent="0.25">
      <c r="A13443">
        <v>1344</v>
      </c>
      <c r="B13443">
        <v>79.170697634058087</v>
      </c>
    </row>
    <row r="13444" spans="1:2" x14ac:dyDescent="0.25">
      <c r="A13444">
        <v>1344.1</v>
      </c>
      <c r="B13444">
        <v>79.189610915192716</v>
      </c>
    </row>
    <row r="13445" spans="1:2" x14ac:dyDescent="0.25">
      <c r="A13445">
        <v>1344.2</v>
      </c>
      <c r="B13445">
        <v>79.208524196327303</v>
      </c>
    </row>
    <row r="13446" spans="1:2" x14ac:dyDescent="0.25">
      <c r="A13446">
        <v>1344.3</v>
      </c>
      <c r="B13446">
        <v>79.227437477461919</v>
      </c>
    </row>
    <row r="13447" spans="1:2" x14ac:dyDescent="0.25">
      <c r="A13447">
        <v>1344.4</v>
      </c>
      <c r="B13447">
        <v>79.246350758596506</v>
      </c>
    </row>
    <row r="13448" spans="1:2" x14ac:dyDescent="0.25">
      <c r="A13448">
        <v>1344.5</v>
      </c>
      <c r="B13448">
        <v>79.265264039731093</v>
      </c>
    </row>
    <row r="13449" spans="1:2" x14ac:dyDescent="0.25">
      <c r="A13449">
        <v>1344.6</v>
      </c>
      <c r="B13449">
        <v>79.284177320865723</v>
      </c>
    </row>
    <row r="13450" spans="1:2" x14ac:dyDescent="0.25">
      <c r="A13450">
        <v>1344.7</v>
      </c>
      <c r="B13450">
        <v>79.30309060200031</v>
      </c>
    </row>
    <row r="13451" spans="1:2" x14ac:dyDescent="0.25">
      <c r="A13451">
        <v>1344.8</v>
      </c>
      <c r="B13451">
        <v>79.322003883134926</v>
      </c>
    </row>
    <row r="13452" spans="1:2" x14ac:dyDescent="0.25">
      <c r="A13452">
        <v>1344.9</v>
      </c>
      <c r="B13452">
        <v>79.340917164269513</v>
      </c>
    </row>
    <row r="13453" spans="1:2" x14ac:dyDescent="0.25">
      <c r="A13453">
        <v>1345</v>
      </c>
      <c r="B13453">
        <v>79.3598304454041</v>
      </c>
    </row>
    <row r="13454" spans="1:2" x14ac:dyDescent="0.25">
      <c r="A13454">
        <v>1345.1</v>
      </c>
      <c r="B13454">
        <v>79.534290318412488</v>
      </c>
    </row>
    <row r="13455" spans="1:2" x14ac:dyDescent="0.25">
      <c r="A13455">
        <v>1345.2</v>
      </c>
      <c r="B13455">
        <v>79.708750191420464</v>
      </c>
    </row>
    <row r="13456" spans="1:2" x14ac:dyDescent="0.25">
      <c r="A13456">
        <v>1345.3</v>
      </c>
      <c r="B13456">
        <v>79.883210064428852</v>
      </c>
    </row>
    <row r="13457" spans="1:2" x14ac:dyDescent="0.25">
      <c r="A13457">
        <v>1345.4</v>
      </c>
      <c r="B13457">
        <v>80.057669937436827</v>
      </c>
    </row>
    <row r="13458" spans="1:2" x14ac:dyDescent="0.25">
      <c r="A13458">
        <v>1345.5</v>
      </c>
      <c r="B13458">
        <v>80.232129810444818</v>
      </c>
    </row>
    <row r="13459" spans="1:2" x14ac:dyDescent="0.25">
      <c r="A13459">
        <v>1345.6</v>
      </c>
      <c r="B13459">
        <v>80.406589683453205</v>
      </c>
    </row>
    <row r="13460" spans="1:2" x14ac:dyDescent="0.25">
      <c r="A13460">
        <v>1345.7</v>
      </c>
      <c r="B13460">
        <v>80.581049556461181</v>
      </c>
    </row>
    <row r="13461" spans="1:2" x14ac:dyDescent="0.25">
      <c r="A13461">
        <v>1345.8</v>
      </c>
      <c r="B13461">
        <v>80.755509429469569</v>
      </c>
    </row>
    <row r="13462" spans="1:2" x14ac:dyDescent="0.25">
      <c r="A13462">
        <v>1345.9</v>
      </c>
      <c r="B13462">
        <v>80.929969302477545</v>
      </c>
    </row>
    <row r="13463" spans="1:2" x14ac:dyDescent="0.25">
      <c r="A13463">
        <v>1346</v>
      </c>
      <c r="B13463">
        <v>81.104429175485535</v>
      </c>
    </row>
    <row r="13464" spans="1:2" x14ac:dyDescent="0.25">
      <c r="A13464">
        <v>1346.1</v>
      </c>
      <c r="B13464">
        <v>81.08378624203111</v>
      </c>
    </row>
    <row r="13465" spans="1:2" x14ac:dyDescent="0.25">
      <c r="A13465">
        <v>1346.2</v>
      </c>
      <c r="B13465">
        <v>81.063143308576713</v>
      </c>
    </row>
    <row r="13466" spans="1:2" x14ac:dyDescent="0.25">
      <c r="A13466">
        <v>1346.3</v>
      </c>
      <c r="B13466">
        <v>81.042500375122287</v>
      </c>
    </row>
    <row r="13467" spans="1:2" x14ac:dyDescent="0.25">
      <c r="A13467">
        <v>1346.4</v>
      </c>
      <c r="B13467">
        <v>81.021857441667905</v>
      </c>
    </row>
    <row r="13468" spans="1:2" x14ac:dyDescent="0.25">
      <c r="A13468">
        <v>1346.5</v>
      </c>
      <c r="B13468">
        <v>81.001214508213508</v>
      </c>
    </row>
    <row r="13469" spans="1:2" x14ac:dyDescent="0.25">
      <c r="A13469">
        <v>1346.6</v>
      </c>
      <c r="B13469">
        <v>80.980571574759082</v>
      </c>
    </row>
    <row r="13470" spans="1:2" x14ac:dyDescent="0.25">
      <c r="A13470">
        <v>1346.7</v>
      </c>
      <c r="B13470">
        <v>80.9599286413047</v>
      </c>
    </row>
    <row r="13471" spans="1:2" x14ac:dyDescent="0.25">
      <c r="A13471">
        <v>1346.8</v>
      </c>
      <c r="B13471">
        <v>80.93928570785026</v>
      </c>
    </row>
    <row r="13472" spans="1:2" x14ac:dyDescent="0.25">
      <c r="A13472">
        <v>1346.9</v>
      </c>
      <c r="B13472">
        <v>80.918642774395877</v>
      </c>
    </row>
    <row r="13473" spans="1:2" x14ac:dyDescent="0.25">
      <c r="A13473">
        <v>1347</v>
      </c>
      <c r="B13473">
        <v>80.897999840941495</v>
      </c>
    </row>
    <row r="13474" spans="1:2" x14ac:dyDescent="0.25">
      <c r="A13474">
        <v>1347.1</v>
      </c>
      <c r="B13474">
        <v>80.959188036012264</v>
      </c>
    </row>
    <row r="13475" spans="1:2" x14ac:dyDescent="0.25">
      <c r="A13475">
        <v>1347.2</v>
      </c>
      <c r="B13475">
        <v>81.020376231082906</v>
      </c>
    </row>
    <row r="13476" spans="1:2" x14ac:dyDescent="0.25">
      <c r="A13476">
        <v>1347.3</v>
      </c>
      <c r="B13476">
        <v>81.081564426153676</v>
      </c>
    </row>
    <row r="13477" spans="1:2" x14ac:dyDescent="0.25">
      <c r="A13477">
        <v>1347.4</v>
      </c>
      <c r="B13477">
        <v>81.142752621224318</v>
      </c>
    </row>
    <row r="13478" spans="1:2" x14ac:dyDescent="0.25">
      <c r="A13478">
        <v>1347.5</v>
      </c>
      <c r="B13478">
        <v>81.20394081629496</v>
      </c>
    </row>
    <row r="13479" spans="1:2" x14ac:dyDescent="0.25">
      <c r="A13479">
        <v>1347.6</v>
      </c>
      <c r="B13479">
        <v>81.26512901136573</v>
      </c>
    </row>
    <row r="13480" spans="1:2" x14ac:dyDescent="0.25">
      <c r="A13480">
        <v>1347.7</v>
      </c>
      <c r="B13480">
        <v>81.326317206436357</v>
      </c>
    </row>
    <row r="13481" spans="1:2" x14ac:dyDescent="0.25">
      <c r="A13481">
        <v>1347.8</v>
      </c>
      <c r="B13481">
        <v>81.387505401507141</v>
      </c>
    </row>
    <row r="13482" spans="1:2" x14ac:dyDescent="0.25">
      <c r="A13482">
        <v>1347.9</v>
      </c>
      <c r="B13482">
        <v>81.448693596577769</v>
      </c>
    </row>
    <row r="13483" spans="1:2" x14ac:dyDescent="0.25">
      <c r="A13483">
        <v>1348</v>
      </c>
      <c r="B13483">
        <v>81.509881791648411</v>
      </c>
    </row>
    <row r="13484" spans="1:2" x14ac:dyDescent="0.25">
      <c r="A13484">
        <v>1348.1</v>
      </c>
      <c r="B13484">
        <v>81.42204513580613</v>
      </c>
    </row>
    <row r="13485" spans="1:2" x14ac:dyDescent="0.25">
      <c r="A13485">
        <v>1348.2</v>
      </c>
      <c r="B13485">
        <v>81.334208479964047</v>
      </c>
    </row>
    <row r="13486" spans="1:2" x14ac:dyDescent="0.25">
      <c r="A13486">
        <v>1348.3</v>
      </c>
      <c r="B13486">
        <v>81.246371824121766</v>
      </c>
    </row>
    <row r="13487" spans="1:2" x14ac:dyDescent="0.25">
      <c r="A13487">
        <v>1348.4</v>
      </c>
      <c r="B13487">
        <v>81.158535168279684</v>
      </c>
    </row>
    <row r="13488" spans="1:2" x14ac:dyDescent="0.25">
      <c r="A13488">
        <v>1348.5</v>
      </c>
      <c r="B13488">
        <v>81.070698512437616</v>
      </c>
    </row>
    <row r="13489" spans="1:2" x14ac:dyDescent="0.25">
      <c r="A13489">
        <v>1348.6</v>
      </c>
      <c r="B13489">
        <v>80.982861856595335</v>
      </c>
    </row>
    <row r="13490" spans="1:2" x14ac:dyDescent="0.25">
      <c r="A13490">
        <v>1348.7</v>
      </c>
      <c r="B13490">
        <v>80.895025200753253</v>
      </c>
    </row>
    <row r="13491" spans="1:2" x14ac:dyDescent="0.25">
      <c r="A13491">
        <v>1348.8</v>
      </c>
      <c r="B13491">
        <v>80.807188544910971</v>
      </c>
    </row>
    <row r="13492" spans="1:2" x14ac:dyDescent="0.25">
      <c r="A13492">
        <v>1348.9</v>
      </c>
      <c r="B13492">
        <v>80.719351889068889</v>
      </c>
    </row>
    <row r="13493" spans="1:2" x14ac:dyDescent="0.25">
      <c r="A13493">
        <v>1349</v>
      </c>
      <c r="B13493">
        <v>80.631515233226807</v>
      </c>
    </row>
    <row r="13494" spans="1:2" x14ac:dyDescent="0.25">
      <c r="A13494">
        <v>1349.1</v>
      </c>
      <c r="B13494">
        <v>80.641888238419099</v>
      </c>
    </row>
    <row r="13495" spans="1:2" x14ac:dyDescent="0.25">
      <c r="A13495">
        <v>1349.2</v>
      </c>
      <c r="B13495">
        <v>80.652261243611377</v>
      </c>
    </row>
    <row r="13496" spans="1:2" x14ac:dyDescent="0.25">
      <c r="A13496">
        <v>1349.3</v>
      </c>
      <c r="B13496">
        <v>80.662634248803684</v>
      </c>
    </row>
    <row r="13497" spans="1:2" x14ac:dyDescent="0.25">
      <c r="A13497">
        <v>1349.4</v>
      </c>
      <c r="B13497">
        <v>80.673007253995948</v>
      </c>
    </row>
    <row r="13498" spans="1:2" x14ac:dyDescent="0.25">
      <c r="A13498">
        <v>1349.5</v>
      </c>
      <c r="B13498">
        <v>80.683380259188226</v>
      </c>
    </row>
    <row r="13499" spans="1:2" x14ac:dyDescent="0.25">
      <c r="A13499">
        <v>1349.6</v>
      </c>
      <c r="B13499">
        <v>80.693753264380518</v>
      </c>
    </row>
    <row r="13500" spans="1:2" x14ac:dyDescent="0.25">
      <c r="A13500">
        <v>1349.7</v>
      </c>
      <c r="B13500">
        <v>80.704126269572797</v>
      </c>
    </row>
    <row r="13501" spans="1:2" x14ac:dyDescent="0.25">
      <c r="A13501">
        <v>1349.8</v>
      </c>
      <c r="B13501">
        <v>80.714499274765103</v>
      </c>
    </row>
    <row r="13502" spans="1:2" x14ac:dyDescent="0.25">
      <c r="A13502">
        <v>1349.9</v>
      </c>
      <c r="B13502">
        <v>80.724872279957367</v>
      </c>
    </row>
    <row r="13503" spans="1:2" x14ac:dyDescent="0.25">
      <c r="A13503">
        <v>1350</v>
      </c>
      <c r="B13503">
        <v>80.735245285149645</v>
      </c>
    </row>
    <row r="13504" spans="1:2" x14ac:dyDescent="0.25">
      <c r="A13504">
        <v>1350.1</v>
      </c>
      <c r="B13504">
        <v>80.72374219085988</v>
      </c>
    </row>
    <row r="13505" spans="1:2" x14ac:dyDescent="0.25">
      <c r="A13505">
        <v>1350.2</v>
      </c>
      <c r="B13505">
        <v>80.712239096570158</v>
      </c>
    </row>
    <row r="13506" spans="1:2" x14ac:dyDescent="0.25">
      <c r="A13506">
        <v>1350.3</v>
      </c>
      <c r="B13506">
        <v>80.700736002280394</v>
      </c>
    </row>
    <row r="13507" spans="1:2" x14ac:dyDescent="0.25">
      <c r="A13507">
        <v>1350.4</v>
      </c>
      <c r="B13507">
        <v>80.689232907990672</v>
      </c>
    </row>
    <row r="13508" spans="1:2" x14ac:dyDescent="0.25">
      <c r="A13508">
        <v>1350.5</v>
      </c>
      <c r="B13508">
        <v>80.677729813700935</v>
      </c>
    </row>
    <row r="13509" spans="1:2" x14ac:dyDescent="0.25">
      <c r="A13509">
        <v>1350.6</v>
      </c>
      <c r="B13509">
        <v>80.666226719411171</v>
      </c>
    </row>
    <row r="13510" spans="1:2" x14ac:dyDescent="0.25">
      <c r="A13510">
        <v>1350.7</v>
      </c>
      <c r="B13510">
        <v>80.654723625121449</v>
      </c>
    </row>
    <row r="13511" spans="1:2" x14ac:dyDescent="0.25">
      <c r="A13511">
        <v>1350.8</v>
      </c>
      <c r="B13511">
        <v>80.643220530831684</v>
      </c>
    </row>
    <row r="13512" spans="1:2" x14ac:dyDescent="0.25">
      <c r="A13512">
        <v>1350.9</v>
      </c>
      <c r="B13512">
        <v>80.631717436541962</v>
      </c>
    </row>
    <row r="13513" spans="1:2" x14ac:dyDescent="0.25">
      <c r="A13513">
        <v>1351</v>
      </c>
      <c r="B13513">
        <v>80.620214342252225</v>
      </c>
    </row>
    <row r="13514" spans="1:2" x14ac:dyDescent="0.25">
      <c r="A13514">
        <v>1351.1</v>
      </c>
      <c r="B13514">
        <v>80.485091553098513</v>
      </c>
    </row>
    <row r="13515" spans="1:2" x14ac:dyDescent="0.25">
      <c r="A13515">
        <v>1351.2</v>
      </c>
      <c r="B13515">
        <v>80.349968763945114</v>
      </c>
    </row>
    <row r="13516" spans="1:2" x14ac:dyDescent="0.25">
      <c r="A13516">
        <v>1351.3</v>
      </c>
      <c r="B13516">
        <v>80.214845974791402</v>
      </c>
    </row>
    <row r="13517" spans="1:2" x14ac:dyDescent="0.25">
      <c r="A13517">
        <v>1351.4</v>
      </c>
      <c r="B13517">
        <v>80.079723185638002</v>
      </c>
    </row>
    <row r="13518" spans="1:2" x14ac:dyDescent="0.25">
      <c r="A13518">
        <v>1351.5</v>
      </c>
      <c r="B13518">
        <v>79.944600396484603</v>
      </c>
    </row>
    <row r="13519" spans="1:2" x14ac:dyDescent="0.25">
      <c r="A13519">
        <v>1351.6</v>
      </c>
      <c r="B13519">
        <v>79.809477607330891</v>
      </c>
    </row>
    <row r="13520" spans="1:2" x14ac:dyDescent="0.25">
      <c r="A13520">
        <v>1351.7</v>
      </c>
      <c r="B13520">
        <v>79.674354818177491</v>
      </c>
    </row>
    <row r="13521" spans="1:2" x14ac:dyDescent="0.25">
      <c r="A13521">
        <v>1351.8</v>
      </c>
      <c r="B13521">
        <v>79.539232029023779</v>
      </c>
    </row>
    <row r="13522" spans="1:2" x14ac:dyDescent="0.25">
      <c r="A13522">
        <v>1351.9</v>
      </c>
      <c r="B13522">
        <v>79.40410923987038</v>
      </c>
    </row>
    <row r="13523" spans="1:2" x14ac:dyDescent="0.25">
      <c r="A13523">
        <v>1352</v>
      </c>
      <c r="B13523">
        <v>79.26898645071698</v>
      </c>
    </row>
    <row r="13524" spans="1:2" x14ac:dyDescent="0.25">
      <c r="A13524">
        <v>1352.1</v>
      </c>
      <c r="B13524">
        <v>78.910798227795539</v>
      </c>
    </row>
    <row r="13525" spans="1:2" x14ac:dyDescent="0.25">
      <c r="A13525">
        <v>1352.2</v>
      </c>
      <c r="B13525">
        <v>78.552610004874921</v>
      </c>
    </row>
    <row r="13526" spans="1:2" x14ac:dyDescent="0.25">
      <c r="A13526">
        <v>1352.3</v>
      </c>
      <c r="B13526">
        <v>78.19442178195348</v>
      </c>
    </row>
    <row r="13527" spans="1:2" x14ac:dyDescent="0.25">
      <c r="A13527">
        <v>1352.4</v>
      </c>
      <c r="B13527">
        <v>77.836233559032863</v>
      </c>
    </row>
    <row r="13528" spans="1:2" x14ac:dyDescent="0.25">
      <c r="A13528">
        <v>1352.5</v>
      </c>
      <c r="B13528">
        <v>77.478045336112245</v>
      </c>
    </row>
    <row r="13529" spans="1:2" x14ac:dyDescent="0.25">
      <c r="A13529">
        <v>1352.6</v>
      </c>
      <c r="B13529">
        <v>77.119857113190804</v>
      </c>
    </row>
    <row r="13530" spans="1:2" x14ac:dyDescent="0.25">
      <c r="A13530">
        <v>1352.7</v>
      </c>
      <c r="B13530">
        <v>76.761668890270172</v>
      </c>
    </row>
    <row r="13531" spans="1:2" x14ac:dyDescent="0.25">
      <c r="A13531">
        <v>1352.8</v>
      </c>
      <c r="B13531">
        <v>76.403480667348745</v>
      </c>
    </row>
    <row r="13532" spans="1:2" x14ac:dyDescent="0.25">
      <c r="A13532">
        <v>1352.9</v>
      </c>
      <c r="B13532">
        <v>76.045292444428114</v>
      </c>
    </row>
    <row r="13533" spans="1:2" x14ac:dyDescent="0.25">
      <c r="A13533">
        <v>1353</v>
      </c>
      <c r="B13533">
        <v>75.687104221507497</v>
      </c>
    </row>
    <row r="13534" spans="1:2" x14ac:dyDescent="0.25">
      <c r="A13534">
        <v>1353.1</v>
      </c>
      <c r="B13534">
        <v>75.783350839486616</v>
      </c>
    </row>
    <row r="13535" spans="1:2" x14ac:dyDescent="0.25">
      <c r="A13535">
        <v>1353.2</v>
      </c>
      <c r="B13535">
        <v>75.879597457465522</v>
      </c>
    </row>
    <row r="13536" spans="1:2" x14ac:dyDescent="0.25">
      <c r="A13536">
        <v>1353.3</v>
      </c>
      <c r="B13536">
        <v>75.975844075444641</v>
      </c>
    </row>
    <row r="13537" spans="1:2" x14ac:dyDescent="0.25">
      <c r="A13537">
        <v>1353.4</v>
      </c>
      <c r="B13537">
        <v>76.072090693423547</v>
      </c>
    </row>
    <row r="13538" spans="1:2" x14ac:dyDescent="0.25">
      <c r="A13538">
        <v>1353.5</v>
      </c>
      <c r="B13538">
        <v>76.168337311402439</v>
      </c>
    </row>
    <row r="13539" spans="1:2" x14ac:dyDescent="0.25">
      <c r="A13539">
        <v>1353.6</v>
      </c>
      <c r="B13539">
        <v>76.264583929381573</v>
      </c>
    </row>
    <row r="13540" spans="1:2" x14ac:dyDescent="0.25">
      <c r="A13540">
        <v>1353.7</v>
      </c>
      <c r="B13540">
        <v>76.360830547360464</v>
      </c>
    </row>
    <row r="13541" spans="1:2" x14ac:dyDescent="0.25">
      <c r="A13541">
        <v>1353.8</v>
      </c>
      <c r="B13541">
        <v>76.457077165339598</v>
      </c>
    </row>
    <row r="13542" spans="1:2" x14ac:dyDescent="0.25">
      <c r="A13542">
        <v>1353.9</v>
      </c>
      <c r="B13542">
        <v>76.55332378331849</v>
      </c>
    </row>
    <row r="13543" spans="1:2" x14ac:dyDescent="0.25">
      <c r="A13543">
        <v>1354</v>
      </c>
      <c r="B13543">
        <v>76.649570401297396</v>
      </c>
    </row>
    <row r="13544" spans="1:2" x14ac:dyDescent="0.25">
      <c r="A13544">
        <v>1354.1</v>
      </c>
      <c r="B13544">
        <v>76.362403684431371</v>
      </c>
    </row>
    <row r="13545" spans="1:2" x14ac:dyDescent="0.25">
      <c r="A13545">
        <v>1354.2</v>
      </c>
      <c r="B13545">
        <v>76.075236967565999</v>
      </c>
    </row>
    <row r="13546" spans="1:2" x14ac:dyDescent="0.25">
      <c r="A13546">
        <v>1354.3</v>
      </c>
      <c r="B13546">
        <v>75.788070250699974</v>
      </c>
    </row>
    <row r="13547" spans="1:2" x14ac:dyDescent="0.25">
      <c r="A13547">
        <v>1354.4</v>
      </c>
      <c r="B13547">
        <v>75.500903533834602</v>
      </c>
    </row>
    <row r="13548" spans="1:2" x14ac:dyDescent="0.25">
      <c r="A13548">
        <v>1354.5</v>
      </c>
      <c r="B13548">
        <v>75.213736816969231</v>
      </c>
    </row>
    <row r="13549" spans="1:2" x14ac:dyDescent="0.25">
      <c r="A13549">
        <v>1354.6</v>
      </c>
      <c r="B13549">
        <v>74.92657010010322</v>
      </c>
    </row>
    <row r="13550" spans="1:2" x14ac:dyDescent="0.25">
      <c r="A13550">
        <v>1354.7</v>
      </c>
      <c r="B13550">
        <v>74.639403383237848</v>
      </c>
    </row>
    <row r="13551" spans="1:2" x14ac:dyDescent="0.25">
      <c r="A13551">
        <v>1354.8</v>
      </c>
      <c r="B13551">
        <v>74.352236666371823</v>
      </c>
    </row>
    <row r="13552" spans="1:2" x14ac:dyDescent="0.25">
      <c r="A13552">
        <v>1354.9</v>
      </c>
      <c r="B13552">
        <v>74.065069949506452</v>
      </c>
    </row>
    <row r="13553" spans="1:2" x14ac:dyDescent="0.25">
      <c r="A13553">
        <v>1355</v>
      </c>
      <c r="B13553">
        <v>73.77790323264108</v>
      </c>
    </row>
    <row r="13554" spans="1:2" x14ac:dyDescent="0.25">
      <c r="A13554">
        <v>1355.1</v>
      </c>
      <c r="B13554">
        <v>73.560005009969657</v>
      </c>
    </row>
    <row r="13555" spans="1:2" x14ac:dyDescent="0.25">
      <c r="A13555">
        <v>1355.2</v>
      </c>
      <c r="B13555">
        <v>73.342106787298718</v>
      </c>
    </row>
    <row r="13556" spans="1:2" x14ac:dyDescent="0.25">
      <c r="A13556">
        <v>1355.3</v>
      </c>
      <c r="B13556">
        <v>73.124208564627295</v>
      </c>
    </row>
    <row r="13557" spans="1:2" x14ac:dyDescent="0.25">
      <c r="A13557">
        <v>1355.4</v>
      </c>
      <c r="B13557">
        <v>72.906310341956356</v>
      </c>
    </row>
    <row r="13558" spans="1:2" x14ac:dyDescent="0.25">
      <c r="A13558">
        <v>1355.5</v>
      </c>
      <c r="B13558">
        <v>72.688412119285431</v>
      </c>
    </row>
    <row r="13559" spans="1:2" x14ac:dyDescent="0.25">
      <c r="A13559">
        <v>1355.6</v>
      </c>
      <c r="B13559">
        <v>72.470513896614008</v>
      </c>
    </row>
    <row r="13560" spans="1:2" x14ac:dyDescent="0.25">
      <c r="A13560">
        <v>1355.7</v>
      </c>
      <c r="B13560">
        <v>72.252615673943069</v>
      </c>
    </row>
    <row r="13561" spans="1:2" x14ac:dyDescent="0.25">
      <c r="A13561">
        <v>1355.8</v>
      </c>
      <c r="B13561">
        <v>72.034717451271646</v>
      </c>
    </row>
    <row r="13562" spans="1:2" x14ac:dyDescent="0.25">
      <c r="A13562">
        <v>1355.9</v>
      </c>
      <c r="B13562">
        <v>71.816819228600707</v>
      </c>
    </row>
    <row r="13563" spans="1:2" x14ac:dyDescent="0.25">
      <c r="A13563">
        <v>1356</v>
      </c>
      <c r="B13563">
        <v>71.598921005929782</v>
      </c>
    </row>
    <row r="13564" spans="1:2" x14ac:dyDescent="0.25">
      <c r="A13564">
        <v>1356.1</v>
      </c>
      <c r="B13564">
        <v>71.596724524374352</v>
      </c>
    </row>
    <row r="13565" spans="1:2" x14ac:dyDescent="0.25">
      <c r="A13565">
        <v>1356.2</v>
      </c>
      <c r="B13565">
        <v>71.594528042818936</v>
      </c>
    </row>
    <row r="13566" spans="1:2" x14ac:dyDescent="0.25">
      <c r="A13566">
        <v>1356.3</v>
      </c>
      <c r="B13566">
        <v>71.592331561263507</v>
      </c>
    </row>
    <row r="13567" spans="1:2" x14ac:dyDescent="0.25">
      <c r="A13567">
        <v>1356.4</v>
      </c>
      <c r="B13567">
        <v>71.590135079708091</v>
      </c>
    </row>
    <row r="13568" spans="1:2" x14ac:dyDescent="0.25">
      <c r="A13568">
        <v>1356.5</v>
      </c>
      <c r="B13568">
        <v>71.587938598152675</v>
      </c>
    </row>
    <row r="13569" spans="1:2" x14ac:dyDescent="0.25">
      <c r="A13569">
        <v>1356.6</v>
      </c>
      <c r="B13569">
        <v>71.585742116597245</v>
      </c>
    </row>
    <row r="13570" spans="1:2" x14ac:dyDescent="0.25">
      <c r="A13570">
        <v>1356.7</v>
      </c>
      <c r="B13570">
        <v>71.583545635041816</v>
      </c>
    </row>
    <row r="13571" spans="1:2" x14ac:dyDescent="0.25">
      <c r="A13571">
        <v>1356.8</v>
      </c>
      <c r="B13571">
        <v>71.5813491534864</v>
      </c>
    </row>
    <row r="13572" spans="1:2" x14ac:dyDescent="0.25">
      <c r="A13572">
        <v>1356.9</v>
      </c>
      <c r="B13572">
        <v>71.57915267193097</v>
      </c>
    </row>
    <row r="13573" spans="1:2" x14ac:dyDescent="0.25">
      <c r="A13573">
        <v>1357</v>
      </c>
      <c r="B13573">
        <v>71.576956190375554</v>
      </c>
    </row>
    <row r="13574" spans="1:2" x14ac:dyDescent="0.25">
      <c r="A13574">
        <v>1357.1</v>
      </c>
      <c r="B13574">
        <v>71.323141418143265</v>
      </c>
    </row>
    <row r="13575" spans="1:2" x14ac:dyDescent="0.25">
      <c r="A13575">
        <v>1357.2</v>
      </c>
      <c r="B13575">
        <v>71.069326645911545</v>
      </c>
    </row>
    <row r="13576" spans="1:2" x14ac:dyDescent="0.25">
      <c r="A13576">
        <v>1357.3</v>
      </c>
      <c r="B13576">
        <v>70.815511873679256</v>
      </c>
    </row>
    <row r="13577" spans="1:2" x14ac:dyDescent="0.25">
      <c r="A13577">
        <v>1357.4</v>
      </c>
      <c r="B13577">
        <v>70.56169710144755</v>
      </c>
    </row>
    <row r="13578" spans="1:2" x14ac:dyDescent="0.25">
      <c r="A13578">
        <v>1357.5</v>
      </c>
      <c r="B13578">
        <v>70.307882329215829</v>
      </c>
    </row>
    <row r="13579" spans="1:2" x14ac:dyDescent="0.25">
      <c r="A13579">
        <v>1357.6</v>
      </c>
      <c r="B13579">
        <v>70.05406755698354</v>
      </c>
    </row>
    <row r="13580" spans="1:2" x14ac:dyDescent="0.25">
      <c r="A13580">
        <v>1357.7</v>
      </c>
      <c r="B13580">
        <v>69.800252784751834</v>
      </c>
    </row>
    <row r="13581" spans="1:2" x14ac:dyDescent="0.25">
      <c r="A13581">
        <v>1357.8</v>
      </c>
      <c r="B13581">
        <v>69.546438012519545</v>
      </c>
    </row>
    <row r="13582" spans="1:2" x14ac:dyDescent="0.25">
      <c r="A13582">
        <v>1357.9</v>
      </c>
      <c r="B13582">
        <v>69.292623240287824</v>
      </c>
    </row>
    <row r="13583" spans="1:2" x14ac:dyDescent="0.25">
      <c r="A13583">
        <v>1358</v>
      </c>
      <c r="B13583">
        <v>69.038808468056118</v>
      </c>
    </row>
    <row r="13584" spans="1:2" x14ac:dyDescent="0.25">
      <c r="A13584">
        <v>1358.1</v>
      </c>
      <c r="B13584">
        <v>68.780037408428967</v>
      </c>
    </row>
    <row r="13585" spans="1:2" x14ac:dyDescent="0.25">
      <c r="A13585">
        <v>1358.2</v>
      </c>
      <c r="B13585">
        <v>68.521266348802413</v>
      </c>
    </row>
    <row r="13586" spans="1:2" x14ac:dyDescent="0.25">
      <c r="A13586">
        <v>1358.3</v>
      </c>
      <c r="B13586">
        <v>68.262495289175263</v>
      </c>
    </row>
    <row r="13587" spans="1:2" x14ac:dyDescent="0.25">
      <c r="A13587">
        <v>1358.4</v>
      </c>
      <c r="B13587">
        <v>68.003724229548695</v>
      </c>
    </row>
    <row r="13588" spans="1:2" x14ac:dyDescent="0.25">
      <c r="A13588">
        <v>1358.5</v>
      </c>
      <c r="B13588">
        <v>67.744953169922127</v>
      </c>
    </row>
    <row r="13589" spans="1:2" x14ac:dyDescent="0.25">
      <c r="A13589">
        <v>1358.6</v>
      </c>
      <c r="B13589">
        <v>67.48618211029499</v>
      </c>
    </row>
    <row r="13590" spans="1:2" x14ac:dyDescent="0.25">
      <c r="A13590">
        <v>1358.7</v>
      </c>
      <c r="B13590">
        <v>67.227411050668422</v>
      </c>
    </row>
    <row r="13591" spans="1:2" x14ac:dyDescent="0.25">
      <c r="A13591">
        <v>1358.8</v>
      </c>
      <c r="B13591">
        <v>66.968639991041272</v>
      </c>
    </row>
    <row r="13592" spans="1:2" x14ac:dyDescent="0.25">
      <c r="A13592">
        <v>1358.9</v>
      </c>
      <c r="B13592">
        <v>66.709868931414718</v>
      </c>
    </row>
    <row r="13593" spans="1:2" x14ac:dyDescent="0.25">
      <c r="A13593">
        <v>1359</v>
      </c>
      <c r="B13593">
        <v>66.45109787178815</v>
      </c>
    </row>
    <row r="13594" spans="1:2" x14ac:dyDescent="0.25">
      <c r="A13594">
        <v>1359.1</v>
      </c>
      <c r="B13594">
        <v>66.196540652789807</v>
      </c>
    </row>
    <row r="13595" spans="1:2" x14ac:dyDescent="0.25">
      <c r="A13595">
        <v>1359.2</v>
      </c>
      <c r="B13595">
        <v>65.941983433792061</v>
      </c>
    </row>
    <row r="13596" spans="1:2" x14ac:dyDescent="0.25">
      <c r="A13596">
        <v>1359.3</v>
      </c>
      <c r="B13596">
        <v>65.687426214793717</v>
      </c>
    </row>
    <row r="13597" spans="1:2" x14ac:dyDescent="0.25">
      <c r="A13597">
        <v>1359.4</v>
      </c>
      <c r="B13597">
        <v>65.432868995795957</v>
      </c>
    </row>
    <row r="13598" spans="1:2" x14ac:dyDescent="0.25">
      <c r="A13598">
        <v>1359.5</v>
      </c>
      <c r="B13598">
        <v>65.178311776798211</v>
      </c>
    </row>
    <row r="13599" spans="1:2" x14ac:dyDescent="0.25">
      <c r="A13599">
        <v>1359.6</v>
      </c>
      <c r="B13599">
        <v>64.923754557799867</v>
      </c>
    </row>
    <row r="13600" spans="1:2" x14ac:dyDescent="0.25">
      <c r="A13600">
        <v>1359.7</v>
      </c>
      <c r="B13600">
        <v>64.669197338802107</v>
      </c>
    </row>
    <row r="13601" spans="1:2" x14ac:dyDescent="0.25">
      <c r="A13601">
        <v>1359.8</v>
      </c>
      <c r="B13601">
        <v>64.414640119803778</v>
      </c>
    </row>
    <row r="13602" spans="1:2" x14ac:dyDescent="0.25">
      <c r="A13602">
        <v>1359.9</v>
      </c>
      <c r="B13602">
        <v>64.160082900806017</v>
      </c>
    </row>
    <row r="13603" spans="1:2" x14ac:dyDescent="0.25">
      <c r="A13603">
        <v>1360</v>
      </c>
      <c r="B13603">
        <v>63.905525681808257</v>
      </c>
    </row>
    <row r="13604" spans="1:2" x14ac:dyDescent="0.25">
      <c r="A13604">
        <v>1360.1</v>
      </c>
      <c r="B13604">
        <v>63.722031683442488</v>
      </c>
    </row>
    <row r="13605" spans="1:2" x14ac:dyDescent="0.25">
      <c r="A13605">
        <v>1360.2</v>
      </c>
      <c r="B13605">
        <v>63.538537685077152</v>
      </c>
    </row>
    <row r="13606" spans="1:2" x14ac:dyDescent="0.25">
      <c r="A13606">
        <v>1360.3</v>
      </c>
      <c r="B13606">
        <v>63.35504368671139</v>
      </c>
    </row>
    <row r="13607" spans="1:2" x14ac:dyDescent="0.25">
      <c r="A13607">
        <v>1360.4</v>
      </c>
      <c r="B13607">
        <v>63.171549688346047</v>
      </c>
    </row>
    <row r="13608" spans="1:2" x14ac:dyDescent="0.25">
      <c r="A13608">
        <v>1360.5</v>
      </c>
      <c r="B13608">
        <v>62.988055689980698</v>
      </c>
    </row>
    <row r="13609" spans="1:2" x14ac:dyDescent="0.25">
      <c r="A13609">
        <v>1360.6</v>
      </c>
      <c r="B13609">
        <v>62.804561691614943</v>
      </c>
    </row>
    <row r="13610" spans="1:2" x14ac:dyDescent="0.25">
      <c r="A13610">
        <v>1360.7</v>
      </c>
      <c r="B13610">
        <v>62.6210676932496</v>
      </c>
    </row>
    <row r="13611" spans="1:2" x14ac:dyDescent="0.25">
      <c r="A13611">
        <v>1360.8</v>
      </c>
      <c r="B13611">
        <v>62.437573694883838</v>
      </c>
    </row>
    <row r="13612" spans="1:2" x14ac:dyDescent="0.25">
      <c r="A13612">
        <v>1360.9</v>
      </c>
      <c r="B13612">
        <v>62.254079696518502</v>
      </c>
    </row>
    <row r="13613" spans="1:2" x14ac:dyDescent="0.25">
      <c r="A13613">
        <v>1361</v>
      </c>
      <c r="B13613">
        <v>62.070585698153153</v>
      </c>
    </row>
    <row r="13614" spans="1:2" x14ac:dyDescent="0.25">
      <c r="A13614">
        <v>1361.1</v>
      </c>
      <c r="B13614">
        <v>61.880547409022917</v>
      </c>
    </row>
    <row r="13615" spans="1:2" x14ac:dyDescent="0.25">
      <c r="A13615">
        <v>1361.2</v>
      </c>
      <c r="B13615">
        <v>61.690509119893107</v>
      </c>
    </row>
    <row r="13616" spans="1:2" x14ac:dyDescent="0.25">
      <c r="A13616">
        <v>1361.3</v>
      </c>
      <c r="B13616">
        <v>61.500470830762872</v>
      </c>
    </row>
    <row r="13617" spans="1:2" x14ac:dyDescent="0.25">
      <c r="A13617">
        <v>1361.4</v>
      </c>
      <c r="B13617">
        <v>61.310432541633062</v>
      </c>
    </row>
    <row r="13618" spans="1:2" x14ac:dyDescent="0.25">
      <c r="A13618">
        <v>1361.5</v>
      </c>
      <c r="B13618">
        <v>61.12039425250326</v>
      </c>
    </row>
    <row r="13619" spans="1:2" x14ac:dyDescent="0.25">
      <c r="A13619">
        <v>1361.6</v>
      </c>
      <c r="B13619">
        <v>60.930355963373017</v>
      </c>
    </row>
    <row r="13620" spans="1:2" x14ac:dyDescent="0.25">
      <c r="A13620">
        <v>1361.7</v>
      </c>
      <c r="B13620">
        <v>60.740317674243222</v>
      </c>
    </row>
    <row r="13621" spans="1:2" x14ac:dyDescent="0.25">
      <c r="A13621">
        <v>1361.8</v>
      </c>
      <c r="B13621">
        <v>60.550279385112972</v>
      </c>
    </row>
    <row r="13622" spans="1:2" x14ac:dyDescent="0.25">
      <c r="A13622">
        <v>1361.9</v>
      </c>
      <c r="B13622">
        <v>60.36024109598317</v>
      </c>
    </row>
    <row r="13623" spans="1:2" x14ac:dyDescent="0.25">
      <c r="A13623">
        <v>1362</v>
      </c>
      <c r="B13623">
        <v>60.170202806853361</v>
      </c>
    </row>
    <row r="13624" spans="1:2" x14ac:dyDescent="0.25">
      <c r="A13624">
        <v>1362.1</v>
      </c>
      <c r="B13624">
        <v>59.97033588482023</v>
      </c>
    </row>
    <row r="13625" spans="1:2" x14ac:dyDescent="0.25">
      <c r="A13625">
        <v>1362.2</v>
      </c>
      <c r="B13625">
        <v>59.770468962787547</v>
      </c>
    </row>
    <row r="13626" spans="1:2" x14ac:dyDescent="0.25">
      <c r="A13626">
        <v>1362.3</v>
      </c>
      <c r="B13626">
        <v>59.570602040754423</v>
      </c>
    </row>
    <row r="13627" spans="1:2" x14ac:dyDescent="0.25">
      <c r="A13627">
        <v>1362.4</v>
      </c>
      <c r="B13627">
        <v>59.37073511872174</v>
      </c>
    </row>
    <row r="13628" spans="1:2" x14ac:dyDescent="0.25">
      <c r="A13628">
        <v>1362.5</v>
      </c>
      <c r="B13628">
        <v>59.170868196689057</v>
      </c>
    </row>
    <row r="13629" spans="1:2" x14ac:dyDescent="0.25">
      <c r="A13629">
        <v>1362.6</v>
      </c>
      <c r="B13629">
        <v>58.971001274655933</v>
      </c>
    </row>
    <row r="13630" spans="1:2" x14ac:dyDescent="0.25">
      <c r="A13630">
        <v>1362.7</v>
      </c>
      <c r="B13630">
        <v>58.771134352623257</v>
      </c>
    </row>
    <row r="13631" spans="1:2" x14ac:dyDescent="0.25">
      <c r="A13631">
        <v>1362.8</v>
      </c>
      <c r="B13631">
        <v>58.571267430590119</v>
      </c>
    </row>
    <row r="13632" spans="1:2" x14ac:dyDescent="0.25">
      <c r="A13632">
        <v>1362.9</v>
      </c>
      <c r="B13632">
        <v>58.371400508557443</v>
      </c>
    </row>
    <row r="13633" spans="1:2" x14ac:dyDescent="0.25">
      <c r="A13633">
        <v>1363</v>
      </c>
      <c r="B13633">
        <v>58.171533586524767</v>
      </c>
    </row>
    <row r="13634" spans="1:2" x14ac:dyDescent="0.25">
      <c r="A13634">
        <v>1363.1</v>
      </c>
      <c r="B13634">
        <v>58.143433898396758</v>
      </c>
    </row>
    <row r="13635" spans="1:2" x14ac:dyDescent="0.25">
      <c r="A13635">
        <v>1363.2</v>
      </c>
      <c r="B13635">
        <v>58.115334210268827</v>
      </c>
    </row>
    <row r="13636" spans="1:2" x14ac:dyDescent="0.25">
      <c r="A13636">
        <v>1363.3</v>
      </c>
      <c r="B13636">
        <v>58.087234522140832</v>
      </c>
    </row>
    <row r="13637" spans="1:2" x14ac:dyDescent="0.25">
      <c r="A13637">
        <v>1363.4</v>
      </c>
      <c r="B13637">
        <v>58.059134834012887</v>
      </c>
    </row>
    <row r="13638" spans="1:2" x14ac:dyDescent="0.25">
      <c r="A13638">
        <v>1363.5</v>
      </c>
      <c r="B13638">
        <v>58.031035145884957</v>
      </c>
    </row>
    <row r="13639" spans="1:2" x14ac:dyDescent="0.25">
      <c r="A13639">
        <v>1363.6</v>
      </c>
      <c r="B13639">
        <v>58.002935457756948</v>
      </c>
    </row>
    <row r="13640" spans="1:2" x14ac:dyDescent="0.25">
      <c r="A13640">
        <v>1363.7</v>
      </c>
      <c r="B13640">
        <v>57.974835769629017</v>
      </c>
    </row>
    <row r="13641" spans="1:2" x14ac:dyDescent="0.25">
      <c r="A13641">
        <v>1363.8</v>
      </c>
      <c r="B13641">
        <v>57.946736081501022</v>
      </c>
    </row>
    <row r="13642" spans="1:2" x14ac:dyDescent="0.25">
      <c r="A13642">
        <v>1363.9</v>
      </c>
      <c r="B13642">
        <v>57.918636393373077</v>
      </c>
    </row>
    <row r="13643" spans="1:2" x14ac:dyDescent="0.25">
      <c r="A13643">
        <v>1364</v>
      </c>
      <c r="B13643">
        <v>57.890536705245147</v>
      </c>
    </row>
    <row r="13644" spans="1:2" x14ac:dyDescent="0.25">
      <c r="A13644">
        <v>1364.1</v>
      </c>
      <c r="B13644">
        <v>57.989591373850907</v>
      </c>
    </row>
    <row r="13645" spans="1:2" x14ac:dyDescent="0.25">
      <c r="A13645">
        <v>1364.2</v>
      </c>
      <c r="B13645">
        <v>58.088646042456453</v>
      </c>
    </row>
    <row r="13646" spans="1:2" x14ac:dyDescent="0.25">
      <c r="A13646">
        <v>1364.3</v>
      </c>
      <c r="B13646">
        <v>58.187700711062213</v>
      </c>
    </row>
    <row r="13647" spans="1:2" x14ac:dyDescent="0.25">
      <c r="A13647">
        <v>1364.4</v>
      </c>
      <c r="B13647">
        <v>58.286755379667738</v>
      </c>
    </row>
    <row r="13648" spans="1:2" x14ac:dyDescent="0.25">
      <c r="A13648">
        <v>1364.5</v>
      </c>
      <c r="B13648">
        <v>58.385810048273271</v>
      </c>
    </row>
    <row r="13649" spans="1:2" x14ac:dyDescent="0.25">
      <c r="A13649">
        <v>1364.6</v>
      </c>
      <c r="B13649">
        <v>58.484864716879038</v>
      </c>
    </row>
    <row r="13650" spans="1:2" x14ac:dyDescent="0.25">
      <c r="A13650">
        <v>1364.7</v>
      </c>
      <c r="B13650">
        <v>58.58391938548457</v>
      </c>
    </row>
    <row r="13651" spans="1:2" x14ac:dyDescent="0.25">
      <c r="A13651">
        <v>1364.8</v>
      </c>
      <c r="B13651">
        <v>58.68297405409033</v>
      </c>
    </row>
    <row r="13652" spans="1:2" x14ac:dyDescent="0.25">
      <c r="A13652">
        <v>1364.9</v>
      </c>
      <c r="B13652">
        <v>58.78202872269587</v>
      </c>
    </row>
    <row r="13653" spans="1:2" x14ac:dyDescent="0.25">
      <c r="A13653">
        <v>1365</v>
      </c>
      <c r="B13653">
        <v>58.881083391301402</v>
      </c>
    </row>
    <row r="13654" spans="1:2" x14ac:dyDescent="0.25">
      <c r="A13654">
        <v>1365.1</v>
      </c>
      <c r="B13654">
        <v>59.167574470208891</v>
      </c>
    </row>
    <row r="13655" spans="1:2" x14ac:dyDescent="0.25">
      <c r="A13655">
        <v>1365.2</v>
      </c>
      <c r="B13655">
        <v>59.454065549115732</v>
      </c>
    </row>
    <row r="13656" spans="1:2" x14ac:dyDescent="0.25">
      <c r="A13656">
        <v>1365.3</v>
      </c>
      <c r="B13656">
        <v>59.740556628023221</v>
      </c>
    </row>
    <row r="13657" spans="1:2" x14ac:dyDescent="0.25">
      <c r="A13657">
        <v>1365.4</v>
      </c>
      <c r="B13657">
        <v>60.027047706930063</v>
      </c>
    </row>
    <row r="13658" spans="1:2" x14ac:dyDescent="0.25">
      <c r="A13658">
        <v>1365.5</v>
      </c>
      <c r="B13658">
        <v>60.313538785836897</v>
      </c>
    </row>
    <row r="13659" spans="1:2" x14ac:dyDescent="0.25">
      <c r="A13659">
        <v>1365.6</v>
      </c>
      <c r="B13659">
        <v>60.600029864744393</v>
      </c>
    </row>
    <row r="13660" spans="1:2" x14ac:dyDescent="0.25">
      <c r="A13660">
        <v>1365.7</v>
      </c>
      <c r="B13660">
        <v>60.886520943651227</v>
      </c>
    </row>
    <row r="13661" spans="1:2" x14ac:dyDescent="0.25">
      <c r="A13661">
        <v>1365.8</v>
      </c>
      <c r="B13661">
        <v>61.173012022558723</v>
      </c>
    </row>
    <row r="13662" spans="1:2" x14ac:dyDescent="0.25">
      <c r="A13662">
        <v>1365.9</v>
      </c>
      <c r="B13662">
        <v>61.459503101465558</v>
      </c>
    </row>
    <row r="13663" spans="1:2" x14ac:dyDescent="0.25">
      <c r="A13663">
        <v>1366</v>
      </c>
      <c r="B13663">
        <v>61.745994180372399</v>
      </c>
    </row>
    <row r="13664" spans="1:2" x14ac:dyDescent="0.25">
      <c r="A13664">
        <v>1366.1</v>
      </c>
      <c r="B13664">
        <v>61.826448376681221</v>
      </c>
    </row>
    <row r="13665" spans="1:2" x14ac:dyDescent="0.25">
      <c r="A13665">
        <v>1366.2</v>
      </c>
      <c r="B13665">
        <v>61.906902572989857</v>
      </c>
    </row>
    <row r="13666" spans="1:2" x14ac:dyDescent="0.25">
      <c r="A13666">
        <v>1366.3</v>
      </c>
      <c r="B13666">
        <v>61.987356769298678</v>
      </c>
    </row>
    <row r="13667" spans="1:2" x14ac:dyDescent="0.25">
      <c r="A13667">
        <v>1366.4</v>
      </c>
      <c r="B13667">
        <v>62.067810965607308</v>
      </c>
    </row>
    <row r="13668" spans="1:2" x14ac:dyDescent="0.25">
      <c r="A13668">
        <v>1366.5</v>
      </c>
      <c r="B13668">
        <v>62.148265161915958</v>
      </c>
    </row>
    <row r="13669" spans="1:2" x14ac:dyDescent="0.25">
      <c r="A13669">
        <v>1366.6</v>
      </c>
      <c r="B13669">
        <v>62.228719358224772</v>
      </c>
    </row>
    <row r="13670" spans="1:2" x14ac:dyDescent="0.25">
      <c r="A13670">
        <v>1366.7</v>
      </c>
      <c r="B13670">
        <v>62.309173554533423</v>
      </c>
    </row>
    <row r="13671" spans="1:2" x14ac:dyDescent="0.25">
      <c r="A13671">
        <v>1366.8</v>
      </c>
      <c r="B13671">
        <v>62.389627750842237</v>
      </c>
    </row>
    <row r="13672" spans="1:2" x14ac:dyDescent="0.25">
      <c r="A13672">
        <v>1366.9</v>
      </c>
      <c r="B13672">
        <v>62.470081947150867</v>
      </c>
    </row>
    <row r="13673" spans="1:2" x14ac:dyDescent="0.25">
      <c r="A13673">
        <v>1367</v>
      </c>
      <c r="B13673">
        <v>62.55053614345951</v>
      </c>
    </row>
    <row r="13674" spans="1:2" x14ac:dyDescent="0.25">
      <c r="A13674">
        <v>1367.1</v>
      </c>
      <c r="B13674">
        <v>62.483773159418007</v>
      </c>
    </row>
    <row r="13675" spans="1:2" x14ac:dyDescent="0.25">
      <c r="A13675">
        <v>1367.2</v>
      </c>
      <c r="B13675">
        <v>62.417010175376667</v>
      </c>
    </row>
    <row r="13676" spans="1:2" x14ac:dyDescent="0.25">
      <c r="A13676">
        <v>1367.3</v>
      </c>
      <c r="B13676">
        <v>62.350247191335193</v>
      </c>
    </row>
    <row r="13677" spans="1:2" x14ac:dyDescent="0.25">
      <c r="A13677">
        <v>1367.4</v>
      </c>
      <c r="B13677">
        <v>62.283484207293839</v>
      </c>
    </row>
    <row r="13678" spans="1:2" x14ac:dyDescent="0.25">
      <c r="A13678">
        <v>1367.5</v>
      </c>
      <c r="B13678">
        <v>62.216721223252499</v>
      </c>
    </row>
    <row r="13679" spans="1:2" x14ac:dyDescent="0.25">
      <c r="A13679">
        <v>1367.6</v>
      </c>
      <c r="B13679">
        <v>62.149958239211003</v>
      </c>
    </row>
    <row r="13680" spans="1:2" x14ac:dyDescent="0.25">
      <c r="A13680">
        <v>1367.7</v>
      </c>
      <c r="B13680">
        <v>62.083195255169663</v>
      </c>
    </row>
    <row r="13681" spans="1:2" x14ac:dyDescent="0.25">
      <c r="A13681">
        <v>1367.8</v>
      </c>
      <c r="B13681">
        <v>62.016432271128167</v>
      </c>
    </row>
    <row r="13682" spans="1:2" x14ac:dyDescent="0.25">
      <c r="A13682">
        <v>1367.9</v>
      </c>
      <c r="B13682">
        <v>61.949669287086827</v>
      </c>
    </row>
    <row r="13683" spans="1:2" x14ac:dyDescent="0.25">
      <c r="A13683">
        <v>1368</v>
      </c>
      <c r="B13683">
        <v>61.882906303045488</v>
      </c>
    </row>
    <row r="13684" spans="1:2" x14ac:dyDescent="0.25">
      <c r="A13684">
        <v>1368.1</v>
      </c>
      <c r="B13684">
        <v>61.861731132388513</v>
      </c>
    </row>
    <row r="13685" spans="1:2" x14ac:dyDescent="0.25">
      <c r="A13685">
        <v>1368.2</v>
      </c>
      <c r="B13685">
        <v>61.840555961731582</v>
      </c>
    </row>
    <row r="13686" spans="1:2" x14ac:dyDescent="0.25">
      <c r="A13686">
        <v>1368.3</v>
      </c>
      <c r="B13686">
        <v>61.8193807910746</v>
      </c>
    </row>
    <row r="13687" spans="1:2" x14ac:dyDescent="0.25">
      <c r="A13687">
        <v>1368.4</v>
      </c>
      <c r="B13687">
        <v>61.798205620417669</v>
      </c>
    </row>
    <row r="13688" spans="1:2" x14ac:dyDescent="0.25">
      <c r="A13688">
        <v>1368.5</v>
      </c>
      <c r="B13688">
        <v>61.777030449760737</v>
      </c>
    </row>
    <row r="13689" spans="1:2" x14ac:dyDescent="0.25">
      <c r="A13689">
        <v>1368.6</v>
      </c>
      <c r="B13689">
        <v>61.755855279103763</v>
      </c>
    </row>
    <row r="13690" spans="1:2" x14ac:dyDescent="0.25">
      <c r="A13690">
        <v>1368.7</v>
      </c>
      <c r="B13690">
        <v>61.734680108446831</v>
      </c>
    </row>
    <row r="13691" spans="1:2" x14ac:dyDescent="0.25">
      <c r="A13691">
        <v>1368.8</v>
      </c>
      <c r="B13691">
        <v>61.713504937789857</v>
      </c>
    </row>
    <row r="13692" spans="1:2" x14ac:dyDescent="0.25">
      <c r="A13692">
        <v>1368.9</v>
      </c>
      <c r="B13692">
        <v>61.692329767132932</v>
      </c>
    </row>
    <row r="13693" spans="1:2" x14ac:dyDescent="0.25">
      <c r="A13693">
        <v>1369</v>
      </c>
      <c r="B13693">
        <v>61.671154596475994</v>
      </c>
    </row>
    <row r="13694" spans="1:2" x14ac:dyDescent="0.25">
      <c r="A13694">
        <v>1369.1</v>
      </c>
      <c r="B13694">
        <v>61.313303900190377</v>
      </c>
    </row>
    <row r="13695" spans="1:2" x14ac:dyDescent="0.25">
      <c r="A13695">
        <v>1369.2</v>
      </c>
      <c r="B13695">
        <v>60.955453203905591</v>
      </c>
    </row>
    <row r="13696" spans="1:2" x14ac:dyDescent="0.25">
      <c r="A13696">
        <v>1369.3</v>
      </c>
      <c r="B13696">
        <v>60.597602507619982</v>
      </c>
    </row>
    <row r="13697" spans="1:2" x14ac:dyDescent="0.25">
      <c r="A13697">
        <v>1369.4</v>
      </c>
      <c r="B13697">
        <v>60.239751811335189</v>
      </c>
    </row>
    <row r="13698" spans="1:2" x14ac:dyDescent="0.25">
      <c r="A13698">
        <v>1369.5</v>
      </c>
      <c r="B13698">
        <v>59.881901115050397</v>
      </c>
    </row>
    <row r="13699" spans="1:2" x14ac:dyDescent="0.25">
      <c r="A13699">
        <v>1369.6</v>
      </c>
      <c r="B13699">
        <v>59.524050418764787</v>
      </c>
    </row>
    <row r="13700" spans="1:2" x14ac:dyDescent="0.25">
      <c r="A13700">
        <v>1369.7</v>
      </c>
      <c r="B13700">
        <v>59.166199722479988</v>
      </c>
    </row>
    <row r="13701" spans="1:2" x14ac:dyDescent="0.25">
      <c r="A13701">
        <v>1369.8</v>
      </c>
      <c r="B13701">
        <v>58.808349026194392</v>
      </c>
    </row>
    <row r="13702" spans="1:2" x14ac:dyDescent="0.25">
      <c r="A13702">
        <v>1369.9</v>
      </c>
      <c r="B13702">
        <v>58.450498329909593</v>
      </c>
    </row>
    <row r="13703" spans="1:2" x14ac:dyDescent="0.25">
      <c r="A13703">
        <v>1370</v>
      </c>
      <c r="B13703">
        <v>58.092647633624793</v>
      </c>
    </row>
    <row r="13704" spans="1:2" x14ac:dyDescent="0.25">
      <c r="A13704">
        <v>1370.1</v>
      </c>
      <c r="B13704">
        <v>58.058956549921312</v>
      </c>
    </row>
    <row r="13705" spans="1:2" x14ac:dyDescent="0.25">
      <c r="A13705">
        <v>1370.2</v>
      </c>
      <c r="B13705">
        <v>58.02526546621791</v>
      </c>
    </row>
    <row r="13706" spans="1:2" x14ac:dyDescent="0.25">
      <c r="A13706">
        <v>1370.3</v>
      </c>
      <c r="B13706">
        <v>57.991574382514429</v>
      </c>
    </row>
    <row r="13707" spans="1:2" x14ac:dyDescent="0.25">
      <c r="A13707">
        <v>1370.4</v>
      </c>
      <c r="B13707">
        <v>57.957883298811034</v>
      </c>
    </row>
    <row r="13708" spans="1:2" x14ac:dyDescent="0.25">
      <c r="A13708">
        <v>1370.5</v>
      </c>
      <c r="B13708">
        <v>57.924192215107617</v>
      </c>
    </row>
    <row r="13709" spans="1:2" x14ac:dyDescent="0.25">
      <c r="A13709">
        <v>1370.6</v>
      </c>
      <c r="B13709">
        <v>57.89050113140415</v>
      </c>
    </row>
    <row r="13710" spans="1:2" x14ac:dyDescent="0.25">
      <c r="A13710">
        <v>1370.7</v>
      </c>
      <c r="B13710">
        <v>57.856810047700748</v>
      </c>
    </row>
    <row r="13711" spans="1:2" x14ac:dyDescent="0.25">
      <c r="A13711">
        <v>1370.8</v>
      </c>
      <c r="B13711">
        <v>57.823118963997267</v>
      </c>
    </row>
    <row r="13712" spans="1:2" x14ac:dyDescent="0.25">
      <c r="A13712">
        <v>1370.9</v>
      </c>
      <c r="B13712">
        <v>57.789427880293857</v>
      </c>
    </row>
    <row r="13713" spans="1:2" x14ac:dyDescent="0.25">
      <c r="A13713">
        <v>1371</v>
      </c>
      <c r="B13713">
        <v>57.755736796590462</v>
      </c>
    </row>
    <row r="13714" spans="1:2" x14ac:dyDescent="0.25">
      <c r="A13714">
        <v>1371.1</v>
      </c>
      <c r="B13714">
        <v>57.801078488656373</v>
      </c>
    </row>
    <row r="13715" spans="1:2" x14ac:dyDescent="0.25">
      <c r="A13715">
        <v>1371.2</v>
      </c>
      <c r="B13715">
        <v>57.846420180722177</v>
      </c>
    </row>
    <row r="13716" spans="1:2" x14ac:dyDescent="0.25">
      <c r="A13716">
        <v>1371.3</v>
      </c>
      <c r="B13716">
        <v>57.891761872788081</v>
      </c>
    </row>
    <row r="13717" spans="1:2" x14ac:dyDescent="0.25">
      <c r="A13717">
        <v>1371.4</v>
      </c>
      <c r="B13717">
        <v>57.937103564853892</v>
      </c>
    </row>
    <row r="13718" spans="1:2" x14ac:dyDescent="0.25">
      <c r="A13718">
        <v>1371.5</v>
      </c>
      <c r="B13718">
        <v>57.982445256919689</v>
      </c>
    </row>
    <row r="13719" spans="1:2" x14ac:dyDescent="0.25">
      <c r="A13719">
        <v>1371.6</v>
      </c>
      <c r="B13719">
        <v>58.0277869489856</v>
      </c>
    </row>
    <row r="13720" spans="1:2" x14ac:dyDescent="0.25">
      <c r="A13720">
        <v>1371.7</v>
      </c>
      <c r="B13720">
        <v>58.073128641051397</v>
      </c>
    </row>
    <row r="13721" spans="1:2" x14ac:dyDescent="0.25">
      <c r="A13721">
        <v>1371.8</v>
      </c>
      <c r="B13721">
        <v>58.118470333117308</v>
      </c>
    </row>
    <row r="13722" spans="1:2" x14ac:dyDescent="0.25">
      <c r="A13722">
        <v>1371.9</v>
      </c>
      <c r="B13722">
        <v>58.163812025183113</v>
      </c>
    </row>
    <row r="13723" spans="1:2" x14ac:dyDescent="0.25">
      <c r="A13723">
        <v>1372</v>
      </c>
      <c r="B13723">
        <v>58.209153717248917</v>
      </c>
    </row>
    <row r="13724" spans="1:2" x14ac:dyDescent="0.25">
      <c r="A13724">
        <v>1372.1</v>
      </c>
      <c r="B13724">
        <v>58.196531264740841</v>
      </c>
    </row>
    <row r="13725" spans="1:2" x14ac:dyDescent="0.25">
      <c r="A13725">
        <v>1372.2</v>
      </c>
      <c r="B13725">
        <v>58.183908812232801</v>
      </c>
    </row>
    <row r="13726" spans="1:2" x14ac:dyDescent="0.25">
      <c r="A13726">
        <v>1372.3</v>
      </c>
      <c r="B13726">
        <v>58.171286359724718</v>
      </c>
    </row>
    <row r="13727" spans="1:2" x14ac:dyDescent="0.25">
      <c r="A13727">
        <v>1372.4</v>
      </c>
      <c r="B13727">
        <v>58.158663907216678</v>
      </c>
    </row>
    <row r="13728" spans="1:2" x14ac:dyDescent="0.25">
      <c r="A13728">
        <v>1372.5</v>
      </c>
      <c r="B13728">
        <v>58.146041454708637</v>
      </c>
    </row>
    <row r="13729" spans="1:2" x14ac:dyDescent="0.25">
      <c r="A13729">
        <v>1372.6</v>
      </c>
      <c r="B13729">
        <v>58.133419002200561</v>
      </c>
    </row>
    <row r="13730" spans="1:2" x14ac:dyDescent="0.25">
      <c r="A13730">
        <v>1372.7</v>
      </c>
      <c r="B13730">
        <v>58.120796549692521</v>
      </c>
    </row>
    <row r="13731" spans="1:2" x14ac:dyDescent="0.25">
      <c r="A13731">
        <v>1372.8</v>
      </c>
      <c r="B13731">
        <v>58.108174097184452</v>
      </c>
    </row>
    <row r="13732" spans="1:2" x14ac:dyDescent="0.25">
      <c r="A13732">
        <v>1372.9</v>
      </c>
      <c r="B13732">
        <v>58.095551644676412</v>
      </c>
    </row>
    <row r="13733" spans="1:2" x14ac:dyDescent="0.25">
      <c r="A13733">
        <v>1373</v>
      </c>
      <c r="B13733">
        <v>58.082929192168358</v>
      </c>
    </row>
    <row r="13734" spans="1:2" x14ac:dyDescent="0.25">
      <c r="A13734">
        <v>1373.1</v>
      </c>
      <c r="B13734">
        <v>57.917292869725678</v>
      </c>
    </row>
    <row r="13735" spans="1:2" x14ac:dyDescent="0.25">
      <c r="A13735">
        <v>1373.2</v>
      </c>
      <c r="B13735">
        <v>57.751656547283382</v>
      </c>
    </row>
    <row r="13736" spans="1:2" x14ac:dyDescent="0.25">
      <c r="A13736">
        <v>1373.3</v>
      </c>
      <c r="B13736">
        <v>57.586020224840702</v>
      </c>
    </row>
    <row r="13737" spans="1:2" x14ac:dyDescent="0.25">
      <c r="A13737">
        <v>1373.4</v>
      </c>
      <c r="B13737">
        <v>57.420383902398413</v>
      </c>
    </row>
    <row r="13738" spans="1:2" x14ac:dyDescent="0.25">
      <c r="A13738">
        <v>1373.5</v>
      </c>
      <c r="B13738">
        <v>57.254747579956103</v>
      </c>
    </row>
    <row r="13739" spans="1:2" x14ac:dyDescent="0.25">
      <c r="A13739">
        <v>1373.6</v>
      </c>
      <c r="B13739">
        <v>57.089111257513423</v>
      </c>
    </row>
    <row r="13740" spans="1:2" x14ac:dyDescent="0.25">
      <c r="A13740">
        <v>1373.7</v>
      </c>
      <c r="B13740">
        <v>56.923474935071127</v>
      </c>
    </row>
    <row r="13741" spans="1:2" x14ac:dyDescent="0.25">
      <c r="A13741">
        <v>1373.8</v>
      </c>
      <c r="B13741">
        <v>56.757838612628447</v>
      </c>
    </row>
    <row r="13742" spans="1:2" x14ac:dyDescent="0.25">
      <c r="A13742">
        <v>1373.9</v>
      </c>
      <c r="B13742">
        <v>56.592202290186151</v>
      </c>
    </row>
    <row r="13743" spans="1:2" x14ac:dyDescent="0.25">
      <c r="A13743">
        <v>1374</v>
      </c>
      <c r="B13743">
        <v>56.426565967743848</v>
      </c>
    </row>
    <row r="13744" spans="1:2" x14ac:dyDescent="0.25">
      <c r="A13744">
        <v>1374.1</v>
      </c>
      <c r="B13744">
        <v>56.362881363932757</v>
      </c>
    </row>
    <row r="13745" spans="1:2" x14ac:dyDescent="0.25">
      <c r="A13745">
        <v>1374.2</v>
      </c>
      <c r="B13745">
        <v>56.299196760121824</v>
      </c>
    </row>
    <row r="13746" spans="1:2" x14ac:dyDescent="0.25">
      <c r="A13746">
        <v>1374.3</v>
      </c>
      <c r="B13746">
        <v>56.235512156310733</v>
      </c>
    </row>
    <row r="13747" spans="1:2" x14ac:dyDescent="0.25">
      <c r="A13747">
        <v>1374.4</v>
      </c>
      <c r="B13747">
        <v>56.171827552499792</v>
      </c>
    </row>
    <row r="13748" spans="1:2" x14ac:dyDescent="0.25">
      <c r="A13748">
        <v>1374.5</v>
      </c>
      <c r="B13748">
        <v>56.108142948688851</v>
      </c>
    </row>
    <row r="13749" spans="1:2" x14ac:dyDescent="0.25">
      <c r="A13749">
        <v>1374.6</v>
      </c>
      <c r="B13749">
        <v>56.044458344877761</v>
      </c>
    </row>
    <row r="13750" spans="1:2" x14ac:dyDescent="0.25">
      <c r="A13750">
        <v>1374.7</v>
      </c>
      <c r="B13750">
        <v>55.98077374106682</v>
      </c>
    </row>
    <row r="13751" spans="1:2" x14ac:dyDescent="0.25">
      <c r="A13751">
        <v>1374.8</v>
      </c>
      <c r="B13751">
        <v>55.917089137255729</v>
      </c>
    </row>
    <row r="13752" spans="1:2" x14ac:dyDescent="0.25">
      <c r="A13752">
        <v>1374.9</v>
      </c>
      <c r="B13752">
        <v>55.853404533444788</v>
      </c>
    </row>
    <row r="13753" spans="1:2" x14ac:dyDescent="0.25">
      <c r="A13753">
        <v>1375</v>
      </c>
      <c r="B13753">
        <v>55.789719929633847</v>
      </c>
    </row>
    <row r="13754" spans="1:2" x14ac:dyDescent="0.25">
      <c r="A13754">
        <v>1375.1</v>
      </c>
      <c r="B13754">
        <v>55.739294715344087</v>
      </c>
    </row>
    <row r="13755" spans="1:2" x14ac:dyDescent="0.25">
      <c r="A13755">
        <v>1375.2</v>
      </c>
      <c r="B13755">
        <v>55.688869501054448</v>
      </c>
    </row>
    <row r="13756" spans="1:2" x14ac:dyDescent="0.25">
      <c r="A13756">
        <v>1375.3</v>
      </c>
      <c r="B13756">
        <v>55.638444286764702</v>
      </c>
    </row>
    <row r="13757" spans="1:2" x14ac:dyDescent="0.25">
      <c r="A13757">
        <v>1375.4</v>
      </c>
      <c r="B13757">
        <v>55.588019072475063</v>
      </c>
    </row>
    <row r="13758" spans="1:2" x14ac:dyDescent="0.25">
      <c r="A13758">
        <v>1375.5</v>
      </c>
      <c r="B13758">
        <v>55.537593858185417</v>
      </c>
    </row>
    <row r="13759" spans="1:2" x14ac:dyDescent="0.25">
      <c r="A13759">
        <v>1375.6</v>
      </c>
      <c r="B13759">
        <v>55.487168643895657</v>
      </c>
    </row>
    <row r="13760" spans="1:2" x14ac:dyDescent="0.25">
      <c r="A13760">
        <v>1375.7</v>
      </c>
      <c r="B13760">
        <v>55.436743429606018</v>
      </c>
    </row>
    <row r="13761" spans="1:2" x14ac:dyDescent="0.25">
      <c r="A13761">
        <v>1375.8</v>
      </c>
      <c r="B13761">
        <v>55.386318215316258</v>
      </c>
    </row>
    <row r="13762" spans="1:2" x14ac:dyDescent="0.25">
      <c r="A13762">
        <v>1375.9</v>
      </c>
      <c r="B13762">
        <v>55.335893001026619</v>
      </c>
    </row>
    <row r="13763" spans="1:2" x14ac:dyDescent="0.25">
      <c r="A13763">
        <v>1376</v>
      </c>
      <c r="B13763">
        <v>55.28546778673698</v>
      </c>
    </row>
    <row r="13764" spans="1:2" x14ac:dyDescent="0.25">
      <c r="A13764">
        <v>1376.1</v>
      </c>
      <c r="B13764">
        <v>54.872084471671869</v>
      </c>
    </row>
    <row r="13765" spans="1:2" x14ac:dyDescent="0.25">
      <c r="A13765">
        <v>1376.2</v>
      </c>
      <c r="B13765">
        <v>54.458701156607702</v>
      </c>
    </row>
    <row r="13766" spans="1:2" x14ac:dyDescent="0.25">
      <c r="A13766">
        <v>1376.3</v>
      </c>
      <c r="B13766">
        <v>54.045317841542591</v>
      </c>
    </row>
    <row r="13767" spans="1:2" x14ac:dyDescent="0.25">
      <c r="A13767">
        <v>1376.4</v>
      </c>
      <c r="B13767">
        <v>53.631934526478418</v>
      </c>
    </row>
    <row r="13768" spans="1:2" x14ac:dyDescent="0.25">
      <c r="A13768">
        <v>1376.5</v>
      </c>
      <c r="B13768">
        <v>53.218551211414251</v>
      </c>
    </row>
    <row r="13769" spans="1:2" x14ac:dyDescent="0.25">
      <c r="A13769">
        <v>1376.6</v>
      </c>
      <c r="B13769">
        <v>52.80516789634914</v>
      </c>
    </row>
    <row r="13770" spans="1:2" x14ac:dyDescent="0.25">
      <c r="A13770">
        <v>1376.7</v>
      </c>
      <c r="B13770">
        <v>52.391784581284973</v>
      </c>
    </row>
    <row r="13771" spans="1:2" x14ac:dyDescent="0.25">
      <c r="A13771">
        <v>1376.8</v>
      </c>
      <c r="B13771">
        <v>51.978401266219862</v>
      </c>
    </row>
    <row r="13772" spans="1:2" x14ac:dyDescent="0.25">
      <c r="A13772">
        <v>1376.9</v>
      </c>
      <c r="B13772">
        <v>51.565017951155703</v>
      </c>
    </row>
    <row r="13773" spans="1:2" x14ac:dyDescent="0.25">
      <c r="A13773">
        <v>1377</v>
      </c>
      <c r="B13773">
        <v>51.151634636091522</v>
      </c>
    </row>
    <row r="13774" spans="1:2" x14ac:dyDescent="0.25">
      <c r="A13774">
        <v>1377.1</v>
      </c>
      <c r="B13774">
        <v>50.631834796613049</v>
      </c>
    </row>
    <row r="13775" spans="1:2" x14ac:dyDescent="0.25">
      <c r="A13775">
        <v>1377.2</v>
      </c>
      <c r="B13775">
        <v>50.112034957135762</v>
      </c>
    </row>
    <row r="13776" spans="1:2" x14ac:dyDescent="0.25">
      <c r="A13776">
        <v>1377.3</v>
      </c>
      <c r="B13776">
        <v>49.592235117657268</v>
      </c>
    </row>
    <row r="13777" spans="1:2" x14ac:dyDescent="0.25">
      <c r="A13777">
        <v>1377.4</v>
      </c>
      <c r="B13777">
        <v>49.072435278179981</v>
      </c>
    </row>
    <row r="13778" spans="1:2" x14ac:dyDescent="0.25">
      <c r="A13778">
        <v>1377.5</v>
      </c>
      <c r="B13778">
        <v>48.552635438702687</v>
      </c>
    </row>
    <row r="13779" spans="1:2" x14ac:dyDescent="0.25">
      <c r="A13779">
        <v>1377.6</v>
      </c>
      <c r="B13779">
        <v>48.032835599224207</v>
      </c>
    </row>
    <row r="13780" spans="1:2" x14ac:dyDescent="0.25">
      <c r="A13780">
        <v>1377.7</v>
      </c>
      <c r="B13780">
        <v>47.51303575974692</v>
      </c>
    </row>
    <row r="13781" spans="1:2" x14ac:dyDescent="0.25">
      <c r="A13781">
        <v>1377.8</v>
      </c>
      <c r="B13781">
        <v>46.99323592026844</v>
      </c>
    </row>
    <row r="13782" spans="1:2" x14ac:dyDescent="0.25">
      <c r="A13782">
        <v>1377.9</v>
      </c>
      <c r="B13782">
        <v>46.473436080791153</v>
      </c>
    </row>
    <row r="13783" spans="1:2" x14ac:dyDescent="0.25">
      <c r="A13783">
        <v>1378</v>
      </c>
      <c r="B13783">
        <v>45.953636241313852</v>
      </c>
    </row>
    <row r="13784" spans="1:2" x14ac:dyDescent="0.25">
      <c r="A13784">
        <v>1378.1</v>
      </c>
      <c r="B13784">
        <v>45.577028920957481</v>
      </c>
    </row>
    <row r="13785" spans="1:2" x14ac:dyDescent="0.25">
      <c r="A13785">
        <v>1378.2</v>
      </c>
      <c r="B13785">
        <v>45.20042160060197</v>
      </c>
    </row>
    <row r="13786" spans="1:2" x14ac:dyDescent="0.25">
      <c r="A13786">
        <v>1378.3</v>
      </c>
      <c r="B13786">
        <v>44.8238142802456</v>
      </c>
    </row>
    <row r="13787" spans="1:2" x14ac:dyDescent="0.25">
      <c r="A13787">
        <v>1378.4</v>
      </c>
      <c r="B13787">
        <v>44.447206959890089</v>
      </c>
    </row>
    <row r="13788" spans="1:2" x14ac:dyDescent="0.25">
      <c r="A13788">
        <v>1378.5</v>
      </c>
      <c r="B13788">
        <v>44.070599639534578</v>
      </c>
    </row>
    <row r="13789" spans="1:2" x14ac:dyDescent="0.25">
      <c r="A13789">
        <v>1378.6</v>
      </c>
      <c r="B13789">
        <v>43.693992319178207</v>
      </c>
    </row>
    <row r="13790" spans="1:2" x14ac:dyDescent="0.25">
      <c r="A13790">
        <v>1378.7</v>
      </c>
      <c r="B13790">
        <v>43.317384998822689</v>
      </c>
    </row>
    <row r="13791" spans="1:2" x14ac:dyDescent="0.25">
      <c r="A13791">
        <v>1378.8</v>
      </c>
      <c r="B13791">
        <v>42.940777678466333</v>
      </c>
    </row>
    <row r="13792" spans="1:2" x14ac:dyDescent="0.25">
      <c r="A13792">
        <v>1378.9</v>
      </c>
      <c r="B13792">
        <v>42.564170358110808</v>
      </c>
    </row>
    <row r="13793" spans="1:2" x14ac:dyDescent="0.25">
      <c r="A13793">
        <v>1379</v>
      </c>
      <c r="B13793">
        <v>42.187563037755297</v>
      </c>
    </row>
    <row r="13794" spans="1:2" x14ac:dyDescent="0.25">
      <c r="A13794">
        <v>1379.1</v>
      </c>
      <c r="B13794">
        <v>41.537864872301043</v>
      </c>
    </row>
    <row r="13795" spans="1:2" x14ac:dyDescent="0.25">
      <c r="A13795">
        <v>1379.2</v>
      </c>
      <c r="B13795">
        <v>40.88816670684826</v>
      </c>
    </row>
    <row r="13796" spans="1:2" x14ac:dyDescent="0.25">
      <c r="A13796">
        <v>1379.3</v>
      </c>
      <c r="B13796">
        <v>40.238468541393999</v>
      </c>
    </row>
    <row r="13797" spans="1:2" x14ac:dyDescent="0.25">
      <c r="A13797">
        <v>1379.4</v>
      </c>
      <c r="B13797">
        <v>39.588770375941223</v>
      </c>
    </row>
    <row r="13798" spans="1:2" x14ac:dyDescent="0.25">
      <c r="A13798">
        <v>1379.5</v>
      </c>
      <c r="B13798">
        <v>38.939072210488433</v>
      </c>
    </row>
    <row r="13799" spans="1:2" x14ac:dyDescent="0.25">
      <c r="A13799">
        <v>1379.6</v>
      </c>
      <c r="B13799">
        <v>38.28937404503418</v>
      </c>
    </row>
    <row r="13800" spans="1:2" x14ac:dyDescent="0.25">
      <c r="A13800">
        <v>1379.7</v>
      </c>
      <c r="B13800">
        <v>37.639675879581397</v>
      </c>
    </row>
    <row r="13801" spans="1:2" x14ac:dyDescent="0.25">
      <c r="A13801">
        <v>1379.8</v>
      </c>
      <c r="B13801">
        <v>36.989977714127143</v>
      </c>
    </row>
    <row r="13802" spans="1:2" x14ac:dyDescent="0.25">
      <c r="A13802">
        <v>1379.9</v>
      </c>
      <c r="B13802">
        <v>36.34027954867436</v>
      </c>
    </row>
    <row r="13803" spans="1:2" x14ac:dyDescent="0.25">
      <c r="A13803">
        <v>1380</v>
      </c>
      <c r="B13803">
        <v>35.690581383221577</v>
      </c>
    </row>
    <row r="13804" spans="1:2" x14ac:dyDescent="0.25">
      <c r="A13804">
        <v>1380.1</v>
      </c>
      <c r="B13804">
        <v>35.309871054273543</v>
      </c>
    </row>
    <row r="13805" spans="1:2" x14ac:dyDescent="0.25">
      <c r="A13805">
        <v>1380.2</v>
      </c>
      <c r="B13805">
        <v>34.929160725326362</v>
      </c>
    </row>
    <row r="13806" spans="1:2" x14ac:dyDescent="0.25">
      <c r="A13806">
        <v>1380.3</v>
      </c>
      <c r="B13806">
        <v>34.548450396378321</v>
      </c>
    </row>
    <row r="13807" spans="1:2" x14ac:dyDescent="0.25">
      <c r="A13807">
        <v>1380.4</v>
      </c>
      <c r="B13807">
        <v>34.167740067431147</v>
      </c>
    </row>
    <row r="13808" spans="1:2" x14ac:dyDescent="0.25">
      <c r="A13808">
        <v>1380.5</v>
      </c>
      <c r="B13808">
        <v>33.787029738483973</v>
      </c>
    </row>
    <row r="13809" spans="1:2" x14ac:dyDescent="0.25">
      <c r="A13809">
        <v>1380.6</v>
      </c>
      <c r="B13809">
        <v>33.406319409535932</v>
      </c>
    </row>
    <row r="13810" spans="1:2" x14ac:dyDescent="0.25">
      <c r="A13810">
        <v>1380.7</v>
      </c>
      <c r="B13810">
        <v>33.025609080588758</v>
      </c>
    </row>
    <row r="13811" spans="1:2" x14ac:dyDescent="0.25">
      <c r="A13811">
        <v>1380.8</v>
      </c>
      <c r="B13811">
        <v>32.644898751640717</v>
      </c>
    </row>
    <row r="13812" spans="1:2" x14ac:dyDescent="0.25">
      <c r="A13812">
        <v>1380.9</v>
      </c>
      <c r="B13812">
        <v>32.264188422693543</v>
      </c>
    </row>
    <row r="13813" spans="1:2" x14ac:dyDescent="0.25">
      <c r="A13813">
        <v>1381</v>
      </c>
      <c r="B13813">
        <v>31.883478093746369</v>
      </c>
    </row>
    <row r="13814" spans="1:2" x14ac:dyDescent="0.25">
      <c r="A13814">
        <v>1381.1</v>
      </c>
      <c r="B13814">
        <v>31.625350324595669</v>
      </c>
    </row>
    <row r="13815" spans="1:2" x14ac:dyDescent="0.25">
      <c r="A13815">
        <v>1381.2</v>
      </c>
      <c r="B13815">
        <v>31.367222555445561</v>
      </c>
    </row>
    <row r="13816" spans="1:2" x14ac:dyDescent="0.25">
      <c r="A13816">
        <v>1381.3</v>
      </c>
      <c r="B13816">
        <v>31.109094786294861</v>
      </c>
    </row>
    <row r="13817" spans="1:2" x14ac:dyDescent="0.25">
      <c r="A13817">
        <v>1381.4</v>
      </c>
      <c r="B13817">
        <v>30.85096701714475</v>
      </c>
    </row>
    <row r="13818" spans="1:2" x14ac:dyDescent="0.25">
      <c r="A13818">
        <v>1381.5</v>
      </c>
      <c r="B13818">
        <v>30.592839247994629</v>
      </c>
    </row>
    <row r="13819" spans="1:2" x14ac:dyDescent="0.25">
      <c r="A13819">
        <v>1381.6</v>
      </c>
      <c r="B13819">
        <v>30.334711478843939</v>
      </c>
    </row>
    <row r="13820" spans="1:2" x14ac:dyDescent="0.25">
      <c r="A13820">
        <v>1381.7</v>
      </c>
      <c r="B13820">
        <v>30.076583709693821</v>
      </c>
    </row>
    <row r="13821" spans="1:2" x14ac:dyDescent="0.25">
      <c r="A13821">
        <v>1381.8</v>
      </c>
      <c r="B13821">
        <v>29.818455940543121</v>
      </c>
    </row>
    <row r="13822" spans="1:2" x14ac:dyDescent="0.25">
      <c r="A13822">
        <v>1381.9</v>
      </c>
      <c r="B13822">
        <v>29.56032817139301</v>
      </c>
    </row>
    <row r="13823" spans="1:2" x14ac:dyDescent="0.25">
      <c r="A13823">
        <v>1382</v>
      </c>
      <c r="B13823">
        <v>29.302200402242899</v>
      </c>
    </row>
    <row r="13824" spans="1:2" x14ac:dyDescent="0.25">
      <c r="A13824">
        <v>1382.1</v>
      </c>
      <c r="B13824">
        <v>29.271114423632131</v>
      </c>
    </row>
    <row r="13825" spans="1:2" x14ac:dyDescent="0.25">
      <c r="A13825">
        <v>1382.2</v>
      </c>
      <c r="B13825">
        <v>29.24002844502143</v>
      </c>
    </row>
    <row r="13826" spans="1:2" x14ac:dyDescent="0.25">
      <c r="A13826">
        <v>1382.3</v>
      </c>
      <c r="B13826">
        <v>29.208942466410651</v>
      </c>
    </row>
    <row r="13827" spans="1:2" x14ac:dyDescent="0.25">
      <c r="A13827">
        <v>1382.4</v>
      </c>
      <c r="B13827">
        <v>29.17785648779995</v>
      </c>
    </row>
    <row r="13828" spans="1:2" x14ac:dyDescent="0.25">
      <c r="A13828">
        <v>1382.5</v>
      </c>
      <c r="B13828">
        <v>29.146770509189249</v>
      </c>
    </row>
    <row r="13829" spans="1:2" x14ac:dyDescent="0.25">
      <c r="A13829">
        <v>1382.6</v>
      </c>
      <c r="B13829">
        <v>29.115684530578481</v>
      </c>
    </row>
    <row r="13830" spans="1:2" x14ac:dyDescent="0.25">
      <c r="A13830">
        <v>1382.7</v>
      </c>
      <c r="B13830">
        <v>29.08459855196778</v>
      </c>
    </row>
    <row r="13831" spans="1:2" x14ac:dyDescent="0.25">
      <c r="A13831">
        <v>1382.8</v>
      </c>
      <c r="B13831">
        <v>29.053512573357011</v>
      </c>
    </row>
    <row r="13832" spans="1:2" x14ac:dyDescent="0.25">
      <c r="A13832">
        <v>1382.9</v>
      </c>
      <c r="B13832">
        <v>29.02242659474631</v>
      </c>
    </row>
    <row r="13833" spans="1:2" x14ac:dyDescent="0.25">
      <c r="A13833">
        <v>1383</v>
      </c>
      <c r="B13833">
        <v>28.991340616135609</v>
      </c>
    </row>
    <row r="13834" spans="1:2" x14ac:dyDescent="0.25">
      <c r="A13834">
        <v>1383.1</v>
      </c>
      <c r="B13834">
        <v>29.29619673496174</v>
      </c>
    </row>
    <row r="13835" spans="1:2" x14ac:dyDescent="0.25">
      <c r="A13835">
        <v>1383.2</v>
      </c>
      <c r="B13835">
        <v>29.60105285378717</v>
      </c>
    </row>
    <row r="13836" spans="1:2" x14ac:dyDescent="0.25">
      <c r="A13836">
        <v>1383.3</v>
      </c>
      <c r="B13836">
        <v>29.9059089726133</v>
      </c>
    </row>
    <row r="13837" spans="1:2" x14ac:dyDescent="0.25">
      <c r="A13837">
        <v>1383.4</v>
      </c>
      <c r="B13837">
        <v>30.210765091438731</v>
      </c>
    </row>
    <row r="13838" spans="1:2" x14ac:dyDescent="0.25">
      <c r="A13838">
        <v>1383.5</v>
      </c>
      <c r="B13838">
        <v>30.515621210264161</v>
      </c>
    </row>
    <row r="13839" spans="1:2" x14ac:dyDescent="0.25">
      <c r="A13839">
        <v>1383.6</v>
      </c>
      <c r="B13839">
        <v>30.820477329090291</v>
      </c>
    </row>
    <row r="13840" spans="1:2" x14ac:dyDescent="0.25">
      <c r="A13840">
        <v>1383.7</v>
      </c>
      <c r="B13840">
        <v>31.125333447915722</v>
      </c>
    </row>
    <row r="13841" spans="1:2" x14ac:dyDescent="0.25">
      <c r="A13841">
        <v>1383.8</v>
      </c>
      <c r="B13841">
        <v>31.430189566741841</v>
      </c>
    </row>
    <row r="13842" spans="1:2" x14ac:dyDescent="0.25">
      <c r="A13842">
        <v>1383.9</v>
      </c>
      <c r="B13842">
        <v>31.735045685567279</v>
      </c>
    </row>
    <row r="13843" spans="1:2" x14ac:dyDescent="0.25">
      <c r="A13843">
        <v>1384</v>
      </c>
      <c r="B13843">
        <v>32.039901804392713</v>
      </c>
    </row>
    <row r="13844" spans="1:2" x14ac:dyDescent="0.25">
      <c r="A13844">
        <v>1384.1</v>
      </c>
      <c r="B13844">
        <v>32.351657648677737</v>
      </c>
    </row>
    <row r="13845" spans="1:2" x14ac:dyDescent="0.25">
      <c r="A13845">
        <v>1384.2</v>
      </c>
      <c r="B13845">
        <v>32.663413492962071</v>
      </c>
    </row>
    <row r="13846" spans="1:2" x14ac:dyDescent="0.25">
      <c r="A13846">
        <v>1384.3</v>
      </c>
      <c r="B13846">
        <v>32.975169337247102</v>
      </c>
    </row>
    <row r="13847" spans="1:2" x14ac:dyDescent="0.25">
      <c r="A13847">
        <v>1384.4</v>
      </c>
      <c r="B13847">
        <v>33.286925181531423</v>
      </c>
    </row>
    <row r="13848" spans="1:2" x14ac:dyDescent="0.25">
      <c r="A13848">
        <v>1384.5</v>
      </c>
      <c r="B13848">
        <v>33.59868102581575</v>
      </c>
    </row>
    <row r="13849" spans="1:2" x14ac:dyDescent="0.25">
      <c r="A13849">
        <v>1384.6</v>
      </c>
      <c r="B13849">
        <v>33.910436870100781</v>
      </c>
    </row>
    <row r="13850" spans="1:2" x14ac:dyDescent="0.25">
      <c r="A13850">
        <v>1384.7</v>
      </c>
      <c r="B13850">
        <v>34.222192714385102</v>
      </c>
    </row>
    <row r="13851" spans="1:2" x14ac:dyDescent="0.25">
      <c r="A13851">
        <v>1384.8</v>
      </c>
      <c r="B13851">
        <v>34.533948558670133</v>
      </c>
    </row>
    <row r="13852" spans="1:2" x14ac:dyDescent="0.25">
      <c r="A13852">
        <v>1384.9</v>
      </c>
      <c r="B13852">
        <v>34.84570440295446</v>
      </c>
    </row>
    <row r="13853" spans="1:2" x14ac:dyDescent="0.25">
      <c r="A13853">
        <v>1385</v>
      </c>
      <c r="B13853">
        <v>35.157460247238781</v>
      </c>
    </row>
    <row r="13854" spans="1:2" x14ac:dyDescent="0.25">
      <c r="A13854">
        <v>1385.1</v>
      </c>
      <c r="B13854">
        <v>35.269415794923503</v>
      </c>
    </row>
    <row r="13855" spans="1:2" x14ac:dyDescent="0.25">
      <c r="A13855">
        <v>1385.2</v>
      </c>
      <c r="B13855">
        <v>35.381371342607963</v>
      </c>
    </row>
    <row r="13856" spans="1:2" x14ac:dyDescent="0.25">
      <c r="A13856">
        <v>1385.3</v>
      </c>
      <c r="B13856">
        <v>35.493326890292671</v>
      </c>
    </row>
    <row r="13857" spans="1:2" x14ac:dyDescent="0.25">
      <c r="A13857">
        <v>1385.4</v>
      </c>
      <c r="B13857">
        <v>35.605282437977131</v>
      </c>
    </row>
    <row r="13858" spans="1:2" x14ac:dyDescent="0.25">
      <c r="A13858">
        <v>1385.5</v>
      </c>
      <c r="B13858">
        <v>35.71723798566159</v>
      </c>
    </row>
    <row r="13859" spans="1:2" x14ac:dyDescent="0.25">
      <c r="A13859">
        <v>1385.6</v>
      </c>
      <c r="B13859">
        <v>35.829193533346313</v>
      </c>
    </row>
    <row r="13860" spans="1:2" x14ac:dyDescent="0.25">
      <c r="A13860">
        <v>1385.7</v>
      </c>
      <c r="B13860">
        <v>35.941149081030773</v>
      </c>
    </row>
    <row r="13861" spans="1:2" x14ac:dyDescent="0.25">
      <c r="A13861">
        <v>1385.8</v>
      </c>
      <c r="B13861">
        <v>36.053104628715481</v>
      </c>
    </row>
    <row r="13862" spans="1:2" x14ac:dyDescent="0.25">
      <c r="A13862">
        <v>1385.9</v>
      </c>
      <c r="B13862">
        <v>36.16506017639994</v>
      </c>
    </row>
    <row r="13863" spans="1:2" x14ac:dyDescent="0.25">
      <c r="A13863">
        <v>1386</v>
      </c>
      <c r="B13863">
        <v>36.2770157240844</v>
      </c>
    </row>
    <row r="13864" spans="1:2" x14ac:dyDescent="0.25">
      <c r="A13864">
        <v>1386.1</v>
      </c>
      <c r="B13864">
        <v>36.350067695424443</v>
      </c>
    </row>
    <row r="13865" spans="1:2" x14ac:dyDescent="0.25">
      <c r="A13865">
        <v>1386.2</v>
      </c>
      <c r="B13865">
        <v>36.423119666764322</v>
      </c>
    </row>
    <row r="13866" spans="1:2" x14ac:dyDescent="0.25">
      <c r="A13866">
        <v>1386.3</v>
      </c>
      <c r="B13866">
        <v>36.496171638104371</v>
      </c>
    </row>
    <row r="13867" spans="1:2" x14ac:dyDescent="0.25">
      <c r="A13867">
        <v>1386.4</v>
      </c>
      <c r="B13867">
        <v>36.569223609444251</v>
      </c>
    </row>
    <row r="13868" spans="1:2" x14ac:dyDescent="0.25">
      <c r="A13868">
        <v>1386.5</v>
      </c>
      <c r="B13868">
        <v>36.64227558078413</v>
      </c>
    </row>
    <row r="13869" spans="1:2" x14ac:dyDescent="0.25">
      <c r="A13869">
        <v>1386.6</v>
      </c>
      <c r="B13869">
        <v>36.715327552124172</v>
      </c>
    </row>
    <row r="13870" spans="1:2" x14ac:dyDescent="0.25">
      <c r="A13870">
        <v>1386.7</v>
      </c>
      <c r="B13870">
        <v>36.788379523464052</v>
      </c>
    </row>
    <row r="13871" spans="1:2" x14ac:dyDescent="0.25">
      <c r="A13871">
        <v>1386.8</v>
      </c>
      <c r="B13871">
        <v>36.861431494804101</v>
      </c>
    </row>
    <row r="13872" spans="1:2" x14ac:dyDescent="0.25">
      <c r="A13872">
        <v>1386.9</v>
      </c>
      <c r="B13872">
        <v>36.93448346614398</v>
      </c>
    </row>
    <row r="13873" spans="1:2" x14ac:dyDescent="0.25">
      <c r="A13873">
        <v>1387</v>
      </c>
      <c r="B13873">
        <v>37.00753543748386</v>
      </c>
    </row>
    <row r="13874" spans="1:2" x14ac:dyDescent="0.25">
      <c r="A13874">
        <v>1387.1</v>
      </c>
      <c r="B13874">
        <v>37.1495454607157</v>
      </c>
    </row>
    <row r="13875" spans="1:2" x14ac:dyDescent="0.25">
      <c r="A13875">
        <v>1387.2</v>
      </c>
      <c r="B13875">
        <v>37.291555483947221</v>
      </c>
    </row>
    <row r="13876" spans="1:2" x14ac:dyDescent="0.25">
      <c r="A13876">
        <v>1387.3</v>
      </c>
      <c r="B13876">
        <v>37.433565507179061</v>
      </c>
    </row>
    <row r="13877" spans="1:2" x14ac:dyDescent="0.25">
      <c r="A13877">
        <v>1387.4</v>
      </c>
      <c r="B13877">
        <v>37.575575530410582</v>
      </c>
    </row>
    <row r="13878" spans="1:2" x14ac:dyDescent="0.25">
      <c r="A13878">
        <v>1387.5</v>
      </c>
      <c r="B13878">
        <v>37.717585553642103</v>
      </c>
    </row>
    <row r="13879" spans="1:2" x14ac:dyDescent="0.25">
      <c r="A13879">
        <v>1387.6</v>
      </c>
      <c r="B13879">
        <v>37.859595576873943</v>
      </c>
    </row>
    <row r="13880" spans="1:2" x14ac:dyDescent="0.25">
      <c r="A13880">
        <v>1387.7</v>
      </c>
      <c r="B13880">
        <v>38.001605600105457</v>
      </c>
    </row>
    <row r="13881" spans="1:2" x14ac:dyDescent="0.25">
      <c r="A13881">
        <v>1387.8</v>
      </c>
      <c r="B13881">
        <v>38.143615623337297</v>
      </c>
    </row>
    <row r="13882" spans="1:2" x14ac:dyDescent="0.25">
      <c r="A13882">
        <v>1387.9</v>
      </c>
      <c r="B13882">
        <v>38.285625646568818</v>
      </c>
    </row>
    <row r="13883" spans="1:2" x14ac:dyDescent="0.25">
      <c r="A13883">
        <v>1388</v>
      </c>
      <c r="B13883">
        <v>38.427635669800338</v>
      </c>
    </row>
    <row r="13884" spans="1:2" x14ac:dyDescent="0.25">
      <c r="A13884">
        <v>1388.1</v>
      </c>
      <c r="B13884">
        <v>38.768258180884438</v>
      </c>
    </row>
    <row r="13885" spans="1:2" x14ac:dyDescent="0.25">
      <c r="A13885">
        <v>1388.2</v>
      </c>
      <c r="B13885">
        <v>39.108880691967762</v>
      </c>
    </row>
    <row r="13886" spans="1:2" x14ac:dyDescent="0.25">
      <c r="A13886">
        <v>1388.3</v>
      </c>
      <c r="B13886">
        <v>39.449503203051847</v>
      </c>
    </row>
    <row r="13887" spans="1:2" x14ac:dyDescent="0.25">
      <c r="A13887">
        <v>1388.4</v>
      </c>
      <c r="B13887">
        <v>39.790125714135179</v>
      </c>
    </row>
    <row r="13888" spans="1:2" x14ac:dyDescent="0.25">
      <c r="A13888">
        <v>1388.5</v>
      </c>
      <c r="B13888">
        <v>40.130748225218497</v>
      </c>
    </row>
    <row r="13889" spans="1:2" x14ac:dyDescent="0.25">
      <c r="A13889">
        <v>1388.6</v>
      </c>
      <c r="B13889">
        <v>40.471370736302603</v>
      </c>
    </row>
    <row r="13890" spans="1:2" x14ac:dyDescent="0.25">
      <c r="A13890">
        <v>1388.7</v>
      </c>
      <c r="B13890">
        <v>40.811993247385921</v>
      </c>
    </row>
    <row r="13891" spans="1:2" x14ac:dyDescent="0.25">
      <c r="A13891">
        <v>1388.8</v>
      </c>
      <c r="B13891">
        <v>41.15261575847002</v>
      </c>
    </row>
    <row r="13892" spans="1:2" x14ac:dyDescent="0.25">
      <c r="A13892">
        <v>1388.9</v>
      </c>
      <c r="B13892">
        <v>41.493238269553338</v>
      </c>
    </row>
    <row r="13893" spans="1:2" x14ac:dyDescent="0.25">
      <c r="A13893">
        <v>1389</v>
      </c>
      <c r="B13893">
        <v>41.833860780636662</v>
      </c>
    </row>
    <row r="13894" spans="1:2" x14ac:dyDescent="0.25">
      <c r="A13894">
        <v>1389.1</v>
      </c>
      <c r="B13894">
        <v>42.132976044016367</v>
      </c>
    </row>
    <row r="13895" spans="1:2" x14ac:dyDescent="0.25">
      <c r="A13895">
        <v>1389.2</v>
      </c>
      <c r="B13895">
        <v>42.432091307395403</v>
      </c>
    </row>
    <row r="13896" spans="1:2" x14ac:dyDescent="0.25">
      <c r="A13896">
        <v>1389.3</v>
      </c>
      <c r="B13896">
        <v>42.731206570775107</v>
      </c>
    </row>
    <row r="13897" spans="1:2" x14ac:dyDescent="0.25">
      <c r="A13897">
        <v>1389.4</v>
      </c>
      <c r="B13897">
        <v>43.030321834154137</v>
      </c>
    </row>
    <row r="13898" spans="1:2" x14ac:dyDescent="0.25">
      <c r="A13898">
        <v>1389.5</v>
      </c>
      <c r="B13898">
        <v>43.329437097533173</v>
      </c>
    </row>
    <row r="13899" spans="1:2" x14ac:dyDescent="0.25">
      <c r="A13899">
        <v>1389.6</v>
      </c>
      <c r="B13899">
        <v>43.628552360912877</v>
      </c>
    </row>
    <row r="13900" spans="1:2" x14ac:dyDescent="0.25">
      <c r="A13900">
        <v>1389.7</v>
      </c>
      <c r="B13900">
        <v>43.927667624291907</v>
      </c>
    </row>
    <row r="13901" spans="1:2" x14ac:dyDescent="0.25">
      <c r="A13901">
        <v>1389.8</v>
      </c>
      <c r="B13901">
        <v>44.226782887671611</v>
      </c>
    </row>
    <row r="13902" spans="1:2" x14ac:dyDescent="0.25">
      <c r="A13902">
        <v>1389.9</v>
      </c>
      <c r="B13902">
        <v>44.52589815105064</v>
      </c>
    </row>
    <row r="13903" spans="1:2" x14ac:dyDescent="0.25">
      <c r="A13903">
        <v>1390</v>
      </c>
      <c r="B13903">
        <v>44.825013414429669</v>
      </c>
    </row>
    <row r="13904" spans="1:2" x14ac:dyDescent="0.25">
      <c r="A13904">
        <v>1390.1</v>
      </c>
      <c r="B13904">
        <v>45.213455419579198</v>
      </c>
    </row>
    <row r="13905" spans="1:2" x14ac:dyDescent="0.25">
      <c r="A13905">
        <v>1390.2</v>
      </c>
      <c r="B13905">
        <v>45.601897424727859</v>
      </c>
    </row>
    <row r="13906" spans="1:2" x14ac:dyDescent="0.25">
      <c r="A13906">
        <v>1390.3</v>
      </c>
      <c r="B13906">
        <v>45.990339429877388</v>
      </c>
    </row>
    <row r="13907" spans="1:2" x14ac:dyDescent="0.25">
      <c r="A13907">
        <v>1390.4</v>
      </c>
      <c r="B13907">
        <v>46.378781435026049</v>
      </c>
    </row>
    <row r="13908" spans="1:2" x14ac:dyDescent="0.25">
      <c r="A13908">
        <v>1390.5</v>
      </c>
      <c r="B13908">
        <v>46.767223440174703</v>
      </c>
    </row>
    <row r="13909" spans="1:2" x14ac:dyDescent="0.25">
      <c r="A13909">
        <v>1390.6</v>
      </c>
      <c r="B13909">
        <v>47.155665445324239</v>
      </c>
    </row>
    <row r="13910" spans="1:2" x14ac:dyDescent="0.25">
      <c r="A13910">
        <v>1390.7</v>
      </c>
      <c r="B13910">
        <v>47.544107450472893</v>
      </c>
    </row>
    <row r="13911" spans="1:2" x14ac:dyDescent="0.25">
      <c r="A13911">
        <v>1390.8</v>
      </c>
      <c r="B13911">
        <v>47.932549455622429</v>
      </c>
    </row>
    <row r="13912" spans="1:2" x14ac:dyDescent="0.25">
      <c r="A13912">
        <v>1390.9</v>
      </c>
      <c r="B13912">
        <v>48.320991460771083</v>
      </c>
    </row>
    <row r="13913" spans="1:2" x14ac:dyDescent="0.25">
      <c r="A13913">
        <v>1391</v>
      </c>
      <c r="B13913">
        <v>48.709433465919737</v>
      </c>
    </row>
    <row r="13914" spans="1:2" x14ac:dyDescent="0.25">
      <c r="A13914">
        <v>1391.1</v>
      </c>
      <c r="B13914">
        <v>49.162078536589682</v>
      </c>
    </row>
    <row r="13915" spans="1:2" x14ac:dyDescent="0.25">
      <c r="A13915">
        <v>1391.2</v>
      </c>
      <c r="B13915">
        <v>49.61472360725859</v>
      </c>
    </row>
    <row r="13916" spans="1:2" x14ac:dyDescent="0.25">
      <c r="A13916">
        <v>1391.3</v>
      </c>
      <c r="B13916">
        <v>50.067368677928528</v>
      </c>
    </row>
    <row r="13917" spans="1:2" x14ac:dyDescent="0.25">
      <c r="A13917">
        <v>1391.4</v>
      </c>
      <c r="B13917">
        <v>50.520013748597442</v>
      </c>
    </row>
    <row r="13918" spans="1:2" x14ac:dyDescent="0.25">
      <c r="A13918">
        <v>1391.5</v>
      </c>
      <c r="B13918">
        <v>50.972658819266357</v>
      </c>
    </row>
    <row r="13919" spans="1:2" x14ac:dyDescent="0.25">
      <c r="A13919">
        <v>1391.6</v>
      </c>
      <c r="B13919">
        <v>51.425303889936302</v>
      </c>
    </row>
    <row r="13920" spans="1:2" x14ac:dyDescent="0.25">
      <c r="A13920">
        <v>1391.7</v>
      </c>
      <c r="B13920">
        <v>51.87794896060521</v>
      </c>
    </row>
    <row r="13921" spans="1:2" x14ac:dyDescent="0.25">
      <c r="A13921">
        <v>1391.8</v>
      </c>
      <c r="B13921">
        <v>52.330594031275147</v>
      </c>
    </row>
    <row r="13922" spans="1:2" x14ac:dyDescent="0.25">
      <c r="A13922">
        <v>1391.9</v>
      </c>
      <c r="B13922">
        <v>52.783239101944062</v>
      </c>
    </row>
    <row r="13923" spans="1:2" x14ac:dyDescent="0.25">
      <c r="A13923">
        <v>1392</v>
      </c>
      <c r="B13923">
        <v>53.235884172612977</v>
      </c>
    </row>
    <row r="13924" spans="1:2" x14ac:dyDescent="0.25">
      <c r="A13924">
        <v>1392.1</v>
      </c>
      <c r="B13924">
        <v>53.297012436722589</v>
      </c>
    </row>
    <row r="13925" spans="1:2" x14ac:dyDescent="0.25">
      <c r="A13925">
        <v>1392.2</v>
      </c>
      <c r="B13925">
        <v>53.35814070083206</v>
      </c>
    </row>
    <row r="13926" spans="1:2" x14ac:dyDescent="0.25">
      <c r="A13926">
        <v>1392.3</v>
      </c>
      <c r="B13926">
        <v>53.419268964941658</v>
      </c>
    </row>
    <row r="13927" spans="1:2" x14ac:dyDescent="0.25">
      <c r="A13927">
        <v>1392.4</v>
      </c>
      <c r="B13927">
        <v>53.480397229051142</v>
      </c>
    </row>
    <row r="13928" spans="1:2" x14ac:dyDescent="0.25">
      <c r="A13928">
        <v>1392.5</v>
      </c>
      <c r="B13928">
        <v>53.541525493160613</v>
      </c>
    </row>
    <row r="13929" spans="1:2" x14ac:dyDescent="0.25">
      <c r="A13929">
        <v>1392.6</v>
      </c>
      <c r="B13929">
        <v>53.602653757270218</v>
      </c>
    </row>
    <row r="13930" spans="1:2" x14ac:dyDescent="0.25">
      <c r="A13930">
        <v>1392.7</v>
      </c>
      <c r="B13930">
        <v>53.663782021379689</v>
      </c>
    </row>
    <row r="13931" spans="1:2" x14ac:dyDescent="0.25">
      <c r="A13931">
        <v>1392.8</v>
      </c>
      <c r="B13931">
        <v>53.724910285489301</v>
      </c>
    </row>
    <row r="13932" spans="1:2" x14ac:dyDescent="0.25">
      <c r="A13932">
        <v>1392.9</v>
      </c>
      <c r="B13932">
        <v>53.786038549598771</v>
      </c>
    </row>
    <row r="13933" spans="1:2" x14ac:dyDescent="0.25">
      <c r="A13933">
        <v>1393</v>
      </c>
      <c r="B13933">
        <v>53.847166813708242</v>
      </c>
    </row>
    <row r="13934" spans="1:2" x14ac:dyDescent="0.25">
      <c r="A13934">
        <v>1393.1</v>
      </c>
      <c r="B13934">
        <v>53.871821962653947</v>
      </c>
    </row>
    <row r="13935" spans="1:2" x14ac:dyDescent="0.25">
      <c r="A13935">
        <v>1393.2</v>
      </c>
      <c r="B13935">
        <v>53.896477111599602</v>
      </c>
    </row>
    <row r="13936" spans="1:2" x14ac:dyDescent="0.25">
      <c r="A13936">
        <v>1393.3</v>
      </c>
      <c r="B13936">
        <v>53.921132260545313</v>
      </c>
    </row>
    <row r="13937" spans="1:2" x14ac:dyDescent="0.25">
      <c r="A13937">
        <v>1393.4</v>
      </c>
      <c r="B13937">
        <v>53.945787409490947</v>
      </c>
    </row>
    <row r="13938" spans="1:2" x14ac:dyDescent="0.25">
      <c r="A13938">
        <v>1393.5</v>
      </c>
      <c r="B13938">
        <v>53.970442558436602</v>
      </c>
    </row>
    <row r="13939" spans="1:2" x14ac:dyDescent="0.25">
      <c r="A13939">
        <v>1393.6</v>
      </c>
      <c r="B13939">
        <v>53.995097707382307</v>
      </c>
    </row>
    <row r="13940" spans="1:2" x14ac:dyDescent="0.25">
      <c r="A13940">
        <v>1393.7</v>
      </c>
      <c r="B13940">
        <v>54.019752856327962</v>
      </c>
    </row>
    <row r="13941" spans="1:2" x14ac:dyDescent="0.25">
      <c r="A13941">
        <v>1393.8</v>
      </c>
      <c r="B13941">
        <v>54.044408005273667</v>
      </c>
    </row>
    <row r="13942" spans="1:2" x14ac:dyDescent="0.25">
      <c r="A13942">
        <v>1393.9</v>
      </c>
      <c r="B13942">
        <v>54.069063154219322</v>
      </c>
    </row>
    <row r="13943" spans="1:2" x14ac:dyDescent="0.25">
      <c r="A13943">
        <v>1394</v>
      </c>
      <c r="B13943">
        <v>54.09371830316497</v>
      </c>
    </row>
    <row r="13944" spans="1:2" x14ac:dyDescent="0.25">
      <c r="A13944">
        <v>1394.1</v>
      </c>
      <c r="B13944">
        <v>54.181633866607832</v>
      </c>
    </row>
    <row r="13945" spans="1:2" x14ac:dyDescent="0.25">
      <c r="A13945">
        <v>1394.2</v>
      </c>
      <c r="B13945">
        <v>54.269549430050468</v>
      </c>
    </row>
    <row r="13946" spans="1:2" x14ac:dyDescent="0.25">
      <c r="A13946">
        <v>1394.3</v>
      </c>
      <c r="B13946">
        <v>54.35746499349333</v>
      </c>
    </row>
    <row r="13947" spans="1:2" x14ac:dyDescent="0.25">
      <c r="A13947">
        <v>1394.4</v>
      </c>
      <c r="B13947">
        <v>54.44538055693598</v>
      </c>
    </row>
    <row r="13948" spans="1:2" x14ac:dyDescent="0.25">
      <c r="A13948">
        <v>1394.5</v>
      </c>
      <c r="B13948">
        <v>54.533296120378637</v>
      </c>
    </row>
    <row r="13949" spans="1:2" x14ac:dyDescent="0.25">
      <c r="A13949">
        <v>1394.6</v>
      </c>
      <c r="B13949">
        <v>54.621211683821492</v>
      </c>
    </row>
    <row r="13950" spans="1:2" x14ac:dyDescent="0.25">
      <c r="A13950">
        <v>1394.7</v>
      </c>
      <c r="B13950">
        <v>54.709127247264142</v>
      </c>
    </row>
    <row r="13951" spans="1:2" x14ac:dyDescent="0.25">
      <c r="A13951">
        <v>1394.8</v>
      </c>
      <c r="B13951">
        <v>54.797042810706991</v>
      </c>
    </row>
    <row r="13952" spans="1:2" x14ac:dyDescent="0.25">
      <c r="A13952">
        <v>1394.9</v>
      </c>
      <c r="B13952">
        <v>54.884958374149647</v>
      </c>
    </row>
    <row r="13953" spans="1:2" x14ac:dyDescent="0.25">
      <c r="A13953">
        <v>1395</v>
      </c>
      <c r="B13953">
        <v>54.972873937592297</v>
      </c>
    </row>
    <row r="13954" spans="1:2" x14ac:dyDescent="0.25">
      <c r="A13954">
        <v>1395.1</v>
      </c>
      <c r="B13954">
        <v>54.920886533454279</v>
      </c>
    </row>
    <row r="13955" spans="1:2" x14ac:dyDescent="0.25">
      <c r="A13955">
        <v>1395.2</v>
      </c>
      <c r="B13955">
        <v>54.868899129316382</v>
      </c>
    </row>
    <row r="13956" spans="1:2" x14ac:dyDescent="0.25">
      <c r="A13956">
        <v>1395.3</v>
      </c>
      <c r="B13956">
        <v>54.816911725178358</v>
      </c>
    </row>
    <row r="13957" spans="1:2" x14ac:dyDescent="0.25">
      <c r="A13957">
        <v>1395.4</v>
      </c>
      <c r="B13957">
        <v>54.764924321040468</v>
      </c>
    </row>
    <row r="13958" spans="1:2" x14ac:dyDescent="0.25">
      <c r="A13958">
        <v>1395.5</v>
      </c>
      <c r="B13958">
        <v>54.712936916902557</v>
      </c>
    </row>
    <row r="13959" spans="1:2" x14ac:dyDescent="0.25">
      <c r="A13959">
        <v>1395.6</v>
      </c>
      <c r="B13959">
        <v>54.660949512764553</v>
      </c>
    </row>
    <row r="13960" spans="1:2" x14ac:dyDescent="0.25">
      <c r="A13960">
        <v>1395.7</v>
      </c>
      <c r="B13960">
        <v>54.608962108626649</v>
      </c>
    </row>
    <row r="13961" spans="1:2" x14ac:dyDescent="0.25">
      <c r="A13961">
        <v>1395.8</v>
      </c>
      <c r="B13961">
        <v>54.556974704488631</v>
      </c>
    </row>
    <row r="13962" spans="1:2" x14ac:dyDescent="0.25">
      <c r="A13962">
        <v>1395.9</v>
      </c>
      <c r="B13962">
        <v>54.504987300350727</v>
      </c>
    </row>
    <row r="13963" spans="1:2" x14ac:dyDescent="0.25">
      <c r="A13963">
        <v>1396</v>
      </c>
      <c r="B13963">
        <v>54.452999896212837</v>
      </c>
    </row>
    <row r="13964" spans="1:2" x14ac:dyDescent="0.25">
      <c r="A13964">
        <v>1396.1</v>
      </c>
      <c r="B13964">
        <v>54.382681466761177</v>
      </c>
    </row>
    <row r="13965" spans="1:2" x14ac:dyDescent="0.25">
      <c r="A13965">
        <v>1396.2</v>
      </c>
      <c r="B13965">
        <v>54.312363037309687</v>
      </c>
    </row>
    <row r="13966" spans="1:2" x14ac:dyDescent="0.25">
      <c r="A13966">
        <v>1396.3</v>
      </c>
      <c r="B13966">
        <v>54.242044607858048</v>
      </c>
    </row>
    <row r="13967" spans="1:2" x14ac:dyDescent="0.25">
      <c r="A13967">
        <v>1396.4</v>
      </c>
      <c r="B13967">
        <v>54.171726178406558</v>
      </c>
    </row>
    <row r="13968" spans="1:2" x14ac:dyDescent="0.25">
      <c r="A13968">
        <v>1396.5</v>
      </c>
      <c r="B13968">
        <v>54.101407748955069</v>
      </c>
    </row>
    <row r="13969" spans="1:2" x14ac:dyDescent="0.25">
      <c r="A13969">
        <v>1396.6</v>
      </c>
      <c r="B13969">
        <v>54.031089319503423</v>
      </c>
    </row>
    <row r="13970" spans="1:2" x14ac:dyDescent="0.25">
      <c r="A13970">
        <v>1396.7</v>
      </c>
      <c r="B13970">
        <v>53.960770890051933</v>
      </c>
    </row>
    <row r="13971" spans="1:2" x14ac:dyDescent="0.25">
      <c r="A13971">
        <v>1396.8</v>
      </c>
      <c r="B13971">
        <v>53.890452460600272</v>
      </c>
    </row>
    <row r="13972" spans="1:2" x14ac:dyDescent="0.25">
      <c r="A13972">
        <v>1396.9</v>
      </c>
      <c r="B13972">
        <v>53.820134031148783</v>
      </c>
    </row>
    <row r="13973" spans="1:2" x14ac:dyDescent="0.25">
      <c r="A13973">
        <v>1397</v>
      </c>
      <c r="B13973">
        <v>53.749815601697293</v>
      </c>
    </row>
    <row r="13974" spans="1:2" x14ac:dyDescent="0.25">
      <c r="A13974">
        <v>1397.1</v>
      </c>
      <c r="B13974">
        <v>53.718306274609049</v>
      </c>
    </row>
    <row r="13975" spans="1:2" x14ac:dyDescent="0.25">
      <c r="A13975">
        <v>1397.2</v>
      </c>
      <c r="B13975">
        <v>53.686796947520882</v>
      </c>
    </row>
    <row r="13976" spans="1:2" x14ac:dyDescent="0.25">
      <c r="A13976">
        <v>1397.3</v>
      </c>
      <c r="B13976">
        <v>53.655287620432638</v>
      </c>
    </row>
    <row r="13977" spans="1:2" x14ac:dyDescent="0.25">
      <c r="A13977">
        <v>1397.4</v>
      </c>
      <c r="B13977">
        <v>53.623778293344458</v>
      </c>
    </row>
    <row r="13978" spans="1:2" x14ac:dyDescent="0.25">
      <c r="A13978">
        <v>1397.5</v>
      </c>
      <c r="B13978">
        <v>53.592268966256299</v>
      </c>
    </row>
    <row r="13979" spans="1:2" x14ac:dyDescent="0.25">
      <c r="A13979">
        <v>1397.6</v>
      </c>
      <c r="B13979">
        <v>53.560759639168047</v>
      </c>
    </row>
    <row r="13980" spans="1:2" x14ac:dyDescent="0.25">
      <c r="A13980">
        <v>1397.7</v>
      </c>
      <c r="B13980">
        <v>53.529250312079881</v>
      </c>
    </row>
    <row r="13981" spans="1:2" x14ac:dyDescent="0.25">
      <c r="A13981">
        <v>1397.8</v>
      </c>
      <c r="B13981">
        <v>53.497740984991637</v>
      </c>
    </row>
    <row r="13982" spans="1:2" x14ac:dyDescent="0.25">
      <c r="A13982">
        <v>1397.9</v>
      </c>
      <c r="B13982">
        <v>53.466231657903471</v>
      </c>
    </row>
    <row r="13983" spans="1:2" x14ac:dyDescent="0.25">
      <c r="A13983">
        <v>1398</v>
      </c>
      <c r="B13983">
        <v>53.434722330815298</v>
      </c>
    </row>
    <row r="13984" spans="1:2" x14ac:dyDescent="0.25">
      <c r="A13984">
        <v>1398.1</v>
      </c>
      <c r="B13984">
        <v>53.265948930451387</v>
      </c>
    </row>
    <row r="13985" spans="1:2" x14ac:dyDescent="0.25">
      <c r="A13985">
        <v>1398.2</v>
      </c>
      <c r="B13985">
        <v>53.09717553008786</v>
      </c>
    </row>
    <row r="13986" spans="1:2" x14ac:dyDescent="0.25">
      <c r="A13986">
        <v>1398.3</v>
      </c>
      <c r="B13986">
        <v>52.928402129723963</v>
      </c>
    </row>
    <row r="13987" spans="1:2" x14ac:dyDescent="0.25">
      <c r="A13987">
        <v>1398.4</v>
      </c>
      <c r="B13987">
        <v>52.759628729360429</v>
      </c>
    </row>
    <row r="13988" spans="1:2" x14ac:dyDescent="0.25">
      <c r="A13988">
        <v>1398.5</v>
      </c>
      <c r="B13988">
        <v>52.590855328996902</v>
      </c>
    </row>
    <row r="13989" spans="1:2" x14ac:dyDescent="0.25">
      <c r="A13989">
        <v>1398.6</v>
      </c>
      <c r="B13989">
        <v>52.422081928632991</v>
      </c>
    </row>
    <row r="13990" spans="1:2" x14ac:dyDescent="0.25">
      <c r="A13990">
        <v>1398.7</v>
      </c>
      <c r="B13990">
        <v>52.253308528269457</v>
      </c>
    </row>
    <row r="13991" spans="1:2" x14ac:dyDescent="0.25">
      <c r="A13991">
        <v>1398.8</v>
      </c>
      <c r="B13991">
        <v>52.084535127905561</v>
      </c>
    </row>
    <row r="13992" spans="1:2" x14ac:dyDescent="0.25">
      <c r="A13992">
        <v>1398.9</v>
      </c>
      <c r="B13992">
        <v>51.915761727542026</v>
      </c>
    </row>
    <row r="13993" spans="1:2" x14ac:dyDescent="0.25">
      <c r="A13993">
        <v>1399</v>
      </c>
      <c r="B13993">
        <v>51.746988327178506</v>
      </c>
    </row>
    <row r="13994" spans="1:2" x14ac:dyDescent="0.25">
      <c r="A13994">
        <v>1399.1</v>
      </c>
      <c r="B13994">
        <v>51.794895354087942</v>
      </c>
    </row>
    <row r="13995" spans="1:2" x14ac:dyDescent="0.25">
      <c r="A13995">
        <v>1399.2</v>
      </c>
      <c r="B13995">
        <v>51.84280238099727</v>
      </c>
    </row>
    <row r="13996" spans="1:2" x14ac:dyDescent="0.25">
      <c r="A13996">
        <v>1399.3</v>
      </c>
      <c r="B13996">
        <v>51.890709407906712</v>
      </c>
    </row>
    <row r="13997" spans="1:2" x14ac:dyDescent="0.25">
      <c r="A13997">
        <v>1399.4</v>
      </c>
      <c r="B13997">
        <v>51.938616434816034</v>
      </c>
    </row>
    <row r="13998" spans="1:2" x14ac:dyDescent="0.25">
      <c r="A13998">
        <v>1399.5</v>
      </c>
      <c r="B13998">
        <v>51.986523461725362</v>
      </c>
    </row>
    <row r="13999" spans="1:2" x14ac:dyDescent="0.25">
      <c r="A13999">
        <v>1399.6</v>
      </c>
      <c r="B13999">
        <v>52.034430488634797</v>
      </c>
    </row>
    <row r="14000" spans="1:2" x14ac:dyDescent="0.25">
      <c r="A14000">
        <v>1399.7</v>
      </c>
      <c r="B14000">
        <v>52.082337515544133</v>
      </c>
    </row>
    <row r="14001" spans="1:2" x14ac:dyDescent="0.25">
      <c r="A14001">
        <v>1399.8</v>
      </c>
      <c r="B14001">
        <v>52.130244542453561</v>
      </c>
    </row>
    <row r="14002" spans="1:2" x14ac:dyDescent="0.25">
      <c r="A14002">
        <v>1399.9</v>
      </c>
      <c r="B14002">
        <v>52.178151569362889</v>
      </c>
    </row>
    <row r="14003" spans="1:2" x14ac:dyDescent="0.25">
      <c r="A14003">
        <v>1400</v>
      </c>
      <c r="B14003">
        <v>52.226058596272217</v>
      </c>
    </row>
    <row r="14004" spans="1:2" x14ac:dyDescent="0.25">
      <c r="A14004">
        <v>1400.1</v>
      </c>
      <c r="B14004">
        <v>51.950261856667709</v>
      </c>
    </row>
    <row r="14005" spans="1:2" x14ac:dyDescent="0.25">
      <c r="A14005">
        <v>1400.2</v>
      </c>
      <c r="B14005">
        <v>51.674465117063818</v>
      </c>
    </row>
    <row r="14006" spans="1:2" x14ac:dyDescent="0.25">
      <c r="A14006">
        <v>1400.3</v>
      </c>
      <c r="B14006">
        <v>51.398668377459323</v>
      </c>
    </row>
    <row r="14007" spans="1:2" x14ac:dyDescent="0.25">
      <c r="A14007">
        <v>1400.4</v>
      </c>
      <c r="B14007">
        <v>51.122871637855432</v>
      </c>
    </row>
    <row r="14008" spans="1:2" x14ac:dyDescent="0.25">
      <c r="A14008">
        <v>1400.5</v>
      </c>
      <c r="B14008">
        <v>50.847074898251549</v>
      </c>
    </row>
    <row r="14009" spans="1:2" x14ac:dyDescent="0.25">
      <c r="A14009">
        <v>1400.6</v>
      </c>
      <c r="B14009">
        <v>50.57127815864704</v>
      </c>
    </row>
    <row r="14010" spans="1:2" x14ac:dyDescent="0.25">
      <c r="A14010">
        <v>1400.7</v>
      </c>
      <c r="B14010">
        <v>50.295481419043163</v>
      </c>
    </row>
    <row r="14011" spans="1:2" x14ac:dyDescent="0.25">
      <c r="A14011">
        <v>1400.8</v>
      </c>
      <c r="B14011">
        <v>50.019684679438647</v>
      </c>
    </row>
    <row r="14012" spans="1:2" x14ac:dyDescent="0.25">
      <c r="A14012">
        <v>1400.9</v>
      </c>
      <c r="B14012">
        <v>49.743887939834771</v>
      </c>
    </row>
    <row r="14013" spans="1:2" x14ac:dyDescent="0.25">
      <c r="A14013">
        <v>1401</v>
      </c>
      <c r="B14013">
        <v>49.468091200230887</v>
      </c>
    </row>
    <row r="14014" spans="1:2" x14ac:dyDescent="0.25">
      <c r="A14014">
        <v>1401.1</v>
      </c>
      <c r="B14014">
        <v>49.397588800025773</v>
      </c>
    </row>
    <row r="14015" spans="1:2" x14ac:dyDescent="0.25">
      <c r="A14015">
        <v>1401.2</v>
      </c>
      <c r="B14015">
        <v>49.3270863998208</v>
      </c>
    </row>
    <row r="14016" spans="1:2" x14ac:dyDescent="0.25">
      <c r="A14016">
        <v>1401.3</v>
      </c>
      <c r="B14016">
        <v>49.256583999615678</v>
      </c>
    </row>
    <row r="14017" spans="1:2" x14ac:dyDescent="0.25">
      <c r="A14017">
        <v>1401.4</v>
      </c>
      <c r="B14017">
        <v>49.186081599410713</v>
      </c>
    </row>
    <row r="14018" spans="1:2" x14ac:dyDescent="0.25">
      <c r="A14018">
        <v>1401.5</v>
      </c>
      <c r="B14018">
        <v>49.115579199205747</v>
      </c>
    </row>
    <row r="14019" spans="1:2" x14ac:dyDescent="0.25">
      <c r="A14019">
        <v>1401.6</v>
      </c>
      <c r="B14019">
        <v>49.045076799000633</v>
      </c>
    </row>
    <row r="14020" spans="1:2" x14ac:dyDescent="0.25">
      <c r="A14020">
        <v>1401.7</v>
      </c>
      <c r="B14020">
        <v>48.97457439879566</v>
      </c>
    </row>
    <row r="14021" spans="1:2" x14ac:dyDescent="0.25">
      <c r="A14021">
        <v>1401.8</v>
      </c>
      <c r="B14021">
        <v>48.904071998590538</v>
      </c>
    </row>
    <row r="14022" spans="1:2" x14ac:dyDescent="0.25">
      <c r="A14022">
        <v>1401.9</v>
      </c>
      <c r="B14022">
        <v>48.833569598385573</v>
      </c>
    </row>
    <row r="14023" spans="1:2" x14ac:dyDescent="0.25">
      <c r="A14023">
        <v>1402</v>
      </c>
      <c r="B14023">
        <v>48.763067198180607</v>
      </c>
    </row>
    <row r="14024" spans="1:2" x14ac:dyDescent="0.25">
      <c r="A14024">
        <v>1402.1</v>
      </c>
      <c r="B14024">
        <v>48.479842443424083</v>
      </c>
    </row>
    <row r="14025" spans="1:2" x14ac:dyDescent="0.25">
      <c r="A14025">
        <v>1402.2</v>
      </c>
      <c r="B14025">
        <v>48.196617688668198</v>
      </c>
    </row>
    <row r="14026" spans="1:2" x14ac:dyDescent="0.25">
      <c r="A14026">
        <v>1402.3</v>
      </c>
      <c r="B14026">
        <v>47.91339293391168</v>
      </c>
    </row>
    <row r="14027" spans="1:2" x14ac:dyDescent="0.25">
      <c r="A14027">
        <v>1402.4</v>
      </c>
      <c r="B14027">
        <v>47.630168179155802</v>
      </c>
    </row>
    <row r="14028" spans="1:2" x14ac:dyDescent="0.25">
      <c r="A14028">
        <v>1402.5</v>
      </c>
      <c r="B14028">
        <v>47.346943424399917</v>
      </c>
    </row>
    <row r="14029" spans="1:2" x14ac:dyDescent="0.25">
      <c r="A14029">
        <v>1402.6</v>
      </c>
      <c r="B14029">
        <v>47.0637186696434</v>
      </c>
    </row>
    <row r="14030" spans="1:2" x14ac:dyDescent="0.25">
      <c r="A14030">
        <v>1402.7</v>
      </c>
      <c r="B14030">
        <v>46.780493914887522</v>
      </c>
    </row>
    <row r="14031" spans="1:2" x14ac:dyDescent="0.25">
      <c r="A14031">
        <v>1402.8</v>
      </c>
      <c r="B14031">
        <v>46.497269160130998</v>
      </c>
    </row>
    <row r="14032" spans="1:2" x14ac:dyDescent="0.25">
      <c r="A14032">
        <v>1402.9</v>
      </c>
      <c r="B14032">
        <v>46.21404440537512</v>
      </c>
    </row>
    <row r="14033" spans="1:2" x14ac:dyDescent="0.25">
      <c r="A14033">
        <v>1403</v>
      </c>
      <c r="B14033">
        <v>45.930819650619242</v>
      </c>
    </row>
    <row r="14034" spans="1:2" x14ac:dyDescent="0.25">
      <c r="A14034">
        <v>1403.1</v>
      </c>
      <c r="B14034">
        <v>45.650940004035512</v>
      </c>
    </row>
    <row r="14035" spans="1:2" x14ac:dyDescent="0.25">
      <c r="A14035">
        <v>1403.2</v>
      </c>
      <c r="B14035">
        <v>45.371060357452421</v>
      </c>
    </row>
    <row r="14036" spans="1:2" x14ac:dyDescent="0.25">
      <c r="A14036">
        <v>1403.3</v>
      </c>
      <c r="B14036">
        <v>45.091180710868692</v>
      </c>
    </row>
    <row r="14037" spans="1:2" x14ac:dyDescent="0.25">
      <c r="A14037">
        <v>1403.4</v>
      </c>
      <c r="B14037">
        <v>44.811301064285601</v>
      </c>
    </row>
    <row r="14038" spans="1:2" x14ac:dyDescent="0.25">
      <c r="A14038">
        <v>1403.5</v>
      </c>
      <c r="B14038">
        <v>44.531421417702497</v>
      </c>
    </row>
    <row r="14039" spans="1:2" x14ac:dyDescent="0.25">
      <c r="A14039">
        <v>1403.6</v>
      </c>
      <c r="B14039">
        <v>44.251541771118781</v>
      </c>
    </row>
    <row r="14040" spans="1:2" x14ac:dyDescent="0.25">
      <c r="A14040">
        <v>1403.7</v>
      </c>
      <c r="B14040">
        <v>43.971662124535683</v>
      </c>
    </row>
    <row r="14041" spans="1:2" x14ac:dyDescent="0.25">
      <c r="A14041">
        <v>1403.8</v>
      </c>
      <c r="B14041">
        <v>43.691782477951961</v>
      </c>
    </row>
    <row r="14042" spans="1:2" x14ac:dyDescent="0.25">
      <c r="A14042">
        <v>1403.9</v>
      </c>
      <c r="B14042">
        <v>43.411902831368863</v>
      </c>
    </row>
    <row r="14043" spans="1:2" x14ac:dyDescent="0.25">
      <c r="A14043">
        <v>1404</v>
      </c>
      <c r="B14043">
        <v>43.132023184785773</v>
      </c>
    </row>
    <row r="14044" spans="1:2" x14ac:dyDescent="0.25">
      <c r="A14044">
        <v>1404.1</v>
      </c>
      <c r="B14044">
        <v>42.619754031822893</v>
      </c>
    </row>
    <row r="14045" spans="1:2" x14ac:dyDescent="0.25">
      <c r="A14045">
        <v>1404.2</v>
      </c>
      <c r="B14045">
        <v>42.107484878861193</v>
      </c>
    </row>
    <row r="14046" spans="1:2" x14ac:dyDescent="0.25">
      <c r="A14046">
        <v>1404.3</v>
      </c>
      <c r="B14046">
        <v>41.595215725898314</v>
      </c>
    </row>
    <row r="14047" spans="1:2" x14ac:dyDescent="0.25">
      <c r="A14047">
        <v>1404.4</v>
      </c>
      <c r="B14047">
        <v>41.082946572936599</v>
      </c>
    </row>
    <row r="14048" spans="1:2" x14ac:dyDescent="0.25">
      <c r="A14048">
        <v>1404.5</v>
      </c>
      <c r="B14048">
        <v>40.570677419974878</v>
      </c>
    </row>
    <row r="14049" spans="1:2" x14ac:dyDescent="0.25">
      <c r="A14049">
        <v>1404.6</v>
      </c>
      <c r="B14049">
        <v>40.058408267012013</v>
      </c>
    </row>
    <row r="14050" spans="1:2" x14ac:dyDescent="0.25">
      <c r="A14050">
        <v>1404.7</v>
      </c>
      <c r="B14050">
        <v>39.546139114050298</v>
      </c>
    </row>
    <row r="14051" spans="1:2" x14ac:dyDescent="0.25">
      <c r="A14051">
        <v>1404.8</v>
      </c>
      <c r="B14051">
        <v>39.033869961087419</v>
      </c>
    </row>
    <row r="14052" spans="1:2" x14ac:dyDescent="0.25">
      <c r="A14052">
        <v>1404.9</v>
      </c>
      <c r="B14052">
        <v>38.521600808125712</v>
      </c>
    </row>
    <row r="14053" spans="1:2" x14ac:dyDescent="0.25">
      <c r="A14053">
        <v>1405</v>
      </c>
      <c r="B14053">
        <v>38.009331655163997</v>
      </c>
    </row>
    <row r="14054" spans="1:2" x14ac:dyDescent="0.25">
      <c r="A14054">
        <v>1405.1</v>
      </c>
      <c r="B14054">
        <v>37.493652479030807</v>
      </c>
    </row>
    <row r="14055" spans="1:2" x14ac:dyDescent="0.25">
      <c r="A14055">
        <v>1405.2</v>
      </c>
      <c r="B14055">
        <v>36.97797330289881</v>
      </c>
    </row>
    <row r="14056" spans="1:2" x14ac:dyDescent="0.25">
      <c r="A14056">
        <v>1405.3</v>
      </c>
      <c r="B14056">
        <v>36.462294126765627</v>
      </c>
    </row>
    <row r="14057" spans="1:2" x14ac:dyDescent="0.25">
      <c r="A14057">
        <v>1405.4</v>
      </c>
      <c r="B14057">
        <v>35.946614950633617</v>
      </c>
    </row>
    <row r="14058" spans="1:2" x14ac:dyDescent="0.25">
      <c r="A14058">
        <v>1405.5</v>
      </c>
      <c r="B14058">
        <v>35.430935774501613</v>
      </c>
    </row>
    <row r="14059" spans="1:2" x14ac:dyDescent="0.25">
      <c r="A14059">
        <v>1405.6</v>
      </c>
      <c r="B14059">
        <v>34.91525659836843</v>
      </c>
    </row>
    <row r="14060" spans="1:2" x14ac:dyDescent="0.25">
      <c r="A14060">
        <v>1405.7</v>
      </c>
      <c r="B14060">
        <v>34.399577422236433</v>
      </c>
    </row>
    <row r="14061" spans="1:2" x14ac:dyDescent="0.25">
      <c r="A14061">
        <v>1405.8</v>
      </c>
      <c r="B14061">
        <v>33.883898246103243</v>
      </c>
    </row>
    <row r="14062" spans="1:2" x14ac:dyDescent="0.25">
      <c r="A14062">
        <v>1405.9</v>
      </c>
      <c r="B14062">
        <v>33.368219069971239</v>
      </c>
    </row>
    <row r="14063" spans="1:2" x14ac:dyDescent="0.25">
      <c r="A14063">
        <v>1406</v>
      </c>
      <c r="B14063">
        <v>32.852539893839229</v>
      </c>
    </row>
    <row r="14064" spans="1:2" x14ac:dyDescent="0.25">
      <c r="A14064">
        <v>1406.1</v>
      </c>
      <c r="B14064">
        <v>32.341292394607201</v>
      </c>
    </row>
    <row r="14065" spans="1:2" x14ac:dyDescent="0.25">
      <c r="A14065">
        <v>1406.2</v>
      </c>
      <c r="B14065">
        <v>31.830044895376339</v>
      </c>
    </row>
    <row r="14066" spans="1:2" x14ac:dyDescent="0.25">
      <c r="A14066">
        <v>1406.3</v>
      </c>
      <c r="B14066">
        <v>31.318797396144308</v>
      </c>
    </row>
    <row r="14067" spans="1:2" x14ac:dyDescent="0.25">
      <c r="A14067">
        <v>1406.4</v>
      </c>
      <c r="B14067">
        <v>30.80754989691345</v>
      </c>
    </row>
    <row r="14068" spans="1:2" x14ac:dyDescent="0.25">
      <c r="A14068">
        <v>1406.5</v>
      </c>
      <c r="B14068">
        <v>30.296302397682581</v>
      </c>
    </row>
    <row r="14069" spans="1:2" x14ac:dyDescent="0.25">
      <c r="A14069">
        <v>1406.6</v>
      </c>
      <c r="B14069">
        <v>29.785054898450561</v>
      </c>
    </row>
    <row r="14070" spans="1:2" x14ac:dyDescent="0.25">
      <c r="A14070">
        <v>1406.7</v>
      </c>
      <c r="B14070">
        <v>29.273807399219699</v>
      </c>
    </row>
    <row r="14071" spans="1:2" x14ac:dyDescent="0.25">
      <c r="A14071">
        <v>1406.8</v>
      </c>
      <c r="B14071">
        <v>28.762559899987671</v>
      </c>
    </row>
    <row r="14072" spans="1:2" x14ac:dyDescent="0.25">
      <c r="A14072">
        <v>1406.9</v>
      </c>
      <c r="B14072">
        <v>28.251312400756799</v>
      </c>
    </row>
    <row r="14073" spans="1:2" x14ac:dyDescent="0.25">
      <c r="A14073">
        <v>1407</v>
      </c>
      <c r="B14073">
        <v>27.74006490152594</v>
      </c>
    </row>
    <row r="14074" spans="1:2" x14ac:dyDescent="0.25">
      <c r="A14074">
        <v>1407.1</v>
      </c>
      <c r="B14074">
        <v>27.578778773590791</v>
      </c>
    </row>
    <row r="14075" spans="1:2" x14ac:dyDescent="0.25">
      <c r="A14075">
        <v>1407.2</v>
      </c>
      <c r="B14075">
        <v>27.417492645656001</v>
      </c>
    </row>
    <row r="14076" spans="1:2" x14ac:dyDescent="0.25">
      <c r="A14076">
        <v>1407.3</v>
      </c>
      <c r="B14076">
        <v>27.256206517720852</v>
      </c>
    </row>
    <row r="14077" spans="1:2" x14ac:dyDescent="0.25">
      <c r="A14077">
        <v>1407.4</v>
      </c>
      <c r="B14077">
        <v>27.094920389786061</v>
      </c>
    </row>
    <row r="14078" spans="1:2" x14ac:dyDescent="0.25">
      <c r="A14078">
        <v>1407.5</v>
      </c>
      <c r="B14078">
        <v>26.933634261851271</v>
      </c>
    </row>
    <row r="14079" spans="1:2" x14ac:dyDescent="0.25">
      <c r="A14079">
        <v>1407.6</v>
      </c>
      <c r="B14079">
        <v>26.772348133916118</v>
      </c>
    </row>
    <row r="14080" spans="1:2" x14ac:dyDescent="0.25">
      <c r="A14080">
        <v>1407.7</v>
      </c>
      <c r="B14080">
        <v>26.611062005981331</v>
      </c>
    </row>
    <row r="14081" spans="1:2" x14ac:dyDescent="0.25">
      <c r="A14081">
        <v>1407.8</v>
      </c>
      <c r="B14081">
        <v>26.449775878046179</v>
      </c>
    </row>
    <row r="14082" spans="1:2" x14ac:dyDescent="0.25">
      <c r="A14082">
        <v>1407.9</v>
      </c>
      <c r="B14082">
        <v>26.288489750111399</v>
      </c>
    </row>
    <row r="14083" spans="1:2" x14ac:dyDescent="0.25">
      <c r="A14083">
        <v>1408</v>
      </c>
      <c r="B14083">
        <v>26.127203622176609</v>
      </c>
    </row>
    <row r="14084" spans="1:2" x14ac:dyDescent="0.25">
      <c r="A14084">
        <v>1408.1</v>
      </c>
      <c r="B14084">
        <v>26.209526839279249</v>
      </c>
    </row>
    <row r="14085" spans="1:2" x14ac:dyDescent="0.25">
      <c r="A14085">
        <v>1408.2</v>
      </c>
      <c r="B14085">
        <v>26.291850056381708</v>
      </c>
    </row>
    <row r="14086" spans="1:2" x14ac:dyDescent="0.25">
      <c r="A14086">
        <v>1408.3</v>
      </c>
      <c r="B14086">
        <v>26.374173273484349</v>
      </c>
    </row>
    <row r="14087" spans="1:2" x14ac:dyDescent="0.25">
      <c r="A14087">
        <v>1408.4</v>
      </c>
      <c r="B14087">
        <v>26.456496490586812</v>
      </c>
    </row>
    <row r="14088" spans="1:2" x14ac:dyDescent="0.25">
      <c r="A14088">
        <v>1408.5</v>
      </c>
      <c r="B14088">
        <v>26.53881970768926</v>
      </c>
    </row>
    <row r="14089" spans="1:2" x14ac:dyDescent="0.25">
      <c r="A14089">
        <v>1408.6</v>
      </c>
      <c r="B14089">
        <v>26.621142924791911</v>
      </c>
    </row>
    <row r="14090" spans="1:2" x14ac:dyDescent="0.25">
      <c r="A14090">
        <v>1408.7</v>
      </c>
      <c r="B14090">
        <v>26.70346614189436</v>
      </c>
    </row>
    <row r="14091" spans="1:2" x14ac:dyDescent="0.25">
      <c r="A14091">
        <v>1408.8</v>
      </c>
      <c r="B14091">
        <v>26.785789358997011</v>
      </c>
    </row>
    <row r="14092" spans="1:2" x14ac:dyDescent="0.25">
      <c r="A14092">
        <v>1408.9</v>
      </c>
      <c r="B14092">
        <v>26.86811257609946</v>
      </c>
    </row>
    <row r="14093" spans="1:2" x14ac:dyDescent="0.25">
      <c r="A14093">
        <v>1409</v>
      </c>
      <c r="B14093">
        <v>26.950435793201919</v>
      </c>
    </row>
    <row r="14094" spans="1:2" x14ac:dyDescent="0.25">
      <c r="A14094">
        <v>1409.1</v>
      </c>
      <c r="B14094">
        <v>26.974713134094291</v>
      </c>
    </row>
    <row r="14095" spans="1:2" x14ac:dyDescent="0.25">
      <c r="A14095">
        <v>1409.2</v>
      </c>
      <c r="B14095">
        <v>26.998990474986599</v>
      </c>
    </row>
    <row r="14096" spans="1:2" x14ac:dyDescent="0.25">
      <c r="A14096">
        <v>1409.3</v>
      </c>
      <c r="B14096">
        <v>27.02326781587897</v>
      </c>
    </row>
    <row r="14097" spans="1:2" x14ac:dyDescent="0.25">
      <c r="A14097">
        <v>1409.4</v>
      </c>
      <c r="B14097">
        <v>27.047545156771282</v>
      </c>
    </row>
    <row r="14098" spans="1:2" x14ac:dyDescent="0.25">
      <c r="A14098">
        <v>1409.5</v>
      </c>
      <c r="B14098">
        <v>27.07182249766359</v>
      </c>
    </row>
    <row r="14099" spans="1:2" x14ac:dyDescent="0.25">
      <c r="A14099">
        <v>1409.6</v>
      </c>
      <c r="B14099">
        <v>27.096099838555961</v>
      </c>
    </row>
    <row r="14100" spans="1:2" x14ac:dyDescent="0.25">
      <c r="A14100">
        <v>1409.7</v>
      </c>
      <c r="B14100">
        <v>27.120377179448269</v>
      </c>
    </row>
    <row r="14101" spans="1:2" x14ac:dyDescent="0.25">
      <c r="A14101">
        <v>1409.8</v>
      </c>
      <c r="B14101">
        <v>27.144654520340641</v>
      </c>
    </row>
    <row r="14102" spans="1:2" x14ac:dyDescent="0.25">
      <c r="A14102">
        <v>1409.9</v>
      </c>
      <c r="B14102">
        <v>27.168931861232949</v>
      </c>
    </row>
    <row r="14103" spans="1:2" x14ac:dyDescent="0.25">
      <c r="A14103">
        <v>1410</v>
      </c>
      <c r="B14103">
        <v>27.19320920212526</v>
      </c>
    </row>
    <row r="14104" spans="1:2" x14ac:dyDescent="0.25">
      <c r="A14104">
        <v>1410.1</v>
      </c>
      <c r="B14104">
        <v>27.123749685237058</v>
      </c>
    </row>
    <row r="14105" spans="1:2" x14ac:dyDescent="0.25">
      <c r="A14105">
        <v>1410.2</v>
      </c>
      <c r="B14105">
        <v>27.05429016834902</v>
      </c>
    </row>
    <row r="14106" spans="1:2" x14ac:dyDescent="0.25">
      <c r="A14106">
        <v>1410.3</v>
      </c>
      <c r="B14106">
        <v>26.984830651460829</v>
      </c>
    </row>
    <row r="14107" spans="1:2" x14ac:dyDescent="0.25">
      <c r="A14107">
        <v>1410.4</v>
      </c>
      <c r="B14107">
        <v>26.91537113457278</v>
      </c>
    </row>
    <row r="14108" spans="1:2" x14ac:dyDescent="0.25">
      <c r="A14108">
        <v>1410.5</v>
      </c>
      <c r="B14108">
        <v>26.845911617684749</v>
      </c>
    </row>
    <row r="14109" spans="1:2" x14ac:dyDescent="0.25">
      <c r="A14109">
        <v>1410.6</v>
      </c>
      <c r="B14109">
        <v>26.776452100796551</v>
      </c>
    </row>
    <row r="14110" spans="1:2" x14ac:dyDescent="0.25">
      <c r="A14110">
        <v>1410.7</v>
      </c>
      <c r="B14110">
        <v>26.706992583908509</v>
      </c>
    </row>
    <row r="14111" spans="1:2" x14ac:dyDescent="0.25">
      <c r="A14111">
        <v>1410.8</v>
      </c>
      <c r="B14111">
        <v>26.637533067020311</v>
      </c>
    </row>
    <row r="14112" spans="1:2" x14ac:dyDescent="0.25">
      <c r="A14112">
        <v>1410.9</v>
      </c>
      <c r="B14112">
        <v>26.568073550132269</v>
      </c>
    </row>
    <row r="14113" spans="1:2" x14ac:dyDescent="0.25">
      <c r="A14113">
        <v>1411</v>
      </c>
      <c r="B14113">
        <v>26.49861403324423</v>
      </c>
    </row>
    <row r="14114" spans="1:2" x14ac:dyDescent="0.25">
      <c r="A14114">
        <v>1411.1</v>
      </c>
      <c r="B14114">
        <v>26.50548766464161</v>
      </c>
    </row>
    <row r="14115" spans="1:2" x14ac:dyDescent="0.25">
      <c r="A14115">
        <v>1411.2</v>
      </c>
      <c r="B14115">
        <v>26.512361296038971</v>
      </c>
    </row>
    <row r="14116" spans="1:2" x14ac:dyDescent="0.25">
      <c r="A14116">
        <v>1411.3</v>
      </c>
      <c r="B14116">
        <v>26.519234927436351</v>
      </c>
    </row>
    <row r="14117" spans="1:2" x14ac:dyDescent="0.25">
      <c r="A14117">
        <v>1411.4</v>
      </c>
      <c r="B14117">
        <v>26.526108558833709</v>
      </c>
    </row>
    <row r="14118" spans="1:2" x14ac:dyDescent="0.25">
      <c r="A14118">
        <v>1411.5</v>
      </c>
      <c r="B14118">
        <v>26.532982190231071</v>
      </c>
    </row>
    <row r="14119" spans="1:2" x14ac:dyDescent="0.25">
      <c r="A14119">
        <v>1411.6</v>
      </c>
      <c r="B14119">
        <v>26.53985582162845</v>
      </c>
    </row>
    <row r="14120" spans="1:2" x14ac:dyDescent="0.25">
      <c r="A14120">
        <v>1411.7</v>
      </c>
      <c r="B14120">
        <v>26.546729453025812</v>
      </c>
    </row>
    <row r="14121" spans="1:2" x14ac:dyDescent="0.25">
      <c r="A14121">
        <v>1411.8</v>
      </c>
      <c r="B14121">
        <v>26.553603084423191</v>
      </c>
    </row>
    <row r="14122" spans="1:2" x14ac:dyDescent="0.25">
      <c r="A14122">
        <v>1411.9</v>
      </c>
      <c r="B14122">
        <v>26.560476715820549</v>
      </c>
    </row>
    <row r="14123" spans="1:2" x14ac:dyDescent="0.25">
      <c r="A14123">
        <v>1412</v>
      </c>
      <c r="B14123">
        <v>26.567350347217911</v>
      </c>
    </row>
    <row r="14124" spans="1:2" x14ac:dyDescent="0.25">
      <c r="A14124">
        <v>1412.1</v>
      </c>
      <c r="B14124">
        <v>26.494583221503429</v>
      </c>
    </row>
    <row r="14125" spans="1:2" x14ac:dyDescent="0.25">
      <c r="A14125">
        <v>1412.2</v>
      </c>
      <c r="B14125">
        <v>26.421816095789112</v>
      </c>
    </row>
    <row r="14126" spans="1:2" x14ac:dyDescent="0.25">
      <c r="A14126">
        <v>1412.3</v>
      </c>
      <c r="B14126">
        <v>26.34904897007462</v>
      </c>
    </row>
    <row r="14127" spans="1:2" x14ac:dyDescent="0.25">
      <c r="A14127">
        <v>1412.4</v>
      </c>
      <c r="B14127">
        <v>26.276281844360309</v>
      </c>
    </row>
    <row r="14128" spans="1:2" x14ac:dyDescent="0.25">
      <c r="A14128">
        <v>1412.5</v>
      </c>
      <c r="B14128">
        <v>26.20351471864598</v>
      </c>
    </row>
    <row r="14129" spans="1:2" x14ac:dyDescent="0.25">
      <c r="A14129">
        <v>1412.6</v>
      </c>
      <c r="B14129">
        <v>26.130747592931499</v>
      </c>
    </row>
    <row r="14130" spans="1:2" x14ac:dyDescent="0.25">
      <c r="A14130">
        <v>1412.7</v>
      </c>
      <c r="B14130">
        <v>26.057980467217181</v>
      </c>
    </row>
    <row r="14131" spans="1:2" x14ac:dyDescent="0.25">
      <c r="A14131">
        <v>1412.8</v>
      </c>
      <c r="B14131">
        <v>25.9852133415027</v>
      </c>
    </row>
    <row r="14132" spans="1:2" x14ac:dyDescent="0.25">
      <c r="A14132">
        <v>1412.9</v>
      </c>
      <c r="B14132">
        <v>25.912446215788378</v>
      </c>
    </row>
    <row r="14133" spans="1:2" x14ac:dyDescent="0.25">
      <c r="A14133">
        <v>1413</v>
      </c>
      <c r="B14133">
        <v>25.83967909007406</v>
      </c>
    </row>
    <row r="14134" spans="1:2" x14ac:dyDescent="0.25">
      <c r="A14134">
        <v>1413.1</v>
      </c>
      <c r="B14134">
        <v>25.85295426975657</v>
      </c>
    </row>
    <row r="14135" spans="1:2" x14ac:dyDescent="0.25">
      <c r="A14135">
        <v>1413.2</v>
      </c>
      <c r="B14135">
        <v>25.866229449439039</v>
      </c>
    </row>
    <row r="14136" spans="1:2" x14ac:dyDescent="0.25">
      <c r="A14136">
        <v>1413.3</v>
      </c>
      <c r="B14136">
        <v>25.879504629121541</v>
      </c>
    </row>
    <row r="14137" spans="1:2" x14ac:dyDescent="0.25">
      <c r="A14137">
        <v>1413.4</v>
      </c>
      <c r="B14137">
        <v>25.892779808804018</v>
      </c>
    </row>
    <row r="14138" spans="1:2" x14ac:dyDescent="0.25">
      <c r="A14138">
        <v>1413.5</v>
      </c>
      <c r="B14138">
        <v>25.906054988486499</v>
      </c>
    </row>
    <row r="14139" spans="1:2" x14ac:dyDescent="0.25">
      <c r="A14139">
        <v>1413.6</v>
      </c>
      <c r="B14139">
        <v>25.919330168169001</v>
      </c>
    </row>
    <row r="14140" spans="1:2" x14ac:dyDescent="0.25">
      <c r="A14140">
        <v>1413.7</v>
      </c>
      <c r="B14140">
        <v>25.932605347851471</v>
      </c>
    </row>
    <row r="14141" spans="1:2" x14ac:dyDescent="0.25">
      <c r="A14141">
        <v>1413.8</v>
      </c>
      <c r="B14141">
        <v>25.94588052753398</v>
      </c>
    </row>
    <row r="14142" spans="1:2" x14ac:dyDescent="0.25">
      <c r="A14142">
        <v>1413.9</v>
      </c>
      <c r="B14142">
        <v>25.95915570721646</v>
      </c>
    </row>
    <row r="14143" spans="1:2" x14ac:dyDescent="0.25">
      <c r="A14143">
        <v>1414</v>
      </c>
      <c r="B14143">
        <v>25.97243088689893</v>
      </c>
    </row>
    <row r="14144" spans="1:2" x14ac:dyDescent="0.25">
      <c r="A14144">
        <v>1414.1</v>
      </c>
      <c r="B14144">
        <v>26.046341879641961</v>
      </c>
    </row>
    <row r="14145" spans="1:2" x14ac:dyDescent="0.25">
      <c r="A14145">
        <v>1414.2</v>
      </c>
      <c r="B14145">
        <v>26.120252872384832</v>
      </c>
    </row>
    <row r="14146" spans="1:2" x14ac:dyDescent="0.25">
      <c r="A14146">
        <v>1414.3</v>
      </c>
      <c r="B14146">
        <v>26.194163865127859</v>
      </c>
    </row>
    <row r="14147" spans="1:2" x14ac:dyDescent="0.25">
      <c r="A14147">
        <v>1414.4</v>
      </c>
      <c r="B14147">
        <v>26.268074857870729</v>
      </c>
    </row>
    <row r="14148" spans="1:2" x14ac:dyDescent="0.25">
      <c r="A14148">
        <v>1414.5</v>
      </c>
      <c r="B14148">
        <v>26.3419858506136</v>
      </c>
    </row>
    <row r="14149" spans="1:2" x14ac:dyDescent="0.25">
      <c r="A14149">
        <v>1414.6</v>
      </c>
      <c r="B14149">
        <v>26.415896843356631</v>
      </c>
    </row>
    <row r="14150" spans="1:2" x14ac:dyDescent="0.25">
      <c r="A14150">
        <v>1414.7</v>
      </c>
      <c r="B14150">
        <v>26.489807836099491</v>
      </c>
    </row>
    <row r="14151" spans="1:2" x14ac:dyDescent="0.25">
      <c r="A14151">
        <v>1414.8</v>
      </c>
      <c r="B14151">
        <v>26.563718828842529</v>
      </c>
    </row>
    <row r="14152" spans="1:2" x14ac:dyDescent="0.25">
      <c r="A14152">
        <v>1414.9</v>
      </c>
      <c r="B14152">
        <v>26.637629821585389</v>
      </c>
    </row>
    <row r="14153" spans="1:2" x14ac:dyDescent="0.25">
      <c r="A14153">
        <v>1415</v>
      </c>
      <c r="B14153">
        <v>26.711540814328259</v>
      </c>
    </row>
    <row r="14154" spans="1:2" x14ac:dyDescent="0.25">
      <c r="A14154">
        <v>1415.1</v>
      </c>
      <c r="B14154">
        <v>27.124567409580489</v>
      </c>
    </row>
    <row r="14155" spans="1:2" x14ac:dyDescent="0.25">
      <c r="A14155">
        <v>1415.2</v>
      </c>
      <c r="B14155">
        <v>27.537594004831782</v>
      </c>
    </row>
    <row r="14156" spans="1:2" x14ac:dyDescent="0.25">
      <c r="A14156">
        <v>1415.3</v>
      </c>
      <c r="B14156">
        <v>27.950620600084019</v>
      </c>
    </row>
    <row r="14157" spans="1:2" x14ac:dyDescent="0.25">
      <c r="A14157">
        <v>1415.4</v>
      </c>
      <c r="B14157">
        <v>28.363647195335311</v>
      </c>
    </row>
    <row r="14158" spans="1:2" x14ac:dyDescent="0.25">
      <c r="A14158">
        <v>1415.5</v>
      </c>
      <c r="B14158">
        <v>28.776673790586599</v>
      </c>
    </row>
    <row r="14159" spans="1:2" x14ac:dyDescent="0.25">
      <c r="A14159">
        <v>1415.6</v>
      </c>
      <c r="B14159">
        <v>29.18970038583883</v>
      </c>
    </row>
    <row r="14160" spans="1:2" x14ac:dyDescent="0.25">
      <c r="A14160">
        <v>1415.7</v>
      </c>
      <c r="B14160">
        <v>29.602726981090122</v>
      </c>
    </row>
    <row r="14161" spans="1:2" x14ac:dyDescent="0.25">
      <c r="A14161">
        <v>1415.8</v>
      </c>
      <c r="B14161">
        <v>30.015753576342359</v>
      </c>
    </row>
    <row r="14162" spans="1:2" x14ac:dyDescent="0.25">
      <c r="A14162">
        <v>1415.9</v>
      </c>
      <c r="B14162">
        <v>30.428780171593651</v>
      </c>
    </row>
    <row r="14163" spans="1:2" x14ac:dyDescent="0.25">
      <c r="A14163">
        <v>1416</v>
      </c>
      <c r="B14163">
        <v>30.84180676684494</v>
      </c>
    </row>
    <row r="14164" spans="1:2" x14ac:dyDescent="0.25">
      <c r="A14164">
        <v>1416.1</v>
      </c>
      <c r="B14164">
        <v>30.999033173768339</v>
      </c>
    </row>
    <row r="14165" spans="1:2" x14ac:dyDescent="0.25">
      <c r="A14165">
        <v>1416.2</v>
      </c>
      <c r="B14165">
        <v>31.15625958069139</v>
      </c>
    </row>
    <row r="14166" spans="1:2" x14ac:dyDescent="0.25">
      <c r="A14166">
        <v>1416.3</v>
      </c>
      <c r="B14166">
        <v>31.31348598761479</v>
      </c>
    </row>
    <row r="14167" spans="1:2" x14ac:dyDescent="0.25">
      <c r="A14167">
        <v>1416.4</v>
      </c>
      <c r="B14167">
        <v>31.470712394537831</v>
      </c>
    </row>
    <row r="14168" spans="1:2" x14ac:dyDescent="0.25">
      <c r="A14168">
        <v>1416.5</v>
      </c>
      <c r="B14168">
        <v>31.627938801460878</v>
      </c>
    </row>
    <row r="14169" spans="1:2" x14ac:dyDescent="0.25">
      <c r="A14169">
        <v>1416.6</v>
      </c>
      <c r="B14169">
        <v>31.785165208384281</v>
      </c>
    </row>
    <row r="14170" spans="1:2" x14ac:dyDescent="0.25">
      <c r="A14170">
        <v>1416.7</v>
      </c>
      <c r="B14170">
        <v>31.942391615307329</v>
      </c>
    </row>
    <row r="14171" spans="1:2" x14ac:dyDescent="0.25">
      <c r="A14171">
        <v>1416.8</v>
      </c>
      <c r="B14171">
        <v>32.099618022230729</v>
      </c>
    </row>
    <row r="14172" spans="1:2" x14ac:dyDescent="0.25">
      <c r="A14172">
        <v>1416.9</v>
      </c>
      <c r="B14172">
        <v>32.256844429153773</v>
      </c>
    </row>
    <row r="14173" spans="1:2" x14ac:dyDescent="0.25">
      <c r="A14173">
        <v>1417</v>
      </c>
      <c r="B14173">
        <v>32.414070836076817</v>
      </c>
    </row>
    <row r="14174" spans="1:2" x14ac:dyDescent="0.25">
      <c r="A14174">
        <v>1417.1</v>
      </c>
      <c r="B14174">
        <v>32.769658063377157</v>
      </c>
    </row>
    <row r="14175" spans="1:2" x14ac:dyDescent="0.25">
      <c r="A14175">
        <v>1417.2</v>
      </c>
      <c r="B14175">
        <v>33.125245290676681</v>
      </c>
    </row>
    <row r="14176" spans="1:2" x14ac:dyDescent="0.25">
      <c r="A14176">
        <v>1417.3</v>
      </c>
      <c r="B14176">
        <v>33.480832517977021</v>
      </c>
    </row>
    <row r="14177" spans="1:2" x14ac:dyDescent="0.25">
      <c r="A14177">
        <v>1417.4</v>
      </c>
      <c r="B14177">
        <v>33.836419745276551</v>
      </c>
    </row>
    <row r="14178" spans="1:2" x14ac:dyDescent="0.25">
      <c r="A14178">
        <v>1417.5</v>
      </c>
      <c r="B14178">
        <v>34.192006972576081</v>
      </c>
    </row>
    <row r="14179" spans="1:2" x14ac:dyDescent="0.25">
      <c r="A14179">
        <v>1417.6</v>
      </c>
      <c r="B14179">
        <v>34.547594199876407</v>
      </c>
    </row>
    <row r="14180" spans="1:2" x14ac:dyDescent="0.25">
      <c r="A14180">
        <v>1417.7</v>
      </c>
      <c r="B14180">
        <v>34.903181427175937</v>
      </c>
    </row>
    <row r="14181" spans="1:2" x14ac:dyDescent="0.25">
      <c r="A14181">
        <v>1417.8</v>
      </c>
      <c r="B14181">
        <v>35.258768654476278</v>
      </c>
    </row>
    <row r="14182" spans="1:2" x14ac:dyDescent="0.25">
      <c r="A14182">
        <v>1417.9</v>
      </c>
      <c r="B14182">
        <v>35.614355881775808</v>
      </c>
    </row>
    <row r="14183" spans="1:2" x14ac:dyDescent="0.25">
      <c r="A14183">
        <v>1418</v>
      </c>
      <c r="B14183">
        <v>35.969943109075338</v>
      </c>
    </row>
    <row r="14184" spans="1:2" x14ac:dyDescent="0.25">
      <c r="A14184">
        <v>1418.1</v>
      </c>
      <c r="B14184">
        <v>36.22581063625438</v>
      </c>
    </row>
    <row r="14185" spans="1:2" x14ac:dyDescent="0.25">
      <c r="A14185">
        <v>1418.2</v>
      </c>
      <c r="B14185">
        <v>36.481678163432839</v>
      </c>
    </row>
    <row r="14186" spans="1:2" x14ac:dyDescent="0.25">
      <c r="A14186">
        <v>1418.3</v>
      </c>
      <c r="B14186">
        <v>36.737545690611881</v>
      </c>
    </row>
    <row r="14187" spans="1:2" x14ac:dyDescent="0.25">
      <c r="A14187">
        <v>1418.4</v>
      </c>
      <c r="B14187">
        <v>36.993413217790348</v>
      </c>
    </row>
    <row r="14188" spans="1:2" x14ac:dyDescent="0.25">
      <c r="A14188">
        <v>1418.5</v>
      </c>
      <c r="B14188">
        <v>37.249280744968807</v>
      </c>
    </row>
    <row r="14189" spans="1:2" x14ac:dyDescent="0.25">
      <c r="A14189">
        <v>1418.6</v>
      </c>
      <c r="B14189">
        <v>37.505148272147849</v>
      </c>
    </row>
    <row r="14190" spans="1:2" x14ac:dyDescent="0.25">
      <c r="A14190">
        <v>1418.7</v>
      </c>
      <c r="B14190">
        <v>37.761015799326309</v>
      </c>
    </row>
    <row r="14191" spans="1:2" x14ac:dyDescent="0.25">
      <c r="A14191">
        <v>1418.8</v>
      </c>
      <c r="B14191">
        <v>38.016883326505351</v>
      </c>
    </row>
    <row r="14192" spans="1:2" x14ac:dyDescent="0.25">
      <c r="A14192">
        <v>1418.9</v>
      </c>
      <c r="B14192">
        <v>38.272750853683817</v>
      </c>
    </row>
    <row r="14193" spans="1:2" x14ac:dyDescent="0.25">
      <c r="A14193">
        <v>1419</v>
      </c>
      <c r="B14193">
        <v>38.528618380862277</v>
      </c>
    </row>
    <row r="14194" spans="1:2" x14ac:dyDescent="0.25">
      <c r="A14194">
        <v>1419.1</v>
      </c>
      <c r="B14194">
        <v>38.817132626537841</v>
      </c>
    </row>
    <row r="14195" spans="1:2" x14ac:dyDescent="0.25">
      <c r="A14195">
        <v>1419.2</v>
      </c>
      <c r="B14195">
        <v>39.105646872212752</v>
      </c>
    </row>
    <row r="14196" spans="1:2" x14ac:dyDescent="0.25">
      <c r="A14196">
        <v>1419.3</v>
      </c>
      <c r="B14196">
        <v>39.394161117888324</v>
      </c>
    </row>
    <row r="14197" spans="1:2" x14ac:dyDescent="0.25">
      <c r="A14197">
        <v>1419.4</v>
      </c>
      <c r="B14197">
        <v>39.682675363563227</v>
      </c>
    </row>
    <row r="14198" spans="1:2" x14ac:dyDescent="0.25">
      <c r="A14198">
        <v>1419.5</v>
      </c>
      <c r="B14198">
        <v>39.971189609238138</v>
      </c>
    </row>
    <row r="14199" spans="1:2" x14ac:dyDescent="0.25">
      <c r="A14199">
        <v>1419.6</v>
      </c>
      <c r="B14199">
        <v>40.259703854913703</v>
      </c>
    </row>
    <row r="14200" spans="1:2" x14ac:dyDescent="0.25">
      <c r="A14200">
        <v>1419.7</v>
      </c>
      <c r="B14200">
        <v>40.548218100588613</v>
      </c>
    </row>
    <row r="14201" spans="1:2" x14ac:dyDescent="0.25">
      <c r="A14201">
        <v>1419.8</v>
      </c>
      <c r="B14201">
        <v>40.836732346264178</v>
      </c>
    </row>
    <row r="14202" spans="1:2" x14ac:dyDescent="0.25">
      <c r="A14202">
        <v>1419.9</v>
      </c>
      <c r="B14202">
        <v>41.125246591939089</v>
      </c>
    </row>
    <row r="14203" spans="1:2" x14ac:dyDescent="0.25">
      <c r="A14203">
        <v>1420</v>
      </c>
      <c r="B14203">
        <v>41.413760837613999</v>
      </c>
    </row>
    <row r="14204" spans="1:2" x14ac:dyDescent="0.25">
      <c r="A14204">
        <v>1420.1</v>
      </c>
      <c r="B14204">
        <v>41.396814934355419</v>
      </c>
    </row>
    <row r="14205" spans="1:2" x14ac:dyDescent="0.25">
      <c r="A14205">
        <v>1420.2</v>
      </c>
      <c r="B14205">
        <v>41.379869031096867</v>
      </c>
    </row>
    <row r="14206" spans="1:2" x14ac:dyDescent="0.25">
      <c r="A14206">
        <v>1420.3</v>
      </c>
      <c r="B14206">
        <v>41.362923127838293</v>
      </c>
    </row>
    <row r="14207" spans="1:2" x14ac:dyDescent="0.25">
      <c r="A14207">
        <v>1420.4</v>
      </c>
      <c r="B14207">
        <v>41.345977224579741</v>
      </c>
    </row>
    <row r="14208" spans="1:2" x14ac:dyDescent="0.25">
      <c r="A14208">
        <v>1420.5</v>
      </c>
      <c r="B14208">
        <v>41.329031321321203</v>
      </c>
    </row>
    <row r="14209" spans="1:2" x14ac:dyDescent="0.25">
      <c r="A14209">
        <v>1420.6</v>
      </c>
      <c r="B14209">
        <v>41.312085418062622</v>
      </c>
    </row>
    <row r="14210" spans="1:2" x14ac:dyDescent="0.25">
      <c r="A14210">
        <v>1420.7</v>
      </c>
      <c r="B14210">
        <v>41.29513951480407</v>
      </c>
    </row>
    <row r="14211" spans="1:2" x14ac:dyDescent="0.25">
      <c r="A14211">
        <v>1420.8</v>
      </c>
      <c r="B14211">
        <v>41.278193611545483</v>
      </c>
    </row>
    <row r="14212" spans="1:2" x14ac:dyDescent="0.25">
      <c r="A14212">
        <v>1420.9</v>
      </c>
      <c r="B14212">
        <v>41.261247708286938</v>
      </c>
    </row>
    <row r="14213" spans="1:2" x14ac:dyDescent="0.25">
      <c r="A14213">
        <v>1421</v>
      </c>
      <c r="B14213">
        <v>41.244301805028392</v>
      </c>
    </row>
    <row r="14214" spans="1:2" x14ac:dyDescent="0.25">
      <c r="A14214">
        <v>1421.1</v>
      </c>
      <c r="B14214">
        <v>40.992719656816398</v>
      </c>
    </row>
    <row r="14215" spans="1:2" x14ac:dyDescent="0.25">
      <c r="A14215">
        <v>1421.2</v>
      </c>
      <c r="B14215">
        <v>40.741137508604972</v>
      </c>
    </row>
    <row r="14216" spans="1:2" x14ac:dyDescent="0.25">
      <c r="A14216">
        <v>1421.3</v>
      </c>
      <c r="B14216">
        <v>40.48955536039297</v>
      </c>
    </row>
    <row r="14217" spans="1:2" x14ac:dyDescent="0.25">
      <c r="A14217">
        <v>1421.4</v>
      </c>
      <c r="B14217">
        <v>40.237973212181537</v>
      </c>
    </row>
    <row r="14218" spans="1:2" x14ac:dyDescent="0.25">
      <c r="A14218">
        <v>1421.5</v>
      </c>
      <c r="B14218">
        <v>39.986391063970117</v>
      </c>
    </row>
    <row r="14219" spans="1:2" x14ac:dyDescent="0.25">
      <c r="A14219">
        <v>1421.6</v>
      </c>
      <c r="B14219">
        <v>39.734808915758123</v>
      </c>
    </row>
    <row r="14220" spans="1:2" x14ac:dyDescent="0.25">
      <c r="A14220">
        <v>1421.7</v>
      </c>
      <c r="B14220">
        <v>39.483226767546697</v>
      </c>
    </row>
    <row r="14221" spans="1:2" x14ac:dyDescent="0.25">
      <c r="A14221">
        <v>1421.8</v>
      </c>
      <c r="B14221">
        <v>39.231644619334702</v>
      </c>
    </row>
    <row r="14222" spans="1:2" x14ac:dyDescent="0.25">
      <c r="A14222">
        <v>1421.9</v>
      </c>
      <c r="B14222">
        <v>38.980062471123283</v>
      </c>
    </row>
    <row r="14223" spans="1:2" x14ac:dyDescent="0.25">
      <c r="A14223">
        <v>1422</v>
      </c>
      <c r="B14223">
        <v>38.728480322911849</v>
      </c>
    </row>
    <row r="14224" spans="1:2" x14ac:dyDescent="0.25">
      <c r="A14224">
        <v>1422.1</v>
      </c>
      <c r="B14224">
        <v>38.46601163673877</v>
      </c>
    </row>
    <row r="14225" spans="1:2" x14ac:dyDescent="0.25">
      <c r="A14225">
        <v>1422.2</v>
      </c>
      <c r="B14225">
        <v>38.203542950566288</v>
      </c>
    </row>
    <row r="14226" spans="1:2" x14ac:dyDescent="0.25">
      <c r="A14226">
        <v>1422.3</v>
      </c>
      <c r="B14226">
        <v>37.941074264393201</v>
      </c>
    </row>
    <row r="14227" spans="1:2" x14ac:dyDescent="0.25">
      <c r="A14227">
        <v>1422.4</v>
      </c>
      <c r="B14227">
        <v>37.678605578220719</v>
      </c>
    </row>
    <row r="14228" spans="1:2" x14ac:dyDescent="0.25">
      <c r="A14228">
        <v>1422.5</v>
      </c>
      <c r="B14228">
        <v>37.416136892048243</v>
      </c>
    </row>
    <row r="14229" spans="1:2" x14ac:dyDescent="0.25">
      <c r="A14229">
        <v>1422.6</v>
      </c>
      <c r="B14229">
        <v>37.153668205875157</v>
      </c>
    </row>
    <row r="14230" spans="1:2" x14ac:dyDescent="0.25">
      <c r="A14230">
        <v>1422.7</v>
      </c>
      <c r="B14230">
        <v>36.891199519702667</v>
      </c>
    </row>
    <row r="14231" spans="1:2" x14ac:dyDescent="0.25">
      <c r="A14231">
        <v>1422.8</v>
      </c>
      <c r="B14231">
        <v>36.628730833529588</v>
      </c>
    </row>
    <row r="14232" spans="1:2" x14ac:dyDescent="0.25">
      <c r="A14232">
        <v>1422.9</v>
      </c>
      <c r="B14232">
        <v>36.366262147357112</v>
      </c>
    </row>
    <row r="14233" spans="1:2" x14ac:dyDescent="0.25">
      <c r="A14233">
        <v>1423</v>
      </c>
      <c r="B14233">
        <v>36.103793461184623</v>
      </c>
    </row>
    <row r="14234" spans="1:2" x14ac:dyDescent="0.25">
      <c r="A14234">
        <v>1423.1</v>
      </c>
      <c r="B14234">
        <v>35.956735387026853</v>
      </c>
    </row>
    <row r="14235" spans="1:2" x14ac:dyDescent="0.25">
      <c r="A14235">
        <v>1423.2</v>
      </c>
      <c r="B14235">
        <v>35.809677312869432</v>
      </c>
    </row>
    <row r="14236" spans="1:2" x14ac:dyDescent="0.25">
      <c r="A14236">
        <v>1423.3</v>
      </c>
      <c r="B14236">
        <v>35.662619238711663</v>
      </c>
    </row>
    <row r="14237" spans="1:2" x14ac:dyDescent="0.25">
      <c r="A14237">
        <v>1423.4</v>
      </c>
      <c r="B14237">
        <v>35.515561164554228</v>
      </c>
    </row>
    <row r="14238" spans="1:2" x14ac:dyDescent="0.25">
      <c r="A14238">
        <v>1423.5</v>
      </c>
      <c r="B14238">
        <v>35.368503090396793</v>
      </c>
    </row>
    <row r="14239" spans="1:2" x14ac:dyDescent="0.25">
      <c r="A14239">
        <v>1423.6</v>
      </c>
      <c r="B14239">
        <v>35.221445016239016</v>
      </c>
    </row>
    <row r="14240" spans="1:2" x14ac:dyDescent="0.25">
      <c r="A14240">
        <v>1423.7</v>
      </c>
      <c r="B14240">
        <v>35.074386942081603</v>
      </c>
    </row>
    <row r="14241" spans="1:2" x14ac:dyDescent="0.25">
      <c r="A14241">
        <v>1423.8</v>
      </c>
      <c r="B14241">
        <v>34.927328867923833</v>
      </c>
    </row>
    <row r="14242" spans="1:2" x14ac:dyDescent="0.25">
      <c r="A14242">
        <v>1423.9</v>
      </c>
      <c r="B14242">
        <v>34.780270793766398</v>
      </c>
    </row>
    <row r="14243" spans="1:2" x14ac:dyDescent="0.25">
      <c r="A14243">
        <v>1424</v>
      </c>
      <c r="B14243">
        <v>34.633212719608963</v>
      </c>
    </row>
    <row r="14244" spans="1:2" x14ac:dyDescent="0.25">
      <c r="A14244">
        <v>1424.1</v>
      </c>
      <c r="B14244">
        <v>34.597170017461011</v>
      </c>
    </row>
    <row r="14245" spans="1:2" x14ac:dyDescent="0.25">
      <c r="A14245">
        <v>1424.2</v>
      </c>
      <c r="B14245">
        <v>34.561127315313144</v>
      </c>
    </row>
    <row r="14246" spans="1:2" x14ac:dyDescent="0.25">
      <c r="A14246">
        <v>1424.3</v>
      </c>
      <c r="B14246">
        <v>34.525084613165177</v>
      </c>
    </row>
    <row r="14247" spans="1:2" x14ac:dyDescent="0.25">
      <c r="A14247">
        <v>1424.4</v>
      </c>
      <c r="B14247">
        <v>34.489041911017317</v>
      </c>
    </row>
    <row r="14248" spans="1:2" x14ac:dyDescent="0.25">
      <c r="A14248">
        <v>1424.5</v>
      </c>
      <c r="B14248">
        <v>34.452999208869443</v>
      </c>
    </row>
    <row r="14249" spans="1:2" x14ac:dyDescent="0.25">
      <c r="A14249">
        <v>1424.6</v>
      </c>
      <c r="B14249">
        <v>34.41695650672149</v>
      </c>
    </row>
    <row r="14250" spans="1:2" x14ac:dyDescent="0.25">
      <c r="A14250">
        <v>1424.7</v>
      </c>
      <c r="B14250">
        <v>34.380913804573623</v>
      </c>
    </row>
    <row r="14251" spans="1:2" x14ac:dyDescent="0.25">
      <c r="A14251">
        <v>1424.8</v>
      </c>
      <c r="B14251">
        <v>34.344871102425657</v>
      </c>
    </row>
    <row r="14252" spans="1:2" x14ac:dyDescent="0.25">
      <c r="A14252">
        <v>1424.9</v>
      </c>
      <c r="B14252">
        <v>34.308828400277797</v>
      </c>
    </row>
    <row r="14253" spans="1:2" x14ac:dyDescent="0.25">
      <c r="A14253">
        <v>1425</v>
      </c>
      <c r="B14253">
        <v>34.272785698129923</v>
      </c>
    </row>
    <row r="14254" spans="1:2" x14ac:dyDescent="0.25">
      <c r="A14254">
        <v>1425.1</v>
      </c>
      <c r="B14254">
        <v>34.359890994223058</v>
      </c>
    </row>
    <row r="14255" spans="1:2" x14ac:dyDescent="0.25">
      <c r="A14255">
        <v>1425.2</v>
      </c>
      <c r="B14255">
        <v>34.446996290316008</v>
      </c>
    </row>
    <row r="14256" spans="1:2" x14ac:dyDescent="0.25">
      <c r="A14256">
        <v>1425.3</v>
      </c>
      <c r="B14256">
        <v>34.534101586409143</v>
      </c>
    </row>
    <row r="14257" spans="1:2" x14ac:dyDescent="0.25">
      <c r="A14257">
        <v>1425.4</v>
      </c>
      <c r="B14257">
        <v>34.621206882502094</v>
      </c>
    </row>
    <row r="14258" spans="1:2" x14ac:dyDescent="0.25">
      <c r="A14258">
        <v>1425.5</v>
      </c>
      <c r="B14258">
        <v>34.70831217859503</v>
      </c>
    </row>
    <row r="14259" spans="1:2" x14ac:dyDescent="0.25">
      <c r="A14259">
        <v>1425.6</v>
      </c>
      <c r="B14259">
        <v>34.795417474688172</v>
      </c>
    </row>
    <row r="14260" spans="1:2" x14ac:dyDescent="0.25">
      <c r="A14260">
        <v>1425.7</v>
      </c>
      <c r="B14260">
        <v>34.882522770781122</v>
      </c>
    </row>
    <row r="14261" spans="1:2" x14ac:dyDescent="0.25">
      <c r="A14261">
        <v>1425.8</v>
      </c>
      <c r="B14261">
        <v>34.96962806687425</v>
      </c>
    </row>
    <row r="14262" spans="1:2" x14ac:dyDescent="0.25">
      <c r="A14262">
        <v>1425.9</v>
      </c>
      <c r="B14262">
        <v>35.056733362967186</v>
      </c>
    </row>
    <row r="14263" spans="1:2" x14ac:dyDescent="0.25">
      <c r="A14263">
        <v>1426</v>
      </c>
      <c r="B14263">
        <v>35.143838659060137</v>
      </c>
    </row>
    <row r="14264" spans="1:2" x14ac:dyDescent="0.25">
      <c r="A14264">
        <v>1426.1</v>
      </c>
      <c r="B14264">
        <v>35.440426494371849</v>
      </c>
    </row>
    <row r="14265" spans="1:2" x14ac:dyDescent="0.25">
      <c r="A14265">
        <v>1426.2</v>
      </c>
      <c r="B14265">
        <v>35.737014329682893</v>
      </c>
    </row>
    <row r="14266" spans="1:2" x14ac:dyDescent="0.25">
      <c r="A14266">
        <v>1426.3</v>
      </c>
      <c r="B14266">
        <v>36.033602164994598</v>
      </c>
    </row>
    <row r="14267" spans="1:2" x14ac:dyDescent="0.25">
      <c r="A14267">
        <v>1426.4</v>
      </c>
      <c r="B14267">
        <v>36.330190000305628</v>
      </c>
    </row>
    <row r="14268" spans="1:2" x14ac:dyDescent="0.25">
      <c r="A14268">
        <v>1426.5</v>
      </c>
      <c r="B14268">
        <v>36.626777835616657</v>
      </c>
    </row>
    <row r="14269" spans="1:2" x14ac:dyDescent="0.25">
      <c r="A14269">
        <v>1426.6</v>
      </c>
      <c r="B14269">
        <v>36.923365670928384</v>
      </c>
    </row>
    <row r="14270" spans="1:2" x14ac:dyDescent="0.25">
      <c r="A14270">
        <v>1426.7</v>
      </c>
      <c r="B14270">
        <v>37.219953506239413</v>
      </c>
    </row>
    <row r="14271" spans="1:2" x14ac:dyDescent="0.25">
      <c r="A14271">
        <v>1426.8</v>
      </c>
      <c r="B14271">
        <v>37.516541341551132</v>
      </c>
    </row>
    <row r="14272" spans="1:2" x14ac:dyDescent="0.25">
      <c r="A14272">
        <v>1426.9</v>
      </c>
      <c r="B14272">
        <v>37.813129176862162</v>
      </c>
    </row>
    <row r="14273" spans="1:2" x14ac:dyDescent="0.25">
      <c r="A14273">
        <v>1427</v>
      </c>
      <c r="B14273">
        <v>38.109717012173199</v>
      </c>
    </row>
    <row r="14274" spans="1:2" x14ac:dyDescent="0.25">
      <c r="A14274">
        <v>1427.1</v>
      </c>
      <c r="B14274">
        <v>38.289693733818311</v>
      </c>
    </row>
    <row r="14275" spans="1:2" x14ac:dyDescent="0.25">
      <c r="A14275">
        <v>1427.2</v>
      </c>
      <c r="B14275">
        <v>38.469670455463017</v>
      </c>
    </row>
    <row r="14276" spans="1:2" x14ac:dyDescent="0.25">
      <c r="A14276">
        <v>1427.3</v>
      </c>
      <c r="B14276">
        <v>38.649647177108129</v>
      </c>
    </row>
    <row r="14277" spans="1:2" x14ac:dyDescent="0.25">
      <c r="A14277">
        <v>1427.4</v>
      </c>
      <c r="B14277">
        <v>38.829623898752843</v>
      </c>
    </row>
    <row r="14278" spans="1:2" x14ac:dyDescent="0.25">
      <c r="A14278">
        <v>1427.5</v>
      </c>
      <c r="B14278">
        <v>39.009600620397528</v>
      </c>
    </row>
    <row r="14279" spans="1:2" x14ac:dyDescent="0.25">
      <c r="A14279">
        <v>1427.6</v>
      </c>
      <c r="B14279">
        <v>39.189577342042647</v>
      </c>
    </row>
    <row r="14280" spans="1:2" x14ac:dyDescent="0.25">
      <c r="A14280">
        <v>1427.7</v>
      </c>
      <c r="B14280">
        <v>39.369554063687353</v>
      </c>
    </row>
    <row r="14281" spans="1:2" x14ac:dyDescent="0.25">
      <c r="A14281">
        <v>1427.8</v>
      </c>
      <c r="B14281">
        <v>39.549530785332472</v>
      </c>
    </row>
    <row r="14282" spans="1:2" x14ac:dyDescent="0.25">
      <c r="A14282">
        <v>1427.9</v>
      </c>
      <c r="B14282">
        <v>39.729507506977171</v>
      </c>
    </row>
    <row r="14283" spans="1:2" x14ac:dyDescent="0.25">
      <c r="A14283">
        <v>1428</v>
      </c>
      <c r="B14283">
        <v>39.909484228621878</v>
      </c>
    </row>
    <row r="14284" spans="1:2" x14ac:dyDescent="0.25">
      <c r="A14284">
        <v>1428.1</v>
      </c>
      <c r="B14284">
        <v>40.084018127718409</v>
      </c>
    </row>
    <row r="14285" spans="1:2" x14ac:dyDescent="0.25">
      <c r="A14285">
        <v>1428.2</v>
      </c>
      <c r="B14285">
        <v>40.258552026814542</v>
      </c>
    </row>
    <row r="14286" spans="1:2" x14ac:dyDescent="0.25">
      <c r="A14286">
        <v>1428.3</v>
      </c>
      <c r="B14286">
        <v>40.433085925911072</v>
      </c>
    </row>
    <row r="14287" spans="1:2" x14ac:dyDescent="0.25">
      <c r="A14287">
        <v>1428.4</v>
      </c>
      <c r="B14287">
        <v>40.607619825007212</v>
      </c>
    </row>
    <row r="14288" spans="1:2" x14ac:dyDescent="0.25">
      <c r="A14288">
        <v>1428.5</v>
      </c>
      <c r="B14288">
        <v>40.782153724103352</v>
      </c>
    </row>
    <row r="14289" spans="1:2" x14ac:dyDescent="0.25">
      <c r="A14289">
        <v>1428.6</v>
      </c>
      <c r="B14289">
        <v>40.956687623199883</v>
      </c>
    </row>
    <row r="14290" spans="1:2" x14ac:dyDescent="0.25">
      <c r="A14290">
        <v>1428.7</v>
      </c>
      <c r="B14290">
        <v>41.131221522296009</v>
      </c>
    </row>
    <row r="14291" spans="1:2" x14ac:dyDescent="0.25">
      <c r="A14291">
        <v>1428.8</v>
      </c>
      <c r="B14291">
        <v>41.30575542139254</v>
      </c>
    </row>
    <row r="14292" spans="1:2" x14ac:dyDescent="0.25">
      <c r="A14292">
        <v>1428.9</v>
      </c>
      <c r="B14292">
        <v>41.48028932048868</v>
      </c>
    </row>
    <row r="14293" spans="1:2" x14ac:dyDescent="0.25">
      <c r="A14293">
        <v>1429</v>
      </c>
      <c r="B14293">
        <v>41.654823219584813</v>
      </c>
    </row>
    <row r="14294" spans="1:2" x14ac:dyDescent="0.25">
      <c r="A14294">
        <v>1429.1</v>
      </c>
      <c r="B14294">
        <v>41.681024343345378</v>
      </c>
    </row>
    <row r="14295" spans="1:2" x14ac:dyDescent="0.25">
      <c r="A14295">
        <v>1429.2</v>
      </c>
      <c r="B14295">
        <v>41.707225467105893</v>
      </c>
    </row>
    <row r="14296" spans="1:2" x14ac:dyDescent="0.25">
      <c r="A14296">
        <v>1429.3</v>
      </c>
      <c r="B14296">
        <v>41.733426590866458</v>
      </c>
    </row>
    <row r="14297" spans="1:2" x14ac:dyDescent="0.25">
      <c r="A14297">
        <v>1429.4</v>
      </c>
      <c r="B14297">
        <v>41.759627714626973</v>
      </c>
    </row>
    <row r="14298" spans="1:2" x14ac:dyDescent="0.25">
      <c r="A14298">
        <v>1429.5</v>
      </c>
      <c r="B14298">
        <v>41.785828838387467</v>
      </c>
    </row>
    <row r="14299" spans="1:2" x14ac:dyDescent="0.25">
      <c r="A14299">
        <v>1429.6</v>
      </c>
      <c r="B14299">
        <v>41.812029962148053</v>
      </c>
    </row>
    <row r="14300" spans="1:2" x14ac:dyDescent="0.25">
      <c r="A14300">
        <v>1429.7</v>
      </c>
      <c r="B14300">
        <v>41.838231085908554</v>
      </c>
    </row>
    <row r="14301" spans="1:2" x14ac:dyDescent="0.25">
      <c r="A14301">
        <v>1429.8</v>
      </c>
      <c r="B14301">
        <v>41.864432209669133</v>
      </c>
    </row>
    <row r="14302" spans="1:2" x14ac:dyDescent="0.25">
      <c r="A14302">
        <v>1429.9</v>
      </c>
      <c r="B14302">
        <v>41.890633333429633</v>
      </c>
    </row>
    <row r="14303" spans="1:2" x14ac:dyDescent="0.25">
      <c r="A14303">
        <v>1430</v>
      </c>
      <c r="B14303">
        <v>41.916834457190141</v>
      </c>
    </row>
    <row r="14304" spans="1:2" x14ac:dyDescent="0.25">
      <c r="A14304">
        <v>1430.1</v>
      </c>
      <c r="B14304">
        <v>41.740272561440513</v>
      </c>
    </row>
    <row r="14305" spans="1:2" x14ac:dyDescent="0.25">
      <c r="A14305">
        <v>1430.2</v>
      </c>
      <c r="B14305">
        <v>41.563710665691268</v>
      </c>
    </row>
    <row r="14306" spans="1:2" x14ac:dyDescent="0.25">
      <c r="A14306">
        <v>1430.3</v>
      </c>
      <c r="B14306">
        <v>41.387148769941632</v>
      </c>
    </row>
    <row r="14307" spans="1:2" x14ac:dyDescent="0.25">
      <c r="A14307">
        <v>1430.4</v>
      </c>
      <c r="B14307">
        <v>41.210586874192387</v>
      </c>
    </row>
    <row r="14308" spans="1:2" x14ac:dyDescent="0.25">
      <c r="A14308">
        <v>1430.5</v>
      </c>
      <c r="B14308">
        <v>41.034024978443163</v>
      </c>
    </row>
    <row r="14309" spans="1:2" x14ac:dyDescent="0.25">
      <c r="A14309">
        <v>1430.6</v>
      </c>
      <c r="B14309">
        <v>40.857463082693521</v>
      </c>
    </row>
    <row r="14310" spans="1:2" x14ac:dyDescent="0.25">
      <c r="A14310">
        <v>1430.7</v>
      </c>
      <c r="B14310">
        <v>40.680901186944283</v>
      </c>
    </row>
    <row r="14311" spans="1:2" x14ac:dyDescent="0.25">
      <c r="A14311">
        <v>1430.8</v>
      </c>
      <c r="B14311">
        <v>40.504339291194647</v>
      </c>
    </row>
    <row r="14312" spans="1:2" x14ac:dyDescent="0.25">
      <c r="A14312">
        <v>1430.9</v>
      </c>
      <c r="B14312">
        <v>40.327777395445409</v>
      </c>
    </row>
    <row r="14313" spans="1:2" x14ac:dyDescent="0.25">
      <c r="A14313">
        <v>1431</v>
      </c>
      <c r="B14313">
        <v>40.151215499696171</v>
      </c>
    </row>
    <row r="14314" spans="1:2" x14ac:dyDescent="0.25">
      <c r="A14314">
        <v>1431.1</v>
      </c>
      <c r="B14314">
        <v>39.880149922349347</v>
      </c>
    </row>
    <row r="14315" spans="1:2" x14ac:dyDescent="0.25">
      <c r="A14315">
        <v>1431.2</v>
      </c>
      <c r="B14315">
        <v>39.609084345003133</v>
      </c>
    </row>
    <row r="14316" spans="1:2" x14ac:dyDescent="0.25">
      <c r="A14316">
        <v>1431.3</v>
      </c>
      <c r="B14316">
        <v>39.338018767656308</v>
      </c>
    </row>
    <row r="14317" spans="1:2" x14ac:dyDescent="0.25">
      <c r="A14317">
        <v>1431.4</v>
      </c>
      <c r="B14317">
        <v>39.066953190310102</v>
      </c>
    </row>
    <row r="14318" spans="1:2" x14ac:dyDescent="0.25">
      <c r="A14318">
        <v>1431.5</v>
      </c>
      <c r="B14318">
        <v>38.795887612963902</v>
      </c>
    </row>
    <row r="14319" spans="1:2" x14ac:dyDescent="0.25">
      <c r="A14319">
        <v>1431.6</v>
      </c>
      <c r="B14319">
        <v>38.524822035617063</v>
      </c>
    </row>
    <row r="14320" spans="1:2" x14ac:dyDescent="0.25">
      <c r="A14320">
        <v>1431.7</v>
      </c>
      <c r="B14320">
        <v>38.253756458270857</v>
      </c>
    </row>
    <row r="14321" spans="1:2" x14ac:dyDescent="0.25">
      <c r="A14321">
        <v>1431.8</v>
      </c>
      <c r="B14321">
        <v>37.982690880924032</v>
      </c>
    </row>
    <row r="14322" spans="1:2" x14ac:dyDescent="0.25">
      <c r="A14322">
        <v>1431.9</v>
      </c>
      <c r="B14322">
        <v>37.711625303577819</v>
      </c>
    </row>
    <row r="14323" spans="1:2" x14ac:dyDescent="0.25">
      <c r="A14323">
        <v>1432</v>
      </c>
      <c r="B14323">
        <v>37.440559726231612</v>
      </c>
    </row>
    <row r="14324" spans="1:2" x14ac:dyDescent="0.25">
      <c r="A14324">
        <v>1432.1</v>
      </c>
      <c r="B14324">
        <v>37.02688111544159</v>
      </c>
    </row>
    <row r="14325" spans="1:2" x14ac:dyDescent="0.25">
      <c r="A14325">
        <v>1432.2</v>
      </c>
      <c r="B14325">
        <v>36.613202504652513</v>
      </c>
    </row>
    <row r="14326" spans="1:2" x14ac:dyDescent="0.25">
      <c r="A14326">
        <v>1432.3</v>
      </c>
      <c r="B14326">
        <v>36.199523893862491</v>
      </c>
    </row>
    <row r="14327" spans="1:2" x14ac:dyDescent="0.25">
      <c r="A14327">
        <v>1432.4</v>
      </c>
      <c r="B14327">
        <v>35.785845283073407</v>
      </c>
    </row>
    <row r="14328" spans="1:2" x14ac:dyDescent="0.25">
      <c r="A14328">
        <v>1432.5</v>
      </c>
      <c r="B14328">
        <v>35.372166672284337</v>
      </c>
    </row>
    <row r="14329" spans="1:2" x14ac:dyDescent="0.25">
      <c r="A14329">
        <v>1432.6</v>
      </c>
      <c r="B14329">
        <v>34.958488061494307</v>
      </c>
    </row>
    <row r="14330" spans="1:2" x14ac:dyDescent="0.25">
      <c r="A14330">
        <v>1432.7</v>
      </c>
      <c r="B14330">
        <v>34.544809450705237</v>
      </c>
    </row>
    <row r="14331" spans="1:2" x14ac:dyDescent="0.25">
      <c r="A14331">
        <v>1432.8</v>
      </c>
      <c r="B14331">
        <v>34.131130839915222</v>
      </c>
    </row>
    <row r="14332" spans="1:2" x14ac:dyDescent="0.25">
      <c r="A14332">
        <v>1432.9</v>
      </c>
      <c r="B14332">
        <v>33.717452229126138</v>
      </c>
    </row>
    <row r="14333" spans="1:2" x14ac:dyDescent="0.25">
      <c r="A14333">
        <v>1433</v>
      </c>
      <c r="B14333">
        <v>33.303773618337061</v>
      </c>
    </row>
    <row r="14334" spans="1:2" x14ac:dyDescent="0.25">
      <c r="A14334">
        <v>1433.1</v>
      </c>
      <c r="B14334">
        <v>32.759465827018772</v>
      </c>
    </row>
    <row r="14335" spans="1:2" x14ac:dyDescent="0.25">
      <c r="A14335">
        <v>1433.2</v>
      </c>
      <c r="B14335">
        <v>32.215158035701712</v>
      </c>
    </row>
    <row r="14336" spans="1:2" x14ac:dyDescent="0.25">
      <c r="A14336">
        <v>1433.3</v>
      </c>
      <c r="B14336">
        <v>31.67085024438342</v>
      </c>
    </row>
    <row r="14337" spans="1:2" x14ac:dyDescent="0.25">
      <c r="A14337">
        <v>1433.4</v>
      </c>
      <c r="B14337">
        <v>31.12654245306636</v>
      </c>
    </row>
    <row r="14338" spans="1:2" x14ac:dyDescent="0.25">
      <c r="A14338">
        <v>1433.5</v>
      </c>
      <c r="B14338">
        <v>30.5822346617493</v>
      </c>
    </row>
    <row r="14339" spans="1:2" x14ac:dyDescent="0.25">
      <c r="A14339">
        <v>1433.6</v>
      </c>
      <c r="B14339">
        <v>30.037926870431001</v>
      </c>
    </row>
    <row r="14340" spans="1:2" x14ac:dyDescent="0.25">
      <c r="A14340">
        <v>1433.7</v>
      </c>
      <c r="B14340">
        <v>29.493619079113952</v>
      </c>
    </row>
    <row r="14341" spans="1:2" x14ac:dyDescent="0.25">
      <c r="A14341">
        <v>1433.8</v>
      </c>
      <c r="B14341">
        <v>28.949311287795648</v>
      </c>
    </row>
    <row r="14342" spans="1:2" x14ac:dyDescent="0.25">
      <c r="A14342">
        <v>1433.9</v>
      </c>
      <c r="B14342">
        <v>28.405003496478599</v>
      </c>
    </row>
    <row r="14343" spans="1:2" x14ac:dyDescent="0.25">
      <c r="A14343">
        <v>1434</v>
      </c>
      <c r="B14343">
        <v>27.86069570516154</v>
      </c>
    </row>
    <row r="14344" spans="1:2" x14ac:dyDescent="0.25">
      <c r="A14344">
        <v>1434.1</v>
      </c>
      <c r="B14344">
        <v>27.401620317209449</v>
      </c>
    </row>
    <row r="14345" spans="1:2" x14ac:dyDescent="0.25">
      <c r="A14345">
        <v>1434.2</v>
      </c>
      <c r="B14345">
        <v>26.94254492925841</v>
      </c>
    </row>
    <row r="14346" spans="1:2" x14ac:dyDescent="0.25">
      <c r="A14346">
        <v>1434.3</v>
      </c>
      <c r="B14346">
        <v>26.48346954130632</v>
      </c>
    </row>
    <row r="14347" spans="1:2" x14ac:dyDescent="0.25">
      <c r="A14347">
        <v>1434.4</v>
      </c>
      <c r="B14347">
        <v>26.024394153355271</v>
      </c>
    </row>
    <row r="14348" spans="1:2" x14ac:dyDescent="0.25">
      <c r="A14348">
        <v>1434.5</v>
      </c>
      <c r="B14348">
        <v>25.565318765404228</v>
      </c>
    </row>
    <row r="14349" spans="1:2" x14ac:dyDescent="0.25">
      <c r="A14349">
        <v>1434.6</v>
      </c>
      <c r="B14349">
        <v>25.106243377452142</v>
      </c>
    </row>
    <row r="14350" spans="1:2" x14ac:dyDescent="0.25">
      <c r="A14350">
        <v>1434.7</v>
      </c>
      <c r="B14350">
        <v>24.647167989501099</v>
      </c>
    </row>
    <row r="14351" spans="1:2" x14ac:dyDescent="0.25">
      <c r="A14351">
        <v>1434.8</v>
      </c>
      <c r="B14351">
        <v>24.188092601549009</v>
      </c>
    </row>
    <row r="14352" spans="1:2" x14ac:dyDescent="0.25">
      <c r="A14352">
        <v>1434.9</v>
      </c>
      <c r="B14352">
        <v>23.72901721359796</v>
      </c>
    </row>
    <row r="14353" spans="1:2" x14ac:dyDescent="0.25">
      <c r="A14353">
        <v>1435</v>
      </c>
      <c r="B14353">
        <v>23.269941825646921</v>
      </c>
    </row>
    <row r="14354" spans="1:2" x14ac:dyDescent="0.25">
      <c r="A14354">
        <v>1435.1</v>
      </c>
      <c r="B14354">
        <v>22.915045367319259</v>
      </c>
    </row>
    <row r="14355" spans="1:2" x14ac:dyDescent="0.25">
      <c r="A14355">
        <v>1435.2</v>
      </c>
      <c r="B14355">
        <v>22.560148908992399</v>
      </c>
    </row>
    <row r="14356" spans="1:2" x14ac:dyDescent="0.25">
      <c r="A14356">
        <v>1435.3</v>
      </c>
      <c r="B14356">
        <v>22.20525245066473</v>
      </c>
    </row>
    <row r="14357" spans="1:2" x14ac:dyDescent="0.25">
      <c r="A14357">
        <v>1435.4</v>
      </c>
      <c r="B14357">
        <v>21.850355992337871</v>
      </c>
    </row>
    <row r="14358" spans="1:2" x14ac:dyDescent="0.25">
      <c r="A14358">
        <v>1435.5</v>
      </c>
      <c r="B14358">
        <v>21.495459534011019</v>
      </c>
    </row>
    <row r="14359" spans="1:2" x14ac:dyDescent="0.25">
      <c r="A14359">
        <v>1435.6</v>
      </c>
      <c r="B14359">
        <v>21.14056307568335</v>
      </c>
    </row>
    <row r="14360" spans="1:2" x14ac:dyDescent="0.25">
      <c r="A14360">
        <v>1435.7</v>
      </c>
      <c r="B14360">
        <v>20.78566661735649</v>
      </c>
    </row>
    <row r="14361" spans="1:2" x14ac:dyDescent="0.25">
      <c r="A14361">
        <v>1435.8</v>
      </c>
      <c r="B14361">
        <v>20.430770159028821</v>
      </c>
    </row>
    <row r="14362" spans="1:2" x14ac:dyDescent="0.25">
      <c r="A14362">
        <v>1435.9</v>
      </c>
      <c r="B14362">
        <v>20.075873700701969</v>
      </c>
    </row>
    <row r="14363" spans="1:2" x14ac:dyDescent="0.25">
      <c r="A14363">
        <v>1436</v>
      </c>
      <c r="B14363">
        <v>19.72097724237511</v>
      </c>
    </row>
    <row r="14364" spans="1:2" x14ac:dyDescent="0.25">
      <c r="A14364">
        <v>1436.1</v>
      </c>
      <c r="B14364">
        <v>19.66579012488911</v>
      </c>
    </row>
    <row r="14365" spans="1:2" x14ac:dyDescent="0.25">
      <c r="A14365">
        <v>1436.2</v>
      </c>
      <c r="B14365">
        <v>19.610603007403238</v>
      </c>
    </row>
    <row r="14366" spans="1:2" x14ac:dyDescent="0.25">
      <c r="A14366">
        <v>1436.3</v>
      </c>
      <c r="B14366">
        <v>19.555415889917249</v>
      </c>
    </row>
    <row r="14367" spans="1:2" x14ac:dyDescent="0.25">
      <c r="A14367">
        <v>1436.4</v>
      </c>
      <c r="B14367">
        <v>19.500228772431381</v>
      </c>
    </row>
    <row r="14368" spans="1:2" x14ac:dyDescent="0.25">
      <c r="A14368">
        <v>1436.5</v>
      </c>
      <c r="B14368">
        <v>19.445041654945509</v>
      </c>
    </row>
    <row r="14369" spans="1:2" x14ac:dyDescent="0.25">
      <c r="A14369">
        <v>1436.6</v>
      </c>
      <c r="B14369">
        <v>19.389854537459509</v>
      </c>
    </row>
    <row r="14370" spans="1:2" x14ac:dyDescent="0.25">
      <c r="A14370">
        <v>1436.7</v>
      </c>
      <c r="B14370">
        <v>19.334667419973641</v>
      </c>
    </row>
    <row r="14371" spans="1:2" x14ac:dyDescent="0.25">
      <c r="A14371">
        <v>1436.8</v>
      </c>
      <c r="B14371">
        <v>19.279480302487642</v>
      </c>
    </row>
    <row r="14372" spans="1:2" x14ac:dyDescent="0.25">
      <c r="A14372">
        <v>1436.9</v>
      </c>
      <c r="B14372">
        <v>19.22429318500177</v>
      </c>
    </row>
    <row r="14373" spans="1:2" x14ac:dyDescent="0.25">
      <c r="A14373">
        <v>1437</v>
      </c>
      <c r="B14373">
        <v>19.169106067515902</v>
      </c>
    </row>
    <row r="14374" spans="1:2" x14ac:dyDescent="0.25">
      <c r="A14374">
        <v>1437.1</v>
      </c>
      <c r="B14374">
        <v>19.330109693360271</v>
      </c>
    </row>
    <row r="14375" spans="1:2" x14ac:dyDescent="0.25">
      <c r="A14375">
        <v>1437.2</v>
      </c>
      <c r="B14375">
        <v>19.49111331920427</v>
      </c>
    </row>
    <row r="14376" spans="1:2" x14ac:dyDescent="0.25">
      <c r="A14376">
        <v>1437.3</v>
      </c>
      <c r="B14376">
        <v>19.652116945048629</v>
      </c>
    </row>
    <row r="14377" spans="1:2" x14ac:dyDescent="0.25">
      <c r="A14377">
        <v>1437.4</v>
      </c>
      <c r="B14377">
        <v>19.813120570892629</v>
      </c>
    </row>
    <row r="14378" spans="1:2" x14ac:dyDescent="0.25">
      <c r="A14378">
        <v>1437.5</v>
      </c>
      <c r="B14378">
        <v>19.974124196736629</v>
      </c>
    </row>
    <row r="14379" spans="1:2" x14ac:dyDescent="0.25">
      <c r="A14379">
        <v>1437.6</v>
      </c>
      <c r="B14379">
        <v>20.135127822580991</v>
      </c>
    </row>
    <row r="14380" spans="1:2" x14ac:dyDescent="0.25">
      <c r="A14380">
        <v>1437.7</v>
      </c>
      <c r="B14380">
        <v>20.29613144842499</v>
      </c>
    </row>
    <row r="14381" spans="1:2" x14ac:dyDescent="0.25">
      <c r="A14381">
        <v>1437.8</v>
      </c>
      <c r="B14381">
        <v>20.45713507426936</v>
      </c>
    </row>
    <row r="14382" spans="1:2" x14ac:dyDescent="0.25">
      <c r="A14382">
        <v>1437.9</v>
      </c>
      <c r="B14382">
        <v>20.618138700113359</v>
      </c>
    </row>
    <row r="14383" spans="1:2" x14ac:dyDescent="0.25">
      <c r="A14383">
        <v>1438</v>
      </c>
      <c r="B14383">
        <v>20.779142325957359</v>
      </c>
    </row>
    <row r="14384" spans="1:2" x14ac:dyDescent="0.25">
      <c r="A14384">
        <v>1438.1</v>
      </c>
      <c r="B14384">
        <v>20.785940566901591</v>
      </c>
    </row>
    <row r="14385" spans="1:2" x14ac:dyDescent="0.25">
      <c r="A14385">
        <v>1438.2</v>
      </c>
      <c r="B14385">
        <v>20.792738807845801</v>
      </c>
    </row>
    <row r="14386" spans="1:2" x14ac:dyDescent="0.25">
      <c r="A14386">
        <v>1438.3</v>
      </c>
      <c r="B14386">
        <v>20.799537048790029</v>
      </c>
    </row>
    <row r="14387" spans="1:2" x14ac:dyDescent="0.25">
      <c r="A14387">
        <v>1438.4</v>
      </c>
      <c r="B14387">
        <v>20.806335289734239</v>
      </c>
    </row>
    <row r="14388" spans="1:2" x14ac:dyDescent="0.25">
      <c r="A14388">
        <v>1438.5</v>
      </c>
      <c r="B14388">
        <v>20.81313353067846</v>
      </c>
    </row>
    <row r="14389" spans="1:2" x14ac:dyDescent="0.25">
      <c r="A14389">
        <v>1438.6</v>
      </c>
      <c r="B14389">
        <v>20.819931771622681</v>
      </c>
    </row>
    <row r="14390" spans="1:2" x14ac:dyDescent="0.25">
      <c r="A14390">
        <v>1438.7</v>
      </c>
      <c r="B14390">
        <v>20.826730012566891</v>
      </c>
    </row>
    <row r="14391" spans="1:2" x14ac:dyDescent="0.25">
      <c r="A14391">
        <v>1438.8</v>
      </c>
      <c r="B14391">
        <v>20.833528253511119</v>
      </c>
    </row>
    <row r="14392" spans="1:2" x14ac:dyDescent="0.25">
      <c r="A14392">
        <v>1438.9</v>
      </c>
      <c r="B14392">
        <v>20.84032649445534</v>
      </c>
    </row>
    <row r="14393" spans="1:2" x14ac:dyDescent="0.25">
      <c r="A14393">
        <v>1439</v>
      </c>
      <c r="B14393">
        <v>20.84712473539955</v>
      </c>
    </row>
    <row r="14394" spans="1:2" x14ac:dyDescent="0.25">
      <c r="A14394">
        <v>1439.1</v>
      </c>
      <c r="B14394">
        <v>20.958187813908498</v>
      </c>
    </row>
    <row r="14395" spans="1:2" x14ac:dyDescent="0.25">
      <c r="A14395">
        <v>1439.2</v>
      </c>
      <c r="B14395">
        <v>21.069250892417202</v>
      </c>
    </row>
    <row r="14396" spans="1:2" x14ac:dyDescent="0.25">
      <c r="A14396">
        <v>1439.3</v>
      </c>
      <c r="B14396">
        <v>21.18031397092615</v>
      </c>
    </row>
    <row r="14397" spans="1:2" x14ac:dyDescent="0.25">
      <c r="A14397">
        <v>1439.4</v>
      </c>
      <c r="B14397">
        <v>21.291377049434839</v>
      </c>
    </row>
    <row r="14398" spans="1:2" x14ac:dyDescent="0.25">
      <c r="A14398">
        <v>1439.5</v>
      </c>
      <c r="B14398">
        <v>21.402440127943539</v>
      </c>
    </row>
    <row r="14399" spans="1:2" x14ac:dyDescent="0.25">
      <c r="A14399">
        <v>1439.6</v>
      </c>
      <c r="B14399">
        <v>21.513503206452491</v>
      </c>
    </row>
    <row r="14400" spans="1:2" x14ac:dyDescent="0.25">
      <c r="A14400">
        <v>1439.7</v>
      </c>
      <c r="B14400">
        <v>21.62456628496119</v>
      </c>
    </row>
    <row r="14401" spans="1:2" x14ac:dyDescent="0.25">
      <c r="A14401">
        <v>1439.8</v>
      </c>
      <c r="B14401">
        <v>21.735629363470139</v>
      </c>
    </row>
    <row r="14402" spans="1:2" x14ac:dyDescent="0.25">
      <c r="A14402">
        <v>1439.9</v>
      </c>
      <c r="B14402">
        <v>21.846692441978831</v>
      </c>
    </row>
    <row r="14403" spans="1:2" x14ac:dyDescent="0.25">
      <c r="A14403">
        <v>1440</v>
      </c>
      <c r="B14403">
        <v>21.957755520487531</v>
      </c>
    </row>
    <row r="14404" spans="1:2" x14ac:dyDescent="0.25">
      <c r="A14404">
        <v>1440.1</v>
      </c>
      <c r="B14404">
        <v>21.867113050349719</v>
      </c>
    </row>
    <row r="14405" spans="1:2" x14ac:dyDescent="0.25">
      <c r="A14405">
        <v>1440.2</v>
      </c>
      <c r="B14405">
        <v>21.776470580212099</v>
      </c>
    </row>
    <row r="14406" spans="1:2" x14ac:dyDescent="0.25">
      <c r="A14406">
        <v>1440.3</v>
      </c>
      <c r="B14406">
        <v>21.68582811007429</v>
      </c>
    </row>
    <row r="14407" spans="1:2" x14ac:dyDescent="0.25">
      <c r="A14407">
        <v>1440.4</v>
      </c>
      <c r="B14407">
        <v>21.59518563993668</v>
      </c>
    </row>
    <row r="14408" spans="1:2" x14ac:dyDescent="0.25">
      <c r="A14408">
        <v>1440.5</v>
      </c>
      <c r="B14408">
        <v>21.50454316979906</v>
      </c>
    </row>
    <row r="14409" spans="1:2" x14ac:dyDescent="0.25">
      <c r="A14409">
        <v>1440.6</v>
      </c>
      <c r="B14409">
        <v>21.413900699661252</v>
      </c>
    </row>
    <row r="14410" spans="1:2" x14ac:dyDescent="0.25">
      <c r="A14410">
        <v>1440.7</v>
      </c>
      <c r="B14410">
        <v>21.323258229523638</v>
      </c>
    </row>
    <row r="14411" spans="1:2" x14ac:dyDescent="0.25">
      <c r="A14411">
        <v>1440.8</v>
      </c>
      <c r="B14411">
        <v>21.232615759385819</v>
      </c>
    </row>
    <row r="14412" spans="1:2" x14ac:dyDescent="0.25">
      <c r="A14412">
        <v>1440.9</v>
      </c>
      <c r="B14412">
        <v>21.14197328924821</v>
      </c>
    </row>
    <row r="14413" spans="1:2" x14ac:dyDescent="0.25">
      <c r="A14413">
        <v>1441</v>
      </c>
      <c r="B14413">
        <v>21.0513308191106</v>
      </c>
    </row>
    <row r="14414" spans="1:2" x14ac:dyDescent="0.25">
      <c r="A14414">
        <v>1441.1</v>
      </c>
      <c r="B14414">
        <v>20.944928631280451</v>
      </c>
    </row>
    <row r="14415" spans="1:2" x14ac:dyDescent="0.25">
      <c r="A14415">
        <v>1441.2</v>
      </c>
      <c r="B14415">
        <v>20.83852644345054</v>
      </c>
    </row>
    <row r="14416" spans="1:2" x14ac:dyDescent="0.25">
      <c r="A14416">
        <v>1441.3</v>
      </c>
      <c r="B14416">
        <v>20.732124255620381</v>
      </c>
    </row>
    <row r="14417" spans="1:2" x14ac:dyDescent="0.25">
      <c r="A14417">
        <v>1441.4</v>
      </c>
      <c r="B14417">
        <v>20.62572206779047</v>
      </c>
    </row>
    <row r="14418" spans="1:2" x14ac:dyDescent="0.25">
      <c r="A14418">
        <v>1441.5</v>
      </c>
      <c r="B14418">
        <v>20.519319879960559</v>
      </c>
    </row>
    <row r="14419" spans="1:2" x14ac:dyDescent="0.25">
      <c r="A14419">
        <v>1441.6</v>
      </c>
      <c r="B14419">
        <v>20.41291769213041</v>
      </c>
    </row>
    <row r="14420" spans="1:2" x14ac:dyDescent="0.25">
      <c r="A14420">
        <v>1441.7</v>
      </c>
      <c r="B14420">
        <v>20.306515504300499</v>
      </c>
    </row>
    <row r="14421" spans="1:2" x14ac:dyDescent="0.25">
      <c r="A14421">
        <v>1441.8</v>
      </c>
      <c r="B14421">
        <v>20.20011331647035</v>
      </c>
    </row>
    <row r="14422" spans="1:2" x14ac:dyDescent="0.25">
      <c r="A14422">
        <v>1441.9</v>
      </c>
      <c r="B14422">
        <v>20.09371112864044</v>
      </c>
    </row>
    <row r="14423" spans="1:2" x14ac:dyDescent="0.25">
      <c r="A14423">
        <v>1442</v>
      </c>
      <c r="B14423">
        <v>19.987308940810529</v>
      </c>
    </row>
    <row r="14424" spans="1:2" x14ac:dyDescent="0.25">
      <c r="A14424">
        <v>1442.1</v>
      </c>
      <c r="B14424">
        <v>19.771804161680819</v>
      </c>
    </row>
    <row r="14425" spans="1:2" x14ac:dyDescent="0.25">
      <c r="A14425">
        <v>1442.2</v>
      </c>
      <c r="B14425">
        <v>19.55629938255159</v>
      </c>
    </row>
    <row r="14426" spans="1:2" x14ac:dyDescent="0.25">
      <c r="A14426">
        <v>1442.3</v>
      </c>
      <c r="B14426">
        <v>19.34079460342188</v>
      </c>
    </row>
    <row r="14427" spans="1:2" x14ac:dyDescent="0.25">
      <c r="A14427">
        <v>1442.4</v>
      </c>
      <c r="B14427">
        <v>19.125289824292661</v>
      </c>
    </row>
    <row r="14428" spans="1:2" x14ac:dyDescent="0.25">
      <c r="A14428">
        <v>1442.5</v>
      </c>
      <c r="B14428">
        <v>18.909785045163439</v>
      </c>
    </row>
    <row r="14429" spans="1:2" x14ac:dyDescent="0.25">
      <c r="A14429">
        <v>1442.6</v>
      </c>
      <c r="B14429">
        <v>18.694280266033729</v>
      </c>
    </row>
    <row r="14430" spans="1:2" x14ac:dyDescent="0.25">
      <c r="A14430">
        <v>1442.7</v>
      </c>
      <c r="B14430">
        <v>18.4787754869045</v>
      </c>
    </row>
    <row r="14431" spans="1:2" x14ac:dyDescent="0.25">
      <c r="A14431">
        <v>1442.8</v>
      </c>
      <c r="B14431">
        <v>18.26327070777479</v>
      </c>
    </row>
    <row r="14432" spans="1:2" x14ac:dyDescent="0.25">
      <c r="A14432">
        <v>1442.9</v>
      </c>
      <c r="B14432">
        <v>18.047765928645571</v>
      </c>
    </row>
    <row r="14433" spans="1:2" x14ac:dyDescent="0.25">
      <c r="A14433">
        <v>1443</v>
      </c>
      <c r="B14433">
        <v>17.832261149516349</v>
      </c>
    </row>
    <row r="14434" spans="1:2" x14ac:dyDescent="0.25">
      <c r="A14434">
        <v>1443.1</v>
      </c>
      <c r="B14434">
        <v>17.867369208133361</v>
      </c>
    </row>
    <row r="14435" spans="1:2" x14ac:dyDescent="0.25">
      <c r="A14435">
        <v>1443.2</v>
      </c>
      <c r="B14435">
        <v>17.902477266750299</v>
      </c>
    </row>
    <row r="14436" spans="1:2" x14ac:dyDescent="0.25">
      <c r="A14436">
        <v>1443.3</v>
      </c>
      <c r="B14436">
        <v>17.937585325367319</v>
      </c>
    </row>
    <row r="14437" spans="1:2" x14ac:dyDescent="0.25">
      <c r="A14437">
        <v>1443.4</v>
      </c>
      <c r="B14437">
        <v>17.972693383984261</v>
      </c>
    </row>
    <row r="14438" spans="1:2" x14ac:dyDescent="0.25">
      <c r="A14438">
        <v>1443.5</v>
      </c>
      <c r="B14438">
        <v>18.007801442601199</v>
      </c>
    </row>
    <row r="14439" spans="1:2" x14ac:dyDescent="0.25">
      <c r="A14439">
        <v>1443.6</v>
      </c>
      <c r="B14439">
        <v>18.042909501218219</v>
      </c>
    </row>
    <row r="14440" spans="1:2" x14ac:dyDescent="0.25">
      <c r="A14440">
        <v>1443.7</v>
      </c>
      <c r="B14440">
        <v>18.07801755983515</v>
      </c>
    </row>
    <row r="14441" spans="1:2" x14ac:dyDescent="0.25">
      <c r="A14441">
        <v>1443.8</v>
      </c>
      <c r="B14441">
        <v>18.11312561845217</v>
      </c>
    </row>
    <row r="14442" spans="1:2" x14ac:dyDescent="0.25">
      <c r="A14442">
        <v>1443.9</v>
      </c>
      <c r="B14442">
        <v>18.148233677069111</v>
      </c>
    </row>
    <row r="14443" spans="1:2" x14ac:dyDescent="0.25">
      <c r="A14443">
        <v>1444</v>
      </c>
      <c r="B14443">
        <v>18.183341735686049</v>
      </c>
    </row>
    <row r="14444" spans="1:2" x14ac:dyDescent="0.25">
      <c r="A14444">
        <v>1444.1</v>
      </c>
      <c r="B14444">
        <v>18.1507260736322</v>
      </c>
    </row>
    <row r="14445" spans="1:2" x14ac:dyDescent="0.25">
      <c r="A14445">
        <v>1444.2</v>
      </c>
      <c r="B14445">
        <v>18.118110411578431</v>
      </c>
    </row>
    <row r="14446" spans="1:2" x14ac:dyDescent="0.25">
      <c r="A14446">
        <v>1444.3</v>
      </c>
      <c r="B14446">
        <v>18.085494749524589</v>
      </c>
    </row>
    <row r="14447" spans="1:2" x14ac:dyDescent="0.25">
      <c r="A14447">
        <v>1444.4</v>
      </c>
      <c r="B14447">
        <v>18.052879087470821</v>
      </c>
    </row>
    <row r="14448" spans="1:2" x14ac:dyDescent="0.25">
      <c r="A14448">
        <v>1444.5</v>
      </c>
      <c r="B14448">
        <v>18.020263425417049</v>
      </c>
    </row>
    <row r="14449" spans="1:2" x14ac:dyDescent="0.25">
      <c r="A14449">
        <v>1444.6</v>
      </c>
      <c r="B14449">
        <v>17.987647763363199</v>
      </c>
    </row>
    <row r="14450" spans="1:2" x14ac:dyDescent="0.25">
      <c r="A14450">
        <v>1444.7</v>
      </c>
      <c r="B14450">
        <v>17.955032101309431</v>
      </c>
    </row>
    <row r="14451" spans="1:2" x14ac:dyDescent="0.25">
      <c r="A14451">
        <v>1444.8</v>
      </c>
      <c r="B14451">
        <v>17.922416439255581</v>
      </c>
    </row>
    <row r="14452" spans="1:2" x14ac:dyDescent="0.25">
      <c r="A14452">
        <v>1444.9</v>
      </c>
      <c r="B14452">
        <v>17.88980077720181</v>
      </c>
    </row>
    <row r="14453" spans="1:2" x14ac:dyDescent="0.25">
      <c r="A14453">
        <v>1445</v>
      </c>
      <c r="B14453">
        <v>17.857185115148042</v>
      </c>
    </row>
    <row r="14454" spans="1:2" x14ac:dyDescent="0.25">
      <c r="A14454">
        <v>1445.1</v>
      </c>
      <c r="B14454">
        <v>17.76350437664766</v>
      </c>
    </row>
    <row r="14455" spans="1:2" x14ac:dyDescent="0.25">
      <c r="A14455">
        <v>1445.2</v>
      </c>
      <c r="B14455">
        <v>17.669823638147481</v>
      </c>
    </row>
    <row r="14456" spans="1:2" x14ac:dyDescent="0.25">
      <c r="A14456">
        <v>1445.3</v>
      </c>
      <c r="B14456">
        <v>17.576142899647099</v>
      </c>
    </row>
    <row r="14457" spans="1:2" x14ac:dyDescent="0.25">
      <c r="A14457">
        <v>1445.4</v>
      </c>
      <c r="B14457">
        <v>17.48246216114692</v>
      </c>
    </row>
    <row r="14458" spans="1:2" x14ac:dyDescent="0.25">
      <c r="A14458">
        <v>1445.5</v>
      </c>
      <c r="B14458">
        <v>17.388781422646741</v>
      </c>
    </row>
    <row r="14459" spans="1:2" x14ac:dyDescent="0.25">
      <c r="A14459">
        <v>1445.6</v>
      </c>
      <c r="B14459">
        <v>17.295100684146359</v>
      </c>
    </row>
    <row r="14460" spans="1:2" x14ac:dyDescent="0.25">
      <c r="A14460">
        <v>1445.7</v>
      </c>
      <c r="B14460">
        <v>17.20141994564619</v>
      </c>
    </row>
    <row r="14461" spans="1:2" x14ac:dyDescent="0.25">
      <c r="A14461">
        <v>1445.8</v>
      </c>
      <c r="B14461">
        <v>17.107739207145801</v>
      </c>
    </row>
    <row r="14462" spans="1:2" x14ac:dyDescent="0.25">
      <c r="A14462">
        <v>1445.9</v>
      </c>
      <c r="B14462">
        <v>17.014058468645629</v>
      </c>
    </row>
    <row r="14463" spans="1:2" x14ac:dyDescent="0.25">
      <c r="A14463">
        <v>1446</v>
      </c>
      <c r="B14463">
        <v>16.92037773014545</v>
      </c>
    </row>
    <row r="14464" spans="1:2" x14ac:dyDescent="0.25">
      <c r="A14464">
        <v>1446.1</v>
      </c>
      <c r="B14464">
        <v>16.989566440779988</v>
      </c>
    </row>
    <row r="14465" spans="1:2" x14ac:dyDescent="0.25">
      <c r="A14465">
        <v>1446.2</v>
      </c>
      <c r="B14465">
        <v>17.05875515141437</v>
      </c>
    </row>
    <row r="14466" spans="1:2" x14ac:dyDescent="0.25">
      <c r="A14466">
        <v>1446.3</v>
      </c>
      <c r="B14466">
        <v>17.127943862048909</v>
      </c>
    </row>
    <row r="14467" spans="1:2" x14ac:dyDescent="0.25">
      <c r="A14467">
        <v>1446.4</v>
      </c>
      <c r="B14467">
        <v>17.197132572683302</v>
      </c>
    </row>
    <row r="14468" spans="1:2" x14ac:dyDescent="0.25">
      <c r="A14468">
        <v>1446.5</v>
      </c>
      <c r="B14468">
        <v>17.26632128331768</v>
      </c>
    </row>
    <row r="14469" spans="1:2" x14ac:dyDescent="0.25">
      <c r="A14469">
        <v>1446.6</v>
      </c>
      <c r="B14469">
        <v>17.335509993952218</v>
      </c>
    </row>
    <row r="14470" spans="1:2" x14ac:dyDescent="0.25">
      <c r="A14470">
        <v>1446.7</v>
      </c>
      <c r="B14470">
        <v>17.4046987045866</v>
      </c>
    </row>
    <row r="14471" spans="1:2" x14ac:dyDescent="0.25">
      <c r="A14471">
        <v>1446.8</v>
      </c>
      <c r="B14471">
        <v>17.473887415221139</v>
      </c>
    </row>
    <row r="14472" spans="1:2" x14ac:dyDescent="0.25">
      <c r="A14472">
        <v>1446.9</v>
      </c>
      <c r="B14472">
        <v>17.543076125855531</v>
      </c>
    </row>
    <row r="14473" spans="1:2" x14ac:dyDescent="0.25">
      <c r="A14473">
        <v>1447</v>
      </c>
      <c r="B14473">
        <v>17.61226483648991</v>
      </c>
    </row>
    <row r="14474" spans="1:2" x14ac:dyDescent="0.25">
      <c r="A14474">
        <v>1447.1</v>
      </c>
      <c r="B14474">
        <v>17.374713395257011</v>
      </c>
    </row>
    <row r="14475" spans="1:2" x14ac:dyDescent="0.25">
      <c r="A14475">
        <v>1447.2</v>
      </c>
      <c r="B14475">
        <v>17.137161954024641</v>
      </c>
    </row>
    <row r="14476" spans="1:2" x14ac:dyDescent="0.25">
      <c r="A14476">
        <v>1447.3</v>
      </c>
      <c r="B14476">
        <v>16.899610512791739</v>
      </c>
    </row>
    <row r="14477" spans="1:2" x14ac:dyDescent="0.25">
      <c r="A14477">
        <v>1447.4</v>
      </c>
      <c r="B14477">
        <v>16.662059071559369</v>
      </c>
    </row>
    <row r="14478" spans="1:2" x14ac:dyDescent="0.25">
      <c r="A14478">
        <v>1447.5</v>
      </c>
      <c r="B14478">
        <v>16.42450763032701</v>
      </c>
    </row>
    <row r="14479" spans="1:2" x14ac:dyDescent="0.25">
      <c r="A14479">
        <v>1447.6</v>
      </c>
      <c r="B14479">
        <v>16.186956189094111</v>
      </c>
    </row>
    <row r="14480" spans="1:2" x14ac:dyDescent="0.25">
      <c r="A14480">
        <v>1447.7</v>
      </c>
      <c r="B14480">
        <v>15.94940474786174</v>
      </c>
    </row>
    <row r="14481" spans="1:2" x14ac:dyDescent="0.25">
      <c r="A14481">
        <v>1447.8</v>
      </c>
      <c r="B14481">
        <v>15.711853306628839</v>
      </c>
    </row>
    <row r="14482" spans="1:2" x14ac:dyDescent="0.25">
      <c r="A14482">
        <v>1447.9</v>
      </c>
      <c r="B14482">
        <v>15.47430186539648</v>
      </c>
    </row>
    <row r="14483" spans="1:2" x14ac:dyDescent="0.25">
      <c r="A14483">
        <v>1448</v>
      </c>
      <c r="B14483">
        <v>15.236750424164111</v>
      </c>
    </row>
    <row r="14484" spans="1:2" x14ac:dyDescent="0.25">
      <c r="A14484">
        <v>1448.1</v>
      </c>
      <c r="B14484">
        <v>14.870358680292521</v>
      </c>
    </row>
    <row r="14485" spans="1:2" x14ac:dyDescent="0.25">
      <c r="A14485">
        <v>1448.2</v>
      </c>
      <c r="B14485">
        <v>14.50396693642177</v>
      </c>
    </row>
    <row r="14486" spans="1:2" x14ac:dyDescent="0.25">
      <c r="A14486">
        <v>1448.3</v>
      </c>
      <c r="B14486">
        <v>14.13757519255018</v>
      </c>
    </row>
    <row r="14487" spans="1:2" x14ac:dyDescent="0.25">
      <c r="A14487">
        <v>1448.4</v>
      </c>
      <c r="B14487">
        <v>13.77118344867943</v>
      </c>
    </row>
    <row r="14488" spans="1:2" x14ac:dyDescent="0.25">
      <c r="A14488">
        <v>1448.5</v>
      </c>
      <c r="B14488">
        <v>13.40479170480868</v>
      </c>
    </row>
    <row r="14489" spans="1:2" x14ac:dyDescent="0.25">
      <c r="A14489">
        <v>1448.6</v>
      </c>
      <c r="B14489">
        <v>13.03839996093709</v>
      </c>
    </row>
    <row r="14490" spans="1:2" x14ac:dyDescent="0.25">
      <c r="A14490">
        <v>1448.7</v>
      </c>
      <c r="B14490">
        <v>12.672008217066329</v>
      </c>
    </row>
    <row r="14491" spans="1:2" x14ac:dyDescent="0.25">
      <c r="A14491">
        <v>1448.8</v>
      </c>
      <c r="B14491">
        <v>12.30561647319475</v>
      </c>
    </row>
    <row r="14492" spans="1:2" x14ac:dyDescent="0.25">
      <c r="A14492">
        <v>1448.9</v>
      </c>
      <c r="B14492">
        <v>11.939224729323991</v>
      </c>
    </row>
    <row r="14493" spans="1:2" x14ac:dyDescent="0.25">
      <c r="A14493">
        <v>1449</v>
      </c>
      <c r="B14493">
        <v>11.572832985453241</v>
      </c>
    </row>
    <row r="14494" spans="1:2" x14ac:dyDescent="0.25">
      <c r="A14494">
        <v>1449.1</v>
      </c>
      <c r="B14494">
        <v>11.178305076884939</v>
      </c>
    </row>
    <row r="14495" spans="1:2" x14ac:dyDescent="0.25">
      <c r="A14495">
        <v>1449.2</v>
      </c>
      <c r="B14495">
        <v>10.783777168317529</v>
      </c>
    </row>
    <row r="14496" spans="1:2" x14ac:dyDescent="0.25">
      <c r="A14496">
        <v>1449.3</v>
      </c>
      <c r="B14496">
        <v>10.38924925974923</v>
      </c>
    </row>
    <row r="14497" spans="1:2" x14ac:dyDescent="0.25">
      <c r="A14497">
        <v>1449.4</v>
      </c>
      <c r="B14497">
        <v>9.9947213511818234</v>
      </c>
    </row>
    <row r="14498" spans="1:2" x14ac:dyDescent="0.25">
      <c r="A14498">
        <v>1449.5</v>
      </c>
      <c r="B14498">
        <v>9.6001934426144171</v>
      </c>
    </row>
    <row r="14499" spans="1:2" x14ac:dyDescent="0.25">
      <c r="A14499">
        <v>1449.6</v>
      </c>
      <c r="B14499">
        <v>9.2056655340461138</v>
      </c>
    </row>
    <row r="14500" spans="1:2" x14ac:dyDescent="0.25">
      <c r="A14500">
        <v>1449.7</v>
      </c>
      <c r="B14500">
        <v>8.8111376254787075</v>
      </c>
    </row>
    <row r="14501" spans="1:2" x14ac:dyDescent="0.25">
      <c r="A14501">
        <v>1449.8</v>
      </c>
      <c r="B14501">
        <v>8.4166097169104042</v>
      </c>
    </row>
    <row r="14502" spans="1:2" x14ac:dyDescent="0.25">
      <c r="A14502">
        <v>1449.9</v>
      </c>
      <c r="B14502">
        <v>8.0220818083429997</v>
      </c>
    </row>
    <row r="14503" spans="1:2" x14ac:dyDescent="0.25">
      <c r="A14503">
        <v>1450</v>
      </c>
      <c r="B14503">
        <v>7.6275538997755934</v>
      </c>
    </row>
    <row r="14504" spans="1:2" x14ac:dyDescent="0.25">
      <c r="A14504">
        <v>1450.1</v>
      </c>
      <c r="B14504">
        <v>7.1658792861416014</v>
      </c>
    </row>
    <row r="14505" spans="1:2" x14ac:dyDescent="0.25">
      <c r="A14505">
        <v>1450.2</v>
      </c>
      <c r="B14505">
        <v>6.7042046725086566</v>
      </c>
    </row>
    <row r="14506" spans="1:2" x14ac:dyDescent="0.25">
      <c r="A14506">
        <v>1450.3</v>
      </c>
      <c r="B14506">
        <v>6.2425300588746637</v>
      </c>
    </row>
    <row r="14507" spans="1:2" x14ac:dyDescent="0.25">
      <c r="A14507">
        <v>1450.4</v>
      </c>
      <c r="B14507">
        <v>5.7808554452417207</v>
      </c>
    </row>
    <row r="14508" spans="1:2" x14ac:dyDescent="0.25">
      <c r="A14508">
        <v>1450.5</v>
      </c>
      <c r="B14508">
        <v>5.3191808316087776</v>
      </c>
    </row>
    <row r="14509" spans="1:2" x14ac:dyDescent="0.25">
      <c r="A14509">
        <v>1450.6</v>
      </c>
      <c r="B14509">
        <v>4.8575062179747839</v>
      </c>
    </row>
    <row r="14510" spans="1:2" x14ac:dyDescent="0.25">
      <c r="A14510">
        <v>1450.7</v>
      </c>
      <c r="B14510">
        <v>4.3958316043418408</v>
      </c>
    </row>
    <row r="14511" spans="1:2" x14ac:dyDescent="0.25">
      <c r="A14511">
        <v>1450.8</v>
      </c>
      <c r="B14511">
        <v>3.934156990707848</v>
      </c>
    </row>
    <row r="14512" spans="1:2" x14ac:dyDescent="0.25">
      <c r="A14512">
        <v>1450.9</v>
      </c>
      <c r="B14512">
        <v>3.472482377074904</v>
      </c>
    </row>
    <row r="14513" spans="1:2" x14ac:dyDescent="0.25">
      <c r="A14513">
        <v>1451</v>
      </c>
      <c r="B14513">
        <v>3.010807763441961</v>
      </c>
    </row>
    <row r="14514" spans="1:2" x14ac:dyDescent="0.25">
      <c r="A14514">
        <v>1451.1</v>
      </c>
      <c r="B14514">
        <v>2.7097269870973539</v>
      </c>
    </row>
    <row r="14515" spans="1:2" x14ac:dyDescent="0.25">
      <c r="A14515">
        <v>1451.2</v>
      </c>
      <c r="B14515">
        <v>2.4086462107534321</v>
      </c>
    </row>
    <row r="14516" spans="1:2" x14ac:dyDescent="0.25">
      <c r="A14516">
        <v>1451.3</v>
      </c>
      <c r="B14516">
        <v>2.107565434408825</v>
      </c>
    </row>
    <row r="14517" spans="1:2" x14ac:dyDescent="0.25">
      <c r="A14517">
        <v>1451.4</v>
      </c>
      <c r="B14517">
        <v>1.806484658064903</v>
      </c>
    </row>
    <row r="14518" spans="1:2" x14ac:dyDescent="0.25">
      <c r="A14518">
        <v>1451.5</v>
      </c>
      <c r="B14518">
        <v>1.5054038817209801</v>
      </c>
    </row>
    <row r="14519" spans="1:2" x14ac:dyDescent="0.25">
      <c r="A14519">
        <v>1451.6</v>
      </c>
      <c r="B14519">
        <v>1.2043231053763741</v>
      </c>
    </row>
    <row r="14520" spans="1:2" x14ac:dyDescent="0.25">
      <c r="A14520">
        <v>1451.7</v>
      </c>
      <c r="B14520">
        <v>0.90324232903245116</v>
      </c>
    </row>
    <row r="14521" spans="1:2" x14ac:dyDescent="0.25">
      <c r="A14521">
        <v>1451.8</v>
      </c>
      <c r="B14521">
        <v>0.60216155268784455</v>
      </c>
    </row>
    <row r="14522" spans="1:2" x14ac:dyDescent="0.25">
      <c r="A14522">
        <v>1451.9</v>
      </c>
      <c r="B14522">
        <v>0.30108077634392227</v>
      </c>
    </row>
    <row r="14523" spans="1:2" x14ac:dyDescent="0.25">
      <c r="A14523">
        <v>1452</v>
      </c>
      <c r="B14523">
        <v>0</v>
      </c>
    </row>
    <row r="14524" spans="1:2" x14ac:dyDescent="0.25">
      <c r="A14524">
        <v>1452.1</v>
      </c>
      <c r="B14524">
        <v>0</v>
      </c>
    </row>
    <row r="14525" spans="1:2" x14ac:dyDescent="0.25">
      <c r="A14525">
        <v>1452.2</v>
      </c>
      <c r="B14525">
        <v>0</v>
      </c>
    </row>
    <row r="14526" spans="1:2" x14ac:dyDescent="0.25">
      <c r="A14526">
        <v>1452.3</v>
      </c>
      <c r="B14526">
        <v>0</v>
      </c>
    </row>
    <row r="14527" spans="1:2" x14ac:dyDescent="0.25">
      <c r="A14527">
        <v>1452.4</v>
      </c>
      <c r="B14527">
        <v>0</v>
      </c>
    </row>
    <row r="14528" spans="1:2" x14ac:dyDescent="0.25">
      <c r="A14528">
        <v>1452.5</v>
      </c>
      <c r="B14528">
        <v>0</v>
      </c>
    </row>
    <row r="14529" spans="1:2" x14ac:dyDescent="0.25">
      <c r="A14529">
        <v>1452.6</v>
      </c>
      <c r="B14529">
        <v>0</v>
      </c>
    </row>
    <row r="14530" spans="1:2" x14ac:dyDescent="0.25">
      <c r="A14530">
        <v>1452.7</v>
      </c>
      <c r="B14530">
        <v>0</v>
      </c>
    </row>
    <row r="14531" spans="1:2" x14ac:dyDescent="0.25">
      <c r="A14531">
        <v>1452.8</v>
      </c>
      <c r="B14531">
        <v>0</v>
      </c>
    </row>
    <row r="14532" spans="1:2" x14ac:dyDescent="0.25">
      <c r="A14532">
        <v>1452.9</v>
      </c>
      <c r="B14532">
        <v>0</v>
      </c>
    </row>
    <row r="14533" spans="1:2" x14ac:dyDescent="0.25">
      <c r="A14533">
        <v>1453</v>
      </c>
      <c r="B14533">
        <v>0</v>
      </c>
    </row>
    <row r="14534" spans="1:2" x14ac:dyDescent="0.25">
      <c r="A14534">
        <v>1453.1</v>
      </c>
      <c r="B14534">
        <v>0</v>
      </c>
    </row>
    <row r="14535" spans="1:2" x14ac:dyDescent="0.25">
      <c r="A14535">
        <v>1453.2</v>
      </c>
      <c r="B14535">
        <v>0</v>
      </c>
    </row>
    <row r="14536" spans="1:2" x14ac:dyDescent="0.25">
      <c r="A14536">
        <v>1453.3</v>
      </c>
      <c r="B14536">
        <v>0</v>
      </c>
    </row>
    <row r="14537" spans="1:2" x14ac:dyDescent="0.25">
      <c r="A14537">
        <v>1453.4</v>
      </c>
      <c r="B14537">
        <v>0</v>
      </c>
    </row>
    <row r="14538" spans="1:2" x14ac:dyDescent="0.25">
      <c r="A14538">
        <v>1453.5</v>
      </c>
      <c r="B14538">
        <v>0</v>
      </c>
    </row>
    <row r="14539" spans="1:2" x14ac:dyDescent="0.25">
      <c r="A14539">
        <v>1453.6</v>
      </c>
      <c r="B14539">
        <v>0</v>
      </c>
    </row>
    <row r="14540" spans="1:2" x14ac:dyDescent="0.25">
      <c r="A14540">
        <v>1453.7</v>
      </c>
      <c r="B14540">
        <v>0</v>
      </c>
    </row>
    <row r="14541" spans="1:2" x14ac:dyDescent="0.25">
      <c r="A14541">
        <v>1453.8</v>
      </c>
      <c r="B14541">
        <v>0</v>
      </c>
    </row>
    <row r="14542" spans="1:2" x14ac:dyDescent="0.25">
      <c r="A14542">
        <v>1453.9</v>
      </c>
      <c r="B14542">
        <v>0</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0.19927430172765709</v>
      </c>
    </row>
    <row r="14785" spans="1:2" x14ac:dyDescent="0.25">
      <c r="A14785">
        <v>1478.2</v>
      </c>
      <c r="B14785">
        <v>0.39854860345486121</v>
      </c>
    </row>
    <row r="14786" spans="1:2" x14ac:dyDescent="0.25">
      <c r="A14786">
        <v>1478.3</v>
      </c>
      <c r="B14786">
        <v>0.59782290518251835</v>
      </c>
    </row>
    <row r="14787" spans="1:2" x14ac:dyDescent="0.25">
      <c r="A14787">
        <v>1478.4</v>
      </c>
      <c r="B14787">
        <v>0.79709720690972241</v>
      </c>
    </row>
    <row r="14788" spans="1:2" x14ac:dyDescent="0.25">
      <c r="A14788">
        <v>1478.5</v>
      </c>
      <c r="B14788">
        <v>0.99637150863692647</v>
      </c>
    </row>
    <row r="14789" spans="1:2" x14ac:dyDescent="0.25">
      <c r="A14789">
        <v>1478.6</v>
      </c>
      <c r="B14789">
        <v>1.1956458103645839</v>
      </c>
    </row>
    <row r="14790" spans="1:2" x14ac:dyDescent="0.25">
      <c r="A14790">
        <v>1478.7</v>
      </c>
      <c r="B14790">
        <v>1.394920112091788</v>
      </c>
    </row>
    <row r="14791" spans="1:2" x14ac:dyDescent="0.25">
      <c r="A14791">
        <v>1478.8</v>
      </c>
      <c r="B14791">
        <v>1.594194413819445</v>
      </c>
    </row>
    <row r="14792" spans="1:2" x14ac:dyDescent="0.25">
      <c r="A14792">
        <v>1478.9</v>
      </c>
      <c r="B14792">
        <v>1.7934687155466491</v>
      </c>
    </row>
    <row r="14793" spans="1:2" x14ac:dyDescent="0.25">
      <c r="A14793">
        <v>1479</v>
      </c>
      <c r="B14793">
        <v>1.9927430172738529</v>
      </c>
    </row>
    <row r="14794" spans="1:2" x14ac:dyDescent="0.25">
      <c r="A14794">
        <v>1479.1</v>
      </c>
      <c r="B14794">
        <v>2.1300757634247618</v>
      </c>
    </row>
    <row r="14795" spans="1:2" x14ac:dyDescent="0.25">
      <c r="A14795">
        <v>1479.2</v>
      </c>
      <c r="B14795">
        <v>2.267408509575358</v>
      </c>
    </row>
    <row r="14796" spans="1:2" x14ac:dyDescent="0.25">
      <c r="A14796">
        <v>1479.3</v>
      </c>
      <c r="B14796">
        <v>2.4047412557262682</v>
      </c>
    </row>
    <row r="14797" spans="1:2" x14ac:dyDescent="0.25">
      <c r="A14797">
        <v>1479.4</v>
      </c>
      <c r="B14797">
        <v>2.5420740018768639</v>
      </c>
    </row>
    <row r="14798" spans="1:2" x14ac:dyDescent="0.25">
      <c r="A14798">
        <v>1479.5</v>
      </c>
      <c r="B14798">
        <v>2.679406748027461</v>
      </c>
    </row>
    <row r="14799" spans="1:2" x14ac:dyDescent="0.25">
      <c r="A14799">
        <v>1479.6</v>
      </c>
      <c r="B14799">
        <v>2.8167394941783699</v>
      </c>
    </row>
    <row r="14800" spans="1:2" x14ac:dyDescent="0.25">
      <c r="A14800">
        <v>1479.7</v>
      </c>
      <c r="B14800">
        <v>2.954072240328967</v>
      </c>
    </row>
    <row r="14801" spans="1:2" x14ac:dyDescent="0.25">
      <c r="A14801">
        <v>1479.8</v>
      </c>
      <c r="B14801">
        <v>3.0914049864798749</v>
      </c>
    </row>
    <row r="14802" spans="1:2" x14ac:dyDescent="0.25">
      <c r="A14802">
        <v>1479.9</v>
      </c>
      <c r="B14802">
        <v>3.228737732630472</v>
      </c>
    </row>
    <row r="14803" spans="1:2" x14ac:dyDescent="0.25">
      <c r="A14803">
        <v>1480</v>
      </c>
      <c r="B14803">
        <v>3.3660704787810691</v>
      </c>
    </row>
    <row r="14804" spans="1:2" x14ac:dyDescent="0.25">
      <c r="A14804">
        <v>1480.1</v>
      </c>
      <c r="B14804">
        <v>3.6327555138796739</v>
      </c>
    </row>
    <row r="14805" spans="1:2" x14ac:dyDescent="0.25">
      <c r="A14805">
        <v>1480.2</v>
      </c>
      <c r="B14805">
        <v>3.8994405489776738</v>
      </c>
    </row>
    <row r="14806" spans="1:2" x14ac:dyDescent="0.25">
      <c r="A14806">
        <v>1480.3</v>
      </c>
      <c r="B14806">
        <v>4.166125584076279</v>
      </c>
    </row>
    <row r="14807" spans="1:2" x14ac:dyDescent="0.25">
      <c r="A14807">
        <v>1480.4</v>
      </c>
      <c r="B14807">
        <v>4.432810619174278</v>
      </c>
    </row>
    <row r="14808" spans="1:2" x14ac:dyDescent="0.25">
      <c r="A14808">
        <v>1480.5</v>
      </c>
      <c r="B14808">
        <v>4.699495654272277</v>
      </c>
    </row>
    <row r="14809" spans="1:2" x14ac:dyDescent="0.25">
      <c r="A14809">
        <v>1480.6</v>
      </c>
      <c r="B14809">
        <v>4.9661806893708826</v>
      </c>
    </row>
    <row r="14810" spans="1:2" x14ac:dyDescent="0.25">
      <c r="A14810">
        <v>1480.7</v>
      </c>
      <c r="B14810">
        <v>5.2328657244688817</v>
      </c>
    </row>
    <row r="14811" spans="1:2" x14ac:dyDescent="0.25">
      <c r="A14811">
        <v>1480.8</v>
      </c>
      <c r="B14811">
        <v>5.4995507595674873</v>
      </c>
    </row>
    <row r="14812" spans="1:2" x14ac:dyDescent="0.25">
      <c r="A14812">
        <v>1480.9</v>
      </c>
      <c r="B14812">
        <v>5.7662357946654863</v>
      </c>
    </row>
    <row r="14813" spans="1:2" x14ac:dyDescent="0.25">
      <c r="A14813">
        <v>1481</v>
      </c>
      <c r="B14813">
        <v>6.0329208297634853</v>
      </c>
    </row>
    <row r="14814" spans="1:2" x14ac:dyDescent="0.25">
      <c r="A14814">
        <v>1481.1</v>
      </c>
      <c r="B14814">
        <v>6.1351241015315319</v>
      </c>
    </row>
    <row r="14815" spans="1:2" x14ac:dyDescent="0.25">
      <c r="A14815">
        <v>1481.2</v>
      </c>
      <c r="B14815">
        <v>6.2373273732993466</v>
      </c>
    </row>
    <row r="14816" spans="1:2" x14ac:dyDescent="0.25">
      <c r="A14816">
        <v>1481.3</v>
      </c>
      <c r="B14816">
        <v>6.3395306450673932</v>
      </c>
    </row>
    <row r="14817" spans="1:2" x14ac:dyDescent="0.25">
      <c r="A14817">
        <v>1481.4</v>
      </c>
      <c r="B14817">
        <v>6.441733916835207</v>
      </c>
    </row>
    <row r="14818" spans="1:2" x14ac:dyDescent="0.25">
      <c r="A14818">
        <v>1481.5</v>
      </c>
      <c r="B14818">
        <v>6.5439371886030218</v>
      </c>
    </row>
    <row r="14819" spans="1:2" x14ac:dyDescent="0.25">
      <c r="A14819">
        <v>1481.6</v>
      </c>
      <c r="B14819">
        <v>6.6461404603710683</v>
      </c>
    </row>
    <row r="14820" spans="1:2" x14ac:dyDescent="0.25">
      <c r="A14820">
        <v>1481.7</v>
      </c>
      <c r="B14820">
        <v>6.7483437321388831</v>
      </c>
    </row>
    <row r="14821" spans="1:2" x14ac:dyDescent="0.25">
      <c r="A14821">
        <v>1481.8</v>
      </c>
      <c r="B14821">
        <v>6.8505470039069296</v>
      </c>
    </row>
    <row r="14822" spans="1:2" x14ac:dyDescent="0.25">
      <c r="A14822">
        <v>1481.9</v>
      </c>
      <c r="B14822">
        <v>6.9527502756747426</v>
      </c>
    </row>
    <row r="14823" spans="1:2" x14ac:dyDescent="0.25">
      <c r="A14823">
        <v>1482</v>
      </c>
      <c r="B14823">
        <v>7.0549535474425582</v>
      </c>
    </row>
    <row r="14824" spans="1:2" x14ac:dyDescent="0.25">
      <c r="A14824">
        <v>1482.1</v>
      </c>
      <c r="B14824">
        <v>7.1398698645600671</v>
      </c>
    </row>
    <row r="14825" spans="1:2" x14ac:dyDescent="0.25">
      <c r="A14825">
        <v>1482.2</v>
      </c>
      <c r="B14825">
        <v>7.2247861816773833</v>
      </c>
    </row>
    <row r="14826" spans="1:2" x14ac:dyDescent="0.25">
      <c r="A14826">
        <v>1482.3</v>
      </c>
      <c r="B14826">
        <v>7.3097024987948931</v>
      </c>
    </row>
    <row r="14827" spans="1:2" x14ac:dyDescent="0.25">
      <c r="A14827">
        <v>1482.4</v>
      </c>
      <c r="B14827">
        <v>7.3946188159122093</v>
      </c>
    </row>
    <row r="14828" spans="1:2" x14ac:dyDescent="0.25">
      <c r="A14828">
        <v>1482.5</v>
      </c>
      <c r="B14828">
        <v>7.4795351330295254</v>
      </c>
    </row>
    <row r="14829" spans="1:2" x14ac:dyDescent="0.25">
      <c r="A14829">
        <v>1482.6</v>
      </c>
      <c r="B14829">
        <v>7.5644514501470344</v>
      </c>
    </row>
    <row r="14830" spans="1:2" x14ac:dyDescent="0.25">
      <c r="A14830">
        <v>1482.7</v>
      </c>
      <c r="B14830">
        <v>7.6493677672643514</v>
      </c>
    </row>
    <row r="14831" spans="1:2" x14ac:dyDescent="0.25">
      <c r="A14831">
        <v>1482.8</v>
      </c>
      <c r="B14831">
        <v>7.7342840843818603</v>
      </c>
    </row>
    <row r="14832" spans="1:2" x14ac:dyDescent="0.25">
      <c r="A14832">
        <v>1482.9</v>
      </c>
      <c r="B14832">
        <v>7.8192004014991774</v>
      </c>
    </row>
    <row r="14833" spans="1:2" x14ac:dyDescent="0.25">
      <c r="A14833">
        <v>1483</v>
      </c>
      <c r="B14833">
        <v>7.9041167186164927</v>
      </c>
    </row>
    <row r="14834" spans="1:2" x14ac:dyDescent="0.25">
      <c r="A14834">
        <v>1483.1</v>
      </c>
      <c r="B14834">
        <v>8.0224448708889451</v>
      </c>
    </row>
    <row r="14835" spans="1:2" x14ac:dyDescent="0.25">
      <c r="A14835">
        <v>1483.2</v>
      </c>
      <c r="B14835">
        <v>8.1407730231611275</v>
      </c>
    </row>
    <row r="14836" spans="1:2" x14ac:dyDescent="0.25">
      <c r="A14836">
        <v>1483.3</v>
      </c>
      <c r="B14836">
        <v>8.2591011754335799</v>
      </c>
    </row>
    <row r="14837" spans="1:2" x14ac:dyDescent="0.25">
      <c r="A14837">
        <v>1483.4</v>
      </c>
      <c r="B14837">
        <v>8.3774293277057641</v>
      </c>
    </row>
    <row r="14838" spans="1:2" x14ac:dyDescent="0.25">
      <c r="A14838">
        <v>1483.5</v>
      </c>
      <c r="B14838">
        <v>8.4957574799779465</v>
      </c>
    </row>
    <row r="14839" spans="1:2" x14ac:dyDescent="0.25">
      <c r="A14839">
        <v>1483.6</v>
      </c>
      <c r="B14839">
        <v>8.6140856322503989</v>
      </c>
    </row>
    <row r="14840" spans="1:2" x14ac:dyDescent="0.25">
      <c r="A14840">
        <v>1483.7</v>
      </c>
      <c r="B14840">
        <v>8.7324137845225813</v>
      </c>
    </row>
    <row r="14841" spans="1:2" x14ac:dyDescent="0.25">
      <c r="A14841">
        <v>1483.8</v>
      </c>
      <c r="B14841">
        <v>8.8507419367950337</v>
      </c>
    </row>
    <row r="14842" spans="1:2" x14ac:dyDescent="0.25">
      <c r="A14842">
        <v>1483.9</v>
      </c>
      <c r="B14842">
        <v>8.9690700890672179</v>
      </c>
    </row>
    <row r="14843" spans="1:2" x14ac:dyDescent="0.25">
      <c r="A14843">
        <v>1484</v>
      </c>
      <c r="B14843">
        <v>9.0873982413394003</v>
      </c>
    </row>
    <row r="14844" spans="1:2" x14ac:dyDescent="0.25">
      <c r="A14844">
        <v>1484.1</v>
      </c>
      <c r="B14844">
        <v>9.168888570283583</v>
      </c>
    </row>
    <row r="14845" spans="1:2" x14ac:dyDescent="0.25">
      <c r="A14845">
        <v>1484.2</v>
      </c>
      <c r="B14845">
        <v>9.2503788992275808</v>
      </c>
    </row>
    <row r="14846" spans="1:2" x14ac:dyDescent="0.25">
      <c r="A14846">
        <v>1484.3</v>
      </c>
      <c r="B14846">
        <v>9.3318692281717635</v>
      </c>
    </row>
    <row r="14847" spans="1:2" x14ac:dyDescent="0.25">
      <c r="A14847">
        <v>1484.4</v>
      </c>
      <c r="B14847">
        <v>9.4133595571157596</v>
      </c>
    </row>
    <row r="14848" spans="1:2" x14ac:dyDescent="0.25">
      <c r="A14848">
        <v>1484.5</v>
      </c>
      <c r="B14848">
        <v>9.4948498860597574</v>
      </c>
    </row>
    <row r="14849" spans="1:2" x14ac:dyDescent="0.25">
      <c r="A14849">
        <v>1484.6</v>
      </c>
      <c r="B14849">
        <v>9.5763402150039401</v>
      </c>
    </row>
    <row r="14850" spans="1:2" x14ac:dyDescent="0.25">
      <c r="A14850">
        <v>1484.7</v>
      </c>
      <c r="B14850">
        <v>9.6578305439479379</v>
      </c>
    </row>
    <row r="14851" spans="1:2" x14ac:dyDescent="0.25">
      <c r="A14851">
        <v>1484.8</v>
      </c>
      <c r="B14851">
        <v>9.7393208728921206</v>
      </c>
    </row>
    <row r="14852" spans="1:2" x14ac:dyDescent="0.25">
      <c r="A14852">
        <v>1484.9</v>
      </c>
      <c r="B14852">
        <v>9.8208112018361167</v>
      </c>
    </row>
    <row r="14853" spans="1:2" x14ac:dyDescent="0.25">
      <c r="A14853">
        <v>1485</v>
      </c>
      <c r="B14853">
        <v>9.9023015307801145</v>
      </c>
    </row>
    <row r="14854" spans="1:2" x14ac:dyDescent="0.25">
      <c r="A14854">
        <v>1485.1</v>
      </c>
      <c r="B14854">
        <v>10.017482641307961</v>
      </c>
    </row>
    <row r="14855" spans="1:2" x14ac:dyDescent="0.25">
      <c r="A14855">
        <v>1485.2</v>
      </c>
      <c r="B14855">
        <v>10.13266375183554</v>
      </c>
    </row>
    <row r="14856" spans="1:2" x14ac:dyDescent="0.25">
      <c r="A14856">
        <v>1485.3</v>
      </c>
      <c r="B14856">
        <v>10.24784486236338</v>
      </c>
    </row>
    <row r="14857" spans="1:2" x14ac:dyDescent="0.25">
      <c r="A14857">
        <v>1485.4</v>
      </c>
      <c r="B14857">
        <v>10.363025972890959</v>
      </c>
    </row>
    <row r="14858" spans="1:2" x14ac:dyDescent="0.25">
      <c r="A14858">
        <v>1485.5</v>
      </c>
      <c r="B14858">
        <v>10.478207083418541</v>
      </c>
    </row>
    <row r="14859" spans="1:2" x14ac:dyDescent="0.25">
      <c r="A14859">
        <v>1485.6</v>
      </c>
      <c r="B14859">
        <v>10.59338819394638</v>
      </c>
    </row>
    <row r="14860" spans="1:2" x14ac:dyDescent="0.25">
      <c r="A14860">
        <v>1485.7</v>
      </c>
      <c r="B14860">
        <v>10.70856930447396</v>
      </c>
    </row>
    <row r="14861" spans="1:2" x14ac:dyDescent="0.25">
      <c r="A14861">
        <v>1485.8</v>
      </c>
      <c r="B14861">
        <v>10.8237504150018</v>
      </c>
    </row>
    <row r="14862" spans="1:2" x14ac:dyDescent="0.25">
      <c r="A14862">
        <v>1485.9</v>
      </c>
      <c r="B14862">
        <v>10.93893152552938</v>
      </c>
    </row>
    <row r="14863" spans="1:2" x14ac:dyDescent="0.25">
      <c r="A14863">
        <v>1486</v>
      </c>
      <c r="B14863">
        <v>11.05411263605696</v>
      </c>
    </row>
    <row r="14864" spans="1:2" x14ac:dyDescent="0.25">
      <c r="A14864">
        <v>1486.1</v>
      </c>
      <c r="B14864">
        <v>11.27649512317066</v>
      </c>
    </row>
    <row r="14865" spans="1:2" x14ac:dyDescent="0.25">
      <c r="A14865">
        <v>1486.2</v>
      </c>
      <c r="B14865">
        <v>11.49887761028385</v>
      </c>
    </row>
    <row r="14866" spans="1:2" x14ac:dyDescent="0.25">
      <c r="A14866">
        <v>1486.3</v>
      </c>
      <c r="B14866">
        <v>11.72126009739755</v>
      </c>
    </row>
    <row r="14867" spans="1:2" x14ac:dyDescent="0.25">
      <c r="A14867">
        <v>1486.4</v>
      </c>
      <c r="B14867">
        <v>11.943642584510741</v>
      </c>
    </row>
    <row r="14868" spans="1:2" x14ac:dyDescent="0.25">
      <c r="A14868">
        <v>1486.5</v>
      </c>
      <c r="B14868">
        <v>12.166025071623929</v>
      </c>
    </row>
    <row r="14869" spans="1:2" x14ac:dyDescent="0.25">
      <c r="A14869">
        <v>1486.6</v>
      </c>
      <c r="B14869">
        <v>12.388407558737629</v>
      </c>
    </row>
    <row r="14870" spans="1:2" x14ac:dyDescent="0.25">
      <c r="A14870">
        <v>1486.7</v>
      </c>
      <c r="B14870">
        <v>12.61079004585082</v>
      </c>
    </row>
    <row r="14871" spans="1:2" x14ac:dyDescent="0.25">
      <c r="A14871">
        <v>1486.8</v>
      </c>
      <c r="B14871">
        <v>12.83317253296452</v>
      </c>
    </row>
    <row r="14872" spans="1:2" x14ac:dyDescent="0.25">
      <c r="A14872">
        <v>1486.9</v>
      </c>
      <c r="B14872">
        <v>13.05555502007771</v>
      </c>
    </row>
    <row r="14873" spans="1:2" x14ac:dyDescent="0.25">
      <c r="A14873">
        <v>1487</v>
      </c>
      <c r="B14873">
        <v>13.2779375071909</v>
      </c>
    </row>
    <row r="14874" spans="1:2" x14ac:dyDescent="0.25">
      <c r="A14874">
        <v>1487.1</v>
      </c>
      <c r="B14874">
        <v>13.73113259322241</v>
      </c>
    </row>
    <row r="14875" spans="1:2" x14ac:dyDescent="0.25">
      <c r="A14875">
        <v>1487.2</v>
      </c>
      <c r="B14875">
        <v>14.18432767925289</v>
      </c>
    </row>
    <row r="14876" spans="1:2" x14ac:dyDescent="0.25">
      <c r="A14876">
        <v>1487.3</v>
      </c>
      <c r="B14876">
        <v>14.6375227652844</v>
      </c>
    </row>
    <row r="14877" spans="1:2" x14ac:dyDescent="0.25">
      <c r="A14877">
        <v>1487.4</v>
      </c>
      <c r="B14877">
        <v>15.09071785131488</v>
      </c>
    </row>
    <row r="14878" spans="1:2" x14ac:dyDescent="0.25">
      <c r="A14878">
        <v>1487.5</v>
      </c>
      <c r="B14878">
        <v>15.54391293734535</v>
      </c>
    </row>
    <row r="14879" spans="1:2" x14ac:dyDescent="0.25">
      <c r="A14879">
        <v>1487.6</v>
      </c>
      <c r="B14879">
        <v>15.99710802337686</v>
      </c>
    </row>
    <row r="14880" spans="1:2" x14ac:dyDescent="0.25">
      <c r="A14880">
        <v>1487.7</v>
      </c>
      <c r="B14880">
        <v>16.45030310940734</v>
      </c>
    </row>
    <row r="14881" spans="1:2" x14ac:dyDescent="0.25">
      <c r="A14881">
        <v>1487.8</v>
      </c>
      <c r="B14881">
        <v>16.90349819543885</v>
      </c>
    </row>
    <row r="14882" spans="1:2" x14ac:dyDescent="0.25">
      <c r="A14882">
        <v>1487.9</v>
      </c>
      <c r="B14882">
        <v>17.35669328146933</v>
      </c>
    </row>
    <row r="14883" spans="1:2" x14ac:dyDescent="0.25">
      <c r="A14883">
        <v>1488</v>
      </c>
      <c r="B14883">
        <v>17.809888367499809</v>
      </c>
    </row>
    <row r="14884" spans="1:2" x14ac:dyDescent="0.25">
      <c r="A14884">
        <v>1488.1</v>
      </c>
      <c r="B14884">
        <v>17.947623084274461</v>
      </c>
    </row>
    <row r="14885" spans="1:2" x14ac:dyDescent="0.25">
      <c r="A14885">
        <v>1488.2</v>
      </c>
      <c r="B14885">
        <v>18.085357801048811</v>
      </c>
    </row>
    <row r="14886" spans="1:2" x14ac:dyDescent="0.25">
      <c r="A14886">
        <v>1488.3</v>
      </c>
      <c r="B14886">
        <v>18.223092517823471</v>
      </c>
    </row>
    <row r="14887" spans="1:2" x14ac:dyDescent="0.25">
      <c r="A14887">
        <v>1488.4</v>
      </c>
      <c r="B14887">
        <v>18.36082723459781</v>
      </c>
    </row>
    <row r="14888" spans="1:2" x14ac:dyDescent="0.25">
      <c r="A14888">
        <v>1488.5</v>
      </c>
      <c r="B14888">
        <v>18.49856195137215</v>
      </c>
    </row>
    <row r="14889" spans="1:2" x14ac:dyDescent="0.25">
      <c r="A14889">
        <v>1488.6</v>
      </c>
      <c r="B14889">
        <v>18.636296668146809</v>
      </c>
    </row>
    <row r="14890" spans="1:2" x14ac:dyDescent="0.25">
      <c r="A14890">
        <v>1488.7</v>
      </c>
      <c r="B14890">
        <v>18.774031384921159</v>
      </c>
    </row>
    <row r="14891" spans="1:2" x14ac:dyDescent="0.25">
      <c r="A14891">
        <v>1488.8</v>
      </c>
      <c r="B14891">
        <v>18.911766101695811</v>
      </c>
    </row>
    <row r="14892" spans="1:2" x14ac:dyDescent="0.25">
      <c r="A14892">
        <v>1488.9</v>
      </c>
      <c r="B14892">
        <v>19.049500818470161</v>
      </c>
    </row>
    <row r="14893" spans="1:2" x14ac:dyDescent="0.25">
      <c r="A14893">
        <v>1489</v>
      </c>
      <c r="B14893">
        <v>19.187235535244501</v>
      </c>
    </row>
    <row r="14894" spans="1:2" x14ac:dyDescent="0.25">
      <c r="A14894">
        <v>1489.1</v>
      </c>
      <c r="B14894">
        <v>19.526381998719749</v>
      </c>
    </row>
    <row r="14895" spans="1:2" x14ac:dyDescent="0.25">
      <c r="A14895">
        <v>1489.2</v>
      </c>
      <c r="B14895">
        <v>19.86552846219422</v>
      </c>
    </row>
    <row r="14896" spans="1:2" x14ac:dyDescent="0.25">
      <c r="A14896">
        <v>1489.3</v>
      </c>
      <c r="B14896">
        <v>20.204674925669469</v>
      </c>
    </row>
    <row r="14897" spans="1:2" x14ac:dyDescent="0.25">
      <c r="A14897">
        <v>1489.4</v>
      </c>
      <c r="B14897">
        <v>20.54382138914394</v>
      </c>
    </row>
    <row r="14898" spans="1:2" x14ac:dyDescent="0.25">
      <c r="A14898">
        <v>1489.5</v>
      </c>
      <c r="B14898">
        <v>20.88296785261841</v>
      </c>
    </row>
    <row r="14899" spans="1:2" x14ac:dyDescent="0.25">
      <c r="A14899">
        <v>1489.6</v>
      </c>
      <c r="B14899">
        <v>21.222114316093659</v>
      </c>
    </row>
    <row r="14900" spans="1:2" x14ac:dyDescent="0.25">
      <c r="A14900">
        <v>1489.7</v>
      </c>
      <c r="B14900">
        <v>21.561260779568141</v>
      </c>
    </row>
    <row r="14901" spans="1:2" x14ac:dyDescent="0.25">
      <c r="A14901">
        <v>1489.8</v>
      </c>
      <c r="B14901">
        <v>21.900407243043379</v>
      </c>
    </row>
    <row r="14902" spans="1:2" x14ac:dyDescent="0.25">
      <c r="A14902">
        <v>1489.9</v>
      </c>
      <c r="B14902">
        <v>22.23955370651786</v>
      </c>
    </row>
    <row r="14903" spans="1:2" x14ac:dyDescent="0.25">
      <c r="A14903">
        <v>1490</v>
      </c>
      <c r="B14903">
        <v>22.578700169992331</v>
      </c>
    </row>
    <row r="14904" spans="1:2" x14ac:dyDescent="0.25">
      <c r="A14904">
        <v>1490.1</v>
      </c>
      <c r="B14904">
        <v>22.93492902874619</v>
      </c>
    </row>
    <row r="14905" spans="1:2" x14ac:dyDescent="0.25">
      <c r="A14905">
        <v>1490.2</v>
      </c>
      <c r="B14905">
        <v>23.291157887499239</v>
      </c>
    </row>
    <row r="14906" spans="1:2" x14ac:dyDescent="0.25">
      <c r="A14906">
        <v>1490.3</v>
      </c>
      <c r="B14906">
        <v>23.647386746253101</v>
      </c>
    </row>
    <row r="14907" spans="1:2" x14ac:dyDescent="0.25">
      <c r="A14907">
        <v>1490.4</v>
      </c>
      <c r="B14907">
        <v>24.00361560500615</v>
      </c>
    </row>
    <row r="14908" spans="1:2" x14ac:dyDescent="0.25">
      <c r="A14908">
        <v>1490.5</v>
      </c>
      <c r="B14908">
        <v>24.359844463759199</v>
      </c>
    </row>
    <row r="14909" spans="1:2" x14ac:dyDescent="0.25">
      <c r="A14909">
        <v>1490.6</v>
      </c>
      <c r="B14909">
        <v>24.716073322513061</v>
      </c>
    </row>
    <row r="14910" spans="1:2" x14ac:dyDescent="0.25">
      <c r="A14910">
        <v>1490.7</v>
      </c>
      <c r="B14910">
        <v>25.07230218126611</v>
      </c>
    </row>
    <row r="14911" spans="1:2" x14ac:dyDescent="0.25">
      <c r="A14911">
        <v>1490.8</v>
      </c>
      <c r="B14911">
        <v>25.428531040019969</v>
      </c>
    </row>
    <row r="14912" spans="1:2" x14ac:dyDescent="0.25">
      <c r="A14912">
        <v>1490.9</v>
      </c>
      <c r="B14912">
        <v>25.784759898773022</v>
      </c>
    </row>
    <row r="14913" spans="1:2" x14ac:dyDescent="0.25">
      <c r="A14913">
        <v>1491</v>
      </c>
      <c r="B14913">
        <v>26.14098875752607</v>
      </c>
    </row>
    <row r="14914" spans="1:2" x14ac:dyDescent="0.25">
      <c r="A14914">
        <v>1491.1</v>
      </c>
      <c r="B14914">
        <v>26.451386695143359</v>
      </c>
    </row>
    <row r="14915" spans="1:2" x14ac:dyDescent="0.25">
      <c r="A14915">
        <v>1491.2</v>
      </c>
      <c r="B14915">
        <v>26.761784632759941</v>
      </c>
    </row>
    <row r="14916" spans="1:2" x14ac:dyDescent="0.25">
      <c r="A14916">
        <v>1491.3</v>
      </c>
      <c r="B14916">
        <v>27.07218257037723</v>
      </c>
    </row>
    <row r="14917" spans="1:2" x14ac:dyDescent="0.25">
      <c r="A14917">
        <v>1491.4</v>
      </c>
      <c r="B14917">
        <v>27.382580507993811</v>
      </c>
    </row>
    <row r="14918" spans="1:2" x14ac:dyDescent="0.25">
      <c r="A14918">
        <v>1491.5</v>
      </c>
      <c r="B14918">
        <v>27.69297844561039</v>
      </c>
    </row>
    <row r="14919" spans="1:2" x14ac:dyDescent="0.25">
      <c r="A14919">
        <v>1491.6</v>
      </c>
      <c r="B14919">
        <v>28.003376383227678</v>
      </c>
    </row>
    <row r="14920" spans="1:2" x14ac:dyDescent="0.25">
      <c r="A14920">
        <v>1491.7</v>
      </c>
      <c r="B14920">
        <v>28.313774320844271</v>
      </c>
    </row>
    <row r="14921" spans="1:2" x14ac:dyDescent="0.25">
      <c r="A14921">
        <v>1491.8</v>
      </c>
      <c r="B14921">
        <v>28.624172258461559</v>
      </c>
    </row>
    <row r="14922" spans="1:2" x14ac:dyDescent="0.25">
      <c r="A14922">
        <v>1491.9</v>
      </c>
      <c r="B14922">
        <v>28.934570196078141</v>
      </c>
    </row>
    <row r="14923" spans="1:2" x14ac:dyDescent="0.25">
      <c r="A14923">
        <v>1492</v>
      </c>
      <c r="B14923">
        <v>29.244968133694719</v>
      </c>
    </row>
    <row r="14924" spans="1:2" x14ac:dyDescent="0.25">
      <c r="A14924">
        <v>1492.1</v>
      </c>
      <c r="B14924">
        <v>29.600980515189761</v>
      </c>
    </row>
    <row r="14925" spans="1:2" x14ac:dyDescent="0.25">
      <c r="A14925">
        <v>1492.2</v>
      </c>
      <c r="B14925">
        <v>29.956992896683989</v>
      </c>
    </row>
    <row r="14926" spans="1:2" x14ac:dyDescent="0.25">
      <c r="A14926">
        <v>1492.3</v>
      </c>
      <c r="B14926">
        <v>30.31300527817902</v>
      </c>
    </row>
    <row r="14927" spans="1:2" x14ac:dyDescent="0.25">
      <c r="A14927">
        <v>1492.4</v>
      </c>
      <c r="B14927">
        <v>30.669017659673251</v>
      </c>
    </row>
    <row r="14928" spans="1:2" x14ac:dyDescent="0.25">
      <c r="A14928">
        <v>1492.5</v>
      </c>
      <c r="B14928">
        <v>31.025030041167479</v>
      </c>
    </row>
    <row r="14929" spans="1:2" x14ac:dyDescent="0.25">
      <c r="A14929">
        <v>1492.6</v>
      </c>
      <c r="B14929">
        <v>31.38104242266251</v>
      </c>
    </row>
    <row r="14930" spans="1:2" x14ac:dyDescent="0.25">
      <c r="A14930">
        <v>1492.7</v>
      </c>
      <c r="B14930">
        <v>31.737054804156742</v>
      </c>
    </row>
    <row r="14931" spans="1:2" x14ac:dyDescent="0.25">
      <c r="A14931">
        <v>1492.8</v>
      </c>
      <c r="B14931">
        <v>32.093067185651783</v>
      </c>
    </row>
    <row r="14932" spans="1:2" x14ac:dyDescent="0.25">
      <c r="A14932">
        <v>1492.9</v>
      </c>
      <c r="B14932">
        <v>32.449079567146008</v>
      </c>
    </row>
    <row r="14933" spans="1:2" x14ac:dyDescent="0.25">
      <c r="A14933">
        <v>1493</v>
      </c>
      <c r="B14933">
        <v>32.805091948640232</v>
      </c>
    </row>
    <row r="14934" spans="1:2" x14ac:dyDescent="0.25">
      <c r="A14934">
        <v>1493.1</v>
      </c>
      <c r="B14934">
        <v>33.169395041521241</v>
      </c>
    </row>
    <row r="14935" spans="1:2" x14ac:dyDescent="0.25">
      <c r="A14935">
        <v>1493.2</v>
      </c>
      <c r="B14935">
        <v>33.533698134401433</v>
      </c>
    </row>
    <row r="14936" spans="1:2" x14ac:dyDescent="0.25">
      <c r="A14936">
        <v>1493.3</v>
      </c>
      <c r="B14936">
        <v>33.898001227282442</v>
      </c>
    </row>
    <row r="14937" spans="1:2" x14ac:dyDescent="0.25">
      <c r="A14937">
        <v>1493.4</v>
      </c>
      <c r="B14937">
        <v>34.26230432016262</v>
      </c>
    </row>
    <row r="14938" spans="1:2" x14ac:dyDescent="0.25">
      <c r="A14938">
        <v>1493.5</v>
      </c>
      <c r="B14938">
        <v>34.626607413042812</v>
      </c>
    </row>
    <row r="14939" spans="1:2" x14ac:dyDescent="0.25">
      <c r="A14939">
        <v>1493.6</v>
      </c>
      <c r="B14939">
        <v>34.990910505923807</v>
      </c>
    </row>
    <row r="14940" spans="1:2" x14ac:dyDescent="0.25">
      <c r="A14940">
        <v>1493.7</v>
      </c>
      <c r="B14940">
        <v>35.355213598803999</v>
      </c>
    </row>
    <row r="14941" spans="1:2" x14ac:dyDescent="0.25">
      <c r="A14941">
        <v>1493.8</v>
      </c>
      <c r="B14941">
        <v>35.719516691685008</v>
      </c>
    </row>
    <row r="14942" spans="1:2" x14ac:dyDescent="0.25">
      <c r="A14942">
        <v>1493.9</v>
      </c>
      <c r="B14942">
        <v>36.083819784565193</v>
      </c>
    </row>
    <row r="14943" spans="1:2" x14ac:dyDescent="0.25">
      <c r="A14943">
        <v>1494</v>
      </c>
      <c r="B14943">
        <v>36.448122877445378</v>
      </c>
    </row>
    <row r="14944" spans="1:2" x14ac:dyDescent="0.25">
      <c r="A14944">
        <v>1494.1</v>
      </c>
      <c r="B14944">
        <v>36.66300742580826</v>
      </c>
    </row>
    <row r="14945" spans="1:2" x14ac:dyDescent="0.25">
      <c r="A14945">
        <v>1494.2</v>
      </c>
      <c r="B14945">
        <v>36.877891974170652</v>
      </c>
    </row>
    <row r="14946" spans="1:2" x14ac:dyDescent="0.25">
      <c r="A14946">
        <v>1494.3</v>
      </c>
      <c r="B14946">
        <v>37.092776522533534</v>
      </c>
    </row>
    <row r="14947" spans="1:2" x14ac:dyDescent="0.25">
      <c r="A14947">
        <v>1494.4</v>
      </c>
      <c r="B14947">
        <v>37.307661070895932</v>
      </c>
    </row>
    <row r="14948" spans="1:2" x14ac:dyDescent="0.25">
      <c r="A14948">
        <v>1494.5</v>
      </c>
      <c r="B14948">
        <v>37.522545619258317</v>
      </c>
    </row>
    <row r="14949" spans="1:2" x14ac:dyDescent="0.25">
      <c r="A14949">
        <v>1494.6</v>
      </c>
      <c r="B14949">
        <v>37.737430167621213</v>
      </c>
    </row>
    <row r="14950" spans="1:2" x14ac:dyDescent="0.25">
      <c r="A14950">
        <v>1494.7</v>
      </c>
      <c r="B14950">
        <v>37.952314715983597</v>
      </c>
    </row>
    <row r="14951" spans="1:2" x14ac:dyDescent="0.25">
      <c r="A14951">
        <v>1494.8</v>
      </c>
      <c r="B14951">
        <v>38.167199264346479</v>
      </c>
    </row>
    <row r="14952" spans="1:2" x14ac:dyDescent="0.25">
      <c r="A14952">
        <v>1494.9</v>
      </c>
      <c r="B14952">
        <v>38.382083812708878</v>
      </c>
    </row>
    <row r="14953" spans="1:2" x14ac:dyDescent="0.25">
      <c r="A14953">
        <v>1495</v>
      </c>
      <c r="B14953">
        <v>38.596968361071269</v>
      </c>
    </row>
    <row r="14954" spans="1:2" x14ac:dyDescent="0.25">
      <c r="A14954">
        <v>1495.1</v>
      </c>
      <c r="B14954">
        <v>39.031507653847797</v>
      </c>
    </row>
    <row r="14955" spans="1:2" x14ac:dyDescent="0.25">
      <c r="A14955">
        <v>1495.2</v>
      </c>
      <c r="B14955">
        <v>39.466046946623351</v>
      </c>
    </row>
    <row r="14956" spans="1:2" x14ac:dyDescent="0.25">
      <c r="A14956">
        <v>1495.3</v>
      </c>
      <c r="B14956">
        <v>39.900586239399892</v>
      </c>
    </row>
    <row r="14957" spans="1:2" x14ac:dyDescent="0.25">
      <c r="A14957">
        <v>1495.4</v>
      </c>
      <c r="B14957">
        <v>40.335125532175432</v>
      </c>
    </row>
    <row r="14958" spans="1:2" x14ac:dyDescent="0.25">
      <c r="A14958">
        <v>1495.5</v>
      </c>
      <c r="B14958">
        <v>40.769664824950979</v>
      </c>
    </row>
    <row r="14959" spans="1:2" x14ac:dyDescent="0.25">
      <c r="A14959">
        <v>1495.6</v>
      </c>
      <c r="B14959">
        <v>41.204204117727507</v>
      </c>
    </row>
    <row r="14960" spans="1:2" x14ac:dyDescent="0.25">
      <c r="A14960">
        <v>1495.7</v>
      </c>
      <c r="B14960">
        <v>41.638743410503047</v>
      </c>
    </row>
    <row r="14961" spans="1:2" x14ac:dyDescent="0.25">
      <c r="A14961">
        <v>1495.8</v>
      </c>
      <c r="B14961">
        <v>42.073282703279588</v>
      </c>
    </row>
    <row r="14962" spans="1:2" x14ac:dyDescent="0.25">
      <c r="A14962">
        <v>1495.9</v>
      </c>
      <c r="B14962">
        <v>42.507821996055142</v>
      </c>
    </row>
    <row r="14963" spans="1:2" x14ac:dyDescent="0.25">
      <c r="A14963">
        <v>1496</v>
      </c>
      <c r="B14963">
        <v>42.942361288830682</v>
      </c>
    </row>
    <row r="14964" spans="1:2" x14ac:dyDescent="0.25">
      <c r="A14964">
        <v>1496.1</v>
      </c>
      <c r="B14964">
        <v>43.059193599059967</v>
      </c>
    </row>
    <row r="14965" spans="1:2" x14ac:dyDescent="0.25">
      <c r="A14965">
        <v>1496.2</v>
      </c>
      <c r="B14965">
        <v>43.176025909289002</v>
      </c>
    </row>
    <row r="14966" spans="1:2" x14ac:dyDescent="0.25">
      <c r="A14966">
        <v>1496.3</v>
      </c>
      <c r="B14966">
        <v>43.292858219518287</v>
      </c>
    </row>
    <row r="14967" spans="1:2" x14ac:dyDescent="0.25">
      <c r="A14967">
        <v>1496.4</v>
      </c>
      <c r="B14967">
        <v>43.409690529747323</v>
      </c>
    </row>
    <row r="14968" spans="1:2" x14ac:dyDescent="0.25">
      <c r="A14968">
        <v>1496.5</v>
      </c>
      <c r="B14968">
        <v>43.526522839976352</v>
      </c>
    </row>
    <row r="14969" spans="1:2" x14ac:dyDescent="0.25">
      <c r="A14969">
        <v>1496.6</v>
      </c>
      <c r="B14969">
        <v>43.643355150205643</v>
      </c>
    </row>
    <row r="14970" spans="1:2" x14ac:dyDescent="0.25">
      <c r="A14970">
        <v>1496.7</v>
      </c>
      <c r="B14970">
        <v>43.760187460434672</v>
      </c>
    </row>
    <row r="14971" spans="1:2" x14ac:dyDescent="0.25">
      <c r="A14971">
        <v>1496.8</v>
      </c>
      <c r="B14971">
        <v>43.877019770663964</v>
      </c>
    </row>
    <row r="14972" spans="1:2" x14ac:dyDescent="0.25">
      <c r="A14972">
        <v>1496.9</v>
      </c>
      <c r="B14972">
        <v>43.993852080892992</v>
      </c>
    </row>
    <row r="14973" spans="1:2" x14ac:dyDescent="0.25">
      <c r="A14973">
        <v>1497</v>
      </c>
      <c r="B14973">
        <v>44.110684391122021</v>
      </c>
    </row>
    <row r="14974" spans="1:2" x14ac:dyDescent="0.25">
      <c r="A14974">
        <v>1497.1</v>
      </c>
      <c r="B14974">
        <v>44.363290475759889</v>
      </c>
    </row>
    <row r="14975" spans="1:2" x14ac:dyDescent="0.25">
      <c r="A14975">
        <v>1497.2</v>
      </c>
      <c r="B14975">
        <v>44.615896560397189</v>
      </c>
    </row>
    <row r="14976" spans="1:2" x14ac:dyDescent="0.25">
      <c r="A14976">
        <v>1497.3</v>
      </c>
      <c r="B14976">
        <v>44.868502645035058</v>
      </c>
    </row>
    <row r="14977" spans="1:2" x14ac:dyDescent="0.25">
      <c r="A14977">
        <v>1497.4</v>
      </c>
      <c r="B14977">
        <v>45.121108729672351</v>
      </c>
    </row>
    <row r="14978" spans="1:2" x14ac:dyDescent="0.25">
      <c r="A14978">
        <v>1497.5</v>
      </c>
      <c r="B14978">
        <v>45.37371481430965</v>
      </c>
    </row>
    <row r="14979" spans="1:2" x14ac:dyDescent="0.25">
      <c r="A14979">
        <v>1497.6</v>
      </c>
      <c r="B14979">
        <v>45.626320898947519</v>
      </c>
    </row>
    <row r="14980" spans="1:2" x14ac:dyDescent="0.25">
      <c r="A14980">
        <v>1497.7</v>
      </c>
      <c r="B14980">
        <v>45.878926983584812</v>
      </c>
    </row>
    <row r="14981" spans="1:2" x14ac:dyDescent="0.25">
      <c r="A14981">
        <v>1497.8</v>
      </c>
      <c r="B14981">
        <v>46.13153306822268</v>
      </c>
    </row>
    <row r="14982" spans="1:2" x14ac:dyDescent="0.25">
      <c r="A14982">
        <v>1497.9</v>
      </c>
      <c r="B14982">
        <v>46.38413915285998</v>
      </c>
    </row>
    <row r="14983" spans="1:2" x14ac:dyDescent="0.25">
      <c r="A14983">
        <v>1498</v>
      </c>
      <c r="B14983">
        <v>46.636745237497273</v>
      </c>
    </row>
    <row r="14984" spans="1:2" x14ac:dyDescent="0.25">
      <c r="A14984">
        <v>1498.1</v>
      </c>
      <c r="B14984">
        <v>46.78228490699933</v>
      </c>
    </row>
    <row r="14985" spans="1:2" x14ac:dyDescent="0.25">
      <c r="A14985">
        <v>1498.2</v>
      </c>
      <c r="B14985">
        <v>46.927824576501052</v>
      </c>
    </row>
    <row r="14986" spans="1:2" x14ac:dyDescent="0.25">
      <c r="A14986">
        <v>1498.3</v>
      </c>
      <c r="B14986">
        <v>47.073364246003109</v>
      </c>
    </row>
    <row r="14987" spans="1:2" x14ac:dyDescent="0.25">
      <c r="A14987">
        <v>1498.4</v>
      </c>
      <c r="B14987">
        <v>47.218903915504832</v>
      </c>
    </row>
    <row r="14988" spans="1:2" x14ac:dyDescent="0.25">
      <c r="A14988">
        <v>1498.5</v>
      </c>
      <c r="B14988">
        <v>47.364443585006548</v>
      </c>
    </row>
    <row r="14989" spans="1:2" x14ac:dyDescent="0.25">
      <c r="A14989">
        <v>1498.6</v>
      </c>
      <c r="B14989">
        <v>47.509983254508612</v>
      </c>
    </row>
    <row r="14990" spans="1:2" x14ac:dyDescent="0.25">
      <c r="A14990">
        <v>1498.7</v>
      </c>
      <c r="B14990">
        <v>47.655522924010327</v>
      </c>
    </row>
    <row r="14991" spans="1:2" x14ac:dyDescent="0.25">
      <c r="A14991">
        <v>1498.8</v>
      </c>
      <c r="B14991">
        <v>47.801062593512391</v>
      </c>
    </row>
    <row r="14992" spans="1:2" x14ac:dyDescent="0.25">
      <c r="A14992">
        <v>1498.9</v>
      </c>
      <c r="B14992">
        <v>47.946602263014107</v>
      </c>
    </row>
    <row r="14993" spans="1:2" x14ac:dyDescent="0.25">
      <c r="A14993">
        <v>1499</v>
      </c>
      <c r="B14993">
        <v>48.092141932515837</v>
      </c>
    </row>
    <row r="14994" spans="1:2" x14ac:dyDescent="0.25">
      <c r="A14994">
        <v>1499.1</v>
      </c>
      <c r="B14994">
        <v>48.294484169477599</v>
      </c>
    </row>
    <row r="14995" spans="1:2" x14ac:dyDescent="0.25">
      <c r="A14995">
        <v>1499.2</v>
      </c>
      <c r="B14995">
        <v>48.496826406438899</v>
      </c>
    </row>
    <row r="14996" spans="1:2" x14ac:dyDescent="0.25">
      <c r="A14996">
        <v>1499.3</v>
      </c>
      <c r="B14996">
        <v>48.699168643400661</v>
      </c>
    </row>
    <row r="14997" spans="1:2" x14ac:dyDescent="0.25">
      <c r="A14997">
        <v>1499.4</v>
      </c>
      <c r="B14997">
        <v>48.901510880361961</v>
      </c>
    </row>
    <row r="14998" spans="1:2" x14ac:dyDescent="0.25">
      <c r="A14998">
        <v>1499.5</v>
      </c>
      <c r="B14998">
        <v>49.103853117323268</v>
      </c>
    </row>
    <row r="14999" spans="1:2" x14ac:dyDescent="0.25">
      <c r="A14999">
        <v>1499.6</v>
      </c>
      <c r="B14999">
        <v>49.306195354285023</v>
      </c>
    </row>
    <row r="15000" spans="1:2" x14ac:dyDescent="0.25">
      <c r="A15000">
        <v>1499.7</v>
      </c>
      <c r="B15000">
        <v>49.508537591246331</v>
      </c>
    </row>
    <row r="15001" spans="1:2" x14ac:dyDescent="0.25">
      <c r="A15001">
        <v>1499.8</v>
      </c>
      <c r="B15001">
        <v>49.710879828208093</v>
      </c>
    </row>
    <row r="15002" spans="1:2" x14ac:dyDescent="0.25">
      <c r="A15002">
        <v>1499.9</v>
      </c>
      <c r="B15002">
        <v>49.913222065169393</v>
      </c>
    </row>
    <row r="15003" spans="1:2" x14ac:dyDescent="0.25">
      <c r="A15003">
        <v>1500</v>
      </c>
      <c r="B15003">
        <v>50.115564302130693</v>
      </c>
    </row>
    <row r="15004" spans="1:2" x14ac:dyDescent="0.25">
      <c r="A15004">
        <v>1500.1</v>
      </c>
      <c r="B15004">
        <v>50.241423516832008</v>
      </c>
    </row>
    <row r="15005" spans="1:2" x14ac:dyDescent="0.25">
      <c r="A15005">
        <v>1500.2</v>
      </c>
      <c r="B15005">
        <v>50.367282731533031</v>
      </c>
    </row>
    <row r="15006" spans="1:2" x14ac:dyDescent="0.25">
      <c r="A15006">
        <v>1500.3</v>
      </c>
      <c r="B15006">
        <v>50.493141946234353</v>
      </c>
    </row>
    <row r="15007" spans="1:2" x14ac:dyDescent="0.25">
      <c r="A15007">
        <v>1500.4</v>
      </c>
      <c r="B15007">
        <v>50.619001160935383</v>
      </c>
    </row>
    <row r="15008" spans="1:2" x14ac:dyDescent="0.25">
      <c r="A15008">
        <v>1500.5</v>
      </c>
      <c r="B15008">
        <v>50.744860375636407</v>
      </c>
    </row>
    <row r="15009" spans="1:2" x14ac:dyDescent="0.25">
      <c r="A15009">
        <v>1500.6</v>
      </c>
      <c r="B15009">
        <v>50.870719590337707</v>
      </c>
    </row>
    <row r="15010" spans="1:2" x14ac:dyDescent="0.25">
      <c r="A15010">
        <v>1500.7</v>
      </c>
      <c r="B15010">
        <v>50.996578805038737</v>
      </c>
    </row>
    <row r="15011" spans="1:2" x14ac:dyDescent="0.25">
      <c r="A15011">
        <v>1500.8</v>
      </c>
      <c r="B15011">
        <v>51.122438019740059</v>
      </c>
    </row>
    <row r="15012" spans="1:2" x14ac:dyDescent="0.25">
      <c r="A15012">
        <v>1500.9</v>
      </c>
      <c r="B15012">
        <v>51.248297234441083</v>
      </c>
    </row>
    <row r="15013" spans="1:2" x14ac:dyDescent="0.25">
      <c r="A15013">
        <v>1501</v>
      </c>
      <c r="B15013">
        <v>51.374156449142113</v>
      </c>
    </row>
    <row r="15014" spans="1:2" x14ac:dyDescent="0.25">
      <c r="A15014">
        <v>1501.1</v>
      </c>
      <c r="B15014">
        <v>51.439411863779299</v>
      </c>
    </row>
    <row r="15015" spans="1:2" x14ac:dyDescent="0.25">
      <c r="A15015">
        <v>1501.2</v>
      </c>
      <c r="B15015">
        <v>51.504667278416328</v>
      </c>
    </row>
    <row r="15016" spans="1:2" x14ac:dyDescent="0.25">
      <c r="A15016">
        <v>1501.3</v>
      </c>
      <c r="B15016">
        <v>51.569922693053527</v>
      </c>
    </row>
    <row r="15017" spans="1:2" x14ac:dyDescent="0.25">
      <c r="A15017">
        <v>1501.4</v>
      </c>
      <c r="B15017">
        <v>51.635178107690557</v>
      </c>
    </row>
    <row r="15018" spans="1:2" x14ac:dyDescent="0.25">
      <c r="A15018">
        <v>1501.5</v>
      </c>
      <c r="B15018">
        <v>51.7004335223276</v>
      </c>
    </row>
    <row r="15019" spans="1:2" x14ac:dyDescent="0.25">
      <c r="A15019">
        <v>1501.6</v>
      </c>
      <c r="B15019">
        <v>51.765688936964793</v>
      </c>
    </row>
    <row r="15020" spans="1:2" x14ac:dyDescent="0.25">
      <c r="A15020">
        <v>1501.7</v>
      </c>
      <c r="B15020">
        <v>51.830944351601822</v>
      </c>
    </row>
    <row r="15021" spans="1:2" x14ac:dyDescent="0.25">
      <c r="A15021">
        <v>1501.8</v>
      </c>
      <c r="B15021">
        <v>51.896199766239008</v>
      </c>
    </row>
    <row r="15022" spans="1:2" x14ac:dyDescent="0.25">
      <c r="A15022">
        <v>1501.9</v>
      </c>
      <c r="B15022">
        <v>51.961455180876051</v>
      </c>
    </row>
    <row r="15023" spans="1:2" x14ac:dyDescent="0.25">
      <c r="A15023">
        <v>1502</v>
      </c>
      <c r="B15023">
        <v>52.026710595513087</v>
      </c>
    </row>
    <row r="15024" spans="1:2" x14ac:dyDescent="0.25">
      <c r="A15024">
        <v>1502.1</v>
      </c>
      <c r="B15024">
        <v>51.961298519040682</v>
      </c>
    </row>
    <row r="15025" spans="1:2" x14ac:dyDescent="0.25">
      <c r="A15025">
        <v>1502.2</v>
      </c>
      <c r="B15025">
        <v>51.895886442568418</v>
      </c>
    </row>
    <row r="15026" spans="1:2" x14ac:dyDescent="0.25">
      <c r="A15026">
        <v>1502.3</v>
      </c>
      <c r="B15026">
        <v>51.830474366096013</v>
      </c>
    </row>
    <row r="15027" spans="1:2" x14ac:dyDescent="0.25">
      <c r="A15027">
        <v>1502.4</v>
      </c>
      <c r="B15027">
        <v>51.765062289623749</v>
      </c>
    </row>
    <row r="15028" spans="1:2" x14ac:dyDescent="0.25">
      <c r="A15028">
        <v>1502.5</v>
      </c>
      <c r="B15028">
        <v>51.699650213151493</v>
      </c>
    </row>
    <row r="15029" spans="1:2" x14ac:dyDescent="0.25">
      <c r="A15029">
        <v>1502.6</v>
      </c>
      <c r="B15029">
        <v>51.634238136679087</v>
      </c>
    </row>
    <row r="15030" spans="1:2" x14ac:dyDescent="0.25">
      <c r="A15030">
        <v>1502.7</v>
      </c>
      <c r="B15030">
        <v>51.568826060206817</v>
      </c>
    </row>
    <row r="15031" spans="1:2" x14ac:dyDescent="0.25">
      <c r="A15031">
        <v>1502.8</v>
      </c>
      <c r="B15031">
        <v>51.503413983734418</v>
      </c>
    </row>
    <row r="15032" spans="1:2" x14ac:dyDescent="0.25">
      <c r="A15032">
        <v>1502.9</v>
      </c>
      <c r="B15032">
        <v>51.438001907262162</v>
      </c>
    </row>
    <row r="15033" spans="1:2" x14ac:dyDescent="0.25">
      <c r="A15033">
        <v>1503</v>
      </c>
      <c r="B15033">
        <v>51.372589830789899</v>
      </c>
    </row>
    <row r="15034" spans="1:2" x14ac:dyDescent="0.25">
      <c r="A15034">
        <v>1503.1</v>
      </c>
      <c r="B15034">
        <v>51.367510044491681</v>
      </c>
    </row>
    <row r="15035" spans="1:2" x14ac:dyDescent="0.25">
      <c r="A15035">
        <v>1503.2</v>
      </c>
      <c r="B15035">
        <v>51.36243025819347</v>
      </c>
    </row>
    <row r="15036" spans="1:2" x14ac:dyDescent="0.25">
      <c r="A15036">
        <v>1503.3</v>
      </c>
      <c r="B15036">
        <v>51.357350471895252</v>
      </c>
    </row>
    <row r="15037" spans="1:2" x14ac:dyDescent="0.25">
      <c r="A15037">
        <v>1503.4</v>
      </c>
      <c r="B15037">
        <v>51.352270685597041</v>
      </c>
    </row>
    <row r="15038" spans="1:2" x14ac:dyDescent="0.25">
      <c r="A15038">
        <v>1503.5</v>
      </c>
      <c r="B15038">
        <v>51.347190899298838</v>
      </c>
    </row>
    <row r="15039" spans="1:2" x14ac:dyDescent="0.25">
      <c r="A15039">
        <v>1503.6</v>
      </c>
      <c r="B15039">
        <v>51.342111113000612</v>
      </c>
    </row>
    <row r="15040" spans="1:2" x14ac:dyDescent="0.25">
      <c r="A15040">
        <v>1503.7</v>
      </c>
      <c r="B15040">
        <v>51.337031326702409</v>
      </c>
    </row>
    <row r="15041" spans="1:2" x14ac:dyDescent="0.25">
      <c r="A15041">
        <v>1503.8</v>
      </c>
      <c r="B15041">
        <v>51.331951540404177</v>
      </c>
    </row>
    <row r="15042" spans="1:2" x14ac:dyDescent="0.25">
      <c r="A15042">
        <v>1503.9</v>
      </c>
      <c r="B15042">
        <v>51.32687175410598</v>
      </c>
    </row>
    <row r="15043" spans="1:2" x14ac:dyDescent="0.25">
      <c r="A15043">
        <v>1504</v>
      </c>
      <c r="B15043">
        <v>51.321791967807769</v>
      </c>
    </row>
    <row r="15044" spans="1:2" x14ac:dyDescent="0.25">
      <c r="A15044">
        <v>1504.1</v>
      </c>
      <c r="B15044">
        <v>51.550917654890981</v>
      </c>
    </row>
    <row r="15045" spans="1:2" x14ac:dyDescent="0.25">
      <c r="A15045">
        <v>1504.2</v>
      </c>
      <c r="B15045">
        <v>51.780043341973673</v>
      </c>
    </row>
    <row r="15046" spans="1:2" x14ac:dyDescent="0.25">
      <c r="A15046">
        <v>1504.3</v>
      </c>
      <c r="B15046">
        <v>52.009169029056878</v>
      </c>
    </row>
    <row r="15047" spans="1:2" x14ac:dyDescent="0.25">
      <c r="A15047">
        <v>1504.4</v>
      </c>
      <c r="B15047">
        <v>52.238294716139571</v>
      </c>
    </row>
    <row r="15048" spans="1:2" x14ac:dyDescent="0.25">
      <c r="A15048">
        <v>1504.5</v>
      </c>
      <c r="B15048">
        <v>52.467420403222263</v>
      </c>
    </row>
    <row r="15049" spans="1:2" x14ac:dyDescent="0.25">
      <c r="A15049">
        <v>1504.6</v>
      </c>
      <c r="B15049">
        <v>52.696546090305468</v>
      </c>
    </row>
    <row r="15050" spans="1:2" x14ac:dyDescent="0.25">
      <c r="A15050">
        <v>1504.7</v>
      </c>
      <c r="B15050">
        <v>52.925671777388153</v>
      </c>
    </row>
    <row r="15051" spans="1:2" x14ac:dyDescent="0.25">
      <c r="A15051">
        <v>1504.8</v>
      </c>
      <c r="B15051">
        <v>53.154797464471358</v>
      </c>
    </row>
    <row r="15052" spans="1:2" x14ac:dyDescent="0.25">
      <c r="A15052">
        <v>1504.9</v>
      </c>
      <c r="B15052">
        <v>53.383923151554058</v>
      </c>
    </row>
    <row r="15053" spans="1:2" x14ac:dyDescent="0.25">
      <c r="A15053">
        <v>1505</v>
      </c>
      <c r="B15053">
        <v>53.613048838636743</v>
      </c>
    </row>
    <row r="15054" spans="1:2" x14ac:dyDescent="0.25">
      <c r="A15054">
        <v>1505.1</v>
      </c>
      <c r="B15054">
        <v>53.644986438899167</v>
      </c>
    </row>
    <row r="15055" spans="1:2" x14ac:dyDescent="0.25">
      <c r="A15055">
        <v>1505.2</v>
      </c>
      <c r="B15055">
        <v>53.676924039161541</v>
      </c>
    </row>
    <row r="15056" spans="1:2" x14ac:dyDescent="0.25">
      <c r="A15056">
        <v>1505.3</v>
      </c>
      <c r="B15056">
        <v>53.708861639423972</v>
      </c>
    </row>
    <row r="15057" spans="1:2" x14ac:dyDescent="0.25">
      <c r="A15057">
        <v>1505.4</v>
      </c>
      <c r="B15057">
        <v>53.740799239686332</v>
      </c>
    </row>
    <row r="15058" spans="1:2" x14ac:dyDescent="0.25">
      <c r="A15058">
        <v>1505.5</v>
      </c>
      <c r="B15058">
        <v>53.772736839948692</v>
      </c>
    </row>
    <row r="15059" spans="1:2" x14ac:dyDescent="0.25">
      <c r="A15059">
        <v>1505.6</v>
      </c>
      <c r="B15059">
        <v>53.80467444021113</v>
      </c>
    </row>
    <row r="15060" spans="1:2" x14ac:dyDescent="0.25">
      <c r="A15060">
        <v>1505.7</v>
      </c>
      <c r="B15060">
        <v>53.83661204047349</v>
      </c>
    </row>
    <row r="15061" spans="1:2" x14ac:dyDescent="0.25">
      <c r="A15061">
        <v>1505.8</v>
      </c>
      <c r="B15061">
        <v>53.868549640735928</v>
      </c>
    </row>
    <row r="15062" spans="1:2" x14ac:dyDescent="0.25">
      <c r="A15062">
        <v>1505.9</v>
      </c>
      <c r="B15062">
        <v>53.900487240998288</v>
      </c>
    </row>
    <row r="15063" spans="1:2" x14ac:dyDescent="0.25">
      <c r="A15063">
        <v>1506</v>
      </c>
      <c r="B15063">
        <v>53.932424841260648</v>
      </c>
    </row>
    <row r="15064" spans="1:2" x14ac:dyDescent="0.25">
      <c r="A15064">
        <v>1506.1</v>
      </c>
      <c r="B15064">
        <v>53.97237678432321</v>
      </c>
    </row>
    <row r="15065" spans="1:2" x14ac:dyDescent="0.25">
      <c r="A15065">
        <v>1506.2</v>
      </c>
      <c r="B15065">
        <v>54.012328727385679</v>
      </c>
    </row>
    <row r="15066" spans="1:2" x14ac:dyDescent="0.25">
      <c r="A15066">
        <v>1506.3</v>
      </c>
      <c r="B15066">
        <v>54.052280670448241</v>
      </c>
    </row>
    <row r="15067" spans="1:2" x14ac:dyDescent="0.25">
      <c r="A15067">
        <v>1506.4</v>
      </c>
      <c r="B15067">
        <v>54.09223261351071</v>
      </c>
    </row>
    <row r="15068" spans="1:2" x14ac:dyDescent="0.25">
      <c r="A15068">
        <v>1506.5</v>
      </c>
      <c r="B15068">
        <v>54.132184556573179</v>
      </c>
    </row>
    <row r="15069" spans="1:2" x14ac:dyDescent="0.25">
      <c r="A15069">
        <v>1506.6</v>
      </c>
      <c r="B15069">
        <v>54.172136499635727</v>
      </c>
    </row>
    <row r="15070" spans="1:2" x14ac:dyDescent="0.25">
      <c r="A15070">
        <v>1506.7</v>
      </c>
      <c r="B15070">
        <v>54.212088442698203</v>
      </c>
    </row>
    <row r="15071" spans="1:2" x14ac:dyDescent="0.25">
      <c r="A15071">
        <v>1506.8</v>
      </c>
      <c r="B15071">
        <v>54.252040385760758</v>
      </c>
    </row>
    <row r="15072" spans="1:2" x14ac:dyDescent="0.25">
      <c r="A15072">
        <v>1506.9</v>
      </c>
      <c r="B15072">
        <v>54.291992328823227</v>
      </c>
    </row>
    <row r="15073" spans="1:2" x14ac:dyDescent="0.25">
      <c r="A15073">
        <v>1507</v>
      </c>
      <c r="B15073">
        <v>54.331944271885703</v>
      </c>
    </row>
    <row r="15074" spans="1:2" x14ac:dyDescent="0.25">
      <c r="A15074">
        <v>1507.1</v>
      </c>
      <c r="B15074">
        <v>54.379055463142073</v>
      </c>
    </row>
    <row r="15075" spans="1:2" x14ac:dyDescent="0.25">
      <c r="A15075">
        <v>1507.2</v>
      </c>
      <c r="B15075">
        <v>54.426166654398322</v>
      </c>
    </row>
    <row r="15076" spans="1:2" x14ac:dyDescent="0.25">
      <c r="A15076">
        <v>1507.3</v>
      </c>
      <c r="B15076">
        <v>54.473277845654678</v>
      </c>
    </row>
    <row r="15077" spans="1:2" x14ac:dyDescent="0.25">
      <c r="A15077">
        <v>1507.4</v>
      </c>
      <c r="B15077">
        <v>54.520389036910927</v>
      </c>
    </row>
    <row r="15078" spans="1:2" x14ac:dyDescent="0.25">
      <c r="A15078">
        <v>1507.5</v>
      </c>
      <c r="B15078">
        <v>54.567500228167191</v>
      </c>
    </row>
    <row r="15079" spans="1:2" x14ac:dyDescent="0.25">
      <c r="A15079">
        <v>1507.6</v>
      </c>
      <c r="B15079">
        <v>54.614611419423547</v>
      </c>
    </row>
    <row r="15080" spans="1:2" x14ac:dyDescent="0.25">
      <c r="A15080">
        <v>1507.7</v>
      </c>
      <c r="B15080">
        <v>54.66172261067981</v>
      </c>
    </row>
    <row r="15081" spans="1:2" x14ac:dyDescent="0.25">
      <c r="A15081">
        <v>1507.8</v>
      </c>
      <c r="B15081">
        <v>54.708833801936173</v>
      </c>
    </row>
    <row r="15082" spans="1:2" x14ac:dyDescent="0.25">
      <c r="A15082">
        <v>1507.9</v>
      </c>
      <c r="B15082">
        <v>54.755944993192422</v>
      </c>
    </row>
    <row r="15083" spans="1:2" x14ac:dyDescent="0.25">
      <c r="A15083">
        <v>1508</v>
      </c>
      <c r="B15083">
        <v>54.803056184448678</v>
      </c>
    </row>
    <row r="15084" spans="1:2" x14ac:dyDescent="0.25">
      <c r="A15084">
        <v>1508.1</v>
      </c>
      <c r="B15084">
        <v>54.875825982584907</v>
      </c>
    </row>
    <row r="15085" spans="1:2" x14ac:dyDescent="0.25">
      <c r="A15085">
        <v>1508.2</v>
      </c>
      <c r="B15085">
        <v>54.948595780720957</v>
      </c>
    </row>
    <row r="15086" spans="1:2" x14ac:dyDescent="0.25">
      <c r="A15086">
        <v>1508.3</v>
      </c>
      <c r="B15086">
        <v>55.021365578857193</v>
      </c>
    </row>
    <row r="15087" spans="1:2" x14ac:dyDescent="0.25">
      <c r="A15087">
        <v>1508.4</v>
      </c>
      <c r="B15087">
        <v>55.09413537699325</v>
      </c>
    </row>
    <row r="15088" spans="1:2" x14ac:dyDescent="0.25">
      <c r="A15088">
        <v>1508.5</v>
      </c>
      <c r="B15088">
        <v>55.166905175129308</v>
      </c>
    </row>
    <row r="15089" spans="1:2" x14ac:dyDescent="0.25">
      <c r="A15089">
        <v>1508.6</v>
      </c>
      <c r="B15089">
        <v>55.239674973265537</v>
      </c>
    </row>
    <row r="15090" spans="1:2" x14ac:dyDescent="0.25">
      <c r="A15090">
        <v>1508.7</v>
      </c>
      <c r="B15090">
        <v>55.312444771401587</v>
      </c>
    </row>
    <row r="15091" spans="1:2" x14ac:dyDescent="0.25">
      <c r="A15091">
        <v>1508.8</v>
      </c>
      <c r="B15091">
        <v>55.385214569537823</v>
      </c>
    </row>
    <row r="15092" spans="1:2" x14ac:dyDescent="0.25">
      <c r="A15092">
        <v>1508.9</v>
      </c>
      <c r="B15092">
        <v>55.45798436767388</v>
      </c>
    </row>
    <row r="15093" spans="1:2" x14ac:dyDescent="0.25">
      <c r="A15093">
        <v>1509</v>
      </c>
      <c r="B15093">
        <v>55.530754165809938</v>
      </c>
    </row>
    <row r="15094" spans="1:2" x14ac:dyDescent="0.25">
      <c r="A15094">
        <v>1509.1</v>
      </c>
      <c r="B15094">
        <v>55.649487186455637</v>
      </c>
    </row>
    <row r="15095" spans="1:2" x14ac:dyDescent="0.25">
      <c r="A15095">
        <v>1509.2</v>
      </c>
      <c r="B15095">
        <v>55.768220207101074</v>
      </c>
    </row>
    <row r="15096" spans="1:2" x14ac:dyDescent="0.25">
      <c r="A15096">
        <v>1509.3</v>
      </c>
      <c r="B15096">
        <v>55.886953227746773</v>
      </c>
    </row>
    <row r="15097" spans="1:2" x14ac:dyDescent="0.25">
      <c r="A15097">
        <v>1509.4</v>
      </c>
      <c r="B15097">
        <v>56.005686248392209</v>
      </c>
    </row>
    <row r="15098" spans="1:2" x14ac:dyDescent="0.25">
      <c r="A15098">
        <v>1509.5</v>
      </c>
      <c r="B15098">
        <v>56.124419269037638</v>
      </c>
    </row>
    <row r="15099" spans="1:2" x14ac:dyDescent="0.25">
      <c r="A15099">
        <v>1509.6</v>
      </c>
      <c r="B15099">
        <v>56.243152289683337</v>
      </c>
    </row>
    <row r="15100" spans="1:2" x14ac:dyDescent="0.25">
      <c r="A15100">
        <v>1509.7</v>
      </c>
      <c r="B15100">
        <v>56.361885310328773</v>
      </c>
    </row>
    <row r="15101" spans="1:2" x14ac:dyDescent="0.25">
      <c r="A15101">
        <v>1509.8</v>
      </c>
      <c r="B15101">
        <v>56.480618330974472</v>
      </c>
    </row>
    <row r="15102" spans="1:2" x14ac:dyDescent="0.25">
      <c r="A15102">
        <v>1509.9</v>
      </c>
      <c r="B15102">
        <v>56.599351351619909</v>
      </c>
    </row>
    <row r="15103" spans="1:2" x14ac:dyDescent="0.25">
      <c r="A15103">
        <v>1510</v>
      </c>
      <c r="B15103">
        <v>56.718084372265338</v>
      </c>
    </row>
    <row r="15104" spans="1:2" x14ac:dyDescent="0.25">
      <c r="A15104">
        <v>1510.1</v>
      </c>
      <c r="B15104">
        <v>56.820418178090407</v>
      </c>
    </row>
    <row r="15105" spans="1:2" x14ac:dyDescent="0.25">
      <c r="A15105">
        <v>1510.2</v>
      </c>
      <c r="B15105">
        <v>56.922751983915241</v>
      </c>
    </row>
    <row r="15106" spans="1:2" x14ac:dyDescent="0.25">
      <c r="A15106">
        <v>1510.3</v>
      </c>
      <c r="B15106">
        <v>57.025085789740302</v>
      </c>
    </row>
    <row r="15107" spans="1:2" x14ac:dyDescent="0.25">
      <c r="A15107">
        <v>1510.4</v>
      </c>
      <c r="B15107">
        <v>57.127419595565136</v>
      </c>
    </row>
    <row r="15108" spans="1:2" x14ac:dyDescent="0.25">
      <c r="A15108">
        <v>1510.5</v>
      </c>
      <c r="B15108">
        <v>57.229753401389971</v>
      </c>
    </row>
    <row r="15109" spans="1:2" x14ac:dyDescent="0.25">
      <c r="A15109">
        <v>1510.6</v>
      </c>
      <c r="B15109">
        <v>57.332087207215039</v>
      </c>
    </row>
    <row r="15110" spans="1:2" x14ac:dyDescent="0.25">
      <c r="A15110">
        <v>1510.7</v>
      </c>
      <c r="B15110">
        <v>57.434421013039866</v>
      </c>
    </row>
    <row r="15111" spans="1:2" x14ac:dyDescent="0.25">
      <c r="A15111">
        <v>1510.8</v>
      </c>
      <c r="B15111">
        <v>57.536754818864942</v>
      </c>
    </row>
    <row r="15112" spans="1:2" x14ac:dyDescent="0.25">
      <c r="A15112">
        <v>1510.9</v>
      </c>
      <c r="B15112">
        <v>57.639088624689769</v>
      </c>
    </row>
    <row r="15113" spans="1:2" x14ac:dyDescent="0.25">
      <c r="A15113">
        <v>1511</v>
      </c>
      <c r="B15113">
        <v>57.741422430514604</v>
      </c>
    </row>
    <row r="15114" spans="1:2" x14ac:dyDescent="0.25">
      <c r="A15114">
        <v>1511.1</v>
      </c>
      <c r="B15114">
        <v>57.805775092123142</v>
      </c>
    </row>
    <row r="15115" spans="1:2" x14ac:dyDescent="0.25">
      <c r="A15115">
        <v>1511.2</v>
      </c>
      <c r="B15115">
        <v>57.870127753731531</v>
      </c>
    </row>
    <row r="15116" spans="1:2" x14ac:dyDescent="0.25">
      <c r="A15116">
        <v>1511.3</v>
      </c>
      <c r="B15116">
        <v>57.934480415340062</v>
      </c>
    </row>
    <row r="15117" spans="1:2" x14ac:dyDescent="0.25">
      <c r="A15117">
        <v>1511.4</v>
      </c>
      <c r="B15117">
        <v>57.998833076948451</v>
      </c>
    </row>
    <row r="15118" spans="1:2" x14ac:dyDescent="0.25">
      <c r="A15118">
        <v>1511.5</v>
      </c>
      <c r="B15118">
        <v>58.06318573855684</v>
      </c>
    </row>
    <row r="15119" spans="1:2" x14ac:dyDescent="0.25">
      <c r="A15119">
        <v>1511.6</v>
      </c>
      <c r="B15119">
        <v>58.127538400165378</v>
      </c>
    </row>
    <row r="15120" spans="1:2" x14ac:dyDescent="0.25">
      <c r="A15120">
        <v>1511.7</v>
      </c>
      <c r="B15120">
        <v>58.191891061773767</v>
      </c>
    </row>
    <row r="15121" spans="1:2" x14ac:dyDescent="0.25">
      <c r="A15121">
        <v>1511.8</v>
      </c>
      <c r="B15121">
        <v>58.256243723382298</v>
      </c>
    </row>
    <row r="15122" spans="1:2" x14ac:dyDescent="0.25">
      <c r="A15122">
        <v>1511.9</v>
      </c>
      <c r="B15122">
        <v>58.320596384990687</v>
      </c>
    </row>
    <row r="15123" spans="1:2" x14ac:dyDescent="0.25">
      <c r="A15123">
        <v>1512</v>
      </c>
      <c r="B15123">
        <v>58.384949046599083</v>
      </c>
    </row>
    <row r="15124" spans="1:2" x14ac:dyDescent="0.25">
      <c r="A15124">
        <v>1512.1</v>
      </c>
      <c r="B15124">
        <v>58.664705095563427</v>
      </c>
    </row>
    <row r="15125" spans="1:2" x14ac:dyDescent="0.25">
      <c r="A15125">
        <v>1512.2</v>
      </c>
      <c r="B15125">
        <v>58.944461144527132</v>
      </c>
    </row>
    <row r="15126" spans="1:2" x14ac:dyDescent="0.25">
      <c r="A15126">
        <v>1512.3</v>
      </c>
      <c r="B15126">
        <v>59.224217193491477</v>
      </c>
    </row>
    <row r="15127" spans="1:2" x14ac:dyDescent="0.25">
      <c r="A15127">
        <v>1512.4</v>
      </c>
      <c r="B15127">
        <v>59.503973242455181</v>
      </c>
    </row>
    <row r="15128" spans="1:2" x14ac:dyDescent="0.25">
      <c r="A15128">
        <v>1512.5</v>
      </c>
      <c r="B15128">
        <v>59.783729291418886</v>
      </c>
    </row>
    <row r="15129" spans="1:2" x14ac:dyDescent="0.25">
      <c r="A15129">
        <v>1512.6</v>
      </c>
      <c r="B15129">
        <v>60.063485340383231</v>
      </c>
    </row>
    <row r="15130" spans="1:2" x14ac:dyDescent="0.25">
      <c r="A15130">
        <v>1512.7</v>
      </c>
      <c r="B15130">
        <v>60.343241389346943</v>
      </c>
    </row>
    <row r="15131" spans="1:2" x14ac:dyDescent="0.25">
      <c r="A15131">
        <v>1512.8</v>
      </c>
      <c r="B15131">
        <v>60.62299743831128</v>
      </c>
    </row>
    <row r="15132" spans="1:2" x14ac:dyDescent="0.25">
      <c r="A15132">
        <v>1512.9</v>
      </c>
      <c r="B15132">
        <v>60.902753487274992</v>
      </c>
    </row>
    <row r="15133" spans="1:2" x14ac:dyDescent="0.25">
      <c r="A15133">
        <v>1513</v>
      </c>
      <c r="B15133">
        <v>61.18250953623869</v>
      </c>
    </row>
    <row r="15134" spans="1:2" x14ac:dyDescent="0.25">
      <c r="A15134">
        <v>1513.1</v>
      </c>
      <c r="B15134">
        <v>61.460601433099121</v>
      </c>
    </row>
    <row r="15135" spans="1:2" x14ac:dyDescent="0.25">
      <c r="A15135">
        <v>1513.2</v>
      </c>
      <c r="B15135">
        <v>61.73869332995892</v>
      </c>
    </row>
    <row r="15136" spans="1:2" x14ac:dyDescent="0.25">
      <c r="A15136">
        <v>1513.3</v>
      </c>
      <c r="B15136">
        <v>62.016785226819351</v>
      </c>
    </row>
    <row r="15137" spans="1:2" x14ac:dyDescent="0.25">
      <c r="A15137">
        <v>1513.4</v>
      </c>
      <c r="B15137">
        <v>62.29487712367915</v>
      </c>
    </row>
    <row r="15138" spans="1:2" x14ac:dyDescent="0.25">
      <c r="A15138">
        <v>1513.5</v>
      </c>
      <c r="B15138">
        <v>62.572969020538949</v>
      </c>
    </row>
    <row r="15139" spans="1:2" x14ac:dyDescent="0.25">
      <c r="A15139">
        <v>1513.6</v>
      </c>
      <c r="B15139">
        <v>62.85106091739938</v>
      </c>
    </row>
    <row r="15140" spans="1:2" x14ac:dyDescent="0.25">
      <c r="A15140">
        <v>1513.7</v>
      </c>
      <c r="B15140">
        <v>63.129152814259179</v>
      </c>
    </row>
    <row r="15141" spans="1:2" x14ac:dyDescent="0.25">
      <c r="A15141">
        <v>1513.8</v>
      </c>
      <c r="B15141">
        <v>63.40724471111961</v>
      </c>
    </row>
    <row r="15142" spans="1:2" x14ac:dyDescent="0.25">
      <c r="A15142">
        <v>1513.9</v>
      </c>
      <c r="B15142">
        <v>63.685336607979409</v>
      </c>
    </row>
    <row r="15143" spans="1:2" x14ac:dyDescent="0.25">
      <c r="A15143">
        <v>1514</v>
      </c>
      <c r="B15143">
        <v>63.963428504839207</v>
      </c>
    </row>
    <row r="15144" spans="1:2" x14ac:dyDescent="0.25">
      <c r="A15144">
        <v>1514.1</v>
      </c>
      <c r="B15144">
        <v>64.31306110616309</v>
      </c>
    </row>
    <row r="15145" spans="1:2" x14ac:dyDescent="0.25">
      <c r="A15145">
        <v>1514.2</v>
      </c>
      <c r="B15145">
        <v>64.662693707486184</v>
      </c>
    </row>
    <row r="15146" spans="1:2" x14ac:dyDescent="0.25">
      <c r="A15146">
        <v>1514.3</v>
      </c>
      <c r="B15146">
        <v>65.012326308810074</v>
      </c>
    </row>
    <row r="15147" spans="1:2" x14ac:dyDescent="0.25">
      <c r="A15147">
        <v>1514.4</v>
      </c>
      <c r="B15147">
        <v>65.361958910133168</v>
      </c>
    </row>
    <row r="15148" spans="1:2" x14ac:dyDescent="0.25">
      <c r="A15148">
        <v>1514.5</v>
      </c>
      <c r="B15148">
        <v>65.711591511456263</v>
      </c>
    </row>
    <row r="15149" spans="1:2" x14ac:dyDescent="0.25">
      <c r="A15149">
        <v>1514.6</v>
      </c>
      <c r="B15149">
        <v>66.061224112780152</v>
      </c>
    </row>
    <row r="15150" spans="1:2" x14ac:dyDescent="0.25">
      <c r="A15150">
        <v>1514.7</v>
      </c>
      <c r="B15150">
        <v>66.410856714103232</v>
      </c>
    </row>
    <row r="15151" spans="1:2" x14ac:dyDescent="0.25">
      <c r="A15151">
        <v>1514.8</v>
      </c>
      <c r="B15151">
        <v>66.760489315427122</v>
      </c>
    </row>
    <row r="15152" spans="1:2" x14ac:dyDescent="0.25">
      <c r="A15152">
        <v>1514.9</v>
      </c>
      <c r="B15152">
        <v>67.110121916750217</v>
      </c>
    </row>
    <row r="15153" spans="1:2" x14ac:dyDescent="0.25">
      <c r="A15153">
        <v>1515</v>
      </c>
      <c r="B15153">
        <v>67.459754518073311</v>
      </c>
    </row>
    <row r="15154" spans="1:2" x14ac:dyDescent="0.25">
      <c r="A15154">
        <v>1515.1</v>
      </c>
      <c r="B15154">
        <v>67.472430901772427</v>
      </c>
    </row>
    <row r="15155" spans="1:2" x14ac:dyDescent="0.25">
      <c r="A15155">
        <v>1515.2</v>
      </c>
      <c r="B15155">
        <v>67.485107285471514</v>
      </c>
    </row>
    <row r="15156" spans="1:2" x14ac:dyDescent="0.25">
      <c r="A15156">
        <v>1515.3</v>
      </c>
      <c r="B15156">
        <v>67.49778366917063</v>
      </c>
    </row>
    <row r="15157" spans="1:2" x14ac:dyDescent="0.25">
      <c r="A15157">
        <v>1515.4</v>
      </c>
      <c r="B15157">
        <v>67.510460052869718</v>
      </c>
    </row>
    <row r="15158" spans="1:2" x14ac:dyDescent="0.25">
      <c r="A15158">
        <v>1515.5</v>
      </c>
      <c r="B15158">
        <v>67.523136436568805</v>
      </c>
    </row>
    <row r="15159" spans="1:2" x14ac:dyDescent="0.25">
      <c r="A15159">
        <v>1515.6</v>
      </c>
      <c r="B15159">
        <v>67.535812820267921</v>
      </c>
    </row>
    <row r="15160" spans="1:2" x14ac:dyDescent="0.25">
      <c r="A15160">
        <v>1515.7</v>
      </c>
      <c r="B15160">
        <v>67.548489203967009</v>
      </c>
    </row>
    <row r="15161" spans="1:2" x14ac:dyDescent="0.25">
      <c r="A15161">
        <v>1515.8</v>
      </c>
      <c r="B15161">
        <v>67.561165587666125</v>
      </c>
    </row>
    <row r="15162" spans="1:2" x14ac:dyDescent="0.25">
      <c r="A15162">
        <v>1515.9</v>
      </c>
      <c r="B15162">
        <v>67.573841971365212</v>
      </c>
    </row>
    <row r="15163" spans="1:2" x14ac:dyDescent="0.25">
      <c r="A15163">
        <v>1516</v>
      </c>
      <c r="B15163">
        <v>67.5865183550643</v>
      </c>
    </row>
    <row r="15164" spans="1:2" x14ac:dyDescent="0.25">
      <c r="A15164">
        <v>1516.1</v>
      </c>
      <c r="B15164">
        <v>67.889865284294245</v>
      </c>
    </row>
    <row r="15165" spans="1:2" x14ac:dyDescent="0.25">
      <c r="A15165">
        <v>1516.2</v>
      </c>
      <c r="B15165">
        <v>68.193212213523495</v>
      </c>
    </row>
    <row r="15166" spans="1:2" x14ac:dyDescent="0.25">
      <c r="A15166">
        <v>1516.3</v>
      </c>
      <c r="B15166">
        <v>68.496559142753441</v>
      </c>
    </row>
    <row r="15167" spans="1:2" x14ac:dyDescent="0.25">
      <c r="A15167">
        <v>1516.4</v>
      </c>
      <c r="B15167">
        <v>68.799906071982704</v>
      </c>
    </row>
    <row r="15168" spans="1:2" x14ac:dyDescent="0.25">
      <c r="A15168">
        <v>1516.5</v>
      </c>
      <c r="B15168">
        <v>69.103253001211954</v>
      </c>
    </row>
    <row r="15169" spans="1:2" x14ac:dyDescent="0.25">
      <c r="A15169">
        <v>1516.6</v>
      </c>
      <c r="B15169">
        <v>69.406599930441899</v>
      </c>
    </row>
    <row r="15170" spans="1:2" x14ac:dyDescent="0.25">
      <c r="A15170">
        <v>1516.7</v>
      </c>
      <c r="B15170">
        <v>69.709946859671149</v>
      </c>
    </row>
    <row r="15171" spans="1:2" x14ac:dyDescent="0.25">
      <c r="A15171">
        <v>1516.8</v>
      </c>
      <c r="B15171">
        <v>70.013293788901095</v>
      </c>
    </row>
    <row r="15172" spans="1:2" x14ac:dyDescent="0.25">
      <c r="A15172">
        <v>1516.9</v>
      </c>
      <c r="B15172">
        <v>70.316640718130358</v>
      </c>
    </row>
    <row r="15173" spans="1:2" x14ac:dyDescent="0.25">
      <c r="A15173">
        <v>1517</v>
      </c>
      <c r="B15173">
        <v>70.619987647359608</v>
      </c>
    </row>
    <row r="15174" spans="1:2" x14ac:dyDescent="0.25">
      <c r="A15174">
        <v>1517.1</v>
      </c>
      <c r="B15174">
        <v>70.64649840069481</v>
      </c>
    </row>
    <row r="15175" spans="1:2" x14ac:dyDescent="0.25">
      <c r="A15175">
        <v>1517.2</v>
      </c>
      <c r="B15175">
        <v>70.673009154029955</v>
      </c>
    </row>
    <row r="15176" spans="1:2" x14ac:dyDescent="0.25">
      <c r="A15176">
        <v>1517.3</v>
      </c>
      <c r="B15176">
        <v>70.699519907365172</v>
      </c>
    </row>
    <row r="15177" spans="1:2" x14ac:dyDescent="0.25">
      <c r="A15177">
        <v>1517.4</v>
      </c>
      <c r="B15177">
        <v>70.726030660700317</v>
      </c>
    </row>
    <row r="15178" spans="1:2" x14ac:dyDescent="0.25">
      <c r="A15178">
        <v>1517.5</v>
      </c>
      <c r="B15178">
        <v>70.752541414035463</v>
      </c>
    </row>
    <row r="15179" spans="1:2" x14ac:dyDescent="0.25">
      <c r="A15179">
        <v>1517.6</v>
      </c>
      <c r="B15179">
        <v>70.779052167370665</v>
      </c>
    </row>
    <row r="15180" spans="1:2" x14ac:dyDescent="0.25">
      <c r="A15180">
        <v>1517.7</v>
      </c>
      <c r="B15180">
        <v>70.80556292070581</v>
      </c>
    </row>
    <row r="15181" spans="1:2" x14ac:dyDescent="0.25">
      <c r="A15181">
        <v>1517.8</v>
      </c>
      <c r="B15181">
        <v>70.832073674041027</v>
      </c>
    </row>
    <row r="15182" spans="1:2" x14ac:dyDescent="0.25">
      <c r="A15182">
        <v>1517.9</v>
      </c>
      <c r="B15182">
        <v>70.858584427376172</v>
      </c>
    </row>
    <row r="15183" spans="1:2" x14ac:dyDescent="0.25">
      <c r="A15183">
        <v>1518</v>
      </c>
      <c r="B15183">
        <v>70.885095180711318</v>
      </c>
    </row>
    <row r="15184" spans="1:2" x14ac:dyDescent="0.25">
      <c r="A15184">
        <v>1518.1</v>
      </c>
      <c r="B15184">
        <v>70.984790195543752</v>
      </c>
    </row>
    <row r="15185" spans="1:2" x14ac:dyDescent="0.25">
      <c r="A15185">
        <v>1518.2</v>
      </c>
      <c r="B15185">
        <v>71.084485210375945</v>
      </c>
    </row>
    <row r="15186" spans="1:2" x14ac:dyDescent="0.25">
      <c r="A15186">
        <v>1518.3</v>
      </c>
      <c r="B15186">
        <v>71.18418022520838</v>
      </c>
    </row>
    <row r="15187" spans="1:2" x14ac:dyDescent="0.25">
      <c r="A15187">
        <v>1518.4</v>
      </c>
      <c r="B15187">
        <v>71.283875240040587</v>
      </c>
    </row>
    <row r="15188" spans="1:2" x14ac:dyDescent="0.25">
      <c r="A15188">
        <v>1518.5</v>
      </c>
      <c r="B15188">
        <v>71.38357025487278</v>
      </c>
    </row>
    <row r="15189" spans="1:2" x14ac:dyDescent="0.25">
      <c r="A15189">
        <v>1518.6</v>
      </c>
      <c r="B15189">
        <v>71.483265269705214</v>
      </c>
    </row>
    <row r="15190" spans="1:2" x14ac:dyDescent="0.25">
      <c r="A15190">
        <v>1518.7</v>
      </c>
      <c r="B15190">
        <v>71.582960284537421</v>
      </c>
    </row>
    <row r="15191" spans="1:2" x14ac:dyDescent="0.25">
      <c r="A15191">
        <v>1518.8</v>
      </c>
      <c r="B15191">
        <v>71.682655299369856</v>
      </c>
    </row>
    <row r="15192" spans="1:2" x14ac:dyDescent="0.25">
      <c r="A15192">
        <v>1518.9</v>
      </c>
      <c r="B15192">
        <v>71.782350314202048</v>
      </c>
    </row>
    <row r="15193" spans="1:2" x14ac:dyDescent="0.25">
      <c r="A15193">
        <v>1519</v>
      </c>
      <c r="B15193">
        <v>71.882045329034256</v>
      </c>
    </row>
    <row r="15194" spans="1:2" x14ac:dyDescent="0.25">
      <c r="A15194">
        <v>1519.1</v>
      </c>
      <c r="B15194">
        <v>71.990761227770292</v>
      </c>
    </row>
    <row r="15195" spans="1:2" x14ac:dyDescent="0.25">
      <c r="A15195">
        <v>1519.2</v>
      </c>
      <c r="B15195">
        <v>72.099477126506088</v>
      </c>
    </row>
    <row r="15196" spans="1:2" x14ac:dyDescent="0.25">
      <c r="A15196">
        <v>1519.3</v>
      </c>
      <c r="B15196">
        <v>72.208193025242124</v>
      </c>
    </row>
    <row r="15197" spans="1:2" x14ac:dyDescent="0.25">
      <c r="A15197">
        <v>1519.4</v>
      </c>
      <c r="B15197">
        <v>72.31690892397792</v>
      </c>
    </row>
    <row r="15198" spans="1:2" x14ac:dyDescent="0.25">
      <c r="A15198">
        <v>1519.5</v>
      </c>
      <c r="B15198">
        <v>72.425624822713701</v>
      </c>
    </row>
    <row r="15199" spans="1:2" x14ac:dyDescent="0.25">
      <c r="A15199">
        <v>1519.6</v>
      </c>
      <c r="B15199">
        <v>72.534340721449752</v>
      </c>
    </row>
    <row r="15200" spans="1:2" x14ac:dyDescent="0.25">
      <c r="A15200">
        <v>1519.7</v>
      </c>
      <c r="B15200">
        <v>72.643056620185533</v>
      </c>
    </row>
    <row r="15201" spans="1:2" x14ac:dyDescent="0.25">
      <c r="A15201">
        <v>1519.8</v>
      </c>
      <c r="B15201">
        <v>72.751772518921584</v>
      </c>
    </row>
    <row r="15202" spans="1:2" x14ac:dyDescent="0.25">
      <c r="A15202">
        <v>1519.9</v>
      </c>
      <c r="B15202">
        <v>72.860488417657365</v>
      </c>
    </row>
    <row r="15203" spans="1:2" x14ac:dyDescent="0.25">
      <c r="A15203">
        <v>1520</v>
      </c>
      <c r="B15203">
        <v>72.96920431639316</v>
      </c>
    </row>
    <row r="15204" spans="1:2" x14ac:dyDescent="0.25">
      <c r="A15204">
        <v>1520.1</v>
      </c>
      <c r="B15204">
        <v>72.980096602166128</v>
      </c>
    </row>
    <row r="15205" spans="1:2" x14ac:dyDescent="0.25">
      <c r="A15205">
        <v>1520.2</v>
      </c>
      <c r="B15205">
        <v>72.990988887939068</v>
      </c>
    </row>
    <row r="15206" spans="1:2" x14ac:dyDescent="0.25">
      <c r="A15206">
        <v>1520.3</v>
      </c>
      <c r="B15206">
        <v>73.001881173712036</v>
      </c>
    </row>
    <row r="15207" spans="1:2" x14ac:dyDescent="0.25">
      <c r="A15207">
        <v>1520.4</v>
      </c>
      <c r="B15207">
        <v>73.012773459484976</v>
      </c>
    </row>
    <row r="15208" spans="1:2" x14ac:dyDescent="0.25">
      <c r="A15208">
        <v>1520.5</v>
      </c>
      <c r="B15208">
        <v>73.023665745257915</v>
      </c>
    </row>
    <row r="15209" spans="1:2" x14ac:dyDescent="0.25">
      <c r="A15209">
        <v>1520.6</v>
      </c>
      <c r="B15209">
        <v>73.034558031030883</v>
      </c>
    </row>
    <row r="15210" spans="1:2" x14ac:dyDescent="0.25">
      <c r="A15210">
        <v>1520.7</v>
      </c>
      <c r="B15210">
        <v>73.045450316803837</v>
      </c>
    </row>
    <row r="15211" spans="1:2" x14ac:dyDescent="0.25">
      <c r="A15211">
        <v>1520.8</v>
      </c>
      <c r="B15211">
        <v>73.056342602576805</v>
      </c>
    </row>
    <row r="15212" spans="1:2" x14ac:dyDescent="0.25">
      <c r="A15212">
        <v>1520.9</v>
      </c>
      <c r="B15212">
        <v>73.067234888349745</v>
      </c>
    </row>
    <row r="15213" spans="1:2" x14ac:dyDescent="0.25">
      <c r="A15213">
        <v>1521</v>
      </c>
      <c r="B15213">
        <v>73.078127174122685</v>
      </c>
    </row>
    <row r="15214" spans="1:2" x14ac:dyDescent="0.25">
      <c r="A15214">
        <v>1521.1</v>
      </c>
      <c r="B15214">
        <v>73.289226046860534</v>
      </c>
    </row>
    <row r="15215" spans="1:2" x14ac:dyDescent="0.25">
      <c r="A15215">
        <v>1521.2</v>
      </c>
      <c r="B15215">
        <v>73.500324919597901</v>
      </c>
    </row>
    <row r="15216" spans="1:2" x14ac:dyDescent="0.25">
      <c r="A15216">
        <v>1521.3</v>
      </c>
      <c r="B15216">
        <v>73.711423792335736</v>
      </c>
    </row>
    <row r="15217" spans="1:2" x14ac:dyDescent="0.25">
      <c r="A15217">
        <v>1521.4</v>
      </c>
      <c r="B15217">
        <v>73.922522665073103</v>
      </c>
    </row>
    <row r="15218" spans="1:2" x14ac:dyDescent="0.25">
      <c r="A15218">
        <v>1521.5</v>
      </c>
      <c r="B15218">
        <v>74.13362153781047</v>
      </c>
    </row>
    <row r="15219" spans="1:2" x14ac:dyDescent="0.25">
      <c r="A15219">
        <v>1521.6</v>
      </c>
      <c r="B15219">
        <v>74.344720410548319</v>
      </c>
    </row>
    <row r="15220" spans="1:2" x14ac:dyDescent="0.25">
      <c r="A15220">
        <v>1521.7</v>
      </c>
      <c r="B15220">
        <v>74.555819283285686</v>
      </c>
    </row>
    <row r="15221" spans="1:2" x14ac:dyDescent="0.25">
      <c r="A15221">
        <v>1521.8</v>
      </c>
      <c r="B15221">
        <v>74.766918156023522</v>
      </c>
    </row>
    <row r="15222" spans="1:2" x14ac:dyDescent="0.25">
      <c r="A15222">
        <v>1521.9</v>
      </c>
      <c r="B15222">
        <v>74.978017028760888</v>
      </c>
    </row>
    <row r="15223" spans="1:2" x14ac:dyDescent="0.25">
      <c r="A15223">
        <v>1522</v>
      </c>
      <c r="B15223">
        <v>75.189115901498255</v>
      </c>
    </row>
    <row r="15224" spans="1:2" x14ac:dyDescent="0.25">
      <c r="A15224">
        <v>1522.1</v>
      </c>
      <c r="B15224">
        <v>74.961788627164225</v>
      </c>
    </row>
    <row r="15225" spans="1:2" x14ac:dyDescent="0.25">
      <c r="A15225">
        <v>1522.2</v>
      </c>
      <c r="B15225">
        <v>74.734461352830721</v>
      </c>
    </row>
    <row r="15226" spans="1:2" x14ac:dyDescent="0.25">
      <c r="A15226">
        <v>1522.3</v>
      </c>
      <c r="B15226">
        <v>74.507134078496691</v>
      </c>
    </row>
    <row r="15227" spans="1:2" x14ac:dyDescent="0.25">
      <c r="A15227">
        <v>1522.4</v>
      </c>
      <c r="B15227">
        <v>74.279806804163172</v>
      </c>
    </row>
    <row r="15228" spans="1:2" x14ac:dyDescent="0.25">
      <c r="A15228">
        <v>1522.5</v>
      </c>
      <c r="B15228">
        <v>74.052479529829668</v>
      </c>
    </row>
    <row r="15229" spans="1:2" x14ac:dyDescent="0.25">
      <c r="A15229">
        <v>1522.6</v>
      </c>
      <c r="B15229">
        <v>73.825152255495638</v>
      </c>
    </row>
    <row r="15230" spans="1:2" x14ac:dyDescent="0.25">
      <c r="A15230">
        <v>1522.7</v>
      </c>
      <c r="B15230">
        <v>73.597824981162134</v>
      </c>
    </row>
    <row r="15231" spans="1:2" x14ac:dyDescent="0.25">
      <c r="A15231">
        <v>1522.8</v>
      </c>
      <c r="B15231">
        <v>73.370497706828104</v>
      </c>
    </row>
    <row r="15232" spans="1:2" x14ac:dyDescent="0.25">
      <c r="A15232">
        <v>1522.9</v>
      </c>
      <c r="B15232">
        <v>73.143170432494585</v>
      </c>
    </row>
    <row r="15233" spans="1:2" x14ac:dyDescent="0.25">
      <c r="A15233">
        <v>1523</v>
      </c>
      <c r="B15233">
        <v>72.915843158161081</v>
      </c>
    </row>
    <row r="15234" spans="1:2" x14ac:dyDescent="0.25">
      <c r="A15234">
        <v>1523.1</v>
      </c>
      <c r="B15234">
        <v>72.928726878695727</v>
      </c>
    </row>
    <row r="15235" spans="1:2" x14ac:dyDescent="0.25">
      <c r="A15235">
        <v>1523.2</v>
      </c>
      <c r="B15235">
        <v>72.94161059923033</v>
      </c>
    </row>
    <row r="15236" spans="1:2" x14ac:dyDescent="0.25">
      <c r="A15236">
        <v>1523.3</v>
      </c>
      <c r="B15236">
        <v>72.954494319764976</v>
      </c>
    </row>
    <row r="15237" spans="1:2" x14ac:dyDescent="0.25">
      <c r="A15237">
        <v>1523.4</v>
      </c>
      <c r="B15237">
        <v>72.967378040299593</v>
      </c>
    </row>
    <row r="15238" spans="1:2" x14ac:dyDescent="0.25">
      <c r="A15238">
        <v>1523.5</v>
      </c>
      <c r="B15238">
        <v>72.980261760834196</v>
      </c>
    </row>
    <row r="15239" spans="1:2" x14ac:dyDescent="0.25">
      <c r="A15239">
        <v>1523.6</v>
      </c>
      <c r="B15239">
        <v>72.993145481368842</v>
      </c>
    </row>
    <row r="15240" spans="1:2" x14ac:dyDescent="0.25">
      <c r="A15240">
        <v>1523.7</v>
      </c>
      <c r="B15240">
        <v>73.006029201903459</v>
      </c>
    </row>
    <row r="15241" spans="1:2" x14ac:dyDescent="0.25">
      <c r="A15241">
        <v>1523.8</v>
      </c>
      <c r="B15241">
        <v>73.018912922438105</v>
      </c>
    </row>
    <row r="15242" spans="1:2" x14ac:dyDescent="0.25">
      <c r="A15242">
        <v>1523.9</v>
      </c>
      <c r="B15242">
        <v>73.031796642972708</v>
      </c>
    </row>
    <row r="15243" spans="1:2" x14ac:dyDescent="0.25">
      <c r="A15243">
        <v>1524</v>
      </c>
      <c r="B15243">
        <v>73.044680363507325</v>
      </c>
    </row>
    <row r="15244" spans="1:2" x14ac:dyDescent="0.25">
      <c r="A15244">
        <v>1524.1</v>
      </c>
      <c r="B15244">
        <v>72.938424676376854</v>
      </c>
    </row>
    <row r="15245" spans="1:2" x14ac:dyDescent="0.25">
      <c r="A15245">
        <v>1524.2</v>
      </c>
      <c r="B15245">
        <v>72.832168989246625</v>
      </c>
    </row>
    <row r="15246" spans="1:2" x14ac:dyDescent="0.25">
      <c r="A15246">
        <v>1524.3</v>
      </c>
      <c r="B15246">
        <v>72.72591330211614</v>
      </c>
    </row>
    <row r="15247" spans="1:2" x14ac:dyDescent="0.25">
      <c r="A15247">
        <v>1524.4</v>
      </c>
      <c r="B15247">
        <v>72.619657614985911</v>
      </c>
    </row>
    <row r="15248" spans="1:2" x14ac:dyDescent="0.25">
      <c r="A15248">
        <v>1524.5</v>
      </c>
      <c r="B15248">
        <v>72.513401927855682</v>
      </c>
    </row>
    <row r="15249" spans="1:2" x14ac:dyDescent="0.25">
      <c r="A15249">
        <v>1524.6</v>
      </c>
      <c r="B15249">
        <v>72.407146240725211</v>
      </c>
    </row>
    <row r="15250" spans="1:2" x14ac:dyDescent="0.25">
      <c r="A15250">
        <v>1524.7</v>
      </c>
      <c r="B15250">
        <v>72.300890553594982</v>
      </c>
    </row>
    <row r="15251" spans="1:2" x14ac:dyDescent="0.25">
      <c r="A15251">
        <v>1524.8</v>
      </c>
      <c r="B15251">
        <v>72.194634866464497</v>
      </c>
    </row>
    <row r="15252" spans="1:2" x14ac:dyDescent="0.25">
      <c r="A15252">
        <v>1524.9</v>
      </c>
      <c r="B15252">
        <v>72.088379179334268</v>
      </c>
    </row>
    <row r="15253" spans="1:2" x14ac:dyDescent="0.25">
      <c r="A15253">
        <v>1525</v>
      </c>
      <c r="B15253">
        <v>71.982123492204039</v>
      </c>
    </row>
    <row r="15254" spans="1:2" x14ac:dyDescent="0.25">
      <c r="A15254">
        <v>1525.1</v>
      </c>
      <c r="B15254">
        <v>71.88059652520343</v>
      </c>
    </row>
    <row r="15255" spans="1:2" x14ac:dyDescent="0.25">
      <c r="A15255">
        <v>1525.2</v>
      </c>
      <c r="B15255">
        <v>71.779069558203048</v>
      </c>
    </row>
    <row r="15256" spans="1:2" x14ac:dyDescent="0.25">
      <c r="A15256">
        <v>1525.3</v>
      </c>
      <c r="B15256">
        <v>71.677542591202439</v>
      </c>
    </row>
    <row r="15257" spans="1:2" x14ac:dyDescent="0.25">
      <c r="A15257">
        <v>1525.4</v>
      </c>
      <c r="B15257">
        <v>71.576015624202071</v>
      </c>
    </row>
    <row r="15258" spans="1:2" x14ac:dyDescent="0.25">
      <c r="A15258">
        <v>1525.5</v>
      </c>
      <c r="B15258">
        <v>71.47448865720169</v>
      </c>
    </row>
    <row r="15259" spans="1:2" x14ac:dyDescent="0.25">
      <c r="A15259">
        <v>1525.6</v>
      </c>
      <c r="B15259">
        <v>71.37296169020108</v>
      </c>
    </row>
    <row r="15260" spans="1:2" x14ac:dyDescent="0.25">
      <c r="A15260">
        <v>1525.7</v>
      </c>
      <c r="B15260">
        <v>71.271434723200699</v>
      </c>
    </row>
    <row r="15261" spans="1:2" x14ac:dyDescent="0.25">
      <c r="A15261">
        <v>1525.8</v>
      </c>
      <c r="B15261">
        <v>71.169907756200089</v>
      </c>
    </row>
    <row r="15262" spans="1:2" x14ac:dyDescent="0.25">
      <c r="A15262">
        <v>1525.9</v>
      </c>
      <c r="B15262">
        <v>71.068380789199722</v>
      </c>
    </row>
    <row r="15263" spans="1:2" x14ac:dyDescent="0.25">
      <c r="A15263">
        <v>1526</v>
      </c>
      <c r="B15263">
        <v>70.96685382219934</v>
      </c>
    </row>
    <row r="15264" spans="1:2" x14ac:dyDescent="0.25">
      <c r="A15264">
        <v>1526.1</v>
      </c>
      <c r="B15264">
        <v>70.786973322589091</v>
      </c>
    </row>
    <row r="15265" spans="1:2" x14ac:dyDescent="0.25">
      <c r="A15265">
        <v>1526.2</v>
      </c>
      <c r="B15265">
        <v>70.607092822979254</v>
      </c>
    </row>
    <row r="15266" spans="1:2" x14ac:dyDescent="0.25">
      <c r="A15266">
        <v>1526.3</v>
      </c>
      <c r="B15266">
        <v>70.427212323369005</v>
      </c>
    </row>
    <row r="15267" spans="1:2" x14ac:dyDescent="0.25">
      <c r="A15267">
        <v>1526.4</v>
      </c>
      <c r="B15267">
        <v>70.247331823759168</v>
      </c>
    </row>
    <row r="15268" spans="1:2" x14ac:dyDescent="0.25">
      <c r="A15268">
        <v>1526.5</v>
      </c>
      <c r="B15268">
        <v>70.067451324149332</v>
      </c>
    </row>
    <row r="15269" spans="1:2" x14ac:dyDescent="0.25">
      <c r="A15269">
        <v>1526.6</v>
      </c>
      <c r="B15269">
        <v>69.887570824539083</v>
      </c>
    </row>
    <row r="15270" spans="1:2" x14ac:dyDescent="0.25">
      <c r="A15270">
        <v>1526.7</v>
      </c>
      <c r="B15270">
        <v>69.707690324929246</v>
      </c>
    </row>
    <row r="15271" spans="1:2" x14ac:dyDescent="0.25">
      <c r="A15271">
        <v>1526.8</v>
      </c>
      <c r="B15271">
        <v>69.527809825318997</v>
      </c>
    </row>
    <row r="15272" spans="1:2" x14ac:dyDescent="0.25">
      <c r="A15272">
        <v>1526.9</v>
      </c>
      <c r="B15272">
        <v>69.34792932570916</v>
      </c>
    </row>
    <row r="15273" spans="1:2" x14ac:dyDescent="0.25">
      <c r="A15273">
        <v>1527</v>
      </c>
      <c r="B15273">
        <v>69.168048826099323</v>
      </c>
    </row>
    <row r="15274" spans="1:2" x14ac:dyDescent="0.25">
      <c r="A15274">
        <v>1527.1</v>
      </c>
      <c r="B15274">
        <v>68.955672142344</v>
      </c>
    </row>
    <row r="15275" spans="1:2" x14ac:dyDescent="0.25">
      <c r="A15275">
        <v>1527.2</v>
      </c>
      <c r="B15275">
        <v>68.743295458589145</v>
      </c>
    </row>
    <row r="15276" spans="1:2" x14ac:dyDescent="0.25">
      <c r="A15276">
        <v>1527.3</v>
      </c>
      <c r="B15276">
        <v>68.530918774833822</v>
      </c>
    </row>
    <row r="15277" spans="1:2" x14ac:dyDescent="0.25">
      <c r="A15277">
        <v>1527.4</v>
      </c>
      <c r="B15277">
        <v>68.318542091078967</v>
      </c>
    </row>
    <row r="15278" spans="1:2" x14ac:dyDescent="0.25">
      <c r="A15278">
        <v>1527.5</v>
      </c>
      <c r="B15278">
        <v>68.106165407324127</v>
      </c>
    </row>
    <row r="15279" spans="1:2" x14ac:dyDescent="0.25">
      <c r="A15279">
        <v>1527.6</v>
      </c>
      <c r="B15279">
        <v>67.893788723568804</v>
      </c>
    </row>
    <row r="15280" spans="1:2" x14ac:dyDescent="0.25">
      <c r="A15280">
        <v>1527.7</v>
      </c>
      <c r="B15280">
        <v>67.681412039813949</v>
      </c>
    </row>
    <row r="15281" spans="1:2" x14ac:dyDescent="0.25">
      <c r="A15281">
        <v>1527.8</v>
      </c>
      <c r="B15281">
        <v>67.469035356058626</v>
      </c>
    </row>
    <row r="15282" spans="1:2" x14ac:dyDescent="0.25">
      <c r="A15282">
        <v>1527.9</v>
      </c>
      <c r="B15282">
        <v>67.256658672303772</v>
      </c>
    </row>
    <row r="15283" spans="1:2" x14ac:dyDescent="0.25">
      <c r="A15283">
        <v>1528</v>
      </c>
      <c r="B15283">
        <v>67.044281988548931</v>
      </c>
    </row>
    <row r="15284" spans="1:2" x14ac:dyDescent="0.25">
      <c r="A15284">
        <v>1528.1</v>
      </c>
      <c r="B15284">
        <v>66.857023022749118</v>
      </c>
    </row>
    <row r="15285" spans="1:2" x14ac:dyDescent="0.25">
      <c r="A15285">
        <v>1528.2</v>
      </c>
      <c r="B15285">
        <v>66.669764056949745</v>
      </c>
    </row>
    <row r="15286" spans="1:2" x14ac:dyDescent="0.25">
      <c r="A15286">
        <v>1528.3</v>
      </c>
      <c r="B15286">
        <v>66.482505091149932</v>
      </c>
    </row>
    <row r="15287" spans="1:2" x14ac:dyDescent="0.25">
      <c r="A15287">
        <v>1528.4</v>
      </c>
      <c r="B15287">
        <v>66.295246125350559</v>
      </c>
    </row>
    <row r="15288" spans="1:2" x14ac:dyDescent="0.25">
      <c r="A15288">
        <v>1528.5</v>
      </c>
      <c r="B15288">
        <v>66.107987159551172</v>
      </c>
    </row>
    <row r="15289" spans="1:2" x14ac:dyDescent="0.25">
      <c r="A15289">
        <v>1528.6</v>
      </c>
      <c r="B15289">
        <v>65.920728193751359</v>
      </c>
    </row>
    <row r="15290" spans="1:2" x14ac:dyDescent="0.25">
      <c r="A15290">
        <v>1528.7</v>
      </c>
      <c r="B15290">
        <v>65.733469227951986</v>
      </c>
    </row>
    <row r="15291" spans="1:2" x14ac:dyDescent="0.25">
      <c r="A15291">
        <v>1528.8</v>
      </c>
      <c r="B15291">
        <v>65.546210262152172</v>
      </c>
    </row>
    <row r="15292" spans="1:2" x14ac:dyDescent="0.25">
      <c r="A15292">
        <v>1528.9</v>
      </c>
      <c r="B15292">
        <v>65.358951296352799</v>
      </c>
    </row>
    <row r="15293" spans="1:2" x14ac:dyDescent="0.25">
      <c r="A15293">
        <v>1529</v>
      </c>
      <c r="B15293">
        <v>65.171692330553412</v>
      </c>
    </row>
    <row r="15294" spans="1:2" x14ac:dyDescent="0.25">
      <c r="A15294">
        <v>1529.1</v>
      </c>
      <c r="B15294">
        <v>64.867416333311184</v>
      </c>
    </row>
    <row r="15295" spans="1:2" x14ac:dyDescent="0.25">
      <c r="A15295">
        <v>1529.2</v>
      </c>
      <c r="B15295">
        <v>64.563140336069651</v>
      </c>
    </row>
    <row r="15296" spans="1:2" x14ac:dyDescent="0.25">
      <c r="A15296">
        <v>1529.3</v>
      </c>
      <c r="B15296">
        <v>64.258864338827436</v>
      </c>
    </row>
    <row r="15297" spans="1:2" x14ac:dyDescent="0.25">
      <c r="A15297">
        <v>1529.4</v>
      </c>
      <c r="B15297">
        <v>63.954588341585897</v>
      </c>
    </row>
    <row r="15298" spans="1:2" x14ac:dyDescent="0.25">
      <c r="A15298">
        <v>1529.5</v>
      </c>
      <c r="B15298">
        <v>63.650312344344371</v>
      </c>
    </row>
    <row r="15299" spans="1:2" x14ac:dyDescent="0.25">
      <c r="A15299">
        <v>1529.6</v>
      </c>
      <c r="B15299">
        <v>63.346036347102142</v>
      </c>
    </row>
    <row r="15300" spans="1:2" x14ac:dyDescent="0.25">
      <c r="A15300">
        <v>1529.7</v>
      </c>
      <c r="B15300">
        <v>63.04176034986061</v>
      </c>
    </row>
    <row r="15301" spans="1:2" x14ac:dyDescent="0.25">
      <c r="A15301">
        <v>1529.8</v>
      </c>
      <c r="B15301">
        <v>62.737484352618388</v>
      </c>
    </row>
    <row r="15302" spans="1:2" x14ac:dyDescent="0.25">
      <c r="A15302">
        <v>1529.9</v>
      </c>
      <c r="B15302">
        <v>62.433208355376863</v>
      </c>
    </row>
    <row r="15303" spans="1:2" x14ac:dyDescent="0.25">
      <c r="A15303">
        <v>1530</v>
      </c>
      <c r="B15303">
        <v>62.128932358135323</v>
      </c>
    </row>
    <row r="15304" spans="1:2" x14ac:dyDescent="0.25">
      <c r="A15304">
        <v>1530.1</v>
      </c>
      <c r="B15304">
        <v>62.024939879787453</v>
      </c>
    </row>
    <row r="15305" spans="1:2" x14ac:dyDescent="0.25">
      <c r="A15305">
        <v>1530.2</v>
      </c>
      <c r="B15305">
        <v>61.920947401439811</v>
      </c>
    </row>
    <row r="15306" spans="1:2" x14ac:dyDescent="0.25">
      <c r="A15306">
        <v>1530.3</v>
      </c>
      <c r="B15306">
        <v>61.816954923091942</v>
      </c>
    </row>
    <row r="15307" spans="1:2" x14ac:dyDescent="0.25">
      <c r="A15307">
        <v>1530.4</v>
      </c>
      <c r="B15307">
        <v>61.712962444744313</v>
      </c>
    </row>
    <row r="15308" spans="1:2" x14ac:dyDescent="0.25">
      <c r="A15308">
        <v>1530.5</v>
      </c>
      <c r="B15308">
        <v>61.608969966396671</v>
      </c>
    </row>
    <row r="15309" spans="1:2" x14ac:dyDescent="0.25">
      <c r="A15309">
        <v>1530.6</v>
      </c>
      <c r="B15309">
        <v>61.504977488048787</v>
      </c>
    </row>
    <row r="15310" spans="1:2" x14ac:dyDescent="0.25">
      <c r="A15310">
        <v>1530.7</v>
      </c>
      <c r="B15310">
        <v>61.400985009701159</v>
      </c>
    </row>
    <row r="15311" spans="1:2" x14ac:dyDescent="0.25">
      <c r="A15311">
        <v>1530.8</v>
      </c>
      <c r="B15311">
        <v>61.296992531353283</v>
      </c>
    </row>
    <row r="15312" spans="1:2" x14ac:dyDescent="0.25">
      <c r="A15312">
        <v>1530.9</v>
      </c>
      <c r="B15312">
        <v>61.193000053005647</v>
      </c>
    </row>
    <row r="15313" spans="1:2" x14ac:dyDescent="0.25">
      <c r="A15313">
        <v>1531</v>
      </c>
      <c r="B15313">
        <v>61.089007574658012</v>
      </c>
    </row>
    <row r="15314" spans="1:2" x14ac:dyDescent="0.25">
      <c r="A15314">
        <v>1531.1</v>
      </c>
      <c r="B15314">
        <v>61.093751808939892</v>
      </c>
    </row>
    <row r="15315" spans="1:2" x14ac:dyDescent="0.25">
      <c r="A15315">
        <v>1531.2</v>
      </c>
      <c r="B15315">
        <v>61.098496043221758</v>
      </c>
    </row>
    <row r="15316" spans="1:2" x14ac:dyDescent="0.25">
      <c r="A15316">
        <v>1531.3</v>
      </c>
      <c r="B15316">
        <v>61.10324027750363</v>
      </c>
    </row>
    <row r="15317" spans="1:2" x14ac:dyDescent="0.25">
      <c r="A15317">
        <v>1531.4</v>
      </c>
      <c r="B15317">
        <v>61.107984511785503</v>
      </c>
    </row>
    <row r="15318" spans="1:2" x14ac:dyDescent="0.25">
      <c r="A15318">
        <v>1531.5</v>
      </c>
      <c r="B15318">
        <v>61.112728746067361</v>
      </c>
    </row>
    <row r="15319" spans="1:2" x14ac:dyDescent="0.25">
      <c r="A15319">
        <v>1531.6</v>
      </c>
      <c r="B15319">
        <v>61.117472980349241</v>
      </c>
    </row>
    <row r="15320" spans="1:2" x14ac:dyDescent="0.25">
      <c r="A15320">
        <v>1531.7</v>
      </c>
      <c r="B15320">
        <v>61.122217214631107</v>
      </c>
    </row>
    <row r="15321" spans="1:2" x14ac:dyDescent="0.25">
      <c r="A15321">
        <v>1531.8</v>
      </c>
      <c r="B15321">
        <v>61.126961448912994</v>
      </c>
    </row>
    <row r="15322" spans="1:2" x14ac:dyDescent="0.25">
      <c r="A15322">
        <v>1531.9</v>
      </c>
      <c r="B15322">
        <v>61.131705683194852</v>
      </c>
    </row>
    <row r="15323" spans="1:2" x14ac:dyDescent="0.25">
      <c r="A15323">
        <v>1532</v>
      </c>
      <c r="B15323">
        <v>61.136449917476718</v>
      </c>
    </row>
    <row r="15324" spans="1:2" x14ac:dyDescent="0.25">
      <c r="A15324">
        <v>1532.1</v>
      </c>
      <c r="B15324">
        <v>61.022615328950771</v>
      </c>
    </row>
    <row r="15325" spans="1:2" x14ac:dyDescent="0.25">
      <c r="A15325">
        <v>1532.2</v>
      </c>
      <c r="B15325">
        <v>60.90878074042508</v>
      </c>
    </row>
    <row r="15326" spans="1:2" x14ac:dyDescent="0.25">
      <c r="A15326">
        <v>1532.3</v>
      </c>
      <c r="B15326">
        <v>60.794946151899133</v>
      </c>
    </row>
    <row r="15327" spans="1:2" x14ac:dyDescent="0.25">
      <c r="A15327">
        <v>1532.4</v>
      </c>
      <c r="B15327">
        <v>60.681111563373442</v>
      </c>
    </row>
    <row r="15328" spans="1:2" x14ac:dyDescent="0.25">
      <c r="A15328">
        <v>1532.5</v>
      </c>
      <c r="B15328">
        <v>60.567276974847758</v>
      </c>
    </row>
    <row r="15329" spans="1:2" x14ac:dyDescent="0.25">
      <c r="A15329">
        <v>1532.6</v>
      </c>
      <c r="B15329">
        <v>60.453442386321797</v>
      </c>
    </row>
    <row r="15330" spans="1:2" x14ac:dyDescent="0.25">
      <c r="A15330">
        <v>1532.7</v>
      </c>
      <c r="B15330">
        <v>60.33960779779612</v>
      </c>
    </row>
    <row r="15331" spans="1:2" x14ac:dyDescent="0.25">
      <c r="A15331">
        <v>1532.8</v>
      </c>
      <c r="B15331">
        <v>60.225773209270173</v>
      </c>
    </row>
    <row r="15332" spans="1:2" x14ac:dyDescent="0.25">
      <c r="A15332">
        <v>1532.9</v>
      </c>
      <c r="B15332">
        <v>60.111938620744482</v>
      </c>
    </row>
    <row r="15333" spans="1:2" x14ac:dyDescent="0.25">
      <c r="A15333">
        <v>1533</v>
      </c>
      <c r="B15333">
        <v>59.998104032218791</v>
      </c>
    </row>
    <row r="15334" spans="1:2" x14ac:dyDescent="0.25">
      <c r="A15334">
        <v>1533.1</v>
      </c>
      <c r="B15334">
        <v>60.025073226245482</v>
      </c>
    </row>
    <row r="15335" spans="1:2" x14ac:dyDescent="0.25">
      <c r="A15335">
        <v>1533.2</v>
      </c>
      <c r="B15335">
        <v>60.052042420272123</v>
      </c>
    </row>
    <row r="15336" spans="1:2" x14ac:dyDescent="0.25">
      <c r="A15336">
        <v>1533.3</v>
      </c>
      <c r="B15336">
        <v>60.079011614298807</v>
      </c>
    </row>
    <row r="15337" spans="1:2" x14ac:dyDescent="0.25">
      <c r="A15337">
        <v>1533.4</v>
      </c>
      <c r="B15337">
        <v>60.105980808325448</v>
      </c>
    </row>
    <row r="15338" spans="1:2" x14ac:dyDescent="0.25">
      <c r="A15338">
        <v>1533.5</v>
      </c>
      <c r="B15338">
        <v>60.132950002352082</v>
      </c>
    </row>
    <row r="15339" spans="1:2" x14ac:dyDescent="0.25">
      <c r="A15339">
        <v>1533.6</v>
      </c>
      <c r="B15339">
        <v>60.159919196378773</v>
      </c>
    </row>
    <row r="15340" spans="1:2" x14ac:dyDescent="0.25">
      <c r="A15340">
        <v>1533.7</v>
      </c>
      <c r="B15340">
        <v>60.186888390405407</v>
      </c>
    </row>
    <row r="15341" spans="1:2" x14ac:dyDescent="0.25">
      <c r="A15341">
        <v>1533.8</v>
      </c>
      <c r="B15341">
        <v>60.213857584432098</v>
      </c>
    </row>
    <row r="15342" spans="1:2" x14ac:dyDescent="0.25">
      <c r="A15342">
        <v>1533.9</v>
      </c>
      <c r="B15342">
        <v>60.240826778458732</v>
      </c>
    </row>
    <row r="15343" spans="1:2" x14ac:dyDescent="0.25">
      <c r="A15343">
        <v>1534</v>
      </c>
      <c r="B15343">
        <v>60.267795972485366</v>
      </c>
    </row>
    <row r="15344" spans="1:2" x14ac:dyDescent="0.25">
      <c r="A15344">
        <v>1534.1</v>
      </c>
      <c r="B15344">
        <v>60.188365858837521</v>
      </c>
    </row>
    <row r="15345" spans="1:2" x14ac:dyDescent="0.25">
      <c r="A15345">
        <v>1534.2</v>
      </c>
      <c r="B15345">
        <v>60.108935745189847</v>
      </c>
    </row>
    <row r="15346" spans="1:2" x14ac:dyDescent="0.25">
      <c r="A15346">
        <v>1534.3</v>
      </c>
      <c r="B15346">
        <v>60.029505631542008</v>
      </c>
    </row>
    <row r="15347" spans="1:2" x14ac:dyDescent="0.25">
      <c r="A15347">
        <v>1534.4</v>
      </c>
      <c r="B15347">
        <v>59.950075517894341</v>
      </c>
    </row>
    <row r="15348" spans="1:2" x14ac:dyDescent="0.25">
      <c r="A15348">
        <v>1534.5</v>
      </c>
      <c r="B15348">
        <v>59.870645404246673</v>
      </c>
    </row>
    <row r="15349" spans="1:2" x14ac:dyDescent="0.25">
      <c r="A15349">
        <v>1534.6</v>
      </c>
      <c r="B15349">
        <v>59.791215290598828</v>
      </c>
    </row>
    <row r="15350" spans="1:2" x14ac:dyDescent="0.25">
      <c r="A15350">
        <v>1534.7</v>
      </c>
      <c r="B15350">
        <v>59.711785176951167</v>
      </c>
    </row>
    <row r="15351" spans="1:2" x14ac:dyDescent="0.25">
      <c r="A15351">
        <v>1534.8</v>
      </c>
      <c r="B15351">
        <v>59.632355063303322</v>
      </c>
    </row>
    <row r="15352" spans="1:2" x14ac:dyDescent="0.25">
      <c r="A15352">
        <v>1534.9</v>
      </c>
      <c r="B15352">
        <v>59.552924949655647</v>
      </c>
    </row>
    <row r="15353" spans="1:2" x14ac:dyDescent="0.25">
      <c r="A15353">
        <v>1535</v>
      </c>
      <c r="B15353">
        <v>59.473494836007987</v>
      </c>
    </row>
    <row r="15354" spans="1:2" x14ac:dyDescent="0.25">
      <c r="A15354">
        <v>1535.1</v>
      </c>
      <c r="B15354">
        <v>59.841376136308618</v>
      </c>
    </row>
    <row r="15355" spans="1:2" x14ac:dyDescent="0.25">
      <c r="A15355">
        <v>1535.2</v>
      </c>
      <c r="B15355">
        <v>60.209257436608418</v>
      </c>
    </row>
    <row r="15356" spans="1:2" x14ac:dyDescent="0.25">
      <c r="A15356">
        <v>1535.3</v>
      </c>
      <c r="B15356">
        <v>60.577138736909063</v>
      </c>
    </row>
    <row r="15357" spans="1:2" x14ac:dyDescent="0.25">
      <c r="A15357">
        <v>1535.4</v>
      </c>
      <c r="B15357">
        <v>60.945020037208849</v>
      </c>
    </row>
    <row r="15358" spans="1:2" x14ac:dyDescent="0.25">
      <c r="A15358">
        <v>1535.5</v>
      </c>
      <c r="B15358">
        <v>61.312901337508649</v>
      </c>
    </row>
    <row r="15359" spans="1:2" x14ac:dyDescent="0.25">
      <c r="A15359">
        <v>1535.6</v>
      </c>
      <c r="B15359">
        <v>61.68078263780928</v>
      </c>
    </row>
    <row r="15360" spans="1:2" x14ac:dyDescent="0.25">
      <c r="A15360">
        <v>1535.7</v>
      </c>
      <c r="B15360">
        <v>62.04866393810908</v>
      </c>
    </row>
    <row r="15361" spans="1:2" x14ac:dyDescent="0.25">
      <c r="A15361">
        <v>1535.8</v>
      </c>
      <c r="B15361">
        <v>62.416545238409718</v>
      </c>
    </row>
    <row r="15362" spans="1:2" x14ac:dyDescent="0.25">
      <c r="A15362">
        <v>1535.9</v>
      </c>
      <c r="B15362">
        <v>62.784426538709511</v>
      </c>
    </row>
    <row r="15363" spans="1:2" x14ac:dyDescent="0.25">
      <c r="A15363">
        <v>1536</v>
      </c>
      <c r="B15363">
        <v>63.15230783900931</v>
      </c>
    </row>
    <row r="15364" spans="1:2" x14ac:dyDescent="0.25">
      <c r="A15364">
        <v>1536.1</v>
      </c>
      <c r="B15364">
        <v>63.387450280466901</v>
      </c>
    </row>
    <row r="15365" spans="1:2" x14ac:dyDescent="0.25">
      <c r="A15365">
        <v>1536.2</v>
      </c>
      <c r="B15365">
        <v>63.622592721923951</v>
      </c>
    </row>
    <row r="15366" spans="1:2" x14ac:dyDescent="0.25">
      <c r="A15366">
        <v>1536.3</v>
      </c>
      <c r="B15366">
        <v>63.857735163381527</v>
      </c>
    </row>
    <row r="15367" spans="1:2" x14ac:dyDescent="0.25">
      <c r="A15367">
        <v>1536.4</v>
      </c>
      <c r="B15367">
        <v>64.092877604838591</v>
      </c>
    </row>
    <row r="15368" spans="1:2" x14ac:dyDescent="0.25">
      <c r="A15368">
        <v>1536.5</v>
      </c>
      <c r="B15368">
        <v>64.328020046295649</v>
      </c>
    </row>
    <row r="15369" spans="1:2" x14ac:dyDescent="0.25">
      <c r="A15369">
        <v>1536.6</v>
      </c>
      <c r="B15369">
        <v>64.563162487753232</v>
      </c>
    </row>
    <row r="15370" spans="1:2" x14ac:dyDescent="0.25">
      <c r="A15370">
        <v>1536.7</v>
      </c>
      <c r="B15370">
        <v>64.798304929210275</v>
      </c>
    </row>
    <row r="15371" spans="1:2" x14ac:dyDescent="0.25">
      <c r="A15371">
        <v>1536.8</v>
      </c>
      <c r="B15371">
        <v>65.033447370667872</v>
      </c>
    </row>
    <row r="15372" spans="1:2" x14ac:dyDescent="0.25">
      <c r="A15372">
        <v>1536.9</v>
      </c>
      <c r="B15372">
        <v>65.268589812124915</v>
      </c>
    </row>
    <row r="15373" spans="1:2" x14ac:dyDescent="0.25">
      <c r="A15373">
        <v>1537</v>
      </c>
      <c r="B15373">
        <v>65.503732253581973</v>
      </c>
    </row>
    <row r="15374" spans="1:2" x14ac:dyDescent="0.25">
      <c r="A15374">
        <v>1537.1</v>
      </c>
      <c r="B15374">
        <v>65.661985761863235</v>
      </c>
    </row>
    <row r="15375" spans="1:2" x14ac:dyDescent="0.25">
      <c r="A15375">
        <v>1537.2</v>
      </c>
      <c r="B15375">
        <v>65.820239270144143</v>
      </c>
    </row>
    <row r="15376" spans="1:2" x14ac:dyDescent="0.25">
      <c r="A15376">
        <v>1537.3</v>
      </c>
      <c r="B15376">
        <v>65.978492778425419</v>
      </c>
    </row>
    <row r="15377" spans="1:2" x14ac:dyDescent="0.25">
      <c r="A15377">
        <v>1537.4</v>
      </c>
      <c r="B15377">
        <v>66.136746286706327</v>
      </c>
    </row>
    <row r="15378" spans="1:2" x14ac:dyDescent="0.25">
      <c r="A15378">
        <v>1537.5</v>
      </c>
      <c r="B15378">
        <v>66.294999794987234</v>
      </c>
    </row>
    <row r="15379" spans="1:2" x14ac:dyDescent="0.25">
      <c r="A15379">
        <v>1537.6</v>
      </c>
      <c r="B15379">
        <v>66.453253303268497</v>
      </c>
    </row>
    <row r="15380" spans="1:2" x14ac:dyDescent="0.25">
      <c r="A15380">
        <v>1537.7</v>
      </c>
      <c r="B15380">
        <v>66.611506811549404</v>
      </c>
    </row>
    <row r="15381" spans="1:2" x14ac:dyDescent="0.25">
      <c r="A15381">
        <v>1537.8</v>
      </c>
      <c r="B15381">
        <v>66.769760319830667</v>
      </c>
    </row>
    <row r="15382" spans="1:2" x14ac:dyDescent="0.25">
      <c r="A15382">
        <v>1537.9</v>
      </c>
      <c r="B15382">
        <v>66.928013828111574</v>
      </c>
    </row>
    <row r="15383" spans="1:2" x14ac:dyDescent="0.25">
      <c r="A15383">
        <v>1538</v>
      </c>
      <c r="B15383">
        <v>67.086267336392481</v>
      </c>
    </row>
    <row r="15384" spans="1:2" x14ac:dyDescent="0.25">
      <c r="A15384">
        <v>1538.1</v>
      </c>
      <c r="B15384">
        <v>67.575769001958975</v>
      </c>
    </row>
    <row r="15385" spans="1:2" x14ac:dyDescent="0.25">
      <c r="A15385">
        <v>1538.2</v>
      </c>
      <c r="B15385">
        <v>68.065270667524345</v>
      </c>
    </row>
    <row r="15386" spans="1:2" x14ac:dyDescent="0.25">
      <c r="A15386">
        <v>1538.3</v>
      </c>
      <c r="B15386">
        <v>68.554772333090824</v>
      </c>
    </row>
    <row r="15387" spans="1:2" x14ac:dyDescent="0.25">
      <c r="A15387">
        <v>1538.4</v>
      </c>
      <c r="B15387">
        <v>69.044273998656209</v>
      </c>
    </row>
    <row r="15388" spans="1:2" x14ac:dyDescent="0.25">
      <c r="A15388">
        <v>1538.5</v>
      </c>
      <c r="B15388">
        <v>69.533775664221579</v>
      </c>
    </row>
    <row r="15389" spans="1:2" x14ac:dyDescent="0.25">
      <c r="A15389">
        <v>1538.6</v>
      </c>
      <c r="B15389">
        <v>70.023277329788073</v>
      </c>
    </row>
    <row r="15390" spans="1:2" x14ac:dyDescent="0.25">
      <c r="A15390">
        <v>1538.7</v>
      </c>
      <c r="B15390">
        <v>70.512778995353443</v>
      </c>
    </row>
    <row r="15391" spans="1:2" x14ac:dyDescent="0.25">
      <c r="A15391">
        <v>1538.8</v>
      </c>
      <c r="B15391">
        <v>71.002280660919922</v>
      </c>
    </row>
    <row r="15392" spans="1:2" x14ac:dyDescent="0.25">
      <c r="A15392">
        <v>1538.9</v>
      </c>
      <c r="B15392">
        <v>71.491782326485307</v>
      </c>
    </row>
    <row r="15393" spans="1:2" x14ac:dyDescent="0.25">
      <c r="A15393">
        <v>1539</v>
      </c>
      <c r="B15393">
        <v>71.981283992050678</v>
      </c>
    </row>
    <row r="15394" spans="1:2" x14ac:dyDescent="0.25">
      <c r="A15394">
        <v>1539.1</v>
      </c>
      <c r="B15394">
        <v>72.294588504013618</v>
      </c>
    </row>
    <row r="15395" spans="1:2" x14ac:dyDescent="0.25">
      <c r="A15395">
        <v>1539.2</v>
      </c>
      <c r="B15395">
        <v>72.607893015975861</v>
      </c>
    </row>
    <row r="15396" spans="1:2" x14ac:dyDescent="0.25">
      <c r="A15396">
        <v>1539.3</v>
      </c>
      <c r="B15396">
        <v>72.921197527938801</v>
      </c>
    </row>
    <row r="15397" spans="1:2" x14ac:dyDescent="0.25">
      <c r="A15397">
        <v>1539.4</v>
      </c>
      <c r="B15397">
        <v>73.234502039901031</v>
      </c>
    </row>
    <row r="15398" spans="1:2" x14ac:dyDescent="0.25">
      <c r="A15398">
        <v>1539.5</v>
      </c>
      <c r="B15398">
        <v>73.54780655186326</v>
      </c>
    </row>
    <row r="15399" spans="1:2" x14ac:dyDescent="0.25">
      <c r="A15399">
        <v>1539.6</v>
      </c>
      <c r="B15399">
        <v>73.861111063826215</v>
      </c>
    </row>
    <row r="15400" spans="1:2" x14ac:dyDescent="0.25">
      <c r="A15400">
        <v>1539.7</v>
      </c>
      <c r="B15400">
        <v>74.174415575788444</v>
      </c>
    </row>
    <row r="15401" spans="1:2" x14ac:dyDescent="0.25">
      <c r="A15401">
        <v>1539.8</v>
      </c>
      <c r="B15401">
        <v>74.487720087751399</v>
      </c>
    </row>
    <row r="15402" spans="1:2" x14ac:dyDescent="0.25">
      <c r="A15402">
        <v>1539.9</v>
      </c>
      <c r="B15402">
        <v>74.801024599713628</v>
      </c>
    </row>
    <row r="15403" spans="1:2" x14ac:dyDescent="0.25">
      <c r="A15403">
        <v>1540</v>
      </c>
      <c r="B15403">
        <v>75.114329111675858</v>
      </c>
    </row>
    <row r="15404" spans="1:2" x14ac:dyDescent="0.25">
      <c r="A15404">
        <v>1540.1</v>
      </c>
      <c r="B15404">
        <v>75.26876790845219</v>
      </c>
    </row>
    <row r="15405" spans="1:2" x14ac:dyDescent="0.25">
      <c r="A15405">
        <v>1540.2</v>
      </c>
      <c r="B15405">
        <v>75.423206705228168</v>
      </c>
    </row>
    <row r="15406" spans="1:2" x14ac:dyDescent="0.25">
      <c r="A15406">
        <v>1540.3</v>
      </c>
      <c r="B15406">
        <v>75.577645502004501</v>
      </c>
    </row>
    <row r="15407" spans="1:2" x14ac:dyDescent="0.25">
      <c r="A15407">
        <v>1540.4</v>
      </c>
      <c r="B15407">
        <v>75.732084298780492</v>
      </c>
    </row>
    <row r="15408" spans="1:2" x14ac:dyDescent="0.25">
      <c r="A15408">
        <v>1540.5</v>
      </c>
      <c r="B15408">
        <v>75.88652309555647</v>
      </c>
    </row>
    <row r="15409" spans="1:2" x14ac:dyDescent="0.25">
      <c r="A15409">
        <v>1540.6</v>
      </c>
      <c r="B15409">
        <v>76.040961892332803</v>
      </c>
    </row>
    <row r="15410" spans="1:2" x14ac:dyDescent="0.25">
      <c r="A15410">
        <v>1540.7</v>
      </c>
      <c r="B15410">
        <v>76.19540068910878</v>
      </c>
    </row>
    <row r="15411" spans="1:2" x14ac:dyDescent="0.25">
      <c r="A15411">
        <v>1540.8</v>
      </c>
      <c r="B15411">
        <v>76.349839485885113</v>
      </c>
    </row>
    <row r="15412" spans="1:2" x14ac:dyDescent="0.25">
      <c r="A15412">
        <v>1540.9</v>
      </c>
      <c r="B15412">
        <v>76.504278282661105</v>
      </c>
    </row>
    <row r="15413" spans="1:2" x14ac:dyDescent="0.25">
      <c r="A15413">
        <v>1541</v>
      </c>
      <c r="B15413">
        <v>76.658717079437082</v>
      </c>
    </row>
    <row r="15414" spans="1:2" x14ac:dyDescent="0.25">
      <c r="A15414">
        <v>1541.1</v>
      </c>
      <c r="B15414">
        <v>77.153390820227926</v>
      </c>
    </row>
    <row r="15415" spans="1:2" x14ac:dyDescent="0.25">
      <c r="A15415">
        <v>1541.2</v>
      </c>
      <c r="B15415">
        <v>77.648064561017648</v>
      </c>
    </row>
    <row r="15416" spans="1:2" x14ac:dyDescent="0.25">
      <c r="A15416">
        <v>1541.3</v>
      </c>
      <c r="B15416">
        <v>78.142738301808507</v>
      </c>
    </row>
    <row r="15417" spans="1:2" x14ac:dyDescent="0.25">
      <c r="A15417">
        <v>1541.4</v>
      </c>
      <c r="B15417">
        <v>78.637412042598228</v>
      </c>
    </row>
    <row r="15418" spans="1:2" x14ac:dyDescent="0.25">
      <c r="A15418">
        <v>1541.5</v>
      </c>
      <c r="B15418">
        <v>79.13208578338795</v>
      </c>
    </row>
    <row r="15419" spans="1:2" x14ac:dyDescent="0.25">
      <c r="A15419">
        <v>1541.6</v>
      </c>
      <c r="B15419">
        <v>79.626759524178794</v>
      </c>
    </row>
    <row r="15420" spans="1:2" x14ac:dyDescent="0.25">
      <c r="A15420">
        <v>1541.7</v>
      </c>
      <c r="B15420">
        <v>80.121433264968516</v>
      </c>
    </row>
    <row r="15421" spans="1:2" x14ac:dyDescent="0.25">
      <c r="A15421">
        <v>1541.8</v>
      </c>
      <c r="B15421">
        <v>80.616107005759375</v>
      </c>
    </row>
    <row r="15422" spans="1:2" x14ac:dyDescent="0.25">
      <c r="A15422">
        <v>1541.9</v>
      </c>
      <c r="B15422">
        <v>81.110780746549096</v>
      </c>
    </row>
    <row r="15423" spans="1:2" x14ac:dyDescent="0.25">
      <c r="A15423">
        <v>1542</v>
      </c>
      <c r="B15423">
        <v>81.605454487338818</v>
      </c>
    </row>
    <row r="15424" spans="1:2" x14ac:dyDescent="0.25">
      <c r="A15424">
        <v>1542.1</v>
      </c>
      <c r="B15424">
        <v>81.917361491793045</v>
      </c>
    </row>
    <row r="15425" spans="1:2" x14ac:dyDescent="0.25">
      <c r="A15425">
        <v>1542.2</v>
      </c>
      <c r="B15425">
        <v>82.229268496246561</v>
      </c>
    </row>
    <row r="15426" spans="1:2" x14ac:dyDescent="0.25">
      <c r="A15426">
        <v>1542.3</v>
      </c>
      <c r="B15426">
        <v>82.541175500700788</v>
      </c>
    </row>
    <row r="15427" spans="1:2" x14ac:dyDescent="0.25">
      <c r="A15427">
        <v>1542.4</v>
      </c>
      <c r="B15427">
        <v>82.853082505154305</v>
      </c>
    </row>
    <row r="15428" spans="1:2" x14ac:dyDescent="0.25">
      <c r="A15428">
        <v>1542.5</v>
      </c>
      <c r="B15428">
        <v>83.164989509607807</v>
      </c>
    </row>
    <row r="15429" spans="1:2" x14ac:dyDescent="0.25">
      <c r="A15429">
        <v>1542.6</v>
      </c>
      <c r="B15429">
        <v>83.476896514062034</v>
      </c>
    </row>
    <row r="15430" spans="1:2" x14ac:dyDescent="0.25">
      <c r="A15430">
        <v>1542.7</v>
      </c>
      <c r="B15430">
        <v>83.78880351851555</v>
      </c>
    </row>
    <row r="15431" spans="1:2" x14ac:dyDescent="0.25">
      <c r="A15431">
        <v>1542.8</v>
      </c>
      <c r="B15431">
        <v>84.100710522969777</v>
      </c>
    </row>
    <row r="15432" spans="1:2" x14ac:dyDescent="0.25">
      <c r="A15432">
        <v>1542.9</v>
      </c>
      <c r="B15432">
        <v>84.412617527423293</v>
      </c>
    </row>
    <row r="15433" spans="1:2" x14ac:dyDescent="0.25">
      <c r="A15433">
        <v>1543</v>
      </c>
      <c r="B15433">
        <v>84.72452453187681</v>
      </c>
    </row>
    <row r="15434" spans="1:2" x14ac:dyDescent="0.25">
      <c r="A15434">
        <v>1543.1</v>
      </c>
      <c r="B15434">
        <v>84.802285111022528</v>
      </c>
    </row>
    <row r="15435" spans="1:2" x14ac:dyDescent="0.25">
      <c r="A15435">
        <v>1543.2</v>
      </c>
      <c r="B15435">
        <v>84.88004569016806</v>
      </c>
    </row>
    <row r="15436" spans="1:2" x14ac:dyDescent="0.25">
      <c r="A15436">
        <v>1543.3</v>
      </c>
      <c r="B15436">
        <v>84.957806269313778</v>
      </c>
    </row>
    <row r="15437" spans="1:2" x14ac:dyDescent="0.25">
      <c r="A15437">
        <v>1543.4</v>
      </c>
      <c r="B15437">
        <v>85.035566848459325</v>
      </c>
    </row>
    <row r="15438" spans="1:2" x14ac:dyDescent="0.25">
      <c r="A15438">
        <v>1543.5</v>
      </c>
      <c r="B15438">
        <v>85.113327427604858</v>
      </c>
    </row>
    <row r="15439" spans="1:2" x14ac:dyDescent="0.25">
      <c r="A15439">
        <v>1543.6</v>
      </c>
      <c r="B15439">
        <v>85.191088006750576</v>
      </c>
    </row>
    <row r="15440" spans="1:2" x14ac:dyDescent="0.25">
      <c r="A15440">
        <v>1543.7</v>
      </c>
      <c r="B15440">
        <v>85.268848585896109</v>
      </c>
    </row>
    <row r="15441" spans="1:2" x14ac:dyDescent="0.25">
      <c r="A15441">
        <v>1543.8</v>
      </c>
      <c r="B15441">
        <v>85.346609165041826</v>
      </c>
    </row>
    <row r="15442" spans="1:2" x14ac:dyDescent="0.25">
      <c r="A15442">
        <v>1543.9</v>
      </c>
      <c r="B15442">
        <v>85.424369744187373</v>
      </c>
    </row>
    <row r="15443" spans="1:2" x14ac:dyDescent="0.25">
      <c r="A15443">
        <v>1544</v>
      </c>
      <c r="B15443">
        <v>85.502130323332906</v>
      </c>
    </row>
    <row r="15444" spans="1:2" x14ac:dyDescent="0.25">
      <c r="A15444">
        <v>1544.1</v>
      </c>
      <c r="B15444">
        <v>85.535857836757032</v>
      </c>
    </row>
    <row r="15445" spans="1:2" x14ac:dyDescent="0.25">
      <c r="A15445">
        <v>1544.2</v>
      </c>
      <c r="B15445">
        <v>85.569585350181086</v>
      </c>
    </row>
    <row r="15446" spans="1:2" x14ac:dyDescent="0.25">
      <c r="A15446">
        <v>1544.3</v>
      </c>
      <c r="B15446">
        <v>85.603312863605211</v>
      </c>
    </row>
    <row r="15447" spans="1:2" x14ac:dyDescent="0.25">
      <c r="A15447">
        <v>1544.4</v>
      </c>
      <c r="B15447">
        <v>85.637040377029251</v>
      </c>
    </row>
    <row r="15448" spans="1:2" x14ac:dyDescent="0.25">
      <c r="A15448">
        <v>1544.5</v>
      </c>
      <c r="B15448">
        <v>85.670767890453305</v>
      </c>
    </row>
    <row r="15449" spans="1:2" x14ac:dyDescent="0.25">
      <c r="A15449">
        <v>1544.6</v>
      </c>
      <c r="B15449">
        <v>85.704495403877431</v>
      </c>
    </row>
    <row r="15450" spans="1:2" x14ac:dyDescent="0.25">
      <c r="A15450">
        <v>1544.7</v>
      </c>
      <c r="B15450">
        <v>85.738222917301485</v>
      </c>
    </row>
    <row r="15451" spans="1:2" x14ac:dyDescent="0.25">
      <c r="A15451">
        <v>1544.8</v>
      </c>
      <c r="B15451">
        <v>85.77195043072561</v>
      </c>
    </row>
    <row r="15452" spans="1:2" x14ac:dyDescent="0.25">
      <c r="A15452">
        <v>1544.9</v>
      </c>
      <c r="B15452">
        <v>85.80567794414965</v>
      </c>
    </row>
    <row r="15453" spans="1:2" x14ac:dyDescent="0.25">
      <c r="A15453">
        <v>1545</v>
      </c>
      <c r="B15453">
        <v>85.839405457573704</v>
      </c>
    </row>
    <row r="15454" spans="1:2" x14ac:dyDescent="0.25">
      <c r="A15454">
        <v>1545.1</v>
      </c>
      <c r="B15454">
        <v>86.119339070554787</v>
      </c>
    </row>
    <row r="15455" spans="1:2" x14ac:dyDescent="0.25">
      <c r="A15455">
        <v>1545.2</v>
      </c>
      <c r="B15455">
        <v>86.39927268353523</v>
      </c>
    </row>
    <row r="15456" spans="1:2" x14ac:dyDescent="0.25">
      <c r="A15456">
        <v>1545.3</v>
      </c>
      <c r="B15456">
        <v>86.679206296516313</v>
      </c>
    </row>
    <row r="15457" spans="1:2" x14ac:dyDescent="0.25">
      <c r="A15457">
        <v>1545.4</v>
      </c>
      <c r="B15457">
        <v>86.959139909496756</v>
      </c>
    </row>
    <row r="15458" spans="1:2" x14ac:dyDescent="0.25">
      <c r="A15458">
        <v>1545.5</v>
      </c>
      <c r="B15458">
        <v>87.239073522477184</v>
      </c>
    </row>
    <row r="15459" spans="1:2" x14ac:dyDescent="0.25">
      <c r="A15459">
        <v>1545.6</v>
      </c>
      <c r="B15459">
        <v>87.519007135458267</v>
      </c>
    </row>
    <row r="15460" spans="1:2" x14ac:dyDescent="0.25">
      <c r="A15460">
        <v>1545.7</v>
      </c>
      <c r="B15460">
        <v>87.79894074843871</v>
      </c>
    </row>
    <row r="15461" spans="1:2" x14ac:dyDescent="0.25">
      <c r="A15461">
        <v>1545.8</v>
      </c>
      <c r="B15461">
        <v>88.078874361419793</v>
      </c>
    </row>
    <row r="15462" spans="1:2" x14ac:dyDescent="0.25">
      <c r="A15462">
        <v>1545.9</v>
      </c>
      <c r="B15462">
        <v>88.358807974400236</v>
      </c>
    </row>
    <row r="15463" spans="1:2" x14ac:dyDescent="0.25">
      <c r="A15463">
        <v>1546</v>
      </c>
      <c r="B15463">
        <v>88.638741587380679</v>
      </c>
    </row>
    <row r="15464" spans="1:2" x14ac:dyDescent="0.25">
      <c r="A15464">
        <v>1546.1</v>
      </c>
      <c r="B15464">
        <v>88.711603759558542</v>
      </c>
    </row>
    <row r="15465" spans="1:2" x14ac:dyDescent="0.25">
      <c r="A15465">
        <v>1546.2</v>
      </c>
      <c r="B15465">
        <v>88.784465931736236</v>
      </c>
    </row>
    <row r="15466" spans="1:2" x14ac:dyDescent="0.25">
      <c r="A15466">
        <v>1546.3</v>
      </c>
      <c r="B15466">
        <v>88.857328103914085</v>
      </c>
    </row>
    <row r="15467" spans="1:2" x14ac:dyDescent="0.25">
      <c r="A15467">
        <v>1546.4</v>
      </c>
      <c r="B15467">
        <v>88.930190276091778</v>
      </c>
    </row>
    <row r="15468" spans="1:2" x14ac:dyDescent="0.25">
      <c r="A15468">
        <v>1546.5</v>
      </c>
      <c r="B15468">
        <v>89.003052448269472</v>
      </c>
    </row>
    <row r="15469" spans="1:2" x14ac:dyDescent="0.25">
      <c r="A15469">
        <v>1546.6</v>
      </c>
      <c r="B15469">
        <v>89.075914620447335</v>
      </c>
    </row>
    <row r="15470" spans="1:2" x14ac:dyDescent="0.25">
      <c r="A15470">
        <v>1546.7</v>
      </c>
      <c r="B15470">
        <v>89.148776792625029</v>
      </c>
    </row>
    <row r="15471" spans="1:2" x14ac:dyDescent="0.25">
      <c r="A15471">
        <v>1546.8</v>
      </c>
      <c r="B15471">
        <v>89.221638964802892</v>
      </c>
    </row>
    <row r="15472" spans="1:2" x14ac:dyDescent="0.25">
      <c r="A15472">
        <v>1546.9</v>
      </c>
      <c r="B15472">
        <v>89.294501136980585</v>
      </c>
    </row>
    <row r="15473" spans="1:2" x14ac:dyDescent="0.25">
      <c r="A15473">
        <v>1547</v>
      </c>
      <c r="B15473">
        <v>89.367363309158279</v>
      </c>
    </row>
    <row r="15474" spans="1:2" x14ac:dyDescent="0.25">
      <c r="A15474">
        <v>1547.1</v>
      </c>
      <c r="B15474">
        <v>89.688351853229861</v>
      </c>
    </row>
    <row r="15475" spans="1:2" x14ac:dyDescent="0.25">
      <c r="A15475">
        <v>1547.2</v>
      </c>
      <c r="B15475">
        <v>90.009340397300704</v>
      </c>
    </row>
    <row r="15476" spans="1:2" x14ac:dyDescent="0.25">
      <c r="A15476">
        <v>1547.3</v>
      </c>
      <c r="B15476">
        <v>90.330328941372272</v>
      </c>
    </row>
    <row r="15477" spans="1:2" x14ac:dyDescent="0.25">
      <c r="A15477">
        <v>1547.4</v>
      </c>
      <c r="B15477">
        <v>90.651317485443116</v>
      </c>
    </row>
    <row r="15478" spans="1:2" x14ac:dyDescent="0.25">
      <c r="A15478">
        <v>1547.5</v>
      </c>
      <c r="B15478">
        <v>90.972306029513959</v>
      </c>
    </row>
    <row r="15479" spans="1:2" x14ac:dyDescent="0.25">
      <c r="A15479">
        <v>1547.6</v>
      </c>
      <c r="B15479">
        <v>91.293294573585541</v>
      </c>
    </row>
    <row r="15480" spans="1:2" x14ac:dyDescent="0.25">
      <c r="A15480">
        <v>1547.7</v>
      </c>
      <c r="B15480">
        <v>91.614283117656385</v>
      </c>
    </row>
    <row r="15481" spans="1:2" x14ac:dyDescent="0.25">
      <c r="A15481">
        <v>1547.8</v>
      </c>
      <c r="B15481">
        <v>91.935271661727967</v>
      </c>
    </row>
    <row r="15482" spans="1:2" x14ac:dyDescent="0.25">
      <c r="A15482">
        <v>1547.9</v>
      </c>
      <c r="B15482">
        <v>92.25626020579881</v>
      </c>
    </row>
    <row r="15483" spans="1:2" x14ac:dyDescent="0.25">
      <c r="A15483">
        <v>1548</v>
      </c>
      <c r="B15483">
        <v>92.577248749869653</v>
      </c>
    </row>
    <row r="15484" spans="1:2" x14ac:dyDescent="0.25">
      <c r="A15484">
        <v>1548.1</v>
      </c>
      <c r="B15484">
        <v>92.538578280520483</v>
      </c>
    </row>
    <row r="15485" spans="1:2" x14ac:dyDescent="0.25">
      <c r="A15485">
        <v>1548.2</v>
      </c>
      <c r="B15485">
        <v>92.499907811171397</v>
      </c>
    </row>
    <row r="15486" spans="1:2" x14ac:dyDescent="0.25">
      <c r="A15486">
        <v>1548.3</v>
      </c>
      <c r="B15486">
        <v>92.461237341822226</v>
      </c>
    </row>
    <row r="15487" spans="1:2" x14ac:dyDescent="0.25">
      <c r="A15487">
        <v>1548.4</v>
      </c>
      <c r="B15487">
        <v>92.422566872473141</v>
      </c>
    </row>
    <row r="15488" spans="1:2" x14ac:dyDescent="0.25">
      <c r="A15488">
        <v>1548.5</v>
      </c>
      <c r="B15488">
        <v>92.383896403124055</v>
      </c>
    </row>
    <row r="15489" spans="1:2" x14ac:dyDescent="0.25">
      <c r="A15489">
        <v>1548.6</v>
      </c>
      <c r="B15489">
        <v>92.345225933774884</v>
      </c>
    </row>
    <row r="15490" spans="1:2" x14ac:dyDescent="0.25">
      <c r="A15490">
        <v>1548.7</v>
      </c>
      <c r="B15490">
        <v>92.306555464425799</v>
      </c>
    </row>
    <row r="15491" spans="1:2" x14ac:dyDescent="0.25">
      <c r="A15491">
        <v>1548.8</v>
      </c>
      <c r="B15491">
        <v>92.267884995076628</v>
      </c>
    </row>
    <row r="15492" spans="1:2" x14ac:dyDescent="0.25">
      <c r="A15492">
        <v>1548.9</v>
      </c>
      <c r="B15492">
        <v>92.229214525727542</v>
      </c>
    </row>
    <row r="15493" spans="1:2" x14ac:dyDescent="0.25">
      <c r="A15493">
        <v>1549</v>
      </c>
      <c r="B15493">
        <v>92.190544056378457</v>
      </c>
    </row>
    <row r="15494" spans="1:2" x14ac:dyDescent="0.25">
      <c r="A15494">
        <v>1549.1</v>
      </c>
      <c r="B15494">
        <v>92.222546474972091</v>
      </c>
    </row>
    <row r="15495" spans="1:2" x14ac:dyDescent="0.25">
      <c r="A15495">
        <v>1549.2</v>
      </c>
      <c r="B15495">
        <v>92.254548893565655</v>
      </c>
    </row>
    <row r="15496" spans="1:2" x14ac:dyDescent="0.25">
      <c r="A15496">
        <v>1549.3</v>
      </c>
      <c r="B15496">
        <v>92.28655131215929</v>
      </c>
    </row>
    <row r="15497" spans="1:2" x14ac:dyDescent="0.25">
      <c r="A15497">
        <v>1549.4</v>
      </c>
      <c r="B15497">
        <v>92.318553730752853</v>
      </c>
    </row>
    <row r="15498" spans="1:2" x14ac:dyDescent="0.25">
      <c r="A15498">
        <v>1549.5</v>
      </c>
      <c r="B15498">
        <v>92.350556149346403</v>
      </c>
    </row>
    <row r="15499" spans="1:2" x14ac:dyDescent="0.25">
      <c r="A15499">
        <v>1549.6</v>
      </c>
      <c r="B15499">
        <v>92.382558567940038</v>
      </c>
    </row>
    <row r="15500" spans="1:2" x14ac:dyDescent="0.25">
      <c r="A15500">
        <v>1549.7</v>
      </c>
      <c r="B15500">
        <v>92.414560986533601</v>
      </c>
    </row>
    <row r="15501" spans="1:2" x14ac:dyDescent="0.25">
      <c r="A15501">
        <v>1549.8</v>
      </c>
      <c r="B15501">
        <v>92.446563405127236</v>
      </c>
    </row>
    <row r="15502" spans="1:2" x14ac:dyDescent="0.25">
      <c r="A15502">
        <v>1549.9</v>
      </c>
      <c r="B15502">
        <v>92.4785658237208</v>
      </c>
    </row>
    <row r="15503" spans="1:2" x14ac:dyDescent="0.25">
      <c r="A15503">
        <v>1550</v>
      </c>
      <c r="B15503">
        <v>92.510568242314363</v>
      </c>
    </row>
    <row r="15504" spans="1:2" x14ac:dyDescent="0.25">
      <c r="A15504">
        <v>1550.1</v>
      </c>
      <c r="B15504">
        <v>92.4268426352983</v>
      </c>
    </row>
    <row r="15505" spans="1:2" x14ac:dyDescent="0.25">
      <c r="A15505">
        <v>1550.2</v>
      </c>
      <c r="B15505">
        <v>92.343117028282435</v>
      </c>
    </row>
    <row r="15506" spans="1:2" x14ac:dyDescent="0.25">
      <c r="A15506">
        <v>1550.3</v>
      </c>
      <c r="B15506">
        <v>92.259391421266372</v>
      </c>
    </row>
    <row r="15507" spans="1:2" x14ac:dyDescent="0.25">
      <c r="A15507">
        <v>1550.4</v>
      </c>
      <c r="B15507">
        <v>92.175665814250493</v>
      </c>
    </row>
    <row r="15508" spans="1:2" x14ac:dyDescent="0.25">
      <c r="A15508">
        <v>1550.5</v>
      </c>
      <c r="B15508">
        <v>92.091940207234629</v>
      </c>
    </row>
    <row r="15509" spans="1:2" x14ac:dyDescent="0.25">
      <c r="A15509">
        <v>1550.6</v>
      </c>
      <c r="B15509">
        <v>92.008214600218565</v>
      </c>
    </row>
    <row r="15510" spans="1:2" x14ac:dyDescent="0.25">
      <c r="A15510">
        <v>1550.7</v>
      </c>
      <c r="B15510">
        <v>91.924488993202701</v>
      </c>
    </row>
    <row r="15511" spans="1:2" x14ac:dyDescent="0.25">
      <c r="A15511">
        <v>1550.8</v>
      </c>
      <c r="B15511">
        <v>91.840763386186637</v>
      </c>
    </row>
    <row r="15512" spans="1:2" x14ac:dyDescent="0.25">
      <c r="A15512">
        <v>1550.9</v>
      </c>
      <c r="B15512">
        <v>91.757037779170759</v>
      </c>
    </row>
    <row r="15513" spans="1:2" x14ac:dyDescent="0.25">
      <c r="A15513">
        <v>1551</v>
      </c>
      <c r="B15513">
        <v>91.673312172154894</v>
      </c>
    </row>
    <row r="15514" spans="1:2" x14ac:dyDescent="0.25">
      <c r="A15514">
        <v>1551.1</v>
      </c>
      <c r="B15514">
        <v>91.57542066519899</v>
      </c>
    </row>
    <row r="15515" spans="1:2" x14ac:dyDescent="0.25">
      <c r="A15515">
        <v>1551.2</v>
      </c>
      <c r="B15515">
        <v>91.477529158243314</v>
      </c>
    </row>
    <row r="15516" spans="1:2" x14ac:dyDescent="0.25">
      <c r="A15516">
        <v>1551.3</v>
      </c>
      <c r="B15516">
        <v>91.37963765128741</v>
      </c>
    </row>
    <row r="15517" spans="1:2" x14ac:dyDescent="0.25">
      <c r="A15517">
        <v>1551.4</v>
      </c>
      <c r="B15517">
        <v>91.28174614433172</v>
      </c>
    </row>
    <row r="15518" spans="1:2" x14ac:dyDescent="0.25">
      <c r="A15518">
        <v>1551.5</v>
      </c>
      <c r="B15518">
        <v>91.183854637376044</v>
      </c>
    </row>
    <row r="15519" spans="1:2" x14ac:dyDescent="0.25">
      <c r="A15519">
        <v>1551.6</v>
      </c>
      <c r="B15519">
        <v>91.08596313042014</v>
      </c>
    </row>
    <row r="15520" spans="1:2" x14ac:dyDescent="0.25">
      <c r="A15520">
        <v>1551.7</v>
      </c>
      <c r="B15520">
        <v>90.988071623464464</v>
      </c>
    </row>
    <row r="15521" spans="1:2" x14ac:dyDescent="0.25">
      <c r="A15521">
        <v>1551.8</v>
      </c>
      <c r="B15521">
        <v>90.89018011650856</v>
      </c>
    </row>
    <row r="15522" spans="1:2" x14ac:dyDescent="0.25">
      <c r="A15522">
        <v>1551.9</v>
      </c>
      <c r="B15522">
        <v>90.79228860955287</v>
      </c>
    </row>
    <row r="15523" spans="1:2" x14ac:dyDescent="0.25">
      <c r="A15523">
        <v>1552</v>
      </c>
      <c r="B15523">
        <v>90.694397102597193</v>
      </c>
    </row>
    <row r="15524" spans="1:2" x14ac:dyDescent="0.25">
      <c r="A15524">
        <v>1552.1</v>
      </c>
      <c r="B15524">
        <v>91.021996249736489</v>
      </c>
    </row>
    <row r="15525" spans="1:2" x14ac:dyDescent="0.25">
      <c r="A15525">
        <v>1552.2</v>
      </c>
      <c r="B15525">
        <v>91.349595396875046</v>
      </c>
    </row>
    <row r="15526" spans="1:2" x14ac:dyDescent="0.25">
      <c r="A15526">
        <v>1552.3</v>
      </c>
      <c r="B15526">
        <v>91.677194544014341</v>
      </c>
    </row>
    <row r="15527" spans="1:2" x14ac:dyDescent="0.25">
      <c r="A15527">
        <v>1552.4</v>
      </c>
      <c r="B15527">
        <v>92.004793691152898</v>
      </c>
    </row>
    <row r="15528" spans="1:2" x14ac:dyDescent="0.25">
      <c r="A15528">
        <v>1552.5</v>
      </c>
      <c r="B15528">
        <v>92.332392838291454</v>
      </c>
    </row>
    <row r="15529" spans="1:2" x14ac:dyDescent="0.25">
      <c r="A15529">
        <v>1552.6</v>
      </c>
      <c r="B15529">
        <v>92.65999198543075</v>
      </c>
    </row>
    <row r="15530" spans="1:2" x14ac:dyDescent="0.25">
      <c r="A15530">
        <v>1552.7</v>
      </c>
      <c r="B15530">
        <v>92.987591132569307</v>
      </c>
    </row>
    <row r="15531" spans="1:2" x14ac:dyDescent="0.25">
      <c r="A15531">
        <v>1552.8</v>
      </c>
      <c r="B15531">
        <v>93.315190279708602</v>
      </c>
    </row>
    <row r="15532" spans="1:2" x14ac:dyDescent="0.25">
      <c r="A15532">
        <v>1552.9</v>
      </c>
      <c r="B15532">
        <v>93.642789426847159</v>
      </c>
    </row>
    <row r="15533" spans="1:2" x14ac:dyDescent="0.25">
      <c r="A15533">
        <v>1553</v>
      </c>
      <c r="B15533">
        <v>93.970388573985716</v>
      </c>
    </row>
    <row r="15534" spans="1:2" x14ac:dyDescent="0.25">
      <c r="A15534">
        <v>1553.1</v>
      </c>
      <c r="B15534">
        <v>93.994583852743446</v>
      </c>
    </row>
    <row r="15535" spans="1:2" x14ac:dyDescent="0.25">
      <c r="A15535">
        <v>1553.2</v>
      </c>
      <c r="B15535">
        <v>94.018779131501105</v>
      </c>
    </row>
    <row r="15536" spans="1:2" x14ac:dyDescent="0.25">
      <c r="A15536">
        <v>1553.3</v>
      </c>
      <c r="B15536">
        <v>94.042974410258836</v>
      </c>
    </row>
    <row r="15537" spans="1:2" x14ac:dyDescent="0.25">
      <c r="A15537">
        <v>1553.4</v>
      </c>
      <c r="B15537">
        <v>94.067169689016509</v>
      </c>
    </row>
    <row r="15538" spans="1:2" x14ac:dyDescent="0.25">
      <c r="A15538">
        <v>1553.5</v>
      </c>
      <c r="B15538">
        <v>94.091364967774183</v>
      </c>
    </row>
    <row r="15539" spans="1:2" x14ac:dyDescent="0.25">
      <c r="A15539">
        <v>1553.6</v>
      </c>
      <c r="B15539">
        <v>94.115560246531899</v>
      </c>
    </row>
    <row r="15540" spans="1:2" x14ac:dyDescent="0.25">
      <c r="A15540">
        <v>1553.7</v>
      </c>
      <c r="B15540">
        <v>94.139755525289573</v>
      </c>
    </row>
    <row r="15541" spans="1:2" x14ac:dyDescent="0.25">
      <c r="A15541">
        <v>1553.8</v>
      </c>
      <c r="B15541">
        <v>94.163950804047289</v>
      </c>
    </row>
    <row r="15542" spans="1:2" x14ac:dyDescent="0.25">
      <c r="A15542">
        <v>1553.9</v>
      </c>
      <c r="B15542">
        <v>94.188146082804963</v>
      </c>
    </row>
    <row r="15543" spans="1:2" x14ac:dyDescent="0.25">
      <c r="A15543">
        <v>1554</v>
      </c>
      <c r="B15543">
        <v>94.212341361562636</v>
      </c>
    </row>
    <row r="15544" spans="1:2" x14ac:dyDescent="0.25">
      <c r="A15544">
        <v>1554.1</v>
      </c>
      <c r="B15544">
        <v>94.419496333814521</v>
      </c>
    </row>
    <row r="15545" spans="1:2" x14ac:dyDescent="0.25">
      <c r="A15545">
        <v>1554.2</v>
      </c>
      <c r="B15545">
        <v>94.626651306065938</v>
      </c>
    </row>
    <row r="15546" spans="1:2" x14ac:dyDescent="0.25">
      <c r="A15546">
        <v>1554.3</v>
      </c>
      <c r="B15546">
        <v>94.833806278317837</v>
      </c>
    </row>
    <row r="15547" spans="1:2" x14ac:dyDescent="0.25">
      <c r="A15547">
        <v>1554.4</v>
      </c>
      <c r="B15547">
        <v>95.040961250569254</v>
      </c>
    </row>
    <row r="15548" spans="1:2" x14ac:dyDescent="0.25">
      <c r="A15548">
        <v>1554.5</v>
      </c>
      <c r="B15548">
        <v>95.24811622282067</v>
      </c>
    </row>
    <row r="15549" spans="1:2" x14ac:dyDescent="0.25">
      <c r="A15549">
        <v>1554.6</v>
      </c>
      <c r="B15549">
        <v>95.455271195072555</v>
      </c>
    </row>
    <row r="15550" spans="1:2" x14ac:dyDescent="0.25">
      <c r="A15550">
        <v>1554.7</v>
      </c>
      <c r="B15550">
        <v>95.662426167323972</v>
      </c>
    </row>
    <row r="15551" spans="1:2" x14ac:dyDescent="0.25">
      <c r="A15551">
        <v>1554.8</v>
      </c>
      <c r="B15551">
        <v>95.869581139575871</v>
      </c>
    </row>
    <row r="15552" spans="1:2" x14ac:dyDescent="0.25">
      <c r="A15552">
        <v>1554.9</v>
      </c>
      <c r="B15552">
        <v>96.076736111827287</v>
      </c>
    </row>
    <row r="15553" spans="1:2" x14ac:dyDescent="0.25">
      <c r="A15553">
        <v>1555</v>
      </c>
      <c r="B15553">
        <v>96.283891084078704</v>
      </c>
    </row>
    <row r="15554" spans="1:2" x14ac:dyDescent="0.25">
      <c r="A15554">
        <v>1555.1</v>
      </c>
      <c r="B15554">
        <v>96.353955669266455</v>
      </c>
    </row>
    <row r="15555" spans="1:2" x14ac:dyDescent="0.25">
      <c r="A15555">
        <v>1555.2</v>
      </c>
      <c r="B15555">
        <v>96.424020254454049</v>
      </c>
    </row>
    <row r="15556" spans="1:2" x14ac:dyDescent="0.25">
      <c r="A15556">
        <v>1555.3</v>
      </c>
      <c r="B15556">
        <v>96.4940848396418</v>
      </c>
    </row>
    <row r="15557" spans="1:2" x14ac:dyDescent="0.25">
      <c r="A15557">
        <v>1555.4</v>
      </c>
      <c r="B15557">
        <v>96.564149424829395</v>
      </c>
    </row>
    <row r="15558" spans="1:2" x14ac:dyDescent="0.25">
      <c r="A15558">
        <v>1555.5</v>
      </c>
      <c r="B15558">
        <v>96.63421401001699</v>
      </c>
    </row>
    <row r="15559" spans="1:2" x14ac:dyDescent="0.25">
      <c r="A15559">
        <v>1555.6</v>
      </c>
      <c r="B15559">
        <v>96.704278595204741</v>
      </c>
    </row>
    <row r="15560" spans="1:2" x14ac:dyDescent="0.25">
      <c r="A15560">
        <v>1555.7</v>
      </c>
      <c r="B15560">
        <v>96.774343180392322</v>
      </c>
    </row>
    <row r="15561" spans="1:2" x14ac:dyDescent="0.25">
      <c r="A15561">
        <v>1555.8</v>
      </c>
      <c r="B15561">
        <v>96.844407765580073</v>
      </c>
    </row>
    <row r="15562" spans="1:2" x14ac:dyDescent="0.25">
      <c r="A15562">
        <v>1555.9</v>
      </c>
      <c r="B15562">
        <v>96.914472350767667</v>
      </c>
    </row>
    <row r="15563" spans="1:2" x14ac:dyDescent="0.25">
      <c r="A15563">
        <v>1556</v>
      </c>
      <c r="B15563">
        <v>96.984536935955262</v>
      </c>
    </row>
    <row r="15564" spans="1:2" x14ac:dyDescent="0.25">
      <c r="A15564">
        <v>1556.1</v>
      </c>
      <c r="B15564">
        <v>96.999652835792077</v>
      </c>
    </row>
    <row r="15565" spans="1:2" x14ac:dyDescent="0.25">
      <c r="A15565">
        <v>1556.2</v>
      </c>
      <c r="B15565">
        <v>97.014768735628849</v>
      </c>
    </row>
    <row r="15566" spans="1:2" x14ac:dyDescent="0.25">
      <c r="A15566">
        <v>1556.3</v>
      </c>
      <c r="B15566">
        <v>97.029884635465663</v>
      </c>
    </row>
    <row r="15567" spans="1:2" x14ac:dyDescent="0.25">
      <c r="A15567">
        <v>1556.4</v>
      </c>
      <c r="B15567">
        <v>97.045000535302449</v>
      </c>
    </row>
    <row r="15568" spans="1:2" x14ac:dyDescent="0.25">
      <c r="A15568">
        <v>1556.5</v>
      </c>
      <c r="B15568">
        <v>97.060116435139221</v>
      </c>
    </row>
    <row r="15569" spans="1:2" x14ac:dyDescent="0.25">
      <c r="A15569">
        <v>1556.6</v>
      </c>
      <c r="B15569">
        <v>97.075232334976036</v>
      </c>
    </row>
    <row r="15570" spans="1:2" x14ac:dyDescent="0.25">
      <c r="A15570">
        <v>1556.7</v>
      </c>
      <c r="B15570">
        <v>97.090348234812808</v>
      </c>
    </row>
    <row r="15571" spans="1:2" x14ac:dyDescent="0.25">
      <c r="A15571">
        <v>1556.8</v>
      </c>
      <c r="B15571">
        <v>97.105464134649623</v>
      </c>
    </row>
    <row r="15572" spans="1:2" x14ac:dyDescent="0.25">
      <c r="A15572">
        <v>1556.9</v>
      </c>
      <c r="B15572">
        <v>97.120580034486409</v>
      </c>
    </row>
    <row r="15573" spans="1:2" x14ac:dyDescent="0.25">
      <c r="A15573">
        <v>1557</v>
      </c>
      <c r="B15573">
        <v>97.135695934323181</v>
      </c>
    </row>
    <row r="15574" spans="1:2" x14ac:dyDescent="0.25">
      <c r="A15574">
        <v>1557.1</v>
      </c>
      <c r="B15574">
        <v>97.254841322523433</v>
      </c>
    </row>
    <row r="15575" spans="1:2" x14ac:dyDescent="0.25">
      <c r="A15575">
        <v>1557.2</v>
      </c>
      <c r="B15575">
        <v>97.373986710723401</v>
      </c>
    </row>
    <row r="15576" spans="1:2" x14ac:dyDescent="0.25">
      <c r="A15576">
        <v>1557.3</v>
      </c>
      <c r="B15576">
        <v>97.493132098923653</v>
      </c>
    </row>
    <row r="15577" spans="1:2" x14ac:dyDescent="0.25">
      <c r="A15577">
        <v>1557.4</v>
      </c>
      <c r="B15577">
        <v>97.61227748712362</v>
      </c>
    </row>
    <row r="15578" spans="1:2" x14ac:dyDescent="0.25">
      <c r="A15578">
        <v>1557.5</v>
      </c>
      <c r="B15578">
        <v>97.731422875323602</v>
      </c>
    </row>
    <row r="15579" spans="1:2" x14ac:dyDescent="0.25">
      <c r="A15579">
        <v>1557.6</v>
      </c>
      <c r="B15579">
        <v>97.85056826352384</v>
      </c>
    </row>
    <row r="15580" spans="1:2" x14ac:dyDescent="0.25">
      <c r="A15580">
        <v>1557.7</v>
      </c>
      <c r="B15580">
        <v>97.969713651723822</v>
      </c>
    </row>
    <row r="15581" spans="1:2" x14ac:dyDescent="0.25">
      <c r="A15581">
        <v>1557.8</v>
      </c>
      <c r="B15581">
        <v>98.08885903992406</v>
      </c>
    </row>
    <row r="15582" spans="1:2" x14ac:dyDescent="0.25">
      <c r="A15582">
        <v>1557.9</v>
      </c>
      <c r="B15582">
        <v>98.208004428124042</v>
      </c>
    </row>
    <row r="15583" spans="1:2" x14ac:dyDescent="0.25">
      <c r="A15583">
        <v>1558</v>
      </c>
      <c r="B15583">
        <v>98.32714981632401</v>
      </c>
    </row>
    <row r="15584" spans="1:2" x14ac:dyDescent="0.25">
      <c r="A15584">
        <v>1558.1</v>
      </c>
      <c r="B15584">
        <v>98.526694928356392</v>
      </c>
    </row>
    <row r="15585" spans="1:2" x14ac:dyDescent="0.25">
      <c r="A15585">
        <v>1558.2</v>
      </c>
      <c r="B15585">
        <v>98.726240040388319</v>
      </c>
    </row>
    <row r="15586" spans="1:2" x14ac:dyDescent="0.25">
      <c r="A15586">
        <v>1558.3</v>
      </c>
      <c r="B15586">
        <v>98.925785152420701</v>
      </c>
    </row>
    <row r="15587" spans="1:2" x14ac:dyDescent="0.25">
      <c r="A15587">
        <v>1558.4</v>
      </c>
      <c r="B15587">
        <v>99.125330264452629</v>
      </c>
    </row>
    <row r="15588" spans="1:2" x14ac:dyDescent="0.25">
      <c r="A15588">
        <v>1558.5</v>
      </c>
      <c r="B15588">
        <v>99.324875376484556</v>
      </c>
    </row>
    <row r="15589" spans="1:2" x14ac:dyDescent="0.25">
      <c r="A15589">
        <v>1558.6</v>
      </c>
      <c r="B15589">
        <v>99.524420488516938</v>
      </c>
    </row>
    <row r="15590" spans="1:2" x14ac:dyDescent="0.25">
      <c r="A15590">
        <v>1558.7</v>
      </c>
      <c r="B15590">
        <v>99.723965600548865</v>
      </c>
    </row>
    <row r="15591" spans="1:2" x14ac:dyDescent="0.25">
      <c r="A15591">
        <v>1558.8</v>
      </c>
      <c r="B15591">
        <v>99.923510712581248</v>
      </c>
    </row>
    <row r="15592" spans="1:2" x14ac:dyDescent="0.25">
      <c r="A15592">
        <v>1558.9</v>
      </c>
      <c r="B15592">
        <v>100.1230558246132</v>
      </c>
    </row>
    <row r="15593" spans="1:2" x14ac:dyDescent="0.25">
      <c r="A15593">
        <v>1559</v>
      </c>
      <c r="B15593">
        <v>100.3226009366451</v>
      </c>
    </row>
    <row r="15594" spans="1:2" x14ac:dyDescent="0.25">
      <c r="A15594">
        <v>1559.1</v>
      </c>
      <c r="B15594">
        <v>100.39632932484641</v>
      </c>
    </row>
    <row r="15595" spans="1:2" x14ac:dyDescent="0.25">
      <c r="A15595">
        <v>1559.2</v>
      </c>
      <c r="B15595">
        <v>100.4700577130475</v>
      </c>
    </row>
    <row r="15596" spans="1:2" x14ac:dyDescent="0.25">
      <c r="A15596">
        <v>1559.3</v>
      </c>
      <c r="B15596">
        <v>100.5437861012488</v>
      </c>
    </row>
    <row r="15597" spans="1:2" x14ac:dyDescent="0.25">
      <c r="A15597">
        <v>1559.4</v>
      </c>
      <c r="B15597">
        <v>100.6175144894499</v>
      </c>
    </row>
    <row r="15598" spans="1:2" x14ac:dyDescent="0.25">
      <c r="A15598">
        <v>1559.5</v>
      </c>
      <c r="B15598">
        <v>100.69124287765101</v>
      </c>
    </row>
    <row r="15599" spans="1:2" x14ac:dyDescent="0.25">
      <c r="A15599">
        <v>1559.6</v>
      </c>
      <c r="B15599">
        <v>100.7649712658523</v>
      </c>
    </row>
    <row r="15600" spans="1:2" x14ac:dyDescent="0.25">
      <c r="A15600">
        <v>1559.7</v>
      </c>
      <c r="B15600">
        <v>100.8386996540534</v>
      </c>
    </row>
    <row r="15601" spans="1:2" x14ac:dyDescent="0.25">
      <c r="A15601">
        <v>1559.8</v>
      </c>
      <c r="B15601">
        <v>100.9124280422547</v>
      </c>
    </row>
    <row r="15602" spans="1:2" x14ac:dyDescent="0.25">
      <c r="A15602">
        <v>1559.9</v>
      </c>
      <c r="B15602">
        <v>100.98615643045579</v>
      </c>
    </row>
    <row r="15603" spans="1:2" x14ac:dyDescent="0.25">
      <c r="A15603">
        <v>1560</v>
      </c>
      <c r="B15603">
        <v>101.0598848186569</v>
      </c>
    </row>
    <row r="15604" spans="1:2" x14ac:dyDescent="0.25">
      <c r="A15604">
        <v>1560.1</v>
      </c>
      <c r="B15604">
        <v>101.1572917136105</v>
      </c>
    </row>
    <row r="15605" spans="1:2" x14ac:dyDescent="0.25">
      <c r="A15605">
        <v>1560.2</v>
      </c>
      <c r="B15605">
        <v>101.2546986085638</v>
      </c>
    </row>
    <row r="15606" spans="1:2" x14ac:dyDescent="0.25">
      <c r="A15606">
        <v>1560.3</v>
      </c>
      <c r="B15606">
        <v>101.35210550351739</v>
      </c>
    </row>
    <row r="15607" spans="1:2" x14ac:dyDescent="0.25">
      <c r="A15607">
        <v>1560.4</v>
      </c>
      <c r="B15607">
        <v>101.4495123984708</v>
      </c>
    </row>
    <row r="15608" spans="1:2" x14ac:dyDescent="0.25">
      <c r="A15608">
        <v>1560.5</v>
      </c>
      <c r="B15608">
        <v>101.5469192934241</v>
      </c>
    </row>
    <row r="15609" spans="1:2" x14ac:dyDescent="0.25">
      <c r="A15609">
        <v>1560.6</v>
      </c>
      <c r="B15609">
        <v>101.6443261883777</v>
      </c>
    </row>
    <row r="15610" spans="1:2" x14ac:dyDescent="0.25">
      <c r="A15610">
        <v>1560.7</v>
      </c>
      <c r="B15610">
        <v>101.7417330833311</v>
      </c>
    </row>
    <row r="15611" spans="1:2" x14ac:dyDescent="0.25">
      <c r="A15611">
        <v>1560.8</v>
      </c>
      <c r="B15611">
        <v>101.83913997828471</v>
      </c>
    </row>
    <row r="15612" spans="1:2" x14ac:dyDescent="0.25">
      <c r="A15612">
        <v>1560.9</v>
      </c>
      <c r="B15612">
        <v>101.936546873238</v>
      </c>
    </row>
    <row r="15613" spans="1:2" x14ac:dyDescent="0.25">
      <c r="A15613">
        <v>1561</v>
      </c>
      <c r="B15613">
        <v>102.0339537681914</v>
      </c>
    </row>
    <row r="15614" spans="1:2" x14ac:dyDescent="0.25">
      <c r="A15614">
        <v>1561.1</v>
      </c>
      <c r="B15614">
        <v>102.140809912661</v>
      </c>
    </row>
    <row r="15615" spans="1:2" x14ac:dyDescent="0.25">
      <c r="A15615">
        <v>1561.2</v>
      </c>
      <c r="B15615">
        <v>102.2476660571304</v>
      </c>
    </row>
    <row r="15616" spans="1:2" x14ac:dyDescent="0.25">
      <c r="A15616">
        <v>1561.3</v>
      </c>
      <c r="B15616">
        <v>102.3545222016001</v>
      </c>
    </row>
    <row r="15617" spans="1:2" x14ac:dyDescent="0.25">
      <c r="A15617">
        <v>1561.4</v>
      </c>
      <c r="B15617">
        <v>102.46137834606949</v>
      </c>
    </row>
    <row r="15618" spans="1:2" x14ac:dyDescent="0.25">
      <c r="A15618">
        <v>1561.5</v>
      </c>
      <c r="B15618">
        <v>102.5682344905389</v>
      </c>
    </row>
    <row r="15619" spans="1:2" x14ac:dyDescent="0.25">
      <c r="A15619">
        <v>1561.6</v>
      </c>
      <c r="B15619">
        <v>102.6750906350085</v>
      </c>
    </row>
    <row r="15620" spans="1:2" x14ac:dyDescent="0.25">
      <c r="A15620">
        <v>1561.7</v>
      </c>
      <c r="B15620">
        <v>102.78194677947791</v>
      </c>
    </row>
    <row r="15621" spans="1:2" x14ac:dyDescent="0.25">
      <c r="A15621">
        <v>1561.8</v>
      </c>
      <c r="B15621">
        <v>102.88880292394759</v>
      </c>
    </row>
    <row r="15622" spans="1:2" x14ac:dyDescent="0.25">
      <c r="A15622">
        <v>1561.9</v>
      </c>
      <c r="B15622">
        <v>102.995659068417</v>
      </c>
    </row>
    <row r="15623" spans="1:2" x14ac:dyDescent="0.25">
      <c r="A15623">
        <v>1562</v>
      </c>
      <c r="B15623">
        <v>103.1025152128864</v>
      </c>
    </row>
    <row r="15624" spans="1:2" x14ac:dyDescent="0.25">
      <c r="A15624">
        <v>1562.1</v>
      </c>
      <c r="B15624">
        <v>103.4158016837101</v>
      </c>
    </row>
    <row r="15625" spans="1:2" x14ac:dyDescent="0.25">
      <c r="A15625">
        <v>1562.2</v>
      </c>
      <c r="B15625">
        <v>103.7290881545331</v>
      </c>
    </row>
    <row r="15626" spans="1:2" x14ac:dyDescent="0.25">
      <c r="A15626">
        <v>1562.3</v>
      </c>
      <c r="B15626">
        <v>104.0423746253568</v>
      </c>
    </row>
    <row r="15627" spans="1:2" x14ac:dyDescent="0.25">
      <c r="A15627">
        <v>1562.4</v>
      </c>
      <c r="B15627">
        <v>104.3556610961797</v>
      </c>
    </row>
    <row r="15628" spans="1:2" x14ac:dyDescent="0.25">
      <c r="A15628">
        <v>1562.5</v>
      </c>
      <c r="B15628">
        <v>104.6689475670027</v>
      </c>
    </row>
    <row r="15629" spans="1:2" x14ac:dyDescent="0.25">
      <c r="A15629">
        <v>1562.6</v>
      </c>
      <c r="B15629">
        <v>104.9822340378264</v>
      </c>
    </row>
    <row r="15630" spans="1:2" x14ac:dyDescent="0.25">
      <c r="A15630">
        <v>1562.7</v>
      </c>
      <c r="B15630">
        <v>105.2955205086494</v>
      </c>
    </row>
    <row r="15631" spans="1:2" x14ac:dyDescent="0.25">
      <c r="A15631">
        <v>1562.8</v>
      </c>
      <c r="B15631">
        <v>105.6088069794731</v>
      </c>
    </row>
    <row r="15632" spans="1:2" x14ac:dyDescent="0.25">
      <c r="A15632">
        <v>1562.9</v>
      </c>
      <c r="B15632">
        <v>105.922093450296</v>
      </c>
    </row>
    <row r="15633" spans="1:2" x14ac:dyDescent="0.25">
      <c r="A15633">
        <v>1563</v>
      </c>
      <c r="B15633">
        <v>106.23537992111901</v>
      </c>
    </row>
    <row r="15634" spans="1:2" x14ac:dyDescent="0.25">
      <c r="A15634">
        <v>1563.1</v>
      </c>
      <c r="B15634">
        <v>106.3997279659942</v>
      </c>
    </row>
    <row r="15635" spans="1:2" x14ac:dyDescent="0.25">
      <c r="A15635">
        <v>1563.2</v>
      </c>
      <c r="B15635">
        <v>106.564076010869</v>
      </c>
    </row>
    <row r="15636" spans="1:2" x14ac:dyDescent="0.25">
      <c r="A15636">
        <v>1563.3</v>
      </c>
      <c r="B15636">
        <v>106.7284240557441</v>
      </c>
    </row>
    <row r="15637" spans="1:2" x14ac:dyDescent="0.25">
      <c r="A15637">
        <v>1563.4</v>
      </c>
      <c r="B15637">
        <v>106.8927721006189</v>
      </c>
    </row>
    <row r="15638" spans="1:2" x14ac:dyDescent="0.25">
      <c r="A15638">
        <v>1563.5</v>
      </c>
      <c r="B15638">
        <v>107.0571201454937</v>
      </c>
    </row>
    <row r="15639" spans="1:2" x14ac:dyDescent="0.25">
      <c r="A15639">
        <v>1563.6</v>
      </c>
      <c r="B15639">
        <v>107.2214681903689</v>
      </c>
    </row>
    <row r="15640" spans="1:2" x14ac:dyDescent="0.25">
      <c r="A15640">
        <v>1563.7</v>
      </c>
      <c r="B15640">
        <v>107.38581623524369</v>
      </c>
    </row>
    <row r="15641" spans="1:2" x14ac:dyDescent="0.25">
      <c r="A15641">
        <v>1563.8</v>
      </c>
      <c r="B15641">
        <v>107.55016428011881</v>
      </c>
    </row>
    <row r="15642" spans="1:2" x14ac:dyDescent="0.25">
      <c r="A15642">
        <v>1563.9</v>
      </c>
      <c r="B15642">
        <v>107.71451232499361</v>
      </c>
    </row>
    <row r="15643" spans="1:2" x14ac:dyDescent="0.25">
      <c r="A15643">
        <v>1564</v>
      </c>
      <c r="B15643">
        <v>107.87886036986841</v>
      </c>
    </row>
    <row r="15644" spans="1:2" x14ac:dyDescent="0.25">
      <c r="A15644">
        <v>1564.1</v>
      </c>
      <c r="B15644">
        <v>108.01791647810821</v>
      </c>
    </row>
    <row r="15645" spans="1:2" x14ac:dyDescent="0.25">
      <c r="A15645">
        <v>1564.2</v>
      </c>
      <c r="B15645">
        <v>108.15697258634761</v>
      </c>
    </row>
    <row r="15646" spans="1:2" x14ac:dyDescent="0.25">
      <c r="A15646">
        <v>1564.3</v>
      </c>
      <c r="B15646">
        <v>108.29602869458741</v>
      </c>
    </row>
    <row r="15647" spans="1:2" x14ac:dyDescent="0.25">
      <c r="A15647">
        <v>1564.4</v>
      </c>
      <c r="B15647">
        <v>108.43508480282679</v>
      </c>
    </row>
    <row r="15648" spans="1:2" x14ac:dyDescent="0.25">
      <c r="A15648">
        <v>1564.5</v>
      </c>
      <c r="B15648">
        <v>108.57414091106629</v>
      </c>
    </row>
    <row r="15649" spans="1:2" x14ac:dyDescent="0.25">
      <c r="A15649">
        <v>1564.6</v>
      </c>
      <c r="B15649">
        <v>108.71319701930599</v>
      </c>
    </row>
    <row r="15650" spans="1:2" x14ac:dyDescent="0.25">
      <c r="A15650">
        <v>1564.7</v>
      </c>
      <c r="B15650">
        <v>108.8522531275455</v>
      </c>
    </row>
    <row r="15651" spans="1:2" x14ac:dyDescent="0.25">
      <c r="A15651">
        <v>1564.8</v>
      </c>
      <c r="B15651">
        <v>108.9913092357852</v>
      </c>
    </row>
    <row r="15652" spans="1:2" x14ac:dyDescent="0.25">
      <c r="A15652">
        <v>1564.9</v>
      </c>
      <c r="B15652">
        <v>109.1303653440247</v>
      </c>
    </row>
    <row r="15653" spans="1:2" x14ac:dyDescent="0.25">
      <c r="A15653">
        <v>1565</v>
      </c>
      <c r="B15653">
        <v>109.2694214522641</v>
      </c>
    </row>
    <row r="15654" spans="1:2" x14ac:dyDescent="0.25">
      <c r="A15654">
        <v>1565.1</v>
      </c>
      <c r="B15654">
        <v>109.4668776734441</v>
      </c>
    </row>
    <row r="15655" spans="1:2" x14ac:dyDescent="0.25">
      <c r="A15655">
        <v>1565.2</v>
      </c>
      <c r="B15655">
        <v>109.6643338946237</v>
      </c>
    </row>
    <row r="15656" spans="1:2" x14ac:dyDescent="0.25">
      <c r="A15656">
        <v>1565.3</v>
      </c>
      <c r="B15656">
        <v>109.8617901158037</v>
      </c>
    </row>
    <row r="15657" spans="1:2" x14ac:dyDescent="0.25">
      <c r="A15657">
        <v>1565.4</v>
      </c>
      <c r="B15657">
        <v>110.05924633698331</v>
      </c>
    </row>
    <row r="15658" spans="1:2" x14ac:dyDescent="0.25">
      <c r="A15658">
        <v>1565.5</v>
      </c>
      <c r="B15658">
        <v>110.2567025581629</v>
      </c>
    </row>
    <row r="15659" spans="1:2" x14ac:dyDescent="0.25">
      <c r="A15659">
        <v>1565.6</v>
      </c>
      <c r="B15659">
        <v>110.4541587793429</v>
      </c>
    </row>
    <row r="15660" spans="1:2" x14ac:dyDescent="0.25">
      <c r="A15660">
        <v>1565.7</v>
      </c>
      <c r="B15660">
        <v>110.6516150005225</v>
      </c>
    </row>
    <row r="15661" spans="1:2" x14ac:dyDescent="0.25">
      <c r="A15661">
        <v>1565.8</v>
      </c>
      <c r="B15661">
        <v>110.8490712217025</v>
      </c>
    </row>
    <row r="15662" spans="1:2" x14ac:dyDescent="0.25">
      <c r="A15662">
        <v>1565.9</v>
      </c>
      <c r="B15662">
        <v>111.04652744288209</v>
      </c>
    </row>
    <row r="15663" spans="1:2" x14ac:dyDescent="0.25">
      <c r="A15663">
        <v>1566</v>
      </c>
      <c r="B15663">
        <v>111.2439836640617</v>
      </c>
    </row>
    <row r="15664" spans="1:2" x14ac:dyDescent="0.25">
      <c r="A15664">
        <v>1566.1</v>
      </c>
      <c r="B15664">
        <v>111.3437994052578</v>
      </c>
    </row>
    <row r="15665" spans="1:2" x14ac:dyDescent="0.25">
      <c r="A15665">
        <v>1566.2</v>
      </c>
      <c r="B15665">
        <v>111.44361514645369</v>
      </c>
    </row>
    <row r="15666" spans="1:2" x14ac:dyDescent="0.25">
      <c r="A15666">
        <v>1566.3</v>
      </c>
      <c r="B15666">
        <v>111.54343088764981</v>
      </c>
    </row>
    <row r="15667" spans="1:2" x14ac:dyDescent="0.25">
      <c r="A15667">
        <v>1566.4</v>
      </c>
      <c r="B15667">
        <v>111.6432466288457</v>
      </c>
    </row>
    <row r="15668" spans="1:2" x14ac:dyDescent="0.25">
      <c r="A15668">
        <v>1566.5</v>
      </c>
      <c r="B15668">
        <v>111.7430623700416</v>
      </c>
    </row>
    <row r="15669" spans="1:2" x14ac:dyDescent="0.25">
      <c r="A15669">
        <v>1566.6</v>
      </c>
      <c r="B15669">
        <v>111.8428781112377</v>
      </c>
    </row>
    <row r="15670" spans="1:2" x14ac:dyDescent="0.25">
      <c r="A15670">
        <v>1566.7</v>
      </c>
      <c r="B15670">
        <v>111.94269385243361</v>
      </c>
    </row>
    <row r="15671" spans="1:2" x14ac:dyDescent="0.25">
      <c r="A15671">
        <v>1566.8</v>
      </c>
      <c r="B15671">
        <v>112.0425095936297</v>
      </c>
    </row>
    <row r="15672" spans="1:2" x14ac:dyDescent="0.25">
      <c r="A15672">
        <v>1566.9</v>
      </c>
      <c r="B15672">
        <v>112.1423253348256</v>
      </c>
    </row>
    <row r="15673" spans="1:2" x14ac:dyDescent="0.25">
      <c r="A15673">
        <v>1567</v>
      </c>
      <c r="B15673">
        <v>112.2421410760215</v>
      </c>
    </row>
    <row r="15674" spans="1:2" x14ac:dyDescent="0.25">
      <c r="A15674">
        <v>1567.1</v>
      </c>
      <c r="B15674">
        <v>112.4193551026879</v>
      </c>
    </row>
    <row r="15675" spans="1:2" x14ac:dyDescent="0.25">
      <c r="A15675">
        <v>1567.2</v>
      </c>
      <c r="B15675">
        <v>112.5965691293538</v>
      </c>
    </row>
    <row r="15676" spans="1:2" x14ac:dyDescent="0.25">
      <c r="A15676">
        <v>1567.3</v>
      </c>
      <c r="B15676">
        <v>112.7737831560202</v>
      </c>
    </row>
    <row r="15677" spans="1:2" x14ac:dyDescent="0.25">
      <c r="A15677">
        <v>1567.4</v>
      </c>
      <c r="B15677">
        <v>112.95099718268619</v>
      </c>
    </row>
    <row r="15678" spans="1:2" x14ac:dyDescent="0.25">
      <c r="A15678">
        <v>1567.5</v>
      </c>
      <c r="B15678">
        <v>113.1282112093521</v>
      </c>
    </row>
    <row r="15679" spans="1:2" x14ac:dyDescent="0.25">
      <c r="A15679">
        <v>1567.6</v>
      </c>
      <c r="B15679">
        <v>113.30542523601849</v>
      </c>
    </row>
    <row r="15680" spans="1:2" x14ac:dyDescent="0.25">
      <c r="A15680">
        <v>1567.7</v>
      </c>
      <c r="B15680">
        <v>113.4826392626845</v>
      </c>
    </row>
    <row r="15681" spans="1:2" x14ac:dyDescent="0.25">
      <c r="A15681">
        <v>1567.8</v>
      </c>
      <c r="B15681">
        <v>113.65985328935091</v>
      </c>
    </row>
    <row r="15682" spans="1:2" x14ac:dyDescent="0.25">
      <c r="A15682">
        <v>1567.9</v>
      </c>
      <c r="B15682">
        <v>113.8370673160168</v>
      </c>
    </row>
    <row r="15683" spans="1:2" x14ac:dyDescent="0.25">
      <c r="A15683">
        <v>1568</v>
      </c>
      <c r="B15683">
        <v>114.01428134268281</v>
      </c>
    </row>
    <row r="15684" spans="1:2" x14ac:dyDescent="0.25">
      <c r="A15684">
        <v>1568.1</v>
      </c>
      <c r="B15684">
        <v>114.14362068696271</v>
      </c>
    </row>
    <row r="15685" spans="1:2" x14ac:dyDescent="0.25">
      <c r="A15685">
        <v>1568.2</v>
      </c>
      <c r="B15685">
        <v>114.27296003124231</v>
      </c>
    </row>
    <row r="15686" spans="1:2" x14ac:dyDescent="0.25">
      <c r="A15686">
        <v>1568.3</v>
      </c>
      <c r="B15686">
        <v>114.4022993755222</v>
      </c>
    </row>
    <row r="15687" spans="1:2" x14ac:dyDescent="0.25">
      <c r="A15687">
        <v>1568.4</v>
      </c>
      <c r="B15687">
        <v>114.5316387198018</v>
      </c>
    </row>
    <row r="15688" spans="1:2" x14ac:dyDescent="0.25">
      <c r="A15688">
        <v>1568.5</v>
      </c>
      <c r="B15688">
        <v>114.66097806408131</v>
      </c>
    </row>
    <row r="15689" spans="1:2" x14ac:dyDescent="0.25">
      <c r="A15689">
        <v>1568.6</v>
      </c>
      <c r="B15689">
        <v>114.7903174083612</v>
      </c>
    </row>
    <row r="15690" spans="1:2" x14ac:dyDescent="0.25">
      <c r="A15690">
        <v>1568.7</v>
      </c>
      <c r="B15690">
        <v>114.9196567526408</v>
      </c>
    </row>
    <row r="15691" spans="1:2" x14ac:dyDescent="0.25">
      <c r="A15691">
        <v>1568.8</v>
      </c>
      <c r="B15691">
        <v>115.0489960969207</v>
      </c>
    </row>
    <row r="15692" spans="1:2" x14ac:dyDescent="0.25">
      <c r="A15692">
        <v>1568.9</v>
      </c>
      <c r="B15692">
        <v>115.1783354412003</v>
      </c>
    </row>
    <row r="15693" spans="1:2" x14ac:dyDescent="0.25">
      <c r="A15693">
        <v>1569</v>
      </c>
      <c r="B15693">
        <v>115.3076747854799</v>
      </c>
    </row>
    <row r="15694" spans="1:2" x14ac:dyDescent="0.25">
      <c r="A15694">
        <v>1569.1</v>
      </c>
      <c r="B15694">
        <v>115.6880931672261</v>
      </c>
    </row>
    <row r="15695" spans="1:2" x14ac:dyDescent="0.25">
      <c r="A15695">
        <v>1569.2</v>
      </c>
      <c r="B15695">
        <v>116.0685115489714</v>
      </c>
    </row>
    <row r="15696" spans="1:2" x14ac:dyDescent="0.25">
      <c r="A15696">
        <v>1569.3</v>
      </c>
      <c r="B15696">
        <v>116.4489299307176</v>
      </c>
    </row>
    <row r="15697" spans="1:2" x14ac:dyDescent="0.25">
      <c r="A15697">
        <v>1569.4</v>
      </c>
      <c r="B15697">
        <v>116.829348312463</v>
      </c>
    </row>
    <row r="15698" spans="1:2" x14ac:dyDescent="0.25">
      <c r="A15698">
        <v>1569.5</v>
      </c>
      <c r="B15698">
        <v>117.2097666942083</v>
      </c>
    </row>
    <row r="15699" spans="1:2" x14ac:dyDescent="0.25">
      <c r="A15699">
        <v>1569.6</v>
      </c>
      <c r="B15699">
        <v>117.59018507595449</v>
      </c>
    </row>
    <row r="15700" spans="1:2" x14ac:dyDescent="0.25">
      <c r="A15700">
        <v>1569.7</v>
      </c>
      <c r="B15700">
        <v>117.9706034576998</v>
      </c>
    </row>
    <row r="15701" spans="1:2" x14ac:dyDescent="0.25">
      <c r="A15701">
        <v>1569.8</v>
      </c>
      <c r="B15701">
        <v>118.35102183944601</v>
      </c>
    </row>
    <row r="15702" spans="1:2" x14ac:dyDescent="0.25">
      <c r="A15702">
        <v>1569.9</v>
      </c>
      <c r="B15702">
        <v>118.73144022119141</v>
      </c>
    </row>
    <row r="15703" spans="1:2" x14ac:dyDescent="0.25">
      <c r="A15703">
        <v>1570</v>
      </c>
      <c r="B15703">
        <v>119.11185860293671</v>
      </c>
    </row>
    <row r="15704" spans="1:2" x14ac:dyDescent="0.25">
      <c r="A15704">
        <v>1570.1</v>
      </c>
      <c r="B15704">
        <v>119.1180256863327</v>
      </c>
    </row>
    <row r="15705" spans="1:2" x14ac:dyDescent="0.25">
      <c r="A15705">
        <v>1570.2</v>
      </c>
      <c r="B15705">
        <v>119.12419276972879</v>
      </c>
    </row>
    <row r="15706" spans="1:2" x14ac:dyDescent="0.25">
      <c r="A15706">
        <v>1570.3</v>
      </c>
      <c r="B15706">
        <v>119.1303598531248</v>
      </c>
    </row>
    <row r="15707" spans="1:2" x14ac:dyDescent="0.25">
      <c r="A15707">
        <v>1570.4</v>
      </c>
      <c r="B15707">
        <v>119.1365269365208</v>
      </c>
    </row>
    <row r="15708" spans="1:2" x14ac:dyDescent="0.25">
      <c r="A15708">
        <v>1570.5</v>
      </c>
      <c r="B15708">
        <v>119.1426940199168</v>
      </c>
    </row>
    <row r="15709" spans="1:2" x14ac:dyDescent="0.25">
      <c r="A15709">
        <v>1570.6</v>
      </c>
      <c r="B15709">
        <v>119.1488611033128</v>
      </c>
    </row>
    <row r="15710" spans="1:2" x14ac:dyDescent="0.25">
      <c r="A15710">
        <v>1570.7</v>
      </c>
      <c r="B15710">
        <v>119.1550281867088</v>
      </c>
    </row>
    <row r="15711" spans="1:2" x14ac:dyDescent="0.25">
      <c r="A15711">
        <v>1570.8</v>
      </c>
      <c r="B15711">
        <v>119.1611952701049</v>
      </c>
    </row>
    <row r="15712" spans="1:2" x14ac:dyDescent="0.25">
      <c r="A15712">
        <v>1570.9</v>
      </c>
      <c r="B15712">
        <v>119.16736235350091</v>
      </c>
    </row>
    <row r="15713" spans="1:2" x14ac:dyDescent="0.25">
      <c r="A15713">
        <v>1571</v>
      </c>
      <c r="B15713">
        <v>119.1735294368969</v>
      </c>
    </row>
    <row r="15714" spans="1:2" x14ac:dyDescent="0.25">
      <c r="A15714">
        <v>1571.1</v>
      </c>
      <c r="B15714">
        <v>119.1233482838593</v>
      </c>
    </row>
    <row r="15715" spans="1:2" x14ac:dyDescent="0.25">
      <c r="A15715">
        <v>1571.2</v>
      </c>
      <c r="B15715">
        <v>119.0731671308219</v>
      </c>
    </row>
    <row r="15716" spans="1:2" x14ac:dyDescent="0.25">
      <c r="A15716">
        <v>1571.3</v>
      </c>
      <c r="B15716">
        <v>119.0229859777843</v>
      </c>
    </row>
    <row r="15717" spans="1:2" x14ac:dyDescent="0.25">
      <c r="A15717">
        <v>1571.4</v>
      </c>
      <c r="B15717">
        <v>118.9728048247469</v>
      </c>
    </row>
    <row r="15718" spans="1:2" x14ac:dyDescent="0.25">
      <c r="A15718">
        <v>1571.5</v>
      </c>
      <c r="B15718">
        <v>118.9226236717095</v>
      </c>
    </row>
    <row r="15719" spans="1:2" x14ac:dyDescent="0.25">
      <c r="A15719">
        <v>1571.6</v>
      </c>
      <c r="B15719">
        <v>118.8724425186719</v>
      </c>
    </row>
    <row r="15720" spans="1:2" x14ac:dyDescent="0.25">
      <c r="A15720">
        <v>1571.7</v>
      </c>
      <c r="B15720">
        <v>118.8222613656344</v>
      </c>
    </row>
    <row r="15721" spans="1:2" x14ac:dyDescent="0.25">
      <c r="A15721">
        <v>1571.8</v>
      </c>
      <c r="B15721">
        <v>118.7720802125969</v>
      </c>
    </row>
    <row r="15722" spans="1:2" x14ac:dyDescent="0.25">
      <c r="A15722">
        <v>1571.9</v>
      </c>
      <c r="B15722">
        <v>118.72189905955941</v>
      </c>
    </row>
    <row r="15723" spans="1:2" x14ac:dyDescent="0.25">
      <c r="A15723">
        <v>1572</v>
      </c>
      <c r="B15723">
        <v>118.67171790652201</v>
      </c>
    </row>
    <row r="15724" spans="1:2" x14ac:dyDescent="0.25">
      <c r="A15724">
        <v>1572.1</v>
      </c>
      <c r="B15724">
        <v>118.94542700549761</v>
      </c>
    </row>
    <row r="15725" spans="1:2" x14ac:dyDescent="0.25">
      <c r="A15725">
        <v>1572.2</v>
      </c>
      <c r="B15725">
        <v>119.2191361044726</v>
      </c>
    </row>
    <row r="15726" spans="1:2" x14ac:dyDescent="0.25">
      <c r="A15726">
        <v>1572.3</v>
      </c>
      <c r="B15726">
        <v>119.4928452034482</v>
      </c>
    </row>
    <row r="15727" spans="1:2" x14ac:dyDescent="0.25">
      <c r="A15727">
        <v>1572.4</v>
      </c>
      <c r="B15727">
        <v>119.7665543024232</v>
      </c>
    </row>
    <row r="15728" spans="1:2" x14ac:dyDescent="0.25">
      <c r="A15728">
        <v>1572.5</v>
      </c>
      <c r="B15728">
        <v>120.04026340139809</v>
      </c>
    </row>
    <row r="15729" spans="1:2" x14ac:dyDescent="0.25">
      <c r="A15729">
        <v>1572.6</v>
      </c>
      <c r="B15729">
        <v>120.31397250037379</v>
      </c>
    </row>
    <row r="15730" spans="1:2" x14ac:dyDescent="0.25">
      <c r="A15730">
        <v>1572.7</v>
      </c>
      <c r="B15730">
        <v>120.5876815993487</v>
      </c>
    </row>
    <row r="15731" spans="1:2" x14ac:dyDescent="0.25">
      <c r="A15731">
        <v>1572.8</v>
      </c>
      <c r="B15731">
        <v>120.8613906983243</v>
      </c>
    </row>
    <row r="15732" spans="1:2" x14ac:dyDescent="0.25">
      <c r="A15732">
        <v>1572.9</v>
      </c>
      <c r="B15732">
        <v>121.1350997972993</v>
      </c>
    </row>
    <row r="15733" spans="1:2" x14ac:dyDescent="0.25">
      <c r="A15733">
        <v>1573</v>
      </c>
      <c r="B15733">
        <v>121.40880889627429</v>
      </c>
    </row>
    <row r="15734" spans="1:2" x14ac:dyDescent="0.25">
      <c r="A15734">
        <v>1573.1</v>
      </c>
      <c r="B15734">
        <v>121.3937324837718</v>
      </c>
    </row>
    <row r="15735" spans="1:2" x14ac:dyDescent="0.25">
      <c r="A15735">
        <v>1573.2</v>
      </c>
      <c r="B15735">
        <v>121.3786560712693</v>
      </c>
    </row>
    <row r="15736" spans="1:2" x14ac:dyDescent="0.25">
      <c r="A15736">
        <v>1573.3</v>
      </c>
      <c r="B15736">
        <v>121.3635796587667</v>
      </c>
    </row>
    <row r="15737" spans="1:2" x14ac:dyDescent="0.25">
      <c r="A15737">
        <v>1573.4</v>
      </c>
      <c r="B15737">
        <v>121.3485032462642</v>
      </c>
    </row>
    <row r="15738" spans="1:2" x14ac:dyDescent="0.25">
      <c r="A15738">
        <v>1573.5</v>
      </c>
      <c r="B15738">
        <v>121.33342683376171</v>
      </c>
    </row>
    <row r="15739" spans="1:2" x14ac:dyDescent="0.25">
      <c r="A15739">
        <v>1573.6</v>
      </c>
      <c r="B15739">
        <v>121.3183504212592</v>
      </c>
    </row>
    <row r="15740" spans="1:2" x14ac:dyDescent="0.25">
      <c r="A15740">
        <v>1573.7</v>
      </c>
      <c r="B15740">
        <v>121.3032740087567</v>
      </c>
    </row>
    <row r="15741" spans="1:2" x14ac:dyDescent="0.25">
      <c r="A15741">
        <v>1573.8</v>
      </c>
      <c r="B15741">
        <v>121.28819759625419</v>
      </c>
    </row>
    <row r="15742" spans="1:2" x14ac:dyDescent="0.25">
      <c r="A15742">
        <v>1573.9</v>
      </c>
      <c r="B15742">
        <v>121.2731211837517</v>
      </c>
    </row>
    <row r="15743" spans="1:2" x14ac:dyDescent="0.25">
      <c r="A15743">
        <v>1574</v>
      </c>
      <c r="B15743">
        <v>121.2580447712492</v>
      </c>
    </row>
    <row r="15744" spans="1:2" x14ac:dyDescent="0.25">
      <c r="A15744">
        <v>1574.1</v>
      </c>
      <c r="B15744">
        <v>121.53145152214699</v>
      </c>
    </row>
    <row r="15745" spans="1:2" x14ac:dyDescent="0.25">
      <c r="A15745">
        <v>1574.2</v>
      </c>
      <c r="B15745">
        <v>121.8048582730442</v>
      </c>
    </row>
    <row r="15746" spans="1:2" x14ac:dyDescent="0.25">
      <c r="A15746">
        <v>1574.3</v>
      </c>
      <c r="B15746">
        <v>122.07826502394209</v>
      </c>
    </row>
    <row r="15747" spans="1:2" x14ac:dyDescent="0.25">
      <c r="A15747">
        <v>1574.4</v>
      </c>
      <c r="B15747">
        <v>122.3516717748393</v>
      </c>
    </row>
    <row r="15748" spans="1:2" x14ac:dyDescent="0.25">
      <c r="A15748">
        <v>1574.5</v>
      </c>
      <c r="B15748">
        <v>122.6250785257365</v>
      </c>
    </row>
    <row r="15749" spans="1:2" x14ac:dyDescent="0.25">
      <c r="A15749">
        <v>1574.6</v>
      </c>
      <c r="B15749">
        <v>122.8984852766343</v>
      </c>
    </row>
    <row r="15750" spans="1:2" x14ac:dyDescent="0.25">
      <c r="A15750">
        <v>1574.7</v>
      </c>
      <c r="B15750">
        <v>123.1718920275315</v>
      </c>
    </row>
    <row r="15751" spans="1:2" x14ac:dyDescent="0.25">
      <c r="A15751">
        <v>1574.8</v>
      </c>
      <c r="B15751">
        <v>123.4452987784294</v>
      </c>
    </row>
    <row r="15752" spans="1:2" x14ac:dyDescent="0.25">
      <c r="A15752">
        <v>1574.9</v>
      </c>
      <c r="B15752">
        <v>123.7187055293266</v>
      </c>
    </row>
    <row r="15753" spans="1:2" x14ac:dyDescent="0.25">
      <c r="A15753">
        <v>1575</v>
      </c>
      <c r="B15753">
        <v>123.99211228022379</v>
      </c>
    </row>
    <row r="15754" spans="1:2" x14ac:dyDescent="0.25">
      <c r="A15754">
        <v>1575.1</v>
      </c>
      <c r="B15754">
        <v>123.9718202980126</v>
      </c>
    </row>
    <row r="15755" spans="1:2" x14ac:dyDescent="0.25">
      <c r="A15755">
        <v>1575.2</v>
      </c>
      <c r="B15755">
        <v>123.9515283158015</v>
      </c>
    </row>
    <row r="15756" spans="1:2" x14ac:dyDescent="0.25">
      <c r="A15756">
        <v>1575.3</v>
      </c>
      <c r="B15756">
        <v>123.93123633359031</v>
      </c>
    </row>
    <row r="15757" spans="1:2" x14ac:dyDescent="0.25">
      <c r="A15757">
        <v>1575.4</v>
      </c>
      <c r="B15757">
        <v>123.9109443513791</v>
      </c>
    </row>
    <row r="15758" spans="1:2" x14ac:dyDescent="0.25">
      <c r="A15758">
        <v>1575.5</v>
      </c>
      <c r="B15758">
        <v>123.890652369168</v>
      </c>
    </row>
    <row r="15759" spans="1:2" x14ac:dyDescent="0.25">
      <c r="A15759">
        <v>1575.6</v>
      </c>
      <c r="B15759">
        <v>123.8703603869568</v>
      </c>
    </row>
    <row r="15760" spans="1:2" x14ac:dyDescent="0.25">
      <c r="A15760">
        <v>1575.7</v>
      </c>
      <c r="B15760">
        <v>123.8500684047457</v>
      </c>
    </row>
    <row r="15761" spans="1:2" x14ac:dyDescent="0.25">
      <c r="A15761">
        <v>1575.8</v>
      </c>
      <c r="B15761">
        <v>123.82977642253449</v>
      </c>
    </row>
    <row r="15762" spans="1:2" x14ac:dyDescent="0.25">
      <c r="A15762">
        <v>1575.9</v>
      </c>
      <c r="B15762">
        <v>123.8094844403233</v>
      </c>
    </row>
    <row r="15763" spans="1:2" x14ac:dyDescent="0.25">
      <c r="A15763">
        <v>1576</v>
      </c>
      <c r="B15763">
        <v>123.7891924581122</v>
      </c>
    </row>
    <row r="15764" spans="1:2" x14ac:dyDescent="0.25">
      <c r="A15764">
        <v>1576.1</v>
      </c>
      <c r="B15764">
        <v>123.5494809112123</v>
      </c>
    </row>
    <row r="15765" spans="1:2" x14ac:dyDescent="0.25">
      <c r="A15765">
        <v>1576.2</v>
      </c>
      <c r="B15765">
        <v>123.3097693643129</v>
      </c>
    </row>
    <row r="15766" spans="1:2" x14ac:dyDescent="0.25">
      <c r="A15766">
        <v>1576.3</v>
      </c>
      <c r="B15766">
        <v>123.070057817413</v>
      </c>
    </row>
    <row r="15767" spans="1:2" x14ac:dyDescent="0.25">
      <c r="A15767">
        <v>1576.4</v>
      </c>
      <c r="B15767">
        <v>122.8303462705136</v>
      </c>
    </row>
    <row r="15768" spans="1:2" x14ac:dyDescent="0.25">
      <c r="A15768">
        <v>1576.5</v>
      </c>
      <c r="B15768">
        <v>122.5906347236142</v>
      </c>
    </row>
    <row r="15769" spans="1:2" x14ac:dyDescent="0.25">
      <c r="A15769">
        <v>1576.6</v>
      </c>
      <c r="B15769">
        <v>122.3509231767143</v>
      </c>
    </row>
    <row r="15770" spans="1:2" x14ac:dyDescent="0.25">
      <c r="A15770">
        <v>1576.7</v>
      </c>
      <c r="B15770">
        <v>122.111211629815</v>
      </c>
    </row>
    <row r="15771" spans="1:2" x14ac:dyDescent="0.25">
      <c r="A15771">
        <v>1576.8</v>
      </c>
      <c r="B15771">
        <v>121.87150008291501</v>
      </c>
    </row>
    <row r="15772" spans="1:2" x14ac:dyDescent="0.25">
      <c r="A15772">
        <v>1576.9</v>
      </c>
      <c r="B15772">
        <v>121.6317885360157</v>
      </c>
    </row>
    <row r="15773" spans="1:2" x14ac:dyDescent="0.25">
      <c r="A15773">
        <v>1577</v>
      </c>
      <c r="B15773">
        <v>121.3920769891163</v>
      </c>
    </row>
    <row r="15774" spans="1:2" x14ac:dyDescent="0.25">
      <c r="A15774">
        <v>1577.1</v>
      </c>
      <c r="B15774">
        <v>121.5547163789056</v>
      </c>
    </row>
    <row r="15775" spans="1:2" x14ac:dyDescent="0.25">
      <c r="A15775">
        <v>1577.2</v>
      </c>
      <c r="B15775">
        <v>121.7173557686944</v>
      </c>
    </row>
    <row r="15776" spans="1:2" x14ac:dyDescent="0.25">
      <c r="A15776">
        <v>1577.3</v>
      </c>
      <c r="B15776">
        <v>121.87999515848369</v>
      </c>
    </row>
    <row r="15777" spans="1:2" x14ac:dyDescent="0.25">
      <c r="A15777">
        <v>1577.4</v>
      </c>
      <c r="B15777">
        <v>122.0426345482725</v>
      </c>
    </row>
    <row r="15778" spans="1:2" x14ac:dyDescent="0.25">
      <c r="A15778">
        <v>1577.5</v>
      </c>
      <c r="B15778">
        <v>122.2052739380614</v>
      </c>
    </row>
    <row r="15779" spans="1:2" x14ac:dyDescent="0.25">
      <c r="A15779">
        <v>1577.6</v>
      </c>
      <c r="B15779">
        <v>122.3679133278506</v>
      </c>
    </row>
    <row r="15780" spans="1:2" x14ac:dyDescent="0.25">
      <c r="A15780">
        <v>1577.7</v>
      </c>
      <c r="B15780">
        <v>122.53055271763949</v>
      </c>
    </row>
    <row r="15781" spans="1:2" x14ac:dyDescent="0.25">
      <c r="A15781">
        <v>1577.8</v>
      </c>
      <c r="B15781">
        <v>122.6931921074288</v>
      </c>
    </row>
    <row r="15782" spans="1:2" x14ac:dyDescent="0.25">
      <c r="A15782">
        <v>1577.9</v>
      </c>
      <c r="B15782">
        <v>122.85583149721759</v>
      </c>
    </row>
    <row r="15783" spans="1:2" x14ac:dyDescent="0.25">
      <c r="A15783">
        <v>1578</v>
      </c>
      <c r="B15783">
        <v>123.0184708870065</v>
      </c>
    </row>
    <row r="15784" spans="1:2" x14ac:dyDescent="0.25">
      <c r="A15784">
        <v>1578.1</v>
      </c>
      <c r="B15784">
        <v>123.0908508311214</v>
      </c>
    </row>
    <row r="15785" spans="1:2" x14ac:dyDescent="0.25">
      <c r="A15785">
        <v>1578.2</v>
      </c>
      <c r="B15785">
        <v>123.1632307752362</v>
      </c>
    </row>
    <row r="15786" spans="1:2" x14ac:dyDescent="0.25">
      <c r="A15786">
        <v>1578.3</v>
      </c>
      <c r="B15786">
        <v>123.2356107193512</v>
      </c>
    </row>
    <row r="15787" spans="1:2" x14ac:dyDescent="0.25">
      <c r="A15787">
        <v>1578.4</v>
      </c>
      <c r="B15787">
        <v>123.307990663466</v>
      </c>
    </row>
    <row r="15788" spans="1:2" x14ac:dyDescent="0.25">
      <c r="A15788">
        <v>1578.5</v>
      </c>
      <c r="B15788">
        <v>123.3803706075807</v>
      </c>
    </row>
    <row r="15789" spans="1:2" x14ac:dyDescent="0.25">
      <c r="A15789">
        <v>1578.6</v>
      </c>
      <c r="B15789">
        <v>123.4527505516957</v>
      </c>
    </row>
    <row r="15790" spans="1:2" x14ac:dyDescent="0.25">
      <c r="A15790">
        <v>1578.7</v>
      </c>
      <c r="B15790">
        <v>123.5251304958105</v>
      </c>
    </row>
    <row r="15791" spans="1:2" x14ac:dyDescent="0.25">
      <c r="A15791">
        <v>1578.8</v>
      </c>
      <c r="B15791">
        <v>123.5975104399254</v>
      </c>
    </row>
    <row r="15792" spans="1:2" x14ac:dyDescent="0.25">
      <c r="A15792">
        <v>1578.9</v>
      </c>
      <c r="B15792">
        <v>123.6698903840402</v>
      </c>
    </row>
    <row r="15793" spans="1:2" x14ac:dyDescent="0.25">
      <c r="A15793">
        <v>1579</v>
      </c>
      <c r="B15793">
        <v>123.742270328155</v>
      </c>
    </row>
    <row r="15794" spans="1:2" x14ac:dyDescent="0.25">
      <c r="A15794">
        <v>1579.1</v>
      </c>
      <c r="B15794">
        <v>123.644014504445</v>
      </c>
    </row>
    <row r="15795" spans="1:2" x14ac:dyDescent="0.25">
      <c r="A15795">
        <v>1579.2</v>
      </c>
      <c r="B15795">
        <v>123.5457586807353</v>
      </c>
    </row>
    <row r="15796" spans="1:2" x14ac:dyDescent="0.25">
      <c r="A15796">
        <v>1579.3</v>
      </c>
      <c r="B15796">
        <v>123.4475028570253</v>
      </c>
    </row>
    <row r="15797" spans="1:2" x14ac:dyDescent="0.25">
      <c r="A15797">
        <v>1579.4</v>
      </c>
      <c r="B15797">
        <v>123.34924703331551</v>
      </c>
    </row>
    <row r="15798" spans="1:2" x14ac:dyDescent="0.25">
      <c r="A15798">
        <v>1579.5</v>
      </c>
      <c r="B15798">
        <v>123.2509912096058</v>
      </c>
    </row>
    <row r="15799" spans="1:2" x14ac:dyDescent="0.25">
      <c r="A15799">
        <v>1579.6</v>
      </c>
      <c r="B15799">
        <v>123.1527353858958</v>
      </c>
    </row>
    <row r="15800" spans="1:2" x14ac:dyDescent="0.25">
      <c r="A15800">
        <v>1579.7</v>
      </c>
      <c r="B15800">
        <v>123.0544795621861</v>
      </c>
    </row>
    <row r="15801" spans="1:2" x14ac:dyDescent="0.25">
      <c r="A15801">
        <v>1579.8</v>
      </c>
      <c r="B15801">
        <v>122.9562237384761</v>
      </c>
    </row>
    <row r="15802" spans="1:2" x14ac:dyDescent="0.25">
      <c r="A15802">
        <v>1579.9</v>
      </c>
      <c r="B15802">
        <v>122.85796791476631</v>
      </c>
    </row>
    <row r="15803" spans="1:2" x14ac:dyDescent="0.25">
      <c r="A15803">
        <v>1580</v>
      </c>
      <c r="B15803">
        <v>122.7597120910566</v>
      </c>
    </row>
    <row r="15804" spans="1:2" x14ac:dyDescent="0.25">
      <c r="A15804">
        <v>1580.1</v>
      </c>
      <c r="B15804">
        <v>122.8256223746898</v>
      </c>
    </row>
    <row r="15805" spans="1:2" x14ac:dyDescent="0.25">
      <c r="A15805">
        <v>1580.2</v>
      </c>
      <c r="B15805">
        <v>122.8915326583228</v>
      </c>
    </row>
    <row r="15806" spans="1:2" x14ac:dyDescent="0.25">
      <c r="A15806">
        <v>1580.3</v>
      </c>
      <c r="B15806">
        <v>122.9574429419559</v>
      </c>
    </row>
    <row r="15807" spans="1:2" x14ac:dyDescent="0.25">
      <c r="A15807">
        <v>1580.4</v>
      </c>
      <c r="B15807">
        <v>123.02335322558891</v>
      </c>
    </row>
    <row r="15808" spans="1:2" x14ac:dyDescent="0.25">
      <c r="A15808">
        <v>1580.5</v>
      </c>
      <c r="B15808">
        <v>123.08926350922199</v>
      </c>
    </row>
    <row r="15809" spans="1:2" x14ac:dyDescent="0.25">
      <c r="A15809">
        <v>1580.6</v>
      </c>
      <c r="B15809">
        <v>123.15517379285509</v>
      </c>
    </row>
    <row r="15810" spans="1:2" x14ac:dyDescent="0.25">
      <c r="A15810">
        <v>1580.7</v>
      </c>
      <c r="B15810">
        <v>123.2210840764881</v>
      </c>
    </row>
    <row r="15811" spans="1:2" x14ac:dyDescent="0.25">
      <c r="A15811">
        <v>1580.8</v>
      </c>
      <c r="B15811">
        <v>123.2869943601213</v>
      </c>
    </row>
    <row r="15812" spans="1:2" x14ac:dyDescent="0.25">
      <c r="A15812">
        <v>1580.9</v>
      </c>
      <c r="B15812">
        <v>123.3529046437543</v>
      </c>
    </row>
    <row r="15813" spans="1:2" x14ac:dyDescent="0.25">
      <c r="A15813">
        <v>1581</v>
      </c>
      <c r="B15813">
        <v>123.4188149273873</v>
      </c>
    </row>
    <row r="15814" spans="1:2" x14ac:dyDescent="0.25">
      <c r="A15814">
        <v>1581.1</v>
      </c>
      <c r="B15814">
        <v>123.34291314510671</v>
      </c>
    </row>
    <row r="15815" spans="1:2" x14ac:dyDescent="0.25">
      <c r="A15815">
        <v>1581.2</v>
      </c>
      <c r="B15815">
        <v>123.26701136282639</v>
      </c>
    </row>
    <row r="15816" spans="1:2" x14ac:dyDescent="0.25">
      <c r="A15816">
        <v>1581.3</v>
      </c>
      <c r="B15816">
        <v>123.1911095805458</v>
      </c>
    </row>
    <row r="15817" spans="1:2" x14ac:dyDescent="0.25">
      <c r="A15817">
        <v>1581.4</v>
      </c>
      <c r="B15817">
        <v>123.1152077982654</v>
      </c>
    </row>
    <row r="15818" spans="1:2" x14ac:dyDescent="0.25">
      <c r="A15818">
        <v>1581.5</v>
      </c>
      <c r="B15818">
        <v>123.03930601598501</v>
      </c>
    </row>
    <row r="15819" spans="1:2" x14ac:dyDescent="0.25">
      <c r="A15819">
        <v>1581.6</v>
      </c>
      <c r="B15819">
        <v>122.96340423370449</v>
      </c>
    </row>
    <row r="15820" spans="1:2" x14ac:dyDescent="0.25">
      <c r="A15820">
        <v>1581.7</v>
      </c>
      <c r="B15820">
        <v>122.8875024514241</v>
      </c>
    </row>
    <row r="15821" spans="1:2" x14ac:dyDescent="0.25">
      <c r="A15821">
        <v>1581.8</v>
      </c>
      <c r="B15821">
        <v>122.8116006691436</v>
      </c>
    </row>
    <row r="15822" spans="1:2" x14ac:dyDescent="0.25">
      <c r="A15822">
        <v>1581.9</v>
      </c>
      <c r="B15822">
        <v>122.7356988868632</v>
      </c>
    </row>
    <row r="15823" spans="1:2" x14ac:dyDescent="0.25">
      <c r="A15823">
        <v>1582</v>
      </c>
      <c r="B15823">
        <v>122.65979710458279</v>
      </c>
    </row>
    <row r="15824" spans="1:2" x14ac:dyDescent="0.25">
      <c r="A15824">
        <v>1582.1</v>
      </c>
      <c r="B15824">
        <v>122.5625093160189</v>
      </c>
    </row>
    <row r="15825" spans="1:2" x14ac:dyDescent="0.25">
      <c r="A15825">
        <v>1582.2</v>
      </c>
      <c r="B15825">
        <v>122.4652215274553</v>
      </c>
    </row>
    <row r="15826" spans="1:2" x14ac:dyDescent="0.25">
      <c r="A15826">
        <v>1582.3</v>
      </c>
      <c r="B15826">
        <v>122.36793373889149</v>
      </c>
    </row>
    <row r="15827" spans="1:2" x14ac:dyDescent="0.25">
      <c r="A15827">
        <v>1582.4</v>
      </c>
      <c r="B15827">
        <v>122.2706459503279</v>
      </c>
    </row>
    <row r="15828" spans="1:2" x14ac:dyDescent="0.25">
      <c r="A15828">
        <v>1582.5</v>
      </c>
      <c r="B15828">
        <v>122.1733581617642</v>
      </c>
    </row>
    <row r="15829" spans="1:2" x14ac:dyDescent="0.25">
      <c r="A15829">
        <v>1582.6</v>
      </c>
      <c r="B15829">
        <v>122.07607037320039</v>
      </c>
    </row>
    <row r="15830" spans="1:2" x14ac:dyDescent="0.25">
      <c r="A15830">
        <v>1582.7</v>
      </c>
      <c r="B15830">
        <v>121.9787825846368</v>
      </c>
    </row>
    <row r="15831" spans="1:2" x14ac:dyDescent="0.25">
      <c r="A15831">
        <v>1582.8</v>
      </c>
      <c r="B15831">
        <v>121.8814947960729</v>
      </c>
    </row>
    <row r="15832" spans="1:2" x14ac:dyDescent="0.25">
      <c r="A15832">
        <v>1582.9</v>
      </c>
      <c r="B15832">
        <v>121.78420700750929</v>
      </c>
    </row>
    <row r="15833" spans="1:2" x14ac:dyDescent="0.25">
      <c r="A15833">
        <v>1583</v>
      </c>
      <c r="B15833">
        <v>121.6869192189457</v>
      </c>
    </row>
    <row r="15834" spans="1:2" x14ac:dyDescent="0.25">
      <c r="A15834">
        <v>1583.1</v>
      </c>
      <c r="B15834">
        <v>121.4959850431125</v>
      </c>
    </row>
    <row r="15835" spans="1:2" x14ac:dyDescent="0.25">
      <c r="A15835">
        <v>1583.2</v>
      </c>
      <c r="B15835">
        <v>121.3050508672798</v>
      </c>
    </row>
    <row r="15836" spans="1:2" x14ac:dyDescent="0.25">
      <c r="A15836">
        <v>1583.3</v>
      </c>
      <c r="B15836">
        <v>121.1141166914466</v>
      </c>
    </row>
    <row r="15837" spans="1:2" x14ac:dyDescent="0.25">
      <c r="A15837">
        <v>1583.4</v>
      </c>
      <c r="B15837">
        <v>120.9231825156138</v>
      </c>
    </row>
    <row r="15838" spans="1:2" x14ac:dyDescent="0.25">
      <c r="A15838">
        <v>1583.5</v>
      </c>
      <c r="B15838">
        <v>120.73224833978109</v>
      </c>
    </row>
    <row r="15839" spans="1:2" x14ac:dyDescent="0.25">
      <c r="A15839">
        <v>1583.6</v>
      </c>
      <c r="B15839">
        <v>120.5413141639479</v>
      </c>
    </row>
    <row r="15840" spans="1:2" x14ac:dyDescent="0.25">
      <c r="A15840">
        <v>1583.7</v>
      </c>
      <c r="B15840">
        <v>120.35037998811519</v>
      </c>
    </row>
    <row r="15841" spans="1:2" x14ac:dyDescent="0.25">
      <c r="A15841">
        <v>1583.8</v>
      </c>
      <c r="B15841">
        <v>120.159445812282</v>
      </c>
    </row>
    <row r="15842" spans="1:2" x14ac:dyDescent="0.25">
      <c r="A15842">
        <v>1583.9</v>
      </c>
      <c r="B15842">
        <v>119.96851163644931</v>
      </c>
    </row>
    <row r="15843" spans="1:2" x14ac:dyDescent="0.25">
      <c r="A15843">
        <v>1584</v>
      </c>
      <c r="B15843">
        <v>119.7775774606165</v>
      </c>
    </row>
    <row r="15844" spans="1:2" x14ac:dyDescent="0.25">
      <c r="A15844">
        <v>1584.1</v>
      </c>
      <c r="B15844">
        <v>119.7408579205612</v>
      </c>
    </row>
    <row r="15845" spans="1:2" x14ac:dyDescent="0.25">
      <c r="A15845">
        <v>1584.2</v>
      </c>
      <c r="B15845">
        <v>119.704138380506</v>
      </c>
    </row>
    <row r="15846" spans="1:2" x14ac:dyDescent="0.25">
      <c r="A15846">
        <v>1584.3</v>
      </c>
      <c r="B15846">
        <v>119.66741884045069</v>
      </c>
    </row>
    <row r="15847" spans="1:2" x14ac:dyDescent="0.25">
      <c r="A15847">
        <v>1584.4</v>
      </c>
      <c r="B15847">
        <v>119.63069930039551</v>
      </c>
    </row>
    <row r="15848" spans="1:2" x14ac:dyDescent="0.25">
      <c r="A15848">
        <v>1584.5</v>
      </c>
      <c r="B15848">
        <v>119.5939797603403</v>
      </c>
    </row>
    <row r="15849" spans="1:2" x14ac:dyDescent="0.25">
      <c r="A15849">
        <v>1584.6</v>
      </c>
      <c r="B15849">
        <v>119.5572602202851</v>
      </c>
    </row>
    <row r="15850" spans="1:2" x14ac:dyDescent="0.25">
      <c r="A15850">
        <v>1584.7</v>
      </c>
      <c r="B15850">
        <v>119.5205406802299</v>
      </c>
    </row>
    <row r="15851" spans="1:2" x14ac:dyDescent="0.25">
      <c r="A15851">
        <v>1584.8</v>
      </c>
      <c r="B15851">
        <v>119.4838211401746</v>
      </c>
    </row>
    <row r="15852" spans="1:2" x14ac:dyDescent="0.25">
      <c r="A15852">
        <v>1584.9</v>
      </c>
      <c r="B15852">
        <v>119.4471016001194</v>
      </c>
    </row>
    <row r="15853" spans="1:2" x14ac:dyDescent="0.25">
      <c r="A15853">
        <v>1585</v>
      </c>
      <c r="B15853">
        <v>119.41038206006419</v>
      </c>
    </row>
    <row r="15854" spans="1:2" x14ac:dyDescent="0.25">
      <c r="A15854">
        <v>1585.1</v>
      </c>
      <c r="B15854">
        <v>119.3587395171549</v>
      </c>
    </row>
    <row r="15855" spans="1:2" x14ac:dyDescent="0.25">
      <c r="A15855">
        <v>1585.2</v>
      </c>
      <c r="B15855">
        <v>119.30709697424579</v>
      </c>
    </row>
    <row r="15856" spans="1:2" x14ac:dyDescent="0.25">
      <c r="A15856">
        <v>1585.3</v>
      </c>
      <c r="B15856">
        <v>119.2554544313365</v>
      </c>
    </row>
    <row r="15857" spans="1:2" x14ac:dyDescent="0.25">
      <c r="A15857">
        <v>1585.4</v>
      </c>
      <c r="B15857">
        <v>119.2038118884274</v>
      </c>
    </row>
    <row r="15858" spans="1:2" x14ac:dyDescent="0.25">
      <c r="A15858">
        <v>1585.5</v>
      </c>
      <c r="B15858">
        <v>119.1521693455182</v>
      </c>
    </row>
    <row r="15859" spans="1:2" x14ac:dyDescent="0.25">
      <c r="A15859">
        <v>1585.6</v>
      </c>
      <c r="B15859">
        <v>119.1005268026089</v>
      </c>
    </row>
    <row r="15860" spans="1:2" x14ac:dyDescent="0.25">
      <c r="A15860">
        <v>1585.7</v>
      </c>
      <c r="B15860">
        <v>119.0488842596998</v>
      </c>
    </row>
    <row r="15861" spans="1:2" x14ac:dyDescent="0.25">
      <c r="A15861">
        <v>1585.8</v>
      </c>
      <c r="B15861">
        <v>118.9972417167905</v>
      </c>
    </row>
    <row r="15862" spans="1:2" x14ac:dyDescent="0.25">
      <c r="A15862">
        <v>1585.9</v>
      </c>
      <c r="B15862">
        <v>118.94559917388131</v>
      </c>
    </row>
    <row r="15863" spans="1:2" x14ac:dyDescent="0.25">
      <c r="A15863">
        <v>1586</v>
      </c>
      <c r="B15863">
        <v>118.8939566309722</v>
      </c>
    </row>
    <row r="15864" spans="1:2" x14ac:dyDescent="0.25">
      <c r="A15864">
        <v>1586.1</v>
      </c>
      <c r="B15864">
        <v>118.9657069722692</v>
      </c>
    </row>
    <row r="15865" spans="1:2" x14ac:dyDescent="0.25">
      <c r="A15865">
        <v>1586.2</v>
      </c>
      <c r="B15865">
        <v>119.03745731356599</v>
      </c>
    </row>
    <row r="15866" spans="1:2" x14ac:dyDescent="0.25">
      <c r="A15866">
        <v>1586.3</v>
      </c>
      <c r="B15866">
        <v>119.1092076548629</v>
      </c>
    </row>
    <row r="15867" spans="1:2" x14ac:dyDescent="0.25">
      <c r="A15867">
        <v>1586.4</v>
      </c>
      <c r="B15867">
        <v>119.18095799615971</v>
      </c>
    </row>
    <row r="15868" spans="1:2" x14ac:dyDescent="0.25">
      <c r="A15868">
        <v>1586.5</v>
      </c>
      <c r="B15868">
        <v>119.2527083374565</v>
      </c>
    </row>
    <row r="15869" spans="1:2" x14ac:dyDescent="0.25">
      <c r="A15869">
        <v>1586.6</v>
      </c>
      <c r="B15869">
        <v>119.3244586787535</v>
      </c>
    </row>
    <row r="15870" spans="1:2" x14ac:dyDescent="0.25">
      <c r="A15870">
        <v>1586.7</v>
      </c>
      <c r="B15870">
        <v>119.39620902005031</v>
      </c>
    </row>
    <row r="15871" spans="1:2" x14ac:dyDescent="0.25">
      <c r="A15871">
        <v>1586.8</v>
      </c>
      <c r="B15871">
        <v>119.4679593613473</v>
      </c>
    </row>
    <row r="15872" spans="1:2" x14ac:dyDescent="0.25">
      <c r="A15872">
        <v>1586.9</v>
      </c>
      <c r="B15872">
        <v>119.5397097026441</v>
      </c>
    </row>
    <row r="15873" spans="1:2" x14ac:dyDescent="0.25">
      <c r="A15873">
        <v>1587</v>
      </c>
      <c r="B15873">
        <v>119.61146004394089</v>
      </c>
    </row>
    <row r="15874" spans="1:2" x14ac:dyDescent="0.25">
      <c r="A15874">
        <v>1587.1</v>
      </c>
      <c r="B15874">
        <v>119.2747112921647</v>
      </c>
    </row>
    <row r="15875" spans="1:2" x14ac:dyDescent="0.25">
      <c r="A15875">
        <v>1587.2</v>
      </c>
      <c r="B15875">
        <v>118.93796254038929</v>
      </c>
    </row>
    <row r="15876" spans="1:2" x14ac:dyDescent="0.25">
      <c r="A15876">
        <v>1587.3</v>
      </c>
      <c r="B15876">
        <v>118.60121378861309</v>
      </c>
    </row>
    <row r="15877" spans="1:2" x14ac:dyDescent="0.25">
      <c r="A15877">
        <v>1587.4</v>
      </c>
      <c r="B15877">
        <v>118.26446503683771</v>
      </c>
    </row>
    <row r="15878" spans="1:2" x14ac:dyDescent="0.25">
      <c r="A15878">
        <v>1587.5</v>
      </c>
      <c r="B15878">
        <v>117.9277162850622</v>
      </c>
    </row>
    <row r="15879" spans="1:2" x14ac:dyDescent="0.25">
      <c r="A15879">
        <v>1587.6</v>
      </c>
      <c r="B15879">
        <v>117.5909675332861</v>
      </c>
    </row>
    <row r="15880" spans="1:2" x14ac:dyDescent="0.25">
      <c r="A15880">
        <v>1587.7</v>
      </c>
      <c r="B15880">
        <v>117.2542187815106</v>
      </c>
    </row>
    <row r="15881" spans="1:2" x14ac:dyDescent="0.25">
      <c r="A15881">
        <v>1587.8</v>
      </c>
      <c r="B15881">
        <v>116.9174700297344</v>
      </c>
    </row>
    <row r="15882" spans="1:2" x14ac:dyDescent="0.25">
      <c r="A15882">
        <v>1587.9</v>
      </c>
      <c r="B15882">
        <v>116.580721277959</v>
      </c>
    </row>
    <row r="15883" spans="1:2" x14ac:dyDescent="0.25">
      <c r="A15883">
        <v>1588</v>
      </c>
      <c r="B15883">
        <v>116.2439725261836</v>
      </c>
    </row>
    <row r="15884" spans="1:2" x14ac:dyDescent="0.25">
      <c r="A15884">
        <v>1588.1</v>
      </c>
      <c r="B15884">
        <v>116.2824661639762</v>
      </c>
    </row>
    <row r="15885" spans="1:2" x14ac:dyDescent="0.25">
      <c r="A15885">
        <v>1588.2</v>
      </c>
      <c r="B15885">
        <v>116.32095980176859</v>
      </c>
    </row>
    <row r="15886" spans="1:2" x14ac:dyDescent="0.25">
      <c r="A15886">
        <v>1588.3</v>
      </c>
      <c r="B15886">
        <v>116.35945343956119</v>
      </c>
    </row>
    <row r="15887" spans="1:2" x14ac:dyDescent="0.25">
      <c r="A15887">
        <v>1588.4</v>
      </c>
      <c r="B15887">
        <v>116.39794707735361</v>
      </c>
    </row>
    <row r="15888" spans="1:2" x14ac:dyDescent="0.25">
      <c r="A15888">
        <v>1588.5</v>
      </c>
      <c r="B15888">
        <v>116.43644071514611</v>
      </c>
    </row>
    <row r="15889" spans="1:2" x14ac:dyDescent="0.25">
      <c r="A15889">
        <v>1588.6</v>
      </c>
      <c r="B15889">
        <v>116.4749343529386</v>
      </c>
    </row>
    <row r="15890" spans="1:2" x14ac:dyDescent="0.25">
      <c r="A15890">
        <v>1588.7</v>
      </c>
      <c r="B15890">
        <v>116.5134279907311</v>
      </c>
    </row>
    <row r="15891" spans="1:2" x14ac:dyDescent="0.25">
      <c r="A15891">
        <v>1588.8</v>
      </c>
      <c r="B15891">
        <v>116.5519216285237</v>
      </c>
    </row>
    <row r="15892" spans="1:2" x14ac:dyDescent="0.25">
      <c r="A15892">
        <v>1588.9</v>
      </c>
      <c r="B15892">
        <v>116.5904152663161</v>
      </c>
    </row>
    <row r="15893" spans="1:2" x14ac:dyDescent="0.25">
      <c r="A15893">
        <v>1589</v>
      </c>
      <c r="B15893">
        <v>116.6289089041086</v>
      </c>
    </row>
    <row r="15894" spans="1:2" x14ac:dyDescent="0.25">
      <c r="A15894">
        <v>1589.1</v>
      </c>
      <c r="B15894">
        <v>116.5673289744765</v>
      </c>
    </row>
    <row r="15895" spans="1:2" x14ac:dyDescent="0.25">
      <c r="A15895">
        <v>1589.2</v>
      </c>
      <c r="B15895">
        <v>116.50574904484461</v>
      </c>
    </row>
    <row r="15896" spans="1:2" x14ac:dyDescent="0.25">
      <c r="A15896">
        <v>1589.3</v>
      </c>
      <c r="B15896">
        <v>116.4441691152126</v>
      </c>
    </row>
    <row r="15897" spans="1:2" x14ac:dyDescent="0.25">
      <c r="A15897">
        <v>1589.4</v>
      </c>
      <c r="B15897">
        <v>116.3825891855807</v>
      </c>
    </row>
    <row r="15898" spans="1:2" x14ac:dyDescent="0.25">
      <c r="A15898">
        <v>1589.5</v>
      </c>
      <c r="B15898">
        <v>116.32100925594879</v>
      </c>
    </row>
    <row r="15899" spans="1:2" x14ac:dyDescent="0.25">
      <c r="A15899">
        <v>1589.6</v>
      </c>
      <c r="B15899">
        <v>116.25942932631671</v>
      </c>
    </row>
    <row r="15900" spans="1:2" x14ac:dyDescent="0.25">
      <c r="A15900">
        <v>1589.7</v>
      </c>
      <c r="B15900">
        <v>116.1978493966848</v>
      </c>
    </row>
    <row r="15901" spans="1:2" x14ac:dyDescent="0.25">
      <c r="A15901">
        <v>1589.8</v>
      </c>
      <c r="B15901">
        <v>116.1362694670527</v>
      </c>
    </row>
    <row r="15902" spans="1:2" x14ac:dyDescent="0.25">
      <c r="A15902">
        <v>1589.9</v>
      </c>
      <c r="B15902">
        <v>116.0746895374208</v>
      </c>
    </row>
    <row r="15903" spans="1:2" x14ac:dyDescent="0.25">
      <c r="A15903">
        <v>1590</v>
      </c>
      <c r="B15903">
        <v>116.01310960778891</v>
      </c>
    </row>
    <row r="15904" spans="1:2" x14ac:dyDescent="0.25">
      <c r="A15904">
        <v>1590.1</v>
      </c>
      <c r="B15904">
        <v>115.93842428092979</v>
      </c>
    </row>
    <row r="15905" spans="1:2" x14ac:dyDescent="0.25">
      <c r="A15905">
        <v>1590.2</v>
      </c>
      <c r="B15905">
        <v>115.8637389540708</v>
      </c>
    </row>
    <row r="15906" spans="1:2" x14ac:dyDescent="0.25">
      <c r="A15906">
        <v>1590.3</v>
      </c>
      <c r="B15906">
        <v>115.7890536272116</v>
      </c>
    </row>
    <row r="15907" spans="1:2" x14ac:dyDescent="0.25">
      <c r="A15907">
        <v>1590.4</v>
      </c>
      <c r="B15907">
        <v>115.7143683003526</v>
      </c>
    </row>
    <row r="15908" spans="1:2" x14ac:dyDescent="0.25">
      <c r="A15908">
        <v>1590.5</v>
      </c>
      <c r="B15908">
        <v>115.63968297349361</v>
      </c>
    </row>
    <row r="15909" spans="1:2" x14ac:dyDescent="0.25">
      <c r="A15909">
        <v>1590.6</v>
      </c>
      <c r="B15909">
        <v>115.5649976466345</v>
      </c>
    </row>
    <row r="15910" spans="1:2" x14ac:dyDescent="0.25">
      <c r="A15910">
        <v>1590.7</v>
      </c>
      <c r="B15910">
        <v>115.4903123197755</v>
      </c>
    </row>
    <row r="15911" spans="1:2" x14ac:dyDescent="0.25">
      <c r="A15911">
        <v>1590.8</v>
      </c>
      <c r="B15911">
        <v>115.4156269929164</v>
      </c>
    </row>
    <row r="15912" spans="1:2" x14ac:dyDescent="0.25">
      <c r="A15912">
        <v>1590.9</v>
      </c>
      <c r="B15912">
        <v>115.3409416660574</v>
      </c>
    </row>
    <row r="15913" spans="1:2" x14ac:dyDescent="0.25">
      <c r="A15913">
        <v>1591</v>
      </c>
      <c r="B15913">
        <v>115.26625633919841</v>
      </c>
    </row>
    <row r="15914" spans="1:2" x14ac:dyDescent="0.25">
      <c r="A15914">
        <v>1591.1</v>
      </c>
      <c r="B15914">
        <v>115.1951784778379</v>
      </c>
    </row>
    <row r="15915" spans="1:2" x14ac:dyDescent="0.25">
      <c r="A15915">
        <v>1591.2</v>
      </c>
      <c r="B15915">
        <v>115.12410061647751</v>
      </c>
    </row>
    <row r="15916" spans="1:2" x14ac:dyDescent="0.25">
      <c r="A15916">
        <v>1591.3</v>
      </c>
      <c r="B15916">
        <v>115.053022755117</v>
      </c>
    </row>
    <row r="15917" spans="1:2" x14ac:dyDescent="0.25">
      <c r="A15917">
        <v>1591.4</v>
      </c>
      <c r="B15917">
        <v>114.98194489375661</v>
      </c>
    </row>
    <row r="15918" spans="1:2" x14ac:dyDescent="0.25">
      <c r="A15918">
        <v>1591.5</v>
      </c>
      <c r="B15918">
        <v>114.9108670323963</v>
      </c>
    </row>
    <row r="15919" spans="1:2" x14ac:dyDescent="0.25">
      <c r="A15919">
        <v>1591.6</v>
      </c>
      <c r="B15919">
        <v>114.8397891710357</v>
      </c>
    </row>
    <row r="15920" spans="1:2" x14ac:dyDescent="0.25">
      <c r="A15920">
        <v>1591.7</v>
      </c>
      <c r="B15920">
        <v>114.7687113096754</v>
      </c>
    </row>
    <row r="15921" spans="1:2" x14ac:dyDescent="0.25">
      <c r="A15921">
        <v>1591.8</v>
      </c>
      <c r="B15921">
        <v>114.6976334483148</v>
      </c>
    </row>
    <row r="15922" spans="1:2" x14ac:dyDescent="0.25">
      <c r="A15922">
        <v>1591.9</v>
      </c>
      <c r="B15922">
        <v>114.6265555869545</v>
      </c>
    </row>
    <row r="15923" spans="1:2" x14ac:dyDescent="0.25">
      <c r="A15923">
        <v>1592</v>
      </c>
      <c r="B15923">
        <v>114.5554777255941</v>
      </c>
    </row>
    <row r="15924" spans="1:2" x14ac:dyDescent="0.25">
      <c r="A15924">
        <v>1592.1</v>
      </c>
      <c r="B15924">
        <v>114.36778397591441</v>
      </c>
    </row>
    <row r="15925" spans="1:2" x14ac:dyDescent="0.25">
      <c r="A15925">
        <v>1592.2</v>
      </c>
      <c r="B15925">
        <v>114.18009022623519</v>
      </c>
    </row>
    <row r="15926" spans="1:2" x14ac:dyDescent="0.25">
      <c r="A15926">
        <v>1592.3</v>
      </c>
      <c r="B15926">
        <v>113.9923964765556</v>
      </c>
    </row>
    <row r="15927" spans="1:2" x14ac:dyDescent="0.25">
      <c r="A15927">
        <v>1592.4</v>
      </c>
      <c r="B15927">
        <v>113.8047027268763</v>
      </c>
    </row>
    <row r="15928" spans="1:2" x14ac:dyDescent="0.25">
      <c r="A15928">
        <v>1592.5</v>
      </c>
      <c r="B15928">
        <v>113.6170089771971</v>
      </c>
    </row>
    <row r="15929" spans="1:2" x14ac:dyDescent="0.25">
      <c r="A15929">
        <v>1592.6</v>
      </c>
      <c r="B15929">
        <v>113.42931522751741</v>
      </c>
    </row>
    <row r="15930" spans="1:2" x14ac:dyDescent="0.25">
      <c r="A15930">
        <v>1592.7</v>
      </c>
      <c r="B15930">
        <v>113.24162147783819</v>
      </c>
    </row>
    <row r="15931" spans="1:2" x14ac:dyDescent="0.25">
      <c r="A15931">
        <v>1592.8</v>
      </c>
      <c r="B15931">
        <v>113.0539277281586</v>
      </c>
    </row>
    <row r="15932" spans="1:2" x14ac:dyDescent="0.25">
      <c r="A15932">
        <v>1592.9</v>
      </c>
      <c r="B15932">
        <v>112.8662339784793</v>
      </c>
    </row>
    <row r="15933" spans="1:2" x14ac:dyDescent="0.25">
      <c r="A15933">
        <v>1593</v>
      </c>
      <c r="B15933">
        <v>112.6785402288001</v>
      </c>
    </row>
    <row r="15934" spans="1:2" x14ac:dyDescent="0.25">
      <c r="A15934">
        <v>1593.1</v>
      </c>
      <c r="B15934">
        <v>112.85589540265281</v>
      </c>
    </row>
    <row r="15935" spans="1:2" x14ac:dyDescent="0.25">
      <c r="A15935">
        <v>1593.2</v>
      </c>
      <c r="B15935">
        <v>113.0332505765052</v>
      </c>
    </row>
    <row r="15936" spans="1:2" x14ac:dyDescent="0.25">
      <c r="A15936">
        <v>1593.3</v>
      </c>
      <c r="B15936">
        <v>113.210605750358</v>
      </c>
    </row>
    <row r="15937" spans="1:2" x14ac:dyDescent="0.25">
      <c r="A15937">
        <v>1593.4</v>
      </c>
      <c r="B15937">
        <v>113.3879609242103</v>
      </c>
    </row>
    <row r="15938" spans="1:2" x14ac:dyDescent="0.25">
      <c r="A15938">
        <v>1593.5</v>
      </c>
      <c r="B15938">
        <v>113.5653160980627</v>
      </c>
    </row>
    <row r="15939" spans="1:2" x14ac:dyDescent="0.25">
      <c r="A15939">
        <v>1593.6</v>
      </c>
      <c r="B15939">
        <v>113.7426712719154</v>
      </c>
    </row>
    <row r="15940" spans="1:2" x14ac:dyDescent="0.25">
      <c r="A15940">
        <v>1593.7</v>
      </c>
      <c r="B15940">
        <v>113.9200264457677</v>
      </c>
    </row>
    <row r="15941" spans="1:2" x14ac:dyDescent="0.25">
      <c r="A15941">
        <v>1593.8</v>
      </c>
      <c r="B15941">
        <v>114.09738161962051</v>
      </c>
    </row>
    <row r="15942" spans="1:2" x14ac:dyDescent="0.25">
      <c r="A15942">
        <v>1593.9</v>
      </c>
      <c r="B15942">
        <v>114.2747367934729</v>
      </c>
    </row>
    <row r="15943" spans="1:2" x14ac:dyDescent="0.25">
      <c r="A15943">
        <v>1594</v>
      </c>
      <c r="B15943">
        <v>114.4520919673252</v>
      </c>
    </row>
    <row r="15944" spans="1:2" x14ac:dyDescent="0.25">
      <c r="A15944">
        <v>1594.1</v>
      </c>
      <c r="B15944">
        <v>114.2161796974851</v>
      </c>
    </row>
    <row r="15945" spans="1:2" x14ac:dyDescent="0.25">
      <c r="A15945">
        <v>1594.2</v>
      </c>
      <c r="B15945">
        <v>113.9802674276456</v>
      </c>
    </row>
    <row r="15946" spans="1:2" x14ac:dyDescent="0.25">
      <c r="A15946">
        <v>1594.3</v>
      </c>
      <c r="B15946">
        <v>113.7443551578055</v>
      </c>
    </row>
    <row r="15947" spans="1:2" x14ac:dyDescent="0.25">
      <c r="A15947">
        <v>1594.4</v>
      </c>
      <c r="B15947">
        <v>113.508442887966</v>
      </c>
    </row>
    <row r="15948" spans="1:2" x14ac:dyDescent="0.25">
      <c r="A15948">
        <v>1594.5</v>
      </c>
      <c r="B15948">
        <v>113.2725306181265</v>
      </c>
    </row>
    <row r="15949" spans="1:2" x14ac:dyDescent="0.25">
      <c r="A15949">
        <v>1594.6</v>
      </c>
      <c r="B15949">
        <v>113.0366183482864</v>
      </c>
    </row>
    <row r="15950" spans="1:2" x14ac:dyDescent="0.25">
      <c r="A15950">
        <v>1594.7</v>
      </c>
      <c r="B15950">
        <v>112.80070607844689</v>
      </c>
    </row>
    <row r="15951" spans="1:2" x14ac:dyDescent="0.25">
      <c r="A15951">
        <v>1594.8</v>
      </c>
      <c r="B15951">
        <v>112.56479380860679</v>
      </c>
    </row>
    <row r="15952" spans="1:2" x14ac:dyDescent="0.25">
      <c r="A15952">
        <v>1594.9</v>
      </c>
      <c r="B15952">
        <v>112.32888153876721</v>
      </c>
    </row>
    <row r="15953" spans="1:2" x14ac:dyDescent="0.25">
      <c r="A15953">
        <v>1595</v>
      </c>
      <c r="B15953">
        <v>112.0929692689277</v>
      </c>
    </row>
    <row r="15954" spans="1:2" x14ac:dyDescent="0.25">
      <c r="A15954">
        <v>1595.1</v>
      </c>
      <c r="B15954">
        <v>112.2811382277154</v>
      </c>
    </row>
    <row r="15955" spans="1:2" x14ac:dyDescent="0.25">
      <c r="A15955">
        <v>1595.2</v>
      </c>
      <c r="B15955">
        <v>112.4693071865026</v>
      </c>
    </row>
    <row r="15956" spans="1:2" x14ac:dyDescent="0.25">
      <c r="A15956">
        <v>1595.3</v>
      </c>
      <c r="B15956">
        <v>112.6574761452903</v>
      </c>
    </row>
    <row r="15957" spans="1:2" x14ac:dyDescent="0.25">
      <c r="A15957">
        <v>1595.4</v>
      </c>
      <c r="B15957">
        <v>112.84564510407751</v>
      </c>
    </row>
    <row r="15958" spans="1:2" x14ac:dyDescent="0.25">
      <c r="A15958">
        <v>1595.5</v>
      </c>
      <c r="B15958">
        <v>113.03381406286481</v>
      </c>
    </row>
    <row r="15959" spans="1:2" x14ac:dyDescent="0.25">
      <c r="A15959">
        <v>1595.6</v>
      </c>
      <c r="B15959">
        <v>113.22198302165251</v>
      </c>
    </row>
    <row r="15960" spans="1:2" x14ac:dyDescent="0.25">
      <c r="A15960">
        <v>1595.7</v>
      </c>
      <c r="B15960">
        <v>113.41015198043969</v>
      </c>
    </row>
    <row r="15961" spans="1:2" x14ac:dyDescent="0.25">
      <c r="A15961">
        <v>1595.8</v>
      </c>
      <c r="B15961">
        <v>113.59832093922741</v>
      </c>
    </row>
    <row r="15962" spans="1:2" x14ac:dyDescent="0.25">
      <c r="A15962">
        <v>1595.9</v>
      </c>
      <c r="B15962">
        <v>113.78648989801469</v>
      </c>
    </row>
    <row r="15963" spans="1:2" x14ac:dyDescent="0.25">
      <c r="A15963">
        <v>1596</v>
      </c>
      <c r="B15963">
        <v>113.9746588568019</v>
      </c>
    </row>
    <row r="15964" spans="1:2" x14ac:dyDescent="0.25">
      <c r="A15964">
        <v>1596.1</v>
      </c>
      <c r="B15964">
        <v>113.74013682798591</v>
      </c>
    </row>
    <row r="15965" spans="1:2" x14ac:dyDescent="0.25">
      <c r="A15965">
        <v>1596.2</v>
      </c>
      <c r="B15965">
        <v>113.5056147991704</v>
      </c>
    </row>
    <row r="15966" spans="1:2" x14ac:dyDescent="0.25">
      <c r="A15966">
        <v>1596.3</v>
      </c>
      <c r="B15966">
        <v>113.2710927703544</v>
      </c>
    </row>
    <row r="15967" spans="1:2" x14ac:dyDescent="0.25">
      <c r="A15967">
        <v>1596.4</v>
      </c>
      <c r="B15967">
        <v>113.0365707415389</v>
      </c>
    </row>
    <row r="15968" spans="1:2" x14ac:dyDescent="0.25">
      <c r="A15968">
        <v>1596.5</v>
      </c>
      <c r="B15968">
        <v>112.8020487127234</v>
      </c>
    </row>
    <row r="15969" spans="1:2" x14ac:dyDescent="0.25">
      <c r="A15969">
        <v>1596.6</v>
      </c>
      <c r="B15969">
        <v>112.5675266839074</v>
      </c>
    </row>
    <row r="15970" spans="1:2" x14ac:dyDescent="0.25">
      <c r="A15970">
        <v>1596.7</v>
      </c>
      <c r="B15970">
        <v>112.333004655092</v>
      </c>
    </row>
    <row r="15971" spans="1:2" x14ac:dyDescent="0.25">
      <c r="A15971">
        <v>1596.8</v>
      </c>
      <c r="B15971">
        <v>112.098482626276</v>
      </c>
    </row>
    <row r="15972" spans="1:2" x14ac:dyDescent="0.25">
      <c r="A15972">
        <v>1596.9</v>
      </c>
      <c r="B15972">
        <v>111.8639605974605</v>
      </c>
    </row>
    <row r="15973" spans="1:2" x14ac:dyDescent="0.25">
      <c r="A15973">
        <v>1597</v>
      </c>
      <c r="B15973">
        <v>111.629438568645</v>
      </c>
    </row>
    <row r="15974" spans="1:2" x14ac:dyDescent="0.25">
      <c r="A15974">
        <v>1597.1</v>
      </c>
      <c r="B15974">
        <v>111.5029394276299</v>
      </c>
    </row>
    <row r="15975" spans="1:2" x14ac:dyDescent="0.25">
      <c r="A15975">
        <v>1597.2</v>
      </c>
      <c r="B15975">
        <v>111.37644028661509</v>
      </c>
    </row>
    <row r="15976" spans="1:2" x14ac:dyDescent="0.25">
      <c r="A15976">
        <v>1597.3</v>
      </c>
      <c r="B15976">
        <v>111.2499411456</v>
      </c>
    </row>
    <row r="15977" spans="1:2" x14ac:dyDescent="0.25">
      <c r="A15977">
        <v>1597.4</v>
      </c>
      <c r="B15977">
        <v>111.1234420045852</v>
      </c>
    </row>
    <row r="15978" spans="1:2" x14ac:dyDescent="0.25">
      <c r="A15978">
        <v>1597.5</v>
      </c>
      <c r="B15978">
        <v>110.9969428635704</v>
      </c>
    </row>
    <row r="15979" spans="1:2" x14ac:dyDescent="0.25">
      <c r="A15979">
        <v>1597.6</v>
      </c>
      <c r="B15979">
        <v>110.87044372255529</v>
      </c>
    </row>
    <row r="15980" spans="1:2" x14ac:dyDescent="0.25">
      <c r="A15980">
        <v>1597.7</v>
      </c>
      <c r="B15980">
        <v>110.7439445815405</v>
      </c>
    </row>
    <row r="15981" spans="1:2" x14ac:dyDescent="0.25">
      <c r="A15981">
        <v>1597.8</v>
      </c>
      <c r="B15981">
        <v>110.6174454405254</v>
      </c>
    </row>
    <row r="15982" spans="1:2" x14ac:dyDescent="0.25">
      <c r="A15982">
        <v>1597.9</v>
      </c>
      <c r="B15982">
        <v>110.4909462995106</v>
      </c>
    </row>
    <row r="15983" spans="1:2" x14ac:dyDescent="0.25">
      <c r="A15983">
        <v>1598</v>
      </c>
      <c r="B15983">
        <v>110.36444715849581</v>
      </c>
    </row>
    <row r="15984" spans="1:2" x14ac:dyDescent="0.25">
      <c r="A15984">
        <v>1598.1</v>
      </c>
      <c r="B15984">
        <v>110.3462189525108</v>
      </c>
    </row>
    <row r="15985" spans="1:2" x14ac:dyDescent="0.25">
      <c r="A15985">
        <v>1598.2</v>
      </c>
      <c r="B15985">
        <v>110.3279907465258</v>
      </c>
    </row>
    <row r="15986" spans="1:2" x14ac:dyDescent="0.25">
      <c r="A15986">
        <v>1598.3</v>
      </c>
      <c r="B15986">
        <v>110.3097625405408</v>
      </c>
    </row>
    <row r="15987" spans="1:2" x14ac:dyDescent="0.25">
      <c r="A15987">
        <v>1598.4</v>
      </c>
      <c r="B15987">
        <v>110.29153433455581</v>
      </c>
    </row>
    <row r="15988" spans="1:2" x14ac:dyDescent="0.25">
      <c r="A15988">
        <v>1598.5</v>
      </c>
      <c r="B15988">
        <v>110.27330612857089</v>
      </c>
    </row>
    <row r="15989" spans="1:2" x14ac:dyDescent="0.25">
      <c r="A15989">
        <v>1598.6</v>
      </c>
      <c r="B15989">
        <v>110.2550779225858</v>
      </c>
    </row>
    <row r="15990" spans="1:2" x14ac:dyDescent="0.25">
      <c r="A15990">
        <v>1598.7</v>
      </c>
      <c r="B15990">
        <v>110.2368497166009</v>
      </c>
    </row>
    <row r="15991" spans="1:2" x14ac:dyDescent="0.25">
      <c r="A15991">
        <v>1598.8</v>
      </c>
      <c r="B15991">
        <v>110.2186215106158</v>
      </c>
    </row>
    <row r="15992" spans="1:2" x14ac:dyDescent="0.25">
      <c r="A15992">
        <v>1598.9</v>
      </c>
      <c r="B15992">
        <v>110.20039330463089</v>
      </c>
    </row>
    <row r="15993" spans="1:2" x14ac:dyDescent="0.25">
      <c r="A15993">
        <v>1599</v>
      </c>
      <c r="B15993">
        <v>110.1821650986459</v>
      </c>
    </row>
    <row r="15994" spans="1:2" x14ac:dyDescent="0.25">
      <c r="A15994">
        <v>1599.1</v>
      </c>
      <c r="B15994">
        <v>110.28535030633979</v>
      </c>
    </row>
    <row r="15995" spans="1:2" x14ac:dyDescent="0.25">
      <c r="A15995">
        <v>1599.2</v>
      </c>
      <c r="B15995">
        <v>110.38853551403341</v>
      </c>
    </row>
    <row r="15996" spans="1:2" x14ac:dyDescent="0.25">
      <c r="A15996">
        <v>1599.3</v>
      </c>
      <c r="B15996">
        <v>110.4917207217273</v>
      </c>
    </row>
    <row r="15997" spans="1:2" x14ac:dyDescent="0.25">
      <c r="A15997">
        <v>1599.4</v>
      </c>
      <c r="B15997">
        <v>110.594905929421</v>
      </c>
    </row>
    <row r="15998" spans="1:2" x14ac:dyDescent="0.25">
      <c r="A15998">
        <v>1599.5</v>
      </c>
      <c r="B15998">
        <v>110.6980911371146</v>
      </c>
    </row>
    <row r="15999" spans="1:2" x14ac:dyDescent="0.25">
      <c r="A15999">
        <v>1599.6</v>
      </c>
      <c r="B15999">
        <v>110.8012763448085</v>
      </c>
    </row>
    <row r="16000" spans="1:2" x14ac:dyDescent="0.25">
      <c r="A16000">
        <v>1599.7</v>
      </c>
      <c r="B16000">
        <v>110.9044615525022</v>
      </c>
    </row>
    <row r="16001" spans="1:2" x14ac:dyDescent="0.25">
      <c r="A16001">
        <v>1599.8</v>
      </c>
      <c r="B16001">
        <v>111.0076467601961</v>
      </c>
    </row>
    <row r="16002" spans="1:2" x14ac:dyDescent="0.25">
      <c r="A16002">
        <v>1599.9</v>
      </c>
      <c r="B16002">
        <v>111.11083196788969</v>
      </c>
    </row>
    <row r="16003" spans="1:2" x14ac:dyDescent="0.25">
      <c r="A16003">
        <v>1600</v>
      </c>
      <c r="B16003">
        <v>111.21401717558339</v>
      </c>
    </row>
    <row r="16004" spans="1:2" x14ac:dyDescent="0.25">
      <c r="A16004">
        <v>1600.1</v>
      </c>
      <c r="B16004">
        <v>110.95568202826669</v>
      </c>
    </row>
    <row r="16005" spans="1:2" x14ac:dyDescent="0.25">
      <c r="A16005">
        <v>1600.2</v>
      </c>
      <c r="B16005">
        <v>110.6973468809506</v>
      </c>
    </row>
    <row r="16006" spans="1:2" x14ac:dyDescent="0.25">
      <c r="A16006">
        <v>1600.3</v>
      </c>
      <c r="B16006">
        <v>110.439011733634</v>
      </c>
    </row>
    <row r="16007" spans="1:2" x14ac:dyDescent="0.25">
      <c r="A16007">
        <v>1600.4</v>
      </c>
      <c r="B16007">
        <v>110.1806765863179</v>
      </c>
    </row>
    <row r="16008" spans="1:2" x14ac:dyDescent="0.25">
      <c r="A16008">
        <v>1600.5</v>
      </c>
      <c r="B16008">
        <v>109.9223414390018</v>
      </c>
    </row>
    <row r="16009" spans="1:2" x14ac:dyDescent="0.25">
      <c r="A16009">
        <v>1600.6</v>
      </c>
      <c r="B16009">
        <v>109.6640062916851</v>
      </c>
    </row>
    <row r="16010" spans="1:2" x14ac:dyDescent="0.25">
      <c r="A16010">
        <v>1600.7</v>
      </c>
      <c r="B16010">
        <v>109.40567114436899</v>
      </c>
    </row>
    <row r="16011" spans="1:2" x14ac:dyDescent="0.25">
      <c r="A16011">
        <v>1600.8</v>
      </c>
      <c r="B16011">
        <v>109.14733599705239</v>
      </c>
    </row>
    <row r="16012" spans="1:2" x14ac:dyDescent="0.25">
      <c r="A16012">
        <v>1600.9</v>
      </c>
      <c r="B16012">
        <v>108.88900084973631</v>
      </c>
    </row>
    <row r="16013" spans="1:2" x14ac:dyDescent="0.25">
      <c r="A16013">
        <v>1601</v>
      </c>
      <c r="B16013">
        <v>108.6306657024202</v>
      </c>
    </row>
    <row r="16014" spans="1:2" x14ac:dyDescent="0.25">
      <c r="A16014">
        <v>1601.1</v>
      </c>
      <c r="B16014">
        <v>108.5536536765761</v>
      </c>
    </row>
    <row r="16015" spans="1:2" x14ac:dyDescent="0.25">
      <c r="A16015">
        <v>1601.2</v>
      </c>
      <c r="B16015">
        <v>108.4766416507322</v>
      </c>
    </row>
    <row r="16016" spans="1:2" x14ac:dyDescent="0.25">
      <c r="A16016">
        <v>1601.3</v>
      </c>
      <c r="B16016">
        <v>108.39962962488811</v>
      </c>
    </row>
    <row r="16017" spans="1:2" x14ac:dyDescent="0.25">
      <c r="A16017">
        <v>1601.4</v>
      </c>
      <c r="B16017">
        <v>108.32261759904419</v>
      </c>
    </row>
    <row r="16018" spans="1:2" x14ac:dyDescent="0.25">
      <c r="A16018">
        <v>1601.5</v>
      </c>
      <c r="B16018">
        <v>108.24560557320039</v>
      </c>
    </row>
    <row r="16019" spans="1:2" x14ac:dyDescent="0.25">
      <c r="A16019">
        <v>1601.6</v>
      </c>
      <c r="B16019">
        <v>108.16859354735629</v>
      </c>
    </row>
    <row r="16020" spans="1:2" x14ac:dyDescent="0.25">
      <c r="A16020">
        <v>1601.7</v>
      </c>
      <c r="B16020">
        <v>108.0915815215124</v>
      </c>
    </row>
    <row r="16021" spans="1:2" x14ac:dyDescent="0.25">
      <c r="A16021">
        <v>1601.8</v>
      </c>
      <c r="B16021">
        <v>108.0145694956683</v>
      </c>
    </row>
    <row r="16022" spans="1:2" x14ac:dyDescent="0.25">
      <c r="A16022">
        <v>1601.9</v>
      </c>
      <c r="B16022">
        <v>107.9375574698244</v>
      </c>
    </row>
    <row r="16023" spans="1:2" x14ac:dyDescent="0.25">
      <c r="A16023">
        <v>1602</v>
      </c>
      <c r="B16023">
        <v>107.8605454439805</v>
      </c>
    </row>
    <row r="16024" spans="1:2" x14ac:dyDescent="0.25">
      <c r="A16024">
        <v>1602.1</v>
      </c>
      <c r="B16024">
        <v>107.8797316472005</v>
      </c>
    </row>
    <row r="16025" spans="1:2" x14ac:dyDescent="0.25">
      <c r="A16025">
        <v>1602.2</v>
      </c>
      <c r="B16025">
        <v>107.8989178504205</v>
      </c>
    </row>
    <row r="16026" spans="1:2" x14ac:dyDescent="0.25">
      <c r="A16026">
        <v>1602.3</v>
      </c>
      <c r="B16026">
        <v>107.9181040536405</v>
      </c>
    </row>
    <row r="16027" spans="1:2" x14ac:dyDescent="0.25">
      <c r="A16027">
        <v>1602.4</v>
      </c>
      <c r="B16027">
        <v>107.93729025686039</v>
      </c>
    </row>
    <row r="16028" spans="1:2" x14ac:dyDescent="0.25">
      <c r="A16028">
        <v>1602.5</v>
      </c>
      <c r="B16028">
        <v>107.9564764600804</v>
      </c>
    </row>
    <row r="16029" spans="1:2" x14ac:dyDescent="0.25">
      <c r="A16029">
        <v>1602.6</v>
      </c>
      <c r="B16029">
        <v>107.9756626633004</v>
      </c>
    </row>
    <row r="16030" spans="1:2" x14ac:dyDescent="0.25">
      <c r="A16030">
        <v>1602.7</v>
      </c>
      <c r="B16030">
        <v>107.9948488665204</v>
      </c>
    </row>
    <row r="16031" spans="1:2" x14ac:dyDescent="0.25">
      <c r="A16031">
        <v>1602.8</v>
      </c>
      <c r="B16031">
        <v>108.0140350697404</v>
      </c>
    </row>
    <row r="16032" spans="1:2" x14ac:dyDescent="0.25">
      <c r="A16032">
        <v>1602.9</v>
      </c>
      <c r="B16032">
        <v>108.0332212729603</v>
      </c>
    </row>
    <row r="16033" spans="1:2" x14ac:dyDescent="0.25">
      <c r="A16033">
        <v>1603</v>
      </c>
      <c r="B16033">
        <v>108.05240747618031</v>
      </c>
    </row>
    <row r="16034" spans="1:2" x14ac:dyDescent="0.25">
      <c r="A16034">
        <v>1603.1</v>
      </c>
      <c r="B16034">
        <v>108.0344570379669</v>
      </c>
    </row>
    <row r="16035" spans="1:2" x14ac:dyDescent="0.25">
      <c r="A16035">
        <v>1603.2</v>
      </c>
      <c r="B16035">
        <v>108.0165065997535</v>
      </c>
    </row>
    <row r="16036" spans="1:2" x14ac:dyDescent="0.25">
      <c r="A16036">
        <v>1603.3</v>
      </c>
      <c r="B16036">
        <v>107.99855616154009</v>
      </c>
    </row>
    <row r="16037" spans="1:2" x14ac:dyDescent="0.25">
      <c r="A16037">
        <v>1603.4</v>
      </c>
      <c r="B16037">
        <v>107.9806057233267</v>
      </c>
    </row>
    <row r="16038" spans="1:2" x14ac:dyDescent="0.25">
      <c r="A16038">
        <v>1603.5</v>
      </c>
      <c r="B16038">
        <v>107.9626552851134</v>
      </c>
    </row>
    <row r="16039" spans="1:2" x14ac:dyDescent="0.25">
      <c r="A16039">
        <v>1603.6</v>
      </c>
      <c r="B16039">
        <v>107.9447048468999</v>
      </c>
    </row>
    <row r="16040" spans="1:2" x14ac:dyDescent="0.25">
      <c r="A16040">
        <v>1603.7</v>
      </c>
      <c r="B16040">
        <v>107.92675440868661</v>
      </c>
    </row>
    <row r="16041" spans="1:2" x14ac:dyDescent="0.25">
      <c r="A16041">
        <v>1603.8</v>
      </c>
      <c r="B16041">
        <v>107.9088039704732</v>
      </c>
    </row>
    <row r="16042" spans="1:2" x14ac:dyDescent="0.25">
      <c r="A16042">
        <v>1603.9</v>
      </c>
      <c r="B16042">
        <v>107.8908535322598</v>
      </c>
    </row>
    <row r="16043" spans="1:2" x14ac:dyDescent="0.25">
      <c r="A16043">
        <v>1604</v>
      </c>
      <c r="B16043">
        <v>107.87290309404641</v>
      </c>
    </row>
    <row r="16044" spans="1:2" x14ac:dyDescent="0.25">
      <c r="A16044">
        <v>1604.1</v>
      </c>
      <c r="B16044">
        <v>107.6932861139624</v>
      </c>
    </row>
    <row r="16045" spans="1:2" x14ac:dyDescent="0.25">
      <c r="A16045">
        <v>1604.2</v>
      </c>
      <c r="B16045">
        <v>107.51366913387869</v>
      </c>
    </row>
    <row r="16046" spans="1:2" x14ac:dyDescent="0.25">
      <c r="A16046">
        <v>1604.3</v>
      </c>
      <c r="B16046">
        <v>107.3340521537947</v>
      </c>
    </row>
    <row r="16047" spans="1:2" x14ac:dyDescent="0.25">
      <c r="A16047">
        <v>1604.4</v>
      </c>
      <c r="B16047">
        <v>107.15443517371109</v>
      </c>
    </row>
    <row r="16048" spans="1:2" x14ac:dyDescent="0.25">
      <c r="A16048">
        <v>1604.5</v>
      </c>
      <c r="B16048">
        <v>106.9748181936274</v>
      </c>
    </row>
    <row r="16049" spans="1:2" x14ac:dyDescent="0.25">
      <c r="A16049">
        <v>1604.6</v>
      </c>
      <c r="B16049">
        <v>106.79520121354339</v>
      </c>
    </row>
    <row r="16050" spans="1:2" x14ac:dyDescent="0.25">
      <c r="A16050">
        <v>1604.7</v>
      </c>
      <c r="B16050">
        <v>106.6155842334597</v>
      </c>
    </row>
    <row r="16051" spans="1:2" x14ac:dyDescent="0.25">
      <c r="A16051">
        <v>1604.8</v>
      </c>
      <c r="B16051">
        <v>106.43596725337569</v>
      </c>
    </row>
    <row r="16052" spans="1:2" x14ac:dyDescent="0.25">
      <c r="A16052">
        <v>1604.9</v>
      </c>
      <c r="B16052">
        <v>106.256350273292</v>
      </c>
    </row>
    <row r="16053" spans="1:2" x14ac:dyDescent="0.25">
      <c r="A16053">
        <v>1605</v>
      </c>
      <c r="B16053">
        <v>106.07673329320841</v>
      </c>
    </row>
    <row r="16054" spans="1:2" x14ac:dyDescent="0.25">
      <c r="A16054">
        <v>1605.1</v>
      </c>
      <c r="B16054">
        <v>106.04322906810209</v>
      </c>
    </row>
    <row r="16055" spans="1:2" x14ac:dyDescent="0.25">
      <c r="A16055">
        <v>1605.2</v>
      </c>
      <c r="B16055">
        <v>106.00972484299589</v>
      </c>
    </row>
    <row r="16056" spans="1:2" x14ac:dyDescent="0.25">
      <c r="A16056">
        <v>1605.3</v>
      </c>
      <c r="B16056">
        <v>105.9762206178896</v>
      </c>
    </row>
    <row r="16057" spans="1:2" x14ac:dyDescent="0.25">
      <c r="A16057">
        <v>1605.4</v>
      </c>
      <c r="B16057">
        <v>105.9427163927834</v>
      </c>
    </row>
    <row r="16058" spans="1:2" x14ac:dyDescent="0.25">
      <c r="A16058">
        <v>1605.5</v>
      </c>
      <c r="B16058">
        <v>105.9092121676772</v>
      </c>
    </row>
    <row r="16059" spans="1:2" x14ac:dyDescent="0.25">
      <c r="A16059">
        <v>1605.6</v>
      </c>
      <c r="B16059">
        <v>105.8757079425709</v>
      </c>
    </row>
    <row r="16060" spans="1:2" x14ac:dyDescent="0.25">
      <c r="A16060">
        <v>1605.7</v>
      </c>
      <c r="B16060">
        <v>105.8422037174647</v>
      </c>
    </row>
    <row r="16061" spans="1:2" x14ac:dyDescent="0.25">
      <c r="A16061">
        <v>1605.8</v>
      </c>
      <c r="B16061">
        <v>105.8086994923584</v>
      </c>
    </row>
    <row r="16062" spans="1:2" x14ac:dyDescent="0.25">
      <c r="A16062">
        <v>1605.9</v>
      </c>
      <c r="B16062">
        <v>105.7751952672522</v>
      </c>
    </row>
    <row r="16063" spans="1:2" x14ac:dyDescent="0.25">
      <c r="A16063">
        <v>1606</v>
      </c>
      <c r="B16063">
        <v>105.741691042146</v>
      </c>
    </row>
    <row r="16064" spans="1:2" x14ac:dyDescent="0.25">
      <c r="A16064">
        <v>1606.1</v>
      </c>
      <c r="B16064">
        <v>105.7099844184154</v>
      </c>
    </row>
    <row r="16065" spans="1:2" x14ac:dyDescent="0.25">
      <c r="A16065">
        <v>1606.2</v>
      </c>
      <c r="B16065">
        <v>105.6782777946848</v>
      </c>
    </row>
    <row r="16066" spans="1:2" x14ac:dyDescent="0.25">
      <c r="A16066">
        <v>1606.3</v>
      </c>
      <c r="B16066">
        <v>105.6465711709542</v>
      </c>
    </row>
    <row r="16067" spans="1:2" x14ac:dyDescent="0.25">
      <c r="A16067">
        <v>1606.4</v>
      </c>
      <c r="B16067">
        <v>105.6148645472237</v>
      </c>
    </row>
    <row r="16068" spans="1:2" x14ac:dyDescent="0.25">
      <c r="A16068">
        <v>1606.5</v>
      </c>
      <c r="B16068">
        <v>105.5831579234932</v>
      </c>
    </row>
    <row r="16069" spans="1:2" x14ac:dyDescent="0.25">
      <c r="A16069">
        <v>1606.6</v>
      </c>
      <c r="B16069">
        <v>105.5514512997625</v>
      </c>
    </row>
    <row r="16070" spans="1:2" x14ac:dyDescent="0.25">
      <c r="A16070">
        <v>1606.7</v>
      </c>
      <c r="B16070">
        <v>105.519744676032</v>
      </c>
    </row>
    <row r="16071" spans="1:2" x14ac:dyDescent="0.25">
      <c r="A16071">
        <v>1606.8</v>
      </c>
      <c r="B16071">
        <v>105.48803805230141</v>
      </c>
    </row>
    <row r="16072" spans="1:2" x14ac:dyDescent="0.25">
      <c r="A16072">
        <v>1606.9</v>
      </c>
      <c r="B16072">
        <v>105.45633142857081</v>
      </c>
    </row>
    <row r="16073" spans="1:2" x14ac:dyDescent="0.25">
      <c r="A16073">
        <v>1607</v>
      </c>
      <c r="B16073">
        <v>105.42462480484031</v>
      </c>
    </row>
    <row r="16074" spans="1:2" x14ac:dyDescent="0.25">
      <c r="A16074">
        <v>1607.1</v>
      </c>
      <c r="B16074">
        <v>105.59776100570279</v>
      </c>
    </row>
    <row r="16075" spans="1:2" x14ac:dyDescent="0.25">
      <c r="A16075">
        <v>1607.2</v>
      </c>
      <c r="B16075">
        <v>105.7708972065648</v>
      </c>
    </row>
    <row r="16076" spans="1:2" x14ac:dyDescent="0.25">
      <c r="A16076">
        <v>1607.3</v>
      </c>
      <c r="B16076">
        <v>105.9440334074273</v>
      </c>
    </row>
    <row r="16077" spans="1:2" x14ac:dyDescent="0.25">
      <c r="A16077">
        <v>1607.4</v>
      </c>
      <c r="B16077">
        <v>106.1171696082893</v>
      </c>
    </row>
    <row r="16078" spans="1:2" x14ac:dyDescent="0.25">
      <c r="A16078">
        <v>1607.5</v>
      </c>
      <c r="B16078">
        <v>106.29030580915141</v>
      </c>
    </row>
    <row r="16079" spans="1:2" x14ac:dyDescent="0.25">
      <c r="A16079">
        <v>1607.6</v>
      </c>
      <c r="B16079">
        <v>106.46344201001379</v>
      </c>
    </row>
    <row r="16080" spans="1:2" x14ac:dyDescent="0.25">
      <c r="A16080">
        <v>1607.7</v>
      </c>
      <c r="B16080">
        <v>106.6365782108759</v>
      </c>
    </row>
    <row r="16081" spans="1:2" x14ac:dyDescent="0.25">
      <c r="A16081">
        <v>1607.8</v>
      </c>
      <c r="B16081">
        <v>106.8097144117383</v>
      </c>
    </row>
    <row r="16082" spans="1:2" x14ac:dyDescent="0.25">
      <c r="A16082">
        <v>1607.9</v>
      </c>
      <c r="B16082">
        <v>106.9828506126004</v>
      </c>
    </row>
    <row r="16083" spans="1:2" x14ac:dyDescent="0.25">
      <c r="A16083">
        <v>1608</v>
      </c>
      <c r="B16083">
        <v>107.15598681346241</v>
      </c>
    </row>
    <row r="16084" spans="1:2" x14ac:dyDescent="0.25">
      <c r="A16084">
        <v>1608.1</v>
      </c>
      <c r="B16084">
        <v>107.0214502662427</v>
      </c>
    </row>
    <row r="16085" spans="1:2" x14ac:dyDescent="0.25">
      <c r="A16085">
        <v>1608.2</v>
      </c>
      <c r="B16085">
        <v>106.8869137190233</v>
      </c>
    </row>
    <row r="16086" spans="1:2" x14ac:dyDescent="0.25">
      <c r="A16086">
        <v>1608.3</v>
      </c>
      <c r="B16086">
        <v>106.7523771718036</v>
      </c>
    </row>
    <row r="16087" spans="1:2" x14ac:dyDescent="0.25">
      <c r="A16087">
        <v>1608.4</v>
      </c>
      <c r="B16087">
        <v>106.6178406245842</v>
      </c>
    </row>
    <row r="16088" spans="1:2" x14ac:dyDescent="0.25">
      <c r="A16088">
        <v>1608.5</v>
      </c>
      <c r="B16088">
        <v>106.48330407736471</v>
      </c>
    </row>
    <row r="16089" spans="1:2" x14ac:dyDescent="0.25">
      <c r="A16089">
        <v>1608.6</v>
      </c>
      <c r="B16089">
        <v>106.348767530145</v>
      </c>
    </row>
    <row r="16090" spans="1:2" x14ac:dyDescent="0.25">
      <c r="A16090">
        <v>1608.7</v>
      </c>
      <c r="B16090">
        <v>106.2142309829256</v>
      </c>
    </row>
    <row r="16091" spans="1:2" x14ac:dyDescent="0.25">
      <c r="A16091">
        <v>1608.8</v>
      </c>
      <c r="B16091">
        <v>106.0796944357059</v>
      </c>
    </row>
    <row r="16092" spans="1:2" x14ac:dyDescent="0.25">
      <c r="A16092">
        <v>1608.9</v>
      </c>
      <c r="B16092">
        <v>105.94515788848651</v>
      </c>
    </row>
    <row r="16093" spans="1:2" x14ac:dyDescent="0.25">
      <c r="A16093">
        <v>1609</v>
      </c>
      <c r="B16093">
        <v>105.81062134126709</v>
      </c>
    </row>
    <row r="16094" spans="1:2" x14ac:dyDescent="0.25">
      <c r="A16094">
        <v>1609.1</v>
      </c>
      <c r="B16094">
        <v>105.9497594476519</v>
      </c>
    </row>
    <row r="16095" spans="1:2" x14ac:dyDescent="0.25">
      <c r="A16095">
        <v>1609.2</v>
      </c>
      <c r="B16095">
        <v>106.08889755403629</v>
      </c>
    </row>
    <row r="16096" spans="1:2" x14ac:dyDescent="0.25">
      <c r="A16096">
        <v>1609.3</v>
      </c>
      <c r="B16096">
        <v>106.2280356604211</v>
      </c>
    </row>
    <row r="16097" spans="1:2" x14ac:dyDescent="0.25">
      <c r="A16097">
        <v>1609.4</v>
      </c>
      <c r="B16097">
        <v>106.36717376680549</v>
      </c>
    </row>
    <row r="16098" spans="1:2" x14ac:dyDescent="0.25">
      <c r="A16098">
        <v>1609.5</v>
      </c>
      <c r="B16098">
        <v>106.50631187319</v>
      </c>
    </row>
    <row r="16099" spans="1:2" x14ac:dyDescent="0.25">
      <c r="A16099">
        <v>1609.6</v>
      </c>
      <c r="B16099">
        <v>106.64544997957481</v>
      </c>
    </row>
    <row r="16100" spans="1:2" x14ac:dyDescent="0.25">
      <c r="A16100">
        <v>1609.7</v>
      </c>
      <c r="B16100">
        <v>106.7845880859592</v>
      </c>
    </row>
    <row r="16101" spans="1:2" x14ac:dyDescent="0.25">
      <c r="A16101">
        <v>1609.8</v>
      </c>
      <c r="B16101">
        <v>106.92372619234401</v>
      </c>
    </row>
    <row r="16102" spans="1:2" x14ac:dyDescent="0.25">
      <c r="A16102">
        <v>1609.9</v>
      </c>
      <c r="B16102">
        <v>107.0628642987285</v>
      </c>
    </row>
    <row r="16103" spans="1:2" x14ac:dyDescent="0.25">
      <c r="A16103">
        <v>1610</v>
      </c>
      <c r="B16103">
        <v>107.20200240511291</v>
      </c>
    </row>
    <row r="16104" spans="1:2" x14ac:dyDescent="0.25">
      <c r="A16104">
        <v>1610.1</v>
      </c>
      <c r="B16104">
        <v>107.0207540711443</v>
      </c>
    </row>
    <row r="16105" spans="1:2" x14ac:dyDescent="0.25">
      <c r="A16105">
        <v>1610.2</v>
      </c>
      <c r="B16105">
        <v>106.839505737176</v>
      </c>
    </row>
    <row r="16106" spans="1:2" x14ac:dyDescent="0.25">
      <c r="A16106">
        <v>1610.3</v>
      </c>
      <c r="B16106">
        <v>106.6582574032073</v>
      </c>
    </row>
    <row r="16107" spans="1:2" x14ac:dyDescent="0.25">
      <c r="A16107">
        <v>1610.4</v>
      </c>
      <c r="B16107">
        <v>106.4770090692391</v>
      </c>
    </row>
    <row r="16108" spans="1:2" x14ac:dyDescent="0.25">
      <c r="A16108">
        <v>1610.5</v>
      </c>
      <c r="B16108">
        <v>106.2957607352708</v>
      </c>
    </row>
    <row r="16109" spans="1:2" x14ac:dyDescent="0.25">
      <c r="A16109">
        <v>1610.6</v>
      </c>
      <c r="B16109">
        <v>106.11451240130221</v>
      </c>
    </row>
    <row r="16110" spans="1:2" x14ac:dyDescent="0.25">
      <c r="A16110">
        <v>1610.7</v>
      </c>
      <c r="B16110">
        <v>105.93326406733399</v>
      </c>
    </row>
    <row r="16111" spans="1:2" x14ac:dyDescent="0.25">
      <c r="A16111">
        <v>1610.8</v>
      </c>
      <c r="B16111">
        <v>105.7520157333653</v>
      </c>
    </row>
    <row r="16112" spans="1:2" x14ac:dyDescent="0.25">
      <c r="A16112">
        <v>1610.9</v>
      </c>
      <c r="B16112">
        <v>105.570767399397</v>
      </c>
    </row>
    <row r="16113" spans="1:2" x14ac:dyDescent="0.25">
      <c r="A16113">
        <v>1611</v>
      </c>
      <c r="B16113">
        <v>105.3895190654288</v>
      </c>
    </row>
    <row r="16114" spans="1:2" x14ac:dyDescent="0.25">
      <c r="A16114">
        <v>1611.1</v>
      </c>
      <c r="B16114">
        <v>105.4958429649343</v>
      </c>
    </row>
    <row r="16115" spans="1:2" x14ac:dyDescent="0.25">
      <c r="A16115">
        <v>1611.2</v>
      </c>
      <c r="B16115">
        <v>105.6021668644397</v>
      </c>
    </row>
    <row r="16116" spans="1:2" x14ac:dyDescent="0.25">
      <c r="A16116">
        <v>1611.3</v>
      </c>
      <c r="B16116">
        <v>105.70849076394521</v>
      </c>
    </row>
    <row r="16117" spans="1:2" x14ac:dyDescent="0.25">
      <c r="A16117">
        <v>1611.4</v>
      </c>
      <c r="B16117">
        <v>105.81481466345051</v>
      </c>
    </row>
    <row r="16118" spans="1:2" x14ac:dyDescent="0.25">
      <c r="A16118">
        <v>1611.5</v>
      </c>
      <c r="B16118">
        <v>105.9211385629558</v>
      </c>
    </row>
    <row r="16119" spans="1:2" x14ac:dyDescent="0.25">
      <c r="A16119">
        <v>1611.6</v>
      </c>
      <c r="B16119">
        <v>106.0274624624613</v>
      </c>
    </row>
    <row r="16120" spans="1:2" x14ac:dyDescent="0.25">
      <c r="A16120">
        <v>1611.7</v>
      </c>
      <c r="B16120">
        <v>106.1337863619666</v>
      </c>
    </row>
    <row r="16121" spans="1:2" x14ac:dyDescent="0.25">
      <c r="A16121">
        <v>1611.8</v>
      </c>
      <c r="B16121">
        <v>106.2401102614722</v>
      </c>
    </row>
    <row r="16122" spans="1:2" x14ac:dyDescent="0.25">
      <c r="A16122">
        <v>1611.9</v>
      </c>
      <c r="B16122">
        <v>106.34643416097749</v>
      </c>
    </row>
    <row r="16123" spans="1:2" x14ac:dyDescent="0.25">
      <c r="A16123">
        <v>1612</v>
      </c>
      <c r="B16123">
        <v>106.45275806048279</v>
      </c>
    </row>
    <row r="16124" spans="1:2" x14ac:dyDescent="0.25">
      <c r="A16124">
        <v>1612.1</v>
      </c>
      <c r="B16124">
        <v>106.6230549841724</v>
      </c>
    </row>
    <row r="16125" spans="1:2" x14ac:dyDescent="0.25">
      <c r="A16125">
        <v>1612.2</v>
      </c>
      <c r="B16125">
        <v>106.79335190786151</v>
      </c>
    </row>
    <row r="16126" spans="1:2" x14ac:dyDescent="0.25">
      <c r="A16126">
        <v>1612.3</v>
      </c>
      <c r="B16126">
        <v>106.9636488315511</v>
      </c>
    </row>
    <row r="16127" spans="1:2" x14ac:dyDescent="0.25">
      <c r="A16127">
        <v>1612.4</v>
      </c>
      <c r="B16127">
        <v>107.1339457552403</v>
      </c>
    </row>
    <row r="16128" spans="1:2" x14ac:dyDescent="0.25">
      <c r="A16128">
        <v>1612.5</v>
      </c>
      <c r="B16128">
        <v>107.3042426789295</v>
      </c>
    </row>
    <row r="16129" spans="1:2" x14ac:dyDescent="0.25">
      <c r="A16129">
        <v>1612.6</v>
      </c>
      <c r="B16129">
        <v>107.4745396026191</v>
      </c>
    </row>
    <row r="16130" spans="1:2" x14ac:dyDescent="0.25">
      <c r="A16130">
        <v>1612.7</v>
      </c>
      <c r="B16130">
        <v>107.6448365263083</v>
      </c>
    </row>
    <row r="16131" spans="1:2" x14ac:dyDescent="0.25">
      <c r="A16131">
        <v>1612.8</v>
      </c>
      <c r="B16131">
        <v>107.8151334499978</v>
      </c>
    </row>
    <row r="16132" spans="1:2" x14ac:dyDescent="0.25">
      <c r="A16132">
        <v>1612.9</v>
      </c>
      <c r="B16132">
        <v>107.985430373687</v>
      </c>
    </row>
    <row r="16133" spans="1:2" x14ac:dyDescent="0.25">
      <c r="A16133">
        <v>1613</v>
      </c>
      <c r="B16133">
        <v>108.1557272973762</v>
      </c>
    </row>
    <row r="16134" spans="1:2" x14ac:dyDescent="0.25">
      <c r="A16134">
        <v>1613.1</v>
      </c>
      <c r="B16134">
        <v>108.0253980660313</v>
      </c>
    </row>
    <row r="16135" spans="1:2" x14ac:dyDescent="0.25">
      <c r="A16135">
        <v>1613.2</v>
      </c>
      <c r="B16135">
        <v>107.8950688346867</v>
      </c>
    </row>
    <row r="16136" spans="1:2" x14ac:dyDescent="0.25">
      <c r="A16136">
        <v>1613.3</v>
      </c>
      <c r="B16136">
        <v>107.76473960334179</v>
      </c>
    </row>
    <row r="16137" spans="1:2" x14ac:dyDescent="0.25">
      <c r="A16137">
        <v>1613.4</v>
      </c>
      <c r="B16137">
        <v>107.63441037199711</v>
      </c>
    </row>
    <row r="16138" spans="1:2" x14ac:dyDescent="0.25">
      <c r="A16138">
        <v>1613.5</v>
      </c>
      <c r="B16138">
        <v>107.5040811406525</v>
      </c>
    </row>
    <row r="16139" spans="1:2" x14ac:dyDescent="0.25">
      <c r="A16139">
        <v>1613.6</v>
      </c>
      <c r="B16139">
        <v>107.3737519093076</v>
      </c>
    </row>
    <row r="16140" spans="1:2" x14ac:dyDescent="0.25">
      <c r="A16140">
        <v>1613.7</v>
      </c>
      <c r="B16140">
        <v>107.243422677963</v>
      </c>
    </row>
    <row r="16141" spans="1:2" x14ac:dyDescent="0.25">
      <c r="A16141">
        <v>1613.8</v>
      </c>
      <c r="B16141">
        <v>107.11309344661809</v>
      </c>
    </row>
    <row r="16142" spans="1:2" x14ac:dyDescent="0.25">
      <c r="A16142">
        <v>1613.9</v>
      </c>
      <c r="B16142">
        <v>106.98276421527341</v>
      </c>
    </row>
    <row r="16143" spans="1:2" x14ac:dyDescent="0.25">
      <c r="A16143">
        <v>1614</v>
      </c>
      <c r="B16143">
        <v>106.8524349839288</v>
      </c>
    </row>
    <row r="16144" spans="1:2" x14ac:dyDescent="0.25">
      <c r="A16144">
        <v>1614.1</v>
      </c>
      <c r="B16144">
        <v>106.86109188701271</v>
      </c>
    </row>
    <row r="16145" spans="1:2" x14ac:dyDescent="0.25">
      <c r="A16145">
        <v>1614.2</v>
      </c>
      <c r="B16145">
        <v>106.86974879009659</v>
      </c>
    </row>
    <row r="16146" spans="1:2" x14ac:dyDescent="0.25">
      <c r="A16146">
        <v>1614.3</v>
      </c>
      <c r="B16146">
        <v>106.8784056931806</v>
      </c>
    </row>
    <row r="16147" spans="1:2" x14ac:dyDescent="0.25">
      <c r="A16147">
        <v>1614.4</v>
      </c>
      <c r="B16147">
        <v>106.8870625962645</v>
      </c>
    </row>
    <row r="16148" spans="1:2" x14ac:dyDescent="0.25">
      <c r="A16148">
        <v>1614.5</v>
      </c>
      <c r="B16148">
        <v>106.8957194993484</v>
      </c>
    </row>
    <row r="16149" spans="1:2" x14ac:dyDescent="0.25">
      <c r="A16149">
        <v>1614.6</v>
      </c>
      <c r="B16149">
        <v>106.90437640243231</v>
      </c>
    </row>
    <row r="16150" spans="1:2" x14ac:dyDescent="0.25">
      <c r="A16150">
        <v>1614.7</v>
      </c>
      <c r="B16150">
        <v>106.91303330551619</v>
      </c>
    </row>
    <row r="16151" spans="1:2" x14ac:dyDescent="0.25">
      <c r="A16151">
        <v>1614.8</v>
      </c>
      <c r="B16151">
        <v>106.9216902086001</v>
      </c>
    </row>
    <row r="16152" spans="1:2" x14ac:dyDescent="0.25">
      <c r="A16152">
        <v>1614.9</v>
      </c>
      <c r="B16152">
        <v>106.930347111684</v>
      </c>
    </row>
    <row r="16153" spans="1:2" x14ac:dyDescent="0.25">
      <c r="A16153">
        <v>1615</v>
      </c>
      <c r="B16153">
        <v>106.9390040147679</v>
      </c>
    </row>
    <row r="16154" spans="1:2" x14ac:dyDescent="0.25">
      <c r="A16154">
        <v>1615.1</v>
      </c>
      <c r="B16154">
        <v>107.0739210649121</v>
      </c>
    </row>
    <row r="16155" spans="1:2" x14ac:dyDescent="0.25">
      <c r="A16155">
        <v>1615.2</v>
      </c>
      <c r="B16155">
        <v>107.208838115056</v>
      </c>
    </row>
    <row r="16156" spans="1:2" x14ac:dyDescent="0.25">
      <c r="A16156">
        <v>1615.3</v>
      </c>
      <c r="B16156">
        <v>107.34375516520031</v>
      </c>
    </row>
    <row r="16157" spans="1:2" x14ac:dyDescent="0.25">
      <c r="A16157">
        <v>1615.4</v>
      </c>
      <c r="B16157">
        <v>107.4786722153442</v>
      </c>
    </row>
    <row r="16158" spans="1:2" x14ac:dyDescent="0.25">
      <c r="A16158">
        <v>1615.5</v>
      </c>
      <c r="B16158">
        <v>107.6135892654881</v>
      </c>
    </row>
    <row r="16159" spans="1:2" x14ac:dyDescent="0.25">
      <c r="A16159">
        <v>1615.6</v>
      </c>
      <c r="B16159">
        <v>107.7485063156323</v>
      </c>
    </row>
    <row r="16160" spans="1:2" x14ac:dyDescent="0.25">
      <c r="A16160">
        <v>1615.7</v>
      </c>
      <c r="B16160">
        <v>107.8834233657762</v>
      </c>
    </row>
    <row r="16161" spans="1:2" x14ac:dyDescent="0.25">
      <c r="A16161">
        <v>1615.8</v>
      </c>
      <c r="B16161">
        <v>108.01834041592051</v>
      </c>
    </row>
    <row r="16162" spans="1:2" x14ac:dyDescent="0.25">
      <c r="A16162">
        <v>1615.9</v>
      </c>
      <c r="B16162">
        <v>108.1532574660644</v>
      </c>
    </row>
    <row r="16163" spans="1:2" x14ac:dyDescent="0.25">
      <c r="A16163">
        <v>1616</v>
      </c>
      <c r="B16163">
        <v>108.2881745162083</v>
      </c>
    </row>
    <row r="16164" spans="1:2" x14ac:dyDescent="0.25">
      <c r="A16164">
        <v>1616.1</v>
      </c>
      <c r="B16164">
        <v>108.4591356017617</v>
      </c>
    </row>
    <row r="16165" spans="1:2" x14ac:dyDescent="0.25">
      <c r="A16165">
        <v>1616.2</v>
      </c>
      <c r="B16165">
        <v>108.63009668731461</v>
      </c>
    </row>
    <row r="16166" spans="1:2" x14ac:dyDescent="0.25">
      <c r="A16166">
        <v>1616.3</v>
      </c>
      <c r="B16166">
        <v>108.80105777286801</v>
      </c>
    </row>
    <row r="16167" spans="1:2" x14ac:dyDescent="0.25">
      <c r="A16167">
        <v>1616.4</v>
      </c>
      <c r="B16167">
        <v>108.972018858421</v>
      </c>
    </row>
    <row r="16168" spans="1:2" x14ac:dyDescent="0.25">
      <c r="A16168">
        <v>1616.5</v>
      </c>
      <c r="B16168">
        <v>109.142979943974</v>
      </c>
    </row>
    <row r="16169" spans="1:2" x14ac:dyDescent="0.25">
      <c r="A16169">
        <v>1616.6</v>
      </c>
      <c r="B16169">
        <v>109.3139410295273</v>
      </c>
    </row>
    <row r="16170" spans="1:2" x14ac:dyDescent="0.25">
      <c r="A16170">
        <v>1616.7</v>
      </c>
      <c r="B16170">
        <v>109.4849021150803</v>
      </c>
    </row>
    <row r="16171" spans="1:2" x14ac:dyDescent="0.25">
      <c r="A16171">
        <v>1616.8</v>
      </c>
      <c r="B16171">
        <v>109.6558632006336</v>
      </c>
    </row>
    <row r="16172" spans="1:2" x14ac:dyDescent="0.25">
      <c r="A16172">
        <v>1616.9</v>
      </c>
      <c r="B16172">
        <v>109.82682428618661</v>
      </c>
    </row>
    <row r="16173" spans="1:2" x14ac:dyDescent="0.25">
      <c r="A16173">
        <v>1617</v>
      </c>
      <c r="B16173">
        <v>109.9977853717396</v>
      </c>
    </row>
    <row r="16174" spans="1:2" x14ac:dyDescent="0.25">
      <c r="A16174">
        <v>1617.1</v>
      </c>
      <c r="B16174">
        <v>110.11163770632371</v>
      </c>
    </row>
    <row r="16175" spans="1:2" x14ac:dyDescent="0.25">
      <c r="A16175">
        <v>1617.2</v>
      </c>
      <c r="B16175">
        <v>110.2254900409075</v>
      </c>
    </row>
    <row r="16176" spans="1:2" x14ac:dyDescent="0.25">
      <c r="A16176">
        <v>1617.3</v>
      </c>
      <c r="B16176">
        <v>110.3393423754916</v>
      </c>
    </row>
    <row r="16177" spans="1:2" x14ac:dyDescent="0.25">
      <c r="A16177">
        <v>1617.4</v>
      </c>
      <c r="B16177">
        <v>110.45319471007549</v>
      </c>
    </row>
    <row r="16178" spans="1:2" x14ac:dyDescent="0.25">
      <c r="A16178">
        <v>1617.5</v>
      </c>
      <c r="B16178">
        <v>110.5670470446593</v>
      </c>
    </row>
    <row r="16179" spans="1:2" x14ac:dyDescent="0.25">
      <c r="A16179">
        <v>1617.6</v>
      </c>
      <c r="B16179">
        <v>110.6808993792434</v>
      </c>
    </row>
    <row r="16180" spans="1:2" x14ac:dyDescent="0.25">
      <c r="A16180">
        <v>1617.7</v>
      </c>
      <c r="B16180">
        <v>110.7947517138272</v>
      </c>
    </row>
    <row r="16181" spans="1:2" x14ac:dyDescent="0.25">
      <c r="A16181">
        <v>1617.8</v>
      </c>
      <c r="B16181">
        <v>110.90860404841131</v>
      </c>
    </row>
    <row r="16182" spans="1:2" x14ac:dyDescent="0.25">
      <c r="A16182">
        <v>1617.9</v>
      </c>
      <c r="B16182">
        <v>111.0224563829952</v>
      </c>
    </row>
    <row r="16183" spans="1:2" x14ac:dyDescent="0.25">
      <c r="A16183">
        <v>1618</v>
      </c>
      <c r="B16183">
        <v>111.136308717579</v>
      </c>
    </row>
    <row r="16184" spans="1:2" x14ac:dyDescent="0.25">
      <c r="A16184">
        <v>1618.1</v>
      </c>
      <c r="B16184">
        <v>111.20964425923459</v>
      </c>
    </row>
    <row r="16185" spans="1:2" x14ac:dyDescent="0.25">
      <c r="A16185">
        <v>1618.2</v>
      </c>
      <c r="B16185">
        <v>111.2829798008899</v>
      </c>
    </row>
    <row r="16186" spans="1:2" x14ac:dyDescent="0.25">
      <c r="A16186">
        <v>1618.3</v>
      </c>
      <c r="B16186">
        <v>111.3563153425455</v>
      </c>
    </row>
    <row r="16187" spans="1:2" x14ac:dyDescent="0.25">
      <c r="A16187">
        <v>1618.4</v>
      </c>
      <c r="B16187">
        <v>111.4296508842009</v>
      </c>
    </row>
    <row r="16188" spans="1:2" x14ac:dyDescent="0.25">
      <c r="A16188">
        <v>1618.5</v>
      </c>
      <c r="B16188">
        <v>111.50298642585631</v>
      </c>
    </row>
    <row r="16189" spans="1:2" x14ac:dyDescent="0.25">
      <c r="A16189">
        <v>1618.6</v>
      </c>
      <c r="B16189">
        <v>111.5763219675119</v>
      </c>
    </row>
    <row r="16190" spans="1:2" x14ac:dyDescent="0.25">
      <c r="A16190">
        <v>1618.7</v>
      </c>
      <c r="B16190">
        <v>111.6496575091673</v>
      </c>
    </row>
    <row r="16191" spans="1:2" x14ac:dyDescent="0.25">
      <c r="A16191">
        <v>1618.8</v>
      </c>
      <c r="B16191">
        <v>111.72299305082279</v>
      </c>
    </row>
    <row r="16192" spans="1:2" x14ac:dyDescent="0.25">
      <c r="A16192">
        <v>1618.9</v>
      </c>
      <c r="B16192">
        <v>111.7963285924782</v>
      </c>
    </row>
    <row r="16193" spans="1:2" x14ac:dyDescent="0.25">
      <c r="A16193">
        <v>1619</v>
      </c>
      <c r="B16193">
        <v>111.8696641341336</v>
      </c>
    </row>
    <row r="16194" spans="1:2" x14ac:dyDescent="0.25">
      <c r="A16194">
        <v>1619.1</v>
      </c>
      <c r="B16194">
        <v>111.99361218584809</v>
      </c>
    </row>
    <row r="16195" spans="1:2" x14ac:dyDescent="0.25">
      <c r="A16195">
        <v>1619.2</v>
      </c>
      <c r="B16195">
        <v>112.1175602375622</v>
      </c>
    </row>
    <row r="16196" spans="1:2" x14ac:dyDescent="0.25">
      <c r="A16196">
        <v>1619.3</v>
      </c>
      <c r="B16196">
        <v>112.24150828927669</v>
      </c>
    </row>
    <row r="16197" spans="1:2" x14ac:dyDescent="0.25">
      <c r="A16197">
        <v>1619.4</v>
      </c>
      <c r="B16197">
        <v>112.3654563409909</v>
      </c>
    </row>
    <row r="16198" spans="1:2" x14ac:dyDescent="0.25">
      <c r="A16198">
        <v>1619.5</v>
      </c>
      <c r="B16198">
        <v>112.489404392705</v>
      </c>
    </row>
    <row r="16199" spans="1:2" x14ac:dyDescent="0.25">
      <c r="A16199">
        <v>1619.6</v>
      </c>
      <c r="B16199">
        <v>112.6133524444195</v>
      </c>
    </row>
    <row r="16200" spans="1:2" x14ac:dyDescent="0.25">
      <c r="A16200">
        <v>1619.7</v>
      </c>
      <c r="B16200">
        <v>112.7373004961337</v>
      </c>
    </row>
    <row r="16201" spans="1:2" x14ac:dyDescent="0.25">
      <c r="A16201">
        <v>1619.8</v>
      </c>
      <c r="B16201">
        <v>112.86124854784811</v>
      </c>
    </row>
    <row r="16202" spans="1:2" x14ac:dyDescent="0.25">
      <c r="A16202">
        <v>1619.9</v>
      </c>
      <c r="B16202">
        <v>112.9851965995623</v>
      </c>
    </row>
    <row r="16203" spans="1:2" x14ac:dyDescent="0.25">
      <c r="A16203">
        <v>1620</v>
      </c>
      <c r="B16203">
        <v>113.10914465127649</v>
      </c>
    </row>
    <row r="16204" spans="1:2" x14ac:dyDescent="0.25">
      <c r="A16204">
        <v>1620.1</v>
      </c>
      <c r="B16204">
        <v>113.2389534758169</v>
      </c>
    </row>
    <row r="16205" spans="1:2" x14ac:dyDescent="0.25">
      <c r="A16205">
        <v>1620.2</v>
      </c>
      <c r="B16205">
        <v>113.36876230035701</v>
      </c>
    </row>
    <row r="16206" spans="1:2" x14ac:dyDescent="0.25">
      <c r="A16206">
        <v>1620.3</v>
      </c>
      <c r="B16206">
        <v>113.4985711248974</v>
      </c>
    </row>
    <row r="16207" spans="1:2" x14ac:dyDescent="0.25">
      <c r="A16207">
        <v>1620.4</v>
      </c>
      <c r="B16207">
        <v>113.6283799494375</v>
      </c>
    </row>
    <row r="16208" spans="1:2" x14ac:dyDescent="0.25">
      <c r="A16208">
        <v>1620.5</v>
      </c>
      <c r="B16208">
        <v>113.75818877397759</v>
      </c>
    </row>
    <row r="16209" spans="1:2" x14ac:dyDescent="0.25">
      <c r="A16209">
        <v>1620.6</v>
      </c>
      <c r="B16209">
        <v>113.887997598518</v>
      </c>
    </row>
    <row r="16210" spans="1:2" x14ac:dyDescent="0.25">
      <c r="A16210">
        <v>1620.7</v>
      </c>
      <c r="B16210">
        <v>114.0178064230581</v>
      </c>
    </row>
    <row r="16211" spans="1:2" x14ac:dyDescent="0.25">
      <c r="A16211">
        <v>1620.8</v>
      </c>
      <c r="B16211">
        <v>114.14761524759849</v>
      </c>
    </row>
    <row r="16212" spans="1:2" x14ac:dyDescent="0.25">
      <c r="A16212">
        <v>1620.9</v>
      </c>
      <c r="B16212">
        <v>114.2774240721386</v>
      </c>
    </row>
    <row r="16213" spans="1:2" x14ac:dyDescent="0.25">
      <c r="A16213">
        <v>1621</v>
      </c>
      <c r="B16213">
        <v>114.40723289667871</v>
      </c>
    </row>
    <row r="16214" spans="1:2" x14ac:dyDescent="0.25">
      <c r="A16214">
        <v>1621.1</v>
      </c>
      <c r="B16214">
        <v>114.49850428029509</v>
      </c>
    </row>
    <row r="16215" spans="1:2" x14ac:dyDescent="0.25">
      <c r="A16215">
        <v>1621.2</v>
      </c>
      <c r="B16215">
        <v>114.5897756639113</v>
      </c>
    </row>
    <row r="16216" spans="1:2" x14ac:dyDescent="0.25">
      <c r="A16216">
        <v>1621.3</v>
      </c>
      <c r="B16216">
        <v>114.6810470475277</v>
      </c>
    </row>
    <row r="16217" spans="1:2" x14ac:dyDescent="0.25">
      <c r="A16217">
        <v>1621.4</v>
      </c>
      <c r="B16217">
        <v>114.7723184311439</v>
      </c>
    </row>
    <row r="16218" spans="1:2" x14ac:dyDescent="0.25">
      <c r="A16218">
        <v>1621.5</v>
      </c>
      <c r="B16218">
        <v>114.86358981476</v>
      </c>
    </row>
    <row r="16219" spans="1:2" x14ac:dyDescent="0.25">
      <c r="A16219">
        <v>1621.6</v>
      </c>
      <c r="B16219">
        <v>114.95486119837641</v>
      </c>
    </row>
    <row r="16220" spans="1:2" x14ac:dyDescent="0.25">
      <c r="A16220">
        <v>1621.7</v>
      </c>
      <c r="B16220">
        <v>115.04613258199259</v>
      </c>
    </row>
    <row r="16221" spans="1:2" x14ac:dyDescent="0.25">
      <c r="A16221">
        <v>1621.8</v>
      </c>
      <c r="B16221">
        <v>115.137403965609</v>
      </c>
    </row>
    <row r="16222" spans="1:2" x14ac:dyDescent="0.25">
      <c r="A16222">
        <v>1621.9</v>
      </c>
      <c r="B16222">
        <v>115.2286753492252</v>
      </c>
    </row>
    <row r="16223" spans="1:2" x14ac:dyDescent="0.25">
      <c r="A16223">
        <v>1622</v>
      </c>
      <c r="B16223">
        <v>115.3199467328414</v>
      </c>
    </row>
    <row r="16224" spans="1:2" x14ac:dyDescent="0.25">
      <c r="A16224">
        <v>1622.1</v>
      </c>
      <c r="B16224">
        <v>115.3657073337782</v>
      </c>
    </row>
    <row r="16225" spans="1:2" x14ac:dyDescent="0.25">
      <c r="A16225">
        <v>1622.2</v>
      </c>
      <c r="B16225">
        <v>115.41146793471501</v>
      </c>
    </row>
    <row r="16226" spans="1:2" x14ac:dyDescent="0.25">
      <c r="A16226">
        <v>1622.3</v>
      </c>
      <c r="B16226">
        <v>115.45722853565189</v>
      </c>
    </row>
    <row r="16227" spans="1:2" x14ac:dyDescent="0.25">
      <c r="A16227">
        <v>1622.4</v>
      </c>
      <c r="B16227">
        <v>115.5029891365886</v>
      </c>
    </row>
    <row r="16228" spans="1:2" x14ac:dyDescent="0.25">
      <c r="A16228">
        <v>1622.5</v>
      </c>
      <c r="B16228">
        <v>115.5487497375254</v>
      </c>
    </row>
    <row r="16229" spans="1:2" x14ac:dyDescent="0.25">
      <c r="A16229">
        <v>1622.6</v>
      </c>
      <c r="B16229">
        <v>115.5945103384622</v>
      </c>
    </row>
    <row r="16230" spans="1:2" x14ac:dyDescent="0.25">
      <c r="A16230">
        <v>1622.7</v>
      </c>
      <c r="B16230">
        <v>115.6402709393989</v>
      </c>
    </row>
    <row r="16231" spans="1:2" x14ac:dyDescent="0.25">
      <c r="A16231">
        <v>1622.8</v>
      </c>
      <c r="B16231">
        <v>115.6860315403358</v>
      </c>
    </row>
    <row r="16232" spans="1:2" x14ac:dyDescent="0.25">
      <c r="A16232">
        <v>1622.9</v>
      </c>
      <c r="B16232">
        <v>115.73179214127251</v>
      </c>
    </row>
    <row r="16233" spans="1:2" x14ac:dyDescent="0.25">
      <c r="A16233">
        <v>1623</v>
      </c>
      <c r="B16233">
        <v>115.77755274220929</v>
      </c>
    </row>
    <row r="16234" spans="1:2" x14ac:dyDescent="0.25">
      <c r="A16234">
        <v>1623.1</v>
      </c>
      <c r="B16234">
        <v>115.7262723215599</v>
      </c>
    </row>
    <row r="16235" spans="1:2" x14ac:dyDescent="0.25">
      <c r="A16235">
        <v>1623.2</v>
      </c>
      <c r="B16235">
        <v>115.6749919009107</v>
      </c>
    </row>
    <row r="16236" spans="1:2" x14ac:dyDescent="0.25">
      <c r="A16236">
        <v>1623.3</v>
      </c>
      <c r="B16236">
        <v>115.62371148026131</v>
      </c>
    </row>
    <row r="16237" spans="1:2" x14ac:dyDescent="0.25">
      <c r="A16237">
        <v>1623.4</v>
      </c>
      <c r="B16237">
        <v>115.572431059612</v>
      </c>
    </row>
    <row r="16238" spans="1:2" x14ac:dyDescent="0.25">
      <c r="A16238">
        <v>1623.5</v>
      </c>
      <c r="B16238">
        <v>115.52115063896279</v>
      </c>
    </row>
    <row r="16239" spans="1:2" x14ac:dyDescent="0.25">
      <c r="A16239">
        <v>1623.6</v>
      </c>
      <c r="B16239">
        <v>115.4698702183134</v>
      </c>
    </row>
    <row r="16240" spans="1:2" x14ac:dyDescent="0.25">
      <c r="A16240">
        <v>1623.7</v>
      </c>
      <c r="B16240">
        <v>115.4185897976642</v>
      </c>
    </row>
    <row r="16241" spans="1:2" x14ac:dyDescent="0.25">
      <c r="A16241">
        <v>1623.8</v>
      </c>
      <c r="B16241">
        <v>115.36730937701481</v>
      </c>
    </row>
    <row r="16242" spans="1:2" x14ac:dyDescent="0.25">
      <c r="A16242">
        <v>1623.9</v>
      </c>
      <c r="B16242">
        <v>115.3160289563655</v>
      </c>
    </row>
    <row r="16243" spans="1:2" x14ac:dyDescent="0.25">
      <c r="A16243">
        <v>1624</v>
      </c>
      <c r="B16243">
        <v>115.26474853571629</v>
      </c>
    </row>
    <row r="16244" spans="1:2" x14ac:dyDescent="0.25">
      <c r="A16244">
        <v>1624.1</v>
      </c>
      <c r="B16244">
        <v>115.3199973658237</v>
      </c>
    </row>
    <row r="16245" spans="1:2" x14ac:dyDescent="0.25">
      <c r="A16245">
        <v>1624.2</v>
      </c>
      <c r="B16245">
        <v>115.375246195931</v>
      </c>
    </row>
    <row r="16246" spans="1:2" x14ac:dyDescent="0.25">
      <c r="A16246">
        <v>1624.3</v>
      </c>
      <c r="B16246">
        <v>115.4304950260384</v>
      </c>
    </row>
    <row r="16247" spans="1:2" x14ac:dyDescent="0.25">
      <c r="A16247">
        <v>1624.4</v>
      </c>
      <c r="B16247">
        <v>115.4857438561457</v>
      </c>
    </row>
    <row r="16248" spans="1:2" x14ac:dyDescent="0.25">
      <c r="A16248">
        <v>1624.5</v>
      </c>
      <c r="B16248">
        <v>115.54099268625291</v>
      </c>
    </row>
    <row r="16249" spans="1:2" x14ac:dyDescent="0.25">
      <c r="A16249">
        <v>1624.6</v>
      </c>
      <c r="B16249">
        <v>115.59624151636039</v>
      </c>
    </row>
    <row r="16250" spans="1:2" x14ac:dyDescent="0.25">
      <c r="A16250">
        <v>1624.7</v>
      </c>
      <c r="B16250">
        <v>115.6514903464676</v>
      </c>
    </row>
    <row r="16251" spans="1:2" x14ac:dyDescent="0.25">
      <c r="A16251">
        <v>1624.8</v>
      </c>
      <c r="B16251">
        <v>115.706739176575</v>
      </c>
    </row>
    <row r="16252" spans="1:2" x14ac:dyDescent="0.25">
      <c r="A16252">
        <v>1624.9</v>
      </c>
      <c r="B16252">
        <v>115.7619880066823</v>
      </c>
    </row>
    <row r="16253" spans="1:2" x14ac:dyDescent="0.25">
      <c r="A16253">
        <v>1625</v>
      </c>
      <c r="B16253">
        <v>115.8172368367896</v>
      </c>
    </row>
    <row r="16254" spans="1:2" x14ac:dyDescent="0.25">
      <c r="A16254">
        <v>1625.1</v>
      </c>
      <c r="B16254">
        <v>115.78910286054079</v>
      </c>
    </row>
    <row r="16255" spans="1:2" x14ac:dyDescent="0.25">
      <c r="A16255">
        <v>1625.2</v>
      </c>
      <c r="B16255">
        <v>115.760968884292</v>
      </c>
    </row>
    <row r="16256" spans="1:2" x14ac:dyDescent="0.25">
      <c r="A16256">
        <v>1625.3</v>
      </c>
      <c r="B16256">
        <v>115.7328349080431</v>
      </c>
    </row>
    <row r="16257" spans="1:2" x14ac:dyDescent="0.25">
      <c r="A16257">
        <v>1625.4</v>
      </c>
      <c r="B16257">
        <v>115.70470093179431</v>
      </c>
    </row>
    <row r="16258" spans="1:2" x14ac:dyDescent="0.25">
      <c r="A16258">
        <v>1625.5</v>
      </c>
      <c r="B16258">
        <v>115.6765669555456</v>
      </c>
    </row>
    <row r="16259" spans="1:2" x14ac:dyDescent="0.25">
      <c r="A16259">
        <v>1625.6</v>
      </c>
      <c r="B16259">
        <v>115.6484329792967</v>
      </c>
    </row>
    <row r="16260" spans="1:2" x14ac:dyDescent="0.25">
      <c r="A16260">
        <v>1625.7</v>
      </c>
      <c r="B16260">
        <v>115.6202990030479</v>
      </c>
    </row>
    <row r="16261" spans="1:2" x14ac:dyDescent="0.25">
      <c r="A16261">
        <v>1625.8</v>
      </c>
      <c r="B16261">
        <v>115.59216502679909</v>
      </c>
    </row>
    <row r="16262" spans="1:2" x14ac:dyDescent="0.25">
      <c r="A16262">
        <v>1625.9</v>
      </c>
      <c r="B16262">
        <v>115.5640310505503</v>
      </c>
    </row>
    <row r="16263" spans="1:2" x14ac:dyDescent="0.25">
      <c r="A16263">
        <v>1626</v>
      </c>
      <c r="B16263">
        <v>115.5358970743015</v>
      </c>
    </row>
    <row r="16264" spans="1:2" x14ac:dyDescent="0.25">
      <c r="A16264">
        <v>1626.1</v>
      </c>
      <c r="B16264">
        <v>115.5348122542499</v>
      </c>
    </row>
    <row r="16265" spans="1:2" x14ac:dyDescent="0.25">
      <c r="A16265">
        <v>1626.2</v>
      </c>
      <c r="B16265">
        <v>115.5337274341983</v>
      </c>
    </row>
    <row r="16266" spans="1:2" x14ac:dyDescent="0.25">
      <c r="A16266">
        <v>1626.3</v>
      </c>
      <c r="B16266">
        <v>115.5326426141467</v>
      </c>
    </row>
    <row r="16267" spans="1:2" x14ac:dyDescent="0.25">
      <c r="A16267">
        <v>1626.4</v>
      </c>
      <c r="B16267">
        <v>115.53155779409509</v>
      </c>
    </row>
    <row r="16268" spans="1:2" x14ac:dyDescent="0.25">
      <c r="A16268">
        <v>1626.5</v>
      </c>
      <c r="B16268">
        <v>115.53047297404351</v>
      </c>
    </row>
    <row r="16269" spans="1:2" x14ac:dyDescent="0.25">
      <c r="A16269">
        <v>1626.6</v>
      </c>
      <c r="B16269">
        <v>115.5293881539919</v>
      </c>
    </row>
    <row r="16270" spans="1:2" x14ac:dyDescent="0.25">
      <c r="A16270">
        <v>1626.7</v>
      </c>
      <c r="B16270">
        <v>115.5283033339403</v>
      </c>
    </row>
    <row r="16271" spans="1:2" x14ac:dyDescent="0.25">
      <c r="A16271">
        <v>1626.8</v>
      </c>
      <c r="B16271">
        <v>115.5272185138887</v>
      </c>
    </row>
    <row r="16272" spans="1:2" x14ac:dyDescent="0.25">
      <c r="A16272">
        <v>1626.9</v>
      </c>
      <c r="B16272">
        <v>115.5261336938371</v>
      </c>
    </row>
    <row r="16273" spans="1:2" x14ac:dyDescent="0.25">
      <c r="A16273">
        <v>1627</v>
      </c>
      <c r="B16273">
        <v>115.52504887378549</v>
      </c>
    </row>
    <row r="16274" spans="1:2" x14ac:dyDescent="0.25">
      <c r="A16274">
        <v>1627.1</v>
      </c>
      <c r="B16274">
        <v>115.4913553723991</v>
      </c>
    </row>
    <row r="16275" spans="1:2" x14ac:dyDescent="0.25">
      <c r="A16275">
        <v>1627.2</v>
      </c>
      <c r="B16275">
        <v>115.4576618710127</v>
      </c>
    </row>
    <row r="16276" spans="1:2" x14ac:dyDescent="0.25">
      <c r="A16276">
        <v>1627.3</v>
      </c>
      <c r="B16276">
        <v>115.42396836962629</v>
      </c>
    </row>
    <row r="16277" spans="1:2" x14ac:dyDescent="0.25">
      <c r="A16277">
        <v>1627.4</v>
      </c>
      <c r="B16277">
        <v>115.3902748682399</v>
      </c>
    </row>
    <row r="16278" spans="1:2" x14ac:dyDescent="0.25">
      <c r="A16278">
        <v>1627.5</v>
      </c>
      <c r="B16278">
        <v>115.3565813668535</v>
      </c>
    </row>
    <row r="16279" spans="1:2" x14ac:dyDescent="0.25">
      <c r="A16279">
        <v>1627.6</v>
      </c>
      <c r="B16279">
        <v>115.3228878654671</v>
      </c>
    </row>
    <row r="16280" spans="1:2" x14ac:dyDescent="0.25">
      <c r="A16280">
        <v>1627.7</v>
      </c>
      <c r="B16280">
        <v>115.2891943640808</v>
      </c>
    </row>
    <row r="16281" spans="1:2" x14ac:dyDescent="0.25">
      <c r="A16281">
        <v>1627.8</v>
      </c>
      <c r="B16281">
        <v>115.2555008626943</v>
      </c>
    </row>
    <row r="16282" spans="1:2" x14ac:dyDescent="0.25">
      <c r="A16282">
        <v>1627.9</v>
      </c>
      <c r="B16282">
        <v>115.221807361308</v>
      </c>
    </row>
    <row r="16283" spans="1:2" x14ac:dyDescent="0.25">
      <c r="A16283">
        <v>1628</v>
      </c>
      <c r="B16283">
        <v>115.1881138599216</v>
      </c>
    </row>
    <row r="16284" spans="1:2" x14ac:dyDescent="0.25">
      <c r="A16284">
        <v>1628.1</v>
      </c>
      <c r="B16284">
        <v>114.71586615578789</v>
      </c>
    </row>
    <row r="16285" spans="1:2" x14ac:dyDescent="0.25">
      <c r="A16285">
        <v>1628.2</v>
      </c>
      <c r="B16285">
        <v>114.24361845165539</v>
      </c>
    </row>
    <row r="16286" spans="1:2" x14ac:dyDescent="0.25">
      <c r="A16286">
        <v>1628.3</v>
      </c>
      <c r="B16286">
        <v>113.7713707475217</v>
      </c>
    </row>
    <row r="16287" spans="1:2" x14ac:dyDescent="0.25">
      <c r="A16287">
        <v>1628.4</v>
      </c>
      <c r="B16287">
        <v>113.2991230433892</v>
      </c>
    </row>
    <row r="16288" spans="1:2" x14ac:dyDescent="0.25">
      <c r="A16288">
        <v>1628.5</v>
      </c>
      <c r="B16288">
        <v>112.8268753392566</v>
      </c>
    </row>
    <row r="16289" spans="1:2" x14ac:dyDescent="0.25">
      <c r="A16289">
        <v>1628.6</v>
      </c>
      <c r="B16289">
        <v>112.35462763512299</v>
      </c>
    </row>
    <row r="16290" spans="1:2" x14ac:dyDescent="0.25">
      <c r="A16290">
        <v>1628.7</v>
      </c>
      <c r="B16290">
        <v>111.8823799309904</v>
      </c>
    </row>
    <row r="16291" spans="1:2" x14ac:dyDescent="0.25">
      <c r="A16291">
        <v>1628.8</v>
      </c>
      <c r="B16291">
        <v>111.4101322268567</v>
      </c>
    </row>
    <row r="16292" spans="1:2" x14ac:dyDescent="0.25">
      <c r="A16292">
        <v>1628.9</v>
      </c>
      <c r="B16292">
        <v>110.9378845227242</v>
      </c>
    </row>
    <row r="16293" spans="1:2" x14ac:dyDescent="0.25">
      <c r="A16293">
        <v>1629</v>
      </c>
      <c r="B16293">
        <v>110.46563681859161</v>
      </c>
    </row>
    <row r="16294" spans="1:2" x14ac:dyDescent="0.25">
      <c r="A16294">
        <v>1629.1</v>
      </c>
      <c r="B16294">
        <v>110.46177480214971</v>
      </c>
    </row>
    <row r="16295" spans="1:2" x14ac:dyDescent="0.25">
      <c r="A16295">
        <v>1629.2</v>
      </c>
      <c r="B16295">
        <v>110.4579127857079</v>
      </c>
    </row>
    <row r="16296" spans="1:2" x14ac:dyDescent="0.25">
      <c r="A16296">
        <v>1629.3</v>
      </c>
      <c r="B16296">
        <v>110.454050769266</v>
      </c>
    </row>
    <row r="16297" spans="1:2" x14ac:dyDescent="0.25">
      <c r="A16297">
        <v>1629.4</v>
      </c>
      <c r="B16297">
        <v>110.4501887528242</v>
      </c>
    </row>
    <row r="16298" spans="1:2" x14ac:dyDescent="0.25">
      <c r="A16298">
        <v>1629.5</v>
      </c>
      <c r="B16298">
        <v>110.4463267363824</v>
      </c>
    </row>
    <row r="16299" spans="1:2" x14ac:dyDescent="0.25">
      <c r="A16299">
        <v>1629.6</v>
      </c>
      <c r="B16299">
        <v>110.4424647199405</v>
      </c>
    </row>
    <row r="16300" spans="1:2" x14ac:dyDescent="0.25">
      <c r="A16300">
        <v>1629.7</v>
      </c>
      <c r="B16300">
        <v>110.4386027034986</v>
      </c>
    </row>
    <row r="16301" spans="1:2" x14ac:dyDescent="0.25">
      <c r="A16301">
        <v>1629.8</v>
      </c>
      <c r="B16301">
        <v>110.4347406870568</v>
      </c>
    </row>
    <row r="16302" spans="1:2" x14ac:dyDescent="0.25">
      <c r="A16302">
        <v>1629.9</v>
      </c>
      <c r="B16302">
        <v>110.4308786706149</v>
      </c>
    </row>
    <row r="16303" spans="1:2" x14ac:dyDescent="0.25">
      <c r="A16303">
        <v>1630</v>
      </c>
      <c r="B16303">
        <v>110.4270166541731</v>
      </c>
    </row>
    <row r="16304" spans="1:2" x14ac:dyDescent="0.25">
      <c r="A16304">
        <v>1630.1</v>
      </c>
      <c r="B16304">
        <v>110.14705488183201</v>
      </c>
    </row>
    <row r="16305" spans="1:2" x14ac:dyDescent="0.25">
      <c r="A16305">
        <v>1630.2</v>
      </c>
      <c r="B16305">
        <v>109.86709310949151</v>
      </c>
    </row>
    <row r="16306" spans="1:2" x14ac:dyDescent="0.25">
      <c r="A16306">
        <v>1630.3</v>
      </c>
      <c r="B16306">
        <v>109.5871313371504</v>
      </c>
    </row>
    <row r="16307" spans="1:2" x14ac:dyDescent="0.25">
      <c r="A16307">
        <v>1630.4</v>
      </c>
      <c r="B16307">
        <v>109.3071695648099</v>
      </c>
    </row>
    <row r="16308" spans="1:2" x14ac:dyDescent="0.25">
      <c r="A16308">
        <v>1630.5</v>
      </c>
      <c r="B16308">
        <v>109.0272077924694</v>
      </c>
    </row>
    <row r="16309" spans="1:2" x14ac:dyDescent="0.25">
      <c r="A16309">
        <v>1630.6</v>
      </c>
      <c r="B16309">
        <v>108.7472460201283</v>
      </c>
    </row>
    <row r="16310" spans="1:2" x14ac:dyDescent="0.25">
      <c r="A16310">
        <v>1630.7</v>
      </c>
      <c r="B16310">
        <v>108.4672842477878</v>
      </c>
    </row>
    <row r="16311" spans="1:2" x14ac:dyDescent="0.25">
      <c r="A16311">
        <v>1630.8</v>
      </c>
      <c r="B16311">
        <v>108.18732247544671</v>
      </c>
    </row>
    <row r="16312" spans="1:2" x14ac:dyDescent="0.25">
      <c r="A16312">
        <v>1630.9</v>
      </c>
      <c r="B16312">
        <v>107.90736070310621</v>
      </c>
    </row>
    <row r="16313" spans="1:2" x14ac:dyDescent="0.25">
      <c r="A16313">
        <v>1631</v>
      </c>
      <c r="B16313">
        <v>107.62739893076569</v>
      </c>
    </row>
    <row r="16314" spans="1:2" x14ac:dyDescent="0.25">
      <c r="A16314">
        <v>1631.1</v>
      </c>
      <c r="B16314">
        <v>107.60344383477531</v>
      </c>
    </row>
    <row r="16315" spans="1:2" x14ac:dyDescent="0.25">
      <c r="A16315">
        <v>1631.2</v>
      </c>
      <c r="B16315">
        <v>107.5794887387849</v>
      </c>
    </row>
    <row r="16316" spans="1:2" x14ac:dyDescent="0.25">
      <c r="A16316">
        <v>1631.3</v>
      </c>
      <c r="B16316">
        <v>107.5555336427945</v>
      </c>
    </row>
    <row r="16317" spans="1:2" x14ac:dyDescent="0.25">
      <c r="A16317">
        <v>1631.4</v>
      </c>
      <c r="B16317">
        <v>107.5315785468042</v>
      </c>
    </row>
    <row r="16318" spans="1:2" x14ac:dyDescent="0.25">
      <c r="A16318">
        <v>1631.5</v>
      </c>
      <c r="B16318">
        <v>107.5076234508138</v>
      </c>
    </row>
    <row r="16319" spans="1:2" x14ac:dyDescent="0.25">
      <c r="A16319">
        <v>1631.6</v>
      </c>
      <c r="B16319">
        <v>107.48366835482339</v>
      </c>
    </row>
    <row r="16320" spans="1:2" x14ac:dyDescent="0.25">
      <c r="A16320">
        <v>1631.7</v>
      </c>
      <c r="B16320">
        <v>107.4597132588331</v>
      </c>
    </row>
    <row r="16321" spans="1:2" x14ac:dyDescent="0.25">
      <c r="A16321">
        <v>1631.8</v>
      </c>
      <c r="B16321">
        <v>107.4357581628427</v>
      </c>
    </row>
    <row r="16322" spans="1:2" x14ac:dyDescent="0.25">
      <c r="A16322">
        <v>1631.9</v>
      </c>
      <c r="B16322">
        <v>107.4118030668523</v>
      </c>
    </row>
    <row r="16323" spans="1:2" x14ac:dyDescent="0.25">
      <c r="A16323">
        <v>1632</v>
      </c>
      <c r="B16323">
        <v>107.387847970862</v>
      </c>
    </row>
    <row r="16324" spans="1:2" x14ac:dyDescent="0.25">
      <c r="A16324">
        <v>1632.1</v>
      </c>
      <c r="B16324">
        <v>107.2836644528974</v>
      </c>
    </row>
    <row r="16325" spans="1:2" x14ac:dyDescent="0.25">
      <c r="A16325">
        <v>1632.2</v>
      </c>
      <c r="B16325">
        <v>107.179480934933</v>
      </c>
    </row>
    <row r="16326" spans="1:2" x14ac:dyDescent="0.25">
      <c r="A16326">
        <v>1632.3</v>
      </c>
      <c r="B16326">
        <v>107.0752974169684</v>
      </c>
    </row>
    <row r="16327" spans="1:2" x14ac:dyDescent="0.25">
      <c r="A16327">
        <v>1632.4</v>
      </c>
      <c r="B16327">
        <v>106.971113899004</v>
      </c>
    </row>
    <row r="16328" spans="1:2" x14ac:dyDescent="0.25">
      <c r="A16328">
        <v>1632.5</v>
      </c>
      <c r="B16328">
        <v>106.86693038103959</v>
      </c>
    </row>
    <row r="16329" spans="1:2" x14ac:dyDescent="0.25">
      <c r="A16329">
        <v>1632.6</v>
      </c>
      <c r="B16329">
        <v>106.76274686307499</v>
      </c>
    </row>
    <row r="16330" spans="1:2" x14ac:dyDescent="0.25">
      <c r="A16330">
        <v>1632.7</v>
      </c>
      <c r="B16330">
        <v>106.65856334511059</v>
      </c>
    </row>
    <row r="16331" spans="1:2" x14ac:dyDescent="0.25">
      <c r="A16331">
        <v>1632.8</v>
      </c>
      <c r="B16331">
        <v>106.55437982714599</v>
      </c>
    </row>
    <row r="16332" spans="1:2" x14ac:dyDescent="0.25">
      <c r="A16332">
        <v>1632.9</v>
      </c>
      <c r="B16332">
        <v>106.45019630918161</v>
      </c>
    </row>
    <row r="16333" spans="1:2" x14ac:dyDescent="0.25">
      <c r="A16333">
        <v>1633</v>
      </c>
      <c r="B16333">
        <v>106.34601279121721</v>
      </c>
    </row>
    <row r="16334" spans="1:2" x14ac:dyDescent="0.25">
      <c r="A16334">
        <v>1633.1</v>
      </c>
      <c r="B16334">
        <v>106.3839255321967</v>
      </c>
    </row>
    <row r="16335" spans="1:2" x14ac:dyDescent="0.25">
      <c r="A16335">
        <v>1633.2</v>
      </c>
      <c r="B16335">
        <v>106.42183827317611</v>
      </c>
    </row>
    <row r="16336" spans="1:2" x14ac:dyDescent="0.25">
      <c r="A16336">
        <v>1633.3</v>
      </c>
      <c r="B16336">
        <v>106.4597510141555</v>
      </c>
    </row>
    <row r="16337" spans="1:2" x14ac:dyDescent="0.25">
      <c r="A16337">
        <v>1633.4</v>
      </c>
      <c r="B16337">
        <v>106.49766375513489</v>
      </c>
    </row>
    <row r="16338" spans="1:2" x14ac:dyDescent="0.25">
      <c r="A16338">
        <v>1633.5</v>
      </c>
      <c r="B16338">
        <v>106.5355764961143</v>
      </c>
    </row>
    <row r="16339" spans="1:2" x14ac:dyDescent="0.25">
      <c r="A16339">
        <v>1633.6</v>
      </c>
      <c r="B16339">
        <v>106.5734892370938</v>
      </c>
    </row>
    <row r="16340" spans="1:2" x14ac:dyDescent="0.25">
      <c r="A16340">
        <v>1633.7</v>
      </c>
      <c r="B16340">
        <v>106.6114019780732</v>
      </c>
    </row>
    <row r="16341" spans="1:2" x14ac:dyDescent="0.25">
      <c r="A16341">
        <v>1633.8</v>
      </c>
      <c r="B16341">
        <v>106.6493147190526</v>
      </c>
    </row>
    <row r="16342" spans="1:2" x14ac:dyDescent="0.25">
      <c r="A16342">
        <v>1633.9</v>
      </c>
      <c r="B16342">
        <v>106.68722746003201</v>
      </c>
    </row>
    <row r="16343" spans="1:2" x14ac:dyDescent="0.25">
      <c r="A16343">
        <v>1634</v>
      </c>
      <c r="B16343">
        <v>106.7251402010114</v>
      </c>
    </row>
    <row r="16344" spans="1:2" x14ac:dyDescent="0.25">
      <c r="A16344">
        <v>1634.1</v>
      </c>
      <c r="B16344">
        <v>106.7661442868463</v>
      </c>
    </row>
    <row r="16345" spans="1:2" x14ac:dyDescent="0.25">
      <c r="A16345">
        <v>1634.2</v>
      </c>
      <c r="B16345">
        <v>106.8071483726812</v>
      </c>
    </row>
    <row r="16346" spans="1:2" x14ac:dyDescent="0.25">
      <c r="A16346">
        <v>1634.3</v>
      </c>
      <c r="B16346">
        <v>106.8481524585161</v>
      </c>
    </row>
    <row r="16347" spans="1:2" x14ac:dyDescent="0.25">
      <c r="A16347">
        <v>1634.4</v>
      </c>
      <c r="B16347">
        <v>106.889156544351</v>
      </c>
    </row>
    <row r="16348" spans="1:2" x14ac:dyDescent="0.25">
      <c r="A16348">
        <v>1634.5</v>
      </c>
      <c r="B16348">
        <v>106.9301606301859</v>
      </c>
    </row>
    <row r="16349" spans="1:2" x14ac:dyDescent="0.25">
      <c r="A16349">
        <v>1634.6</v>
      </c>
      <c r="B16349">
        <v>106.97116471602079</v>
      </c>
    </row>
    <row r="16350" spans="1:2" x14ac:dyDescent="0.25">
      <c r="A16350">
        <v>1634.7</v>
      </c>
      <c r="B16350">
        <v>107.01216880185569</v>
      </c>
    </row>
    <row r="16351" spans="1:2" x14ac:dyDescent="0.25">
      <c r="A16351">
        <v>1634.8</v>
      </c>
      <c r="B16351">
        <v>107.05317288769059</v>
      </c>
    </row>
    <row r="16352" spans="1:2" x14ac:dyDescent="0.25">
      <c r="A16352">
        <v>1634.9</v>
      </c>
      <c r="B16352">
        <v>107.09417697352541</v>
      </c>
    </row>
    <row r="16353" spans="1:2" x14ac:dyDescent="0.25">
      <c r="A16353">
        <v>1635</v>
      </c>
      <c r="B16353">
        <v>107.13518105936031</v>
      </c>
    </row>
    <row r="16354" spans="1:2" x14ac:dyDescent="0.25">
      <c r="A16354">
        <v>1635.1</v>
      </c>
      <c r="B16354">
        <v>106.9023534095757</v>
      </c>
    </row>
    <row r="16355" spans="1:2" x14ac:dyDescent="0.25">
      <c r="A16355">
        <v>1635.2</v>
      </c>
      <c r="B16355">
        <v>106.6695257597916</v>
      </c>
    </row>
    <row r="16356" spans="1:2" x14ac:dyDescent="0.25">
      <c r="A16356">
        <v>1635.3</v>
      </c>
      <c r="B16356">
        <v>106.436698110007</v>
      </c>
    </row>
    <row r="16357" spans="1:2" x14ac:dyDescent="0.25">
      <c r="A16357">
        <v>1635.4</v>
      </c>
      <c r="B16357">
        <v>106.2038704602229</v>
      </c>
    </row>
    <row r="16358" spans="1:2" x14ac:dyDescent="0.25">
      <c r="A16358">
        <v>1635.5</v>
      </c>
      <c r="B16358">
        <v>105.9710428104388</v>
      </c>
    </row>
    <row r="16359" spans="1:2" x14ac:dyDescent="0.25">
      <c r="A16359">
        <v>1635.6</v>
      </c>
      <c r="B16359">
        <v>105.73821516065421</v>
      </c>
    </row>
    <row r="16360" spans="1:2" x14ac:dyDescent="0.25">
      <c r="A16360">
        <v>1635.7</v>
      </c>
      <c r="B16360">
        <v>105.50538751087009</v>
      </c>
    </row>
    <row r="16361" spans="1:2" x14ac:dyDescent="0.25">
      <c r="A16361">
        <v>1635.8</v>
      </c>
      <c r="B16361">
        <v>105.2725598610855</v>
      </c>
    </row>
    <row r="16362" spans="1:2" x14ac:dyDescent="0.25">
      <c r="A16362">
        <v>1635.9</v>
      </c>
      <c r="B16362">
        <v>105.0397322113014</v>
      </c>
    </row>
    <row r="16363" spans="1:2" x14ac:dyDescent="0.25">
      <c r="A16363">
        <v>1636</v>
      </c>
      <c r="B16363">
        <v>104.8069045615173</v>
      </c>
    </row>
    <row r="16364" spans="1:2" x14ac:dyDescent="0.25">
      <c r="A16364">
        <v>1636.1</v>
      </c>
      <c r="B16364">
        <v>104.7849099656688</v>
      </c>
    </row>
    <row r="16365" spans="1:2" x14ac:dyDescent="0.25">
      <c r="A16365">
        <v>1636.2</v>
      </c>
      <c r="B16365">
        <v>104.7629153698204</v>
      </c>
    </row>
    <row r="16366" spans="1:2" x14ac:dyDescent="0.25">
      <c r="A16366">
        <v>1636.3</v>
      </c>
      <c r="B16366">
        <v>104.74092077397189</v>
      </c>
    </row>
    <row r="16367" spans="1:2" x14ac:dyDescent="0.25">
      <c r="A16367">
        <v>1636.4</v>
      </c>
      <c r="B16367">
        <v>104.7189261781234</v>
      </c>
    </row>
    <row r="16368" spans="1:2" x14ac:dyDescent="0.25">
      <c r="A16368">
        <v>1636.5</v>
      </c>
      <c r="B16368">
        <v>104.696931582275</v>
      </c>
    </row>
    <row r="16369" spans="1:2" x14ac:dyDescent="0.25">
      <c r="A16369">
        <v>1636.6</v>
      </c>
      <c r="B16369">
        <v>104.6749369864265</v>
      </c>
    </row>
    <row r="16370" spans="1:2" x14ac:dyDescent="0.25">
      <c r="A16370">
        <v>1636.7</v>
      </c>
      <c r="B16370">
        <v>104.6529423905781</v>
      </c>
    </row>
    <row r="16371" spans="1:2" x14ac:dyDescent="0.25">
      <c r="A16371">
        <v>1636.8</v>
      </c>
      <c r="B16371">
        <v>104.63094779472959</v>
      </c>
    </row>
    <row r="16372" spans="1:2" x14ac:dyDescent="0.25">
      <c r="A16372">
        <v>1636.9</v>
      </c>
      <c r="B16372">
        <v>104.6089531988811</v>
      </c>
    </row>
    <row r="16373" spans="1:2" x14ac:dyDescent="0.25">
      <c r="A16373">
        <v>1637</v>
      </c>
      <c r="B16373">
        <v>104.5869586030327</v>
      </c>
    </row>
    <row r="16374" spans="1:2" x14ac:dyDescent="0.25">
      <c r="A16374">
        <v>1637.1</v>
      </c>
      <c r="B16374">
        <v>104.6149342275222</v>
      </c>
    </row>
    <row r="16375" spans="1:2" x14ac:dyDescent="0.25">
      <c r="A16375">
        <v>1637.2</v>
      </c>
      <c r="B16375">
        <v>104.6429098520117</v>
      </c>
    </row>
    <row r="16376" spans="1:2" x14ac:dyDescent="0.25">
      <c r="A16376">
        <v>1637.3</v>
      </c>
      <c r="B16376">
        <v>104.6708854765012</v>
      </c>
    </row>
    <row r="16377" spans="1:2" x14ac:dyDescent="0.25">
      <c r="A16377">
        <v>1637.4</v>
      </c>
      <c r="B16377">
        <v>104.6988611009907</v>
      </c>
    </row>
    <row r="16378" spans="1:2" x14ac:dyDescent="0.25">
      <c r="A16378">
        <v>1637.5</v>
      </c>
      <c r="B16378">
        <v>104.7268367254802</v>
      </c>
    </row>
    <row r="16379" spans="1:2" x14ac:dyDescent="0.25">
      <c r="A16379">
        <v>1637.6</v>
      </c>
      <c r="B16379">
        <v>104.7548123499697</v>
      </c>
    </row>
    <row r="16380" spans="1:2" x14ac:dyDescent="0.25">
      <c r="A16380">
        <v>1637.7</v>
      </c>
      <c r="B16380">
        <v>104.7827879744591</v>
      </c>
    </row>
    <row r="16381" spans="1:2" x14ac:dyDescent="0.25">
      <c r="A16381">
        <v>1637.8</v>
      </c>
      <c r="B16381">
        <v>104.8107635989487</v>
      </c>
    </row>
    <row r="16382" spans="1:2" x14ac:dyDescent="0.25">
      <c r="A16382">
        <v>1637.9</v>
      </c>
      <c r="B16382">
        <v>104.8387392234381</v>
      </c>
    </row>
    <row r="16383" spans="1:2" x14ac:dyDescent="0.25">
      <c r="A16383">
        <v>1638</v>
      </c>
      <c r="B16383">
        <v>104.8667148479276</v>
      </c>
    </row>
    <row r="16384" spans="1:2" x14ac:dyDescent="0.25">
      <c r="A16384">
        <v>1638.1</v>
      </c>
      <c r="B16384">
        <v>104.86887978258299</v>
      </c>
    </row>
    <row r="16385" spans="1:2" x14ac:dyDescent="0.25">
      <c r="A16385">
        <v>1638.2</v>
      </c>
      <c r="B16385">
        <v>104.87104471723841</v>
      </c>
    </row>
    <row r="16386" spans="1:2" x14ac:dyDescent="0.25">
      <c r="A16386">
        <v>1638.3</v>
      </c>
      <c r="B16386">
        <v>104.8732096518938</v>
      </c>
    </row>
    <row r="16387" spans="1:2" x14ac:dyDescent="0.25">
      <c r="A16387">
        <v>1638.4</v>
      </c>
      <c r="B16387">
        <v>104.8753745865492</v>
      </c>
    </row>
    <row r="16388" spans="1:2" x14ac:dyDescent="0.25">
      <c r="A16388">
        <v>1638.5</v>
      </c>
      <c r="B16388">
        <v>104.8775395212046</v>
      </c>
    </row>
    <row r="16389" spans="1:2" x14ac:dyDescent="0.25">
      <c r="A16389">
        <v>1638.6</v>
      </c>
      <c r="B16389">
        <v>104.87970445585999</v>
      </c>
    </row>
    <row r="16390" spans="1:2" x14ac:dyDescent="0.25">
      <c r="A16390">
        <v>1638.7</v>
      </c>
      <c r="B16390">
        <v>104.8818693905154</v>
      </c>
    </row>
    <row r="16391" spans="1:2" x14ac:dyDescent="0.25">
      <c r="A16391">
        <v>1638.8</v>
      </c>
      <c r="B16391">
        <v>104.8840343251708</v>
      </c>
    </row>
    <row r="16392" spans="1:2" x14ac:dyDescent="0.25">
      <c r="A16392">
        <v>1638.9</v>
      </c>
      <c r="B16392">
        <v>104.8861992598262</v>
      </c>
    </row>
    <row r="16393" spans="1:2" x14ac:dyDescent="0.25">
      <c r="A16393">
        <v>1639</v>
      </c>
      <c r="B16393">
        <v>104.8883641944816</v>
      </c>
    </row>
    <row r="16394" spans="1:2" x14ac:dyDescent="0.25">
      <c r="A16394">
        <v>1639.1</v>
      </c>
      <c r="B16394">
        <v>104.8757544683405</v>
      </c>
    </row>
    <row r="16395" spans="1:2" x14ac:dyDescent="0.25">
      <c r="A16395">
        <v>1639.2</v>
      </c>
      <c r="B16395">
        <v>104.86314474219949</v>
      </c>
    </row>
    <row r="16396" spans="1:2" x14ac:dyDescent="0.25">
      <c r="A16396">
        <v>1639.3</v>
      </c>
      <c r="B16396">
        <v>104.8505350160584</v>
      </c>
    </row>
    <row r="16397" spans="1:2" x14ac:dyDescent="0.25">
      <c r="A16397">
        <v>1639.4</v>
      </c>
      <c r="B16397">
        <v>104.83792528991739</v>
      </c>
    </row>
    <row r="16398" spans="1:2" x14ac:dyDescent="0.25">
      <c r="A16398">
        <v>1639.5</v>
      </c>
      <c r="B16398">
        <v>104.8253155637763</v>
      </c>
    </row>
    <row r="16399" spans="1:2" x14ac:dyDescent="0.25">
      <c r="A16399">
        <v>1639.6</v>
      </c>
      <c r="B16399">
        <v>104.81270583763531</v>
      </c>
    </row>
    <row r="16400" spans="1:2" x14ac:dyDescent="0.25">
      <c r="A16400">
        <v>1639.7</v>
      </c>
      <c r="B16400">
        <v>104.8000961114942</v>
      </c>
    </row>
    <row r="16401" spans="1:2" x14ac:dyDescent="0.25">
      <c r="A16401">
        <v>1639.8</v>
      </c>
      <c r="B16401">
        <v>104.7874863853532</v>
      </c>
    </row>
    <row r="16402" spans="1:2" x14ac:dyDescent="0.25">
      <c r="A16402">
        <v>1639.9</v>
      </c>
      <c r="B16402">
        <v>104.7748766592121</v>
      </c>
    </row>
    <row r="16403" spans="1:2" x14ac:dyDescent="0.25">
      <c r="A16403">
        <v>1640</v>
      </c>
      <c r="B16403">
        <v>104.7622669330711</v>
      </c>
    </row>
    <row r="16404" spans="1:2" x14ac:dyDescent="0.25">
      <c r="A16404">
        <v>1640.1</v>
      </c>
      <c r="B16404">
        <v>104.5404406786799</v>
      </c>
    </row>
    <row r="16405" spans="1:2" x14ac:dyDescent="0.25">
      <c r="A16405">
        <v>1640.2</v>
      </c>
      <c r="B16405">
        <v>104.31861442428919</v>
      </c>
    </row>
    <row r="16406" spans="1:2" x14ac:dyDescent="0.25">
      <c r="A16406">
        <v>1640.3</v>
      </c>
      <c r="B16406">
        <v>104.09678816989801</v>
      </c>
    </row>
    <row r="16407" spans="1:2" x14ac:dyDescent="0.25">
      <c r="A16407">
        <v>1640.4</v>
      </c>
      <c r="B16407">
        <v>103.8749619155073</v>
      </c>
    </row>
    <row r="16408" spans="1:2" x14ac:dyDescent="0.25">
      <c r="A16408">
        <v>1640.5</v>
      </c>
      <c r="B16408">
        <v>103.65313566111659</v>
      </c>
    </row>
    <row r="16409" spans="1:2" x14ac:dyDescent="0.25">
      <c r="A16409">
        <v>1640.6</v>
      </c>
      <c r="B16409">
        <v>103.4313094067254</v>
      </c>
    </row>
    <row r="16410" spans="1:2" x14ac:dyDescent="0.25">
      <c r="A16410">
        <v>1640.7</v>
      </c>
      <c r="B16410">
        <v>103.2094831523347</v>
      </c>
    </row>
    <row r="16411" spans="1:2" x14ac:dyDescent="0.25">
      <c r="A16411">
        <v>1640.8</v>
      </c>
      <c r="B16411">
        <v>102.98765689794349</v>
      </c>
    </row>
    <row r="16412" spans="1:2" x14ac:dyDescent="0.25">
      <c r="A16412">
        <v>1640.9</v>
      </c>
      <c r="B16412">
        <v>102.7658306435528</v>
      </c>
    </row>
    <row r="16413" spans="1:2" x14ac:dyDescent="0.25">
      <c r="A16413">
        <v>1641</v>
      </c>
      <c r="B16413">
        <v>102.5440043891621</v>
      </c>
    </row>
    <row r="16414" spans="1:2" x14ac:dyDescent="0.25">
      <c r="A16414">
        <v>1641.1</v>
      </c>
      <c r="B16414">
        <v>102.55405220325321</v>
      </c>
    </row>
    <row r="16415" spans="1:2" x14ac:dyDescent="0.25">
      <c r="A16415">
        <v>1641.2</v>
      </c>
      <c r="B16415">
        <v>102.5641000173444</v>
      </c>
    </row>
    <row r="16416" spans="1:2" x14ac:dyDescent="0.25">
      <c r="A16416">
        <v>1641.3</v>
      </c>
      <c r="B16416">
        <v>102.5741478314355</v>
      </c>
    </row>
    <row r="16417" spans="1:2" x14ac:dyDescent="0.25">
      <c r="A16417">
        <v>1641.4</v>
      </c>
      <c r="B16417">
        <v>102.58419564552661</v>
      </c>
    </row>
    <row r="16418" spans="1:2" x14ac:dyDescent="0.25">
      <c r="A16418">
        <v>1641.5</v>
      </c>
      <c r="B16418">
        <v>102.5942434596178</v>
      </c>
    </row>
    <row r="16419" spans="1:2" x14ac:dyDescent="0.25">
      <c r="A16419">
        <v>1641.6</v>
      </c>
      <c r="B16419">
        <v>102.6042912737089</v>
      </c>
    </row>
    <row r="16420" spans="1:2" x14ac:dyDescent="0.25">
      <c r="A16420">
        <v>1641.7</v>
      </c>
      <c r="B16420">
        <v>102.6143390878</v>
      </c>
    </row>
    <row r="16421" spans="1:2" x14ac:dyDescent="0.25">
      <c r="A16421">
        <v>1641.8</v>
      </c>
      <c r="B16421">
        <v>102.6243869018912</v>
      </c>
    </row>
    <row r="16422" spans="1:2" x14ac:dyDescent="0.25">
      <c r="A16422">
        <v>1641.9</v>
      </c>
      <c r="B16422">
        <v>102.63443471598229</v>
      </c>
    </row>
    <row r="16423" spans="1:2" x14ac:dyDescent="0.25">
      <c r="A16423">
        <v>1642</v>
      </c>
      <c r="B16423">
        <v>102.6444825300734</v>
      </c>
    </row>
    <row r="16424" spans="1:2" x14ac:dyDescent="0.25">
      <c r="A16424">
        <v>1642.1</v>
      </c>
      <c r="B16424">
        <v>102.73180618334889</v>
      </c>
    </row>
    <row r="16425" spans="1:2" x14ac:dyDescent="0.25">
      <c r="A16425">
        <v>1642.2</v>
      </c>
      <c r="B16425">
        <v>102.8191298366241</v>
      </c>
    </row>
    <row r="16426" spans="1:2" x14ac:dyDescent="0.25">
      <c r="A16426">
        <v>1642.3</v>
      </c>
      <c r="B16426">
        <v>102.9064534898995</v>
      </c>
    </row>
    <row r="16427" spans="1:2" x14ac:dyDescent="0.25">
      <c r="A16427">
        <v>1642.4</v>
      </c>
      <c r="B16427">
        <v>102.9937771431748</v>
      </c>
    </row>
    <row r="16428" spans="1:2" x14ac:dyDescent="0.25">
      <c r="A16428">
        <v>1642.5</v>
      </c>
      <c r="B16428">
        <v>103.08110079645</v>
      </c>
    </row>
    <row r="16429" spans="1:2" x14ac:dyDescent="0.25">
      <c r="A16429">
        <v>1642.6</v>
      </c>
      <c r="B16429">
        <v>103.16842444972551</v>
      </c>
    </row>
    <row r="16430" spans="1:2" x14ac:dyDescent="0.25">
      <c r="A16430">
        <v>1642.7</v>
      </c>
      <c r="B16430">
        <v>103.2557481030008</v>
      </c>
    </row>
    <row r="16431" spans="1:2" x14ac:dyDescent="0.25">
      <c r="A16431">
        <v>1642.8</v>
      </c>
      <c r="B16431">
        <v>103.3430717562762</v>
      </c>
    </row>
    <row r="16432" spans="1:2" x14ac:dyDescent="0.25">
      <c r="A16432">
        <v>1642.9</v>
      </c>
      <c r="B16432">
        <v>103.43039540955149</v>
      </c>
    </row>
    <row r="16433" spans="1:2" x14ac:dyDescent="0.25">
      <c r="A16433">
        <v>1643</v>
      </c>
      <c r="B16433">
        <v>103.5177190628267</v>
      </c>
    </row>
    <row r="16434" spans="1:2" x14ac:dyDescent="0.25">
      <c r="A16434">
        <v>1643.1</v>
      </c>
      <c r="B16434">
        <v>103.7000843053677</v>
      </c>
    </row>
    <row r="16435" spans="1:2" x14ac:dyDescent="0.25">
      <c r="A16435">
        <v>1643.2</v>
      </c>
      <c r="B16435">
        <v>103.88244954790829</v>
      </c>
    </row>
    <row r="16436" spans="1:2" x14ac:dyDescent="0.25">
      <c r="A16436">
        <v>1643.3</v>
      </c>
      <c r="B16436">
        <v>104.0648147904493</v>
      </c>
    </row>
    <row r="16437" spans="1:2" x14ac:dyDescent="0.25">
      <c r="A16437">
        <v>1643.4</v>
      </c>
      <c r="B16437">
        <v>104.2471800329899</v>
      </c>
    </row>
    <row r="16438" spans="1:2" x14ac:dyDescent="0.25">
      <c r="A16438">
        <v>1643.5</v>
      </c>
      <c r="B16438">
        <v>104.4295452755304</v>
      </c>
    </row>
    <row r="16439" spans="1:2" x14ac:dyDescent="0.25">
      <c r="A16439">
        <v>1643.6</v>
      </c>
      <c r="B16439">
        <v>104.6119105180715</v>
      </c>
    </row>
    <row r="16440" spans="1:2" x14ac:dyDescent="0.25">
      <c r="A16440">
        <v>1643.7</v>
      </c>
      <c r="B16440">
        <v>104.794275760612</v>
      </c>
    </row>
    <row r="16441" spans="1:2" x14ac:dyDescent="0.25">
      <c r="A16441">
        <v>1643.8</v>
      </c>
      <c r="B16441">
        <v>104.97664100315301</v>
      </c>
    </row>
    <row r="16442" spans="1:2" x14ac:dyDescent="0.25">
      <c r="A16442">
        <v>1643.9</v>
      </c>
      <c r="B16442">
        <v>105.1590062456936</v>
      </c>
    </row>
    <row r="16443" spans="1:2" x14ac:dyDescent="0.25">
      <c r="A16443">
        <v>1644</v>
      </c>
      <c r="B16443">
        <v>105.3413714882342</v>
      </c>
    </row>
    <row r="16444" spans="1:2" x14ac:dyDescent="0.25">
      <c r="A16444">
        <v>1644.1</v>
      </c>
      <c r="B16444">
        <v>105.1998156976877</v>
      </c>
    </row>
    <row r="16445" spans="1:2" x14ac:dyDescent="0.25">
      <c r="A16445">
        <v>1644.2</v>
      </c>
      <c r="B16445">
        <v>105.0582599071416</v>
      </c>
    </row>
    <row r="16446" spans="1:2" x14ac:dyDescent="0.25">
      <c r="A16446">
        <v>1644.3</v>
      </c>
      <c r="B16446">
        <v>104.9167041165951</v>
      </c>
    </row>
    <row r="16447" spans="1:2" x14ac:dyDescent="0.25">
      <c r="A16447">
        <v>1644.4</v>
      </c>
      <c r="B16447">
        <v>104.77514832604891</v>
      </c>
    </row>
    <row r="16448" spans="1:2" x14ac:dyDescent="0.25">
      <c r="A16448">
        <v>1644.5</v>
      </c>
      <c r="B16448">
        <v>104.6335925355027</v>
      </c>
    </row>
    <row r="16449" spans="1:2" x14ac:dyDescent="0.25">
      <c r="A16449">
        <v>1644.6</v>
      </c>
      <c r="B16449">
        <v>104.49203674495629</v>
      </c>
    </row>
    <row r="16450" spans="1:2" x14ac:dyDescent="0.25">
      <c r="A16450">
        <v>1644.7</v>
      </c>
      <c r="B16450">
        <v>104.3504809544101</v>
      </c>
    </row>
    <row r="16451" spans="1:2" x14ac:dyDescent="0.25">
      <c r="A16451">
        <v>1644.8</v>
      </c>
      <c r="B16451">
        <v>104.2089251638636</v>
      </c>
    </row>
    <row r="16452" spans="1:2" x14ac:dyDescent="0.25">
      <c r="A16452">
        <v>1644.9</v>
      </c>
      <c r="B16452">
        <v>104.0673693733175</v>
      </c>
    </row>
    <row r="16453" spans="1:2" x14ac:dyDescent="0.25">
      <c r="A16453">
        <v>1645</v>
      </c>
      <c r="B16453">
        <v>103.9258135827713</v>
      </c>
    </row>
    <row r="16454" spans="1:2" x14ac:dyDescent="0.25">
      <c r="A16454">
        <v>1645.1</v>
      </c>
      <c r="B16454">
        <v>104.1533578425077</v>
      </c>
    </row>
    <row r="16455" spans="1:2" x14ac:dyDescent="0.25">
      <c r="A16455">
        <v>1645.2</v>
      </c>
      <c r="B16455">
        <v>104.3809021022435</v>
      </c>
    </row>
    <row r="16456" spans="1:2" x14ac:dyDescent="0.25">
      <c r="A16456">
        <v>1645.3</v>
      </c>
      <c r="B16456">
        <v>104.6084463619799</v>
      </c>
    </row>
    <row r="16457" spans="1:2" x14ac:dyDescent="0.25">
      <c r="A16457">
        <v>1645.4</v>
      </c>
      <c r="B16457">
        <v>104.83599062171579</v>
      </c>
    </row>
    <row r="16458" spans="1:2" x14ac:dyDescent="0.25">
      <c r="A16458">
        <v>1645.5</v>
      </c>
      <c r="B16458">
        <v>105.0635348814516</v>
      </c>
    </row>
    <row r="16459" spans="1:2" x14ac:dyDescent="0.25">
      <c r="A16459">
        <v>1645.6</v>
      </c>
      <c r="B16459">
        <v>105.29107914118801</v>
      </c>
    </row>
    <row r="16460" spans="1:2" x14ac:dyDescent="0.25">
      <c r="A16460">
        <v>1645.7</v>
      </c>
      <c r="B16460">
        <v>105.5186234009238</v>
      </c>
    </row>
    <row r="16461" spans="1:2" x14ac:dyDescent="0.25">
      <c r="A16461">
        <v>1645.8</v>
      </c>
      <c r="B16461">
        <v>105.74616766066021</v>
      </c>
    </row>
    <row r="16462" spans="1:2" x14ac:dyDescent="0.25">
      <c r="A16462">
        <v>1645.9</v>
      </c>
      <c r="B16462">
        <v>105.9737119203961</v>
      </c>
    </row>
    <row r="16463" spans="1:2" x14ac:dyDescent="0.25">
      <c r="A16463">
        <v>1646</v>
      </c>
      <c r="B16463">
        <v>106.20125618013191</v>
      </c>
    </row>
    <row r="16464" spans="1:2" x14ac:dyDescent="0.25">
      <c r="A16464">
        <v>1646.1</v>
      </c>
      <c r="B16464">
        <v>106.18989779845229</v>
      </c>
    </row>
    <row r="16465" spans="1:2" x14ac:dyDescent="0.25">
      <c r="A16465">
        <v>1646.2</v>
      </c>
      <c r="B16465">
        <v>106.17853941677269</v>
      </c>
    </row>
    <row r="16466" spans="1:2" x14ac:dyDescent="0.25">
      <c r="A16466">
        <v>1646.3</v>
      </c>
      <c r="B16466">
        <v>106.16718103509299</v>
      </c>
    </row>
    <row r="16467" spans="1:2" x14ac:dyDescent="0.25">
      <c r="A16467">
        <v>1646.4</v>
      </c>
      <c r="B16467">
        <v>106.1558226534134</v>
      </c>
    </row>
    <row r="16468" spans="1:2" x14ac:dyDescent="0.25">
      <c r="A16468">
        <v>1646.5</v>
      </c>
      <c r="B16468">
        <v>106.1444642717338</v>
      </c>
    </row>
    <row r="16469" spans="1:2" x14ac:dyDescent="0.25">
      <c r="A16469">
        <v>1646.6</v>
      </c>
      <c r="B16469">
        <v>106.1331058900542</v>
      </c>
    </row>
    <row r="16470" spans="1:2" x14ac:dyDescent="0.25">
      <c r="A16470">
        <v>1646.7</v>
      </c>
      <c r="B16470">
        <v>106.1217475083746</v>
      </c>
    </row>
    <row r="16471" spans="1:2" x14ac:dyDescent="0.25">
      <c r="A16471">
        <v>1646.8</v>
      </c>
      <c r="B16471">
        <v>106.1103891266949</v>
      </c>
    </row>
    <row r="16472" spans="1:2" x14ac:dyDescent="0.25">
      <c r="A16472">
        <v>1646.9</v>
      </c>
      <c r="B16472">
        <v>106.0990307450153</v>
      </c>
    </row>
    <row r="16473" spans="1:2" x14ac:dyDescent="0.25">
      <c r="A16473">
        <v>1647</v>
      </c>
      <c r="B16473">
        <v>106.0876723633357</v>
      </c>
    </row>
    <row r="16474" spans="1:2" x14ac:dyDescent="0.25">
      <c r="A16474">
        <v>1647.1</v>
      </c>
      <c r="B16474">
        <v>106.18549838590511</v>
      </c>
    </row>
    <row r="16475" spans="1:2" x14ac:dyDescent="0.25">
      <c r="A16475">
        <v>1647.2</v>
      </c>
      <c r="B16475">
        <v>106.2833244084744</v>
      </c>
    </row>
    <row r="16476" spans="1:2" x14ac:dyDescent="0.25">
      <c r="A16476">
        <v>1647.3</v>
      </c>
      <c r="B16476">
        <v>106.38115043104381</v>
      </c>
    </row>
    <row r="16477" spans="1:2" x14ac:dyDescent="0.25">
      <c r="A16477">
        <v>1647.4</v>
      </c>
      <c r="B16477">
        <v>106.478976453613</v>
      </c>
    </row>
    <row r="16478" spans="1:2" x14ac:dyDescent="0.25">
      <c r="A16478">
        <v>1647.5</v>
      </c>
      <c r="B16478">
        <v>106.57680247618229</v>
      </c>
    </row>
    <row r="16479" spans="1:2" x14ac:dyDescent="0.25">
      <c r="A16479">
        <v>1647.6</v>
      </c>
      <c r="B16479">
        <v>106.6746284987517</v>
      </c>
    </row>
    <row r="16480" spans="1:2" x14ac:dyDescent="0.25">
      <c r="A16480">
        <v>1647.7</v>
      </c>
      <c r="B16480">
        <v>106.7724545213209</v>
      </c>
    </row>
    <row r="16481" spans="1:2" x14ac:dyDescent="0.25">
      <c r="A16481">
        <v>1647.8</v>
      </c>
      <c r="B16481">
        <v>106.8702805438904</v>
      </c>
    </row>
    <row r="16482" spans="1:2" x14ac:dyDescent="0.25">
      <c r="A16482">
        <v>1647.9</v>
      </c>
      <c r="B16482">
        <v>106.9681065664596</v>
      </c>
    </row>
    <row r="16483" spans="1:2" x14ac:dyDescent="0.25">
      <c r="A16483">
        <v>1648</v>
      </c>
      <c r="B16483">
        <v>107.0659325890288</v>
      </c>
    </row>
    <row r="16484" spans="1:2" x14ac:dyDescent="0.25">
      <c r="A16484">
        <v>1648.1</v>
      </c>
      <c r="B16484">
        <v>107.292172664446</v>
      </c>
    </row>
    <row r="16485" spans="1:2" x14ac:dyDescent="0.25">
      <c r="A16485">
        <v>1648.2</v>
      </c>
      <c r="B16485">
        <v>107.5184127398626</v>
      </c>
    </row>
    <row r="16486" spans="1:2" x14ac:dyDescent="0.25">
      <c r="A16486">
        <v>1648.3</v>
      </c>
      <c r="B16486">
        <v>107.74465281527981</v>
      </c>
    </row>
    <row r="16487" spans="1:2" x14ac:dyDescent="0.25">
      <c r="A16487">
        <v>1648.4</v>
      </c>
      <c r="B16487">
        <v>107.9708928906964</v>
      </c>
    </row>
    <row r="16488" spans="1:2" x14ac:dyDescent="0.25">
      <c r="A16488">
        <v>1648.5</v>
      </c>
      <c r="B16488">
        <v>108.1971329661131</v>
      </c>
    </row>
    <row r="16489" spans="1:2" x14ac:dyDescent="0.25">
      <c r="A16489">
        <v>1648.6</v>
      </c>
      <c r="B16489">
        <v>108.4233730415303</v>
      </c>
    </row>
    <row r="16490" spans="1:2" x14ac:dyDescent="0.25">
      <c r="A16490">
        <v>1648.7</v>
      </c>
      <c r="B16490">
        <v>108.6496131169469</v>
      </c>
    </row>
    <row r="16491" spans="1:2" x14ac:dyDescent="0.25">
      <c r="A16491">
        <v>1648.8</v>
      </c>
      <c r="B16491">
        <v>108.8758531923641</v>
      </c>
    </row>
    <row r="16492" spans="1:2" x14ac:dyDescent="0.25">
      <c r="A16492">
        <v>1648.9</v>
      </c>
      <c r="B16492">
        <v>109.1020932677807</v>
      </c>
    </row>
    <row r="16493" spans="1:2" x14ac:dyDescent="0.25">
      <c r="A16493">
        <v>1649</v>
      </c>
      <c r="B16493">
        <v>109.3283333431974</v>
      </c>
    </row>
    <row r="16494" spans="1:2" x14ac:dyDescent="0.25">
      <c r="A16494">
        <v>1649.1</v>
      </c>
      <c r="B16494">
        <v>109.5076427433803</v>
      </c>
    </row>
    <row r="16495" spans="1:2" x14ac:dyDescent="0.25">
      <c r="A16495">
        <v>1649.2</v>
      </c>
      <c r="B16495">
        <v>109.68695214356281</v>
      </c>
    </row>
    <row r="16496" spans="1:2" x14ac:dyDescent="0.25">
      <c r="A16496">
        <v>1649.3</v>
      </c>
      <c r="B16496">
        <v>109.86626154374569</v>
      </c>
    </row>
    <row r="16497" spans="1:2" x14ac:dyDescent="0.25">
      <c r="A16497">
        <v>1649.4</v>
      </c>
      <c r="B16497">
        <v>110.0455709439282</v>
      </c>
    </row>
    <row r="16498" spans="1:2" x14ac:dyDescent="0.25">
      <c r="A16498">
        <v>1649.5</v>
      </c>
      <c r="B16498">
        <v>110.2248803441107</v>
      </c>
    </row>
    <row r="16499" spans="1:2" x14ac:dyDescent="0.25">
      <c r="A16499">
        <v>1649.6</v>
      </c>
      <c r="B16499">
        <v>110.4041897442936</v>
      </c>
    </row>
    <row r="16500" spans="1:2" x14ac:dyDescent="0.25">
      <c r="A16500">
        <v>1649.7</v>
      </c>
      <c r="B16500">
        <v>110.58349914447609</v>
      </c>
    </row>
    <row r="16501" spans="1:2" x14ac:dyDescent="0.25">
      <c r="A16501">
        <v>1649.8</v>
      </c>
      <c r="B16501">
        <v>110.76280854465899</v>
      </c>
    </row>
    <row r="16502" spans="1:2" x14ac:dyDescent="0.25">
      <c r="A16502">
        <v>1649.9</v>
      </c>
      <c r="B16502">
        <v>110.9421179448415</v>
      </c>
    </row>
    <row r="16503" spans="1:2" x14ac:dyDescent="0.25">
      <c r="A16503">
        <v>1650</v>
      </c>
      <c r="B16503">
        <v>111.121427345024</v>
      </c>
    </row>
    <row r="16504" spans="1:2" x14ac:dyDescent="0.25">
      <c r="A16504">
        <v>1650.1</v>
      </c>
      <c r="B16504">
        <v>111.3172059377348</v>
      </c>
    </row>
    <row r="16505" spans="1:2" x14ac:dyDescent="0.25">
      <c r="A16505">
        <v>1650.2</v>
      </c>
      <c r="B16505">
        <v>111.5129845304451</v>
      </c>
    </row>
    <row r="16506" spans="1:2" x14ac:dyDescent="0.25">
      <c r="A16506">
        <v>1650.3</v>
      </c>
      <c r="B16506">
        <v>111.7087631231559</v>
      </c>
    </row>
    <row r="16507" spans="1:2" x14ac:dyDescent="0.25">
      <c r="A16507">
        <v>1650.4</v>
      </c>
      <c r="B16507">
        <v>111.9045417158662</v>
      </c>
    </row>
    <row r="16508" spans="1:2" x14ac:dyDescent="0.25">
      <c r="A16508">
        <v>1650.5</v>
      </c>
      <c r="B16508">
        <v>112.1003203085766</v>
      </c>
    </row>
    <row r="16509" spans="1:2" x14ac:dyDescent="0.25">
      <c r="A16509">
        <v>1650.6</v>
      </c>
      <c r="B16509">
        <v>112.29609890128729</v>
      </c>
    </row>
    <row r="16510" spans="1:2" x14ac:dyDescent="0.25">
      <c r="A16510">
        <v>1650.7</v>
      </c>
      <c r="B16510">
        <v>112.49187749399771</v>
      </c>
    </row>
    <row r="16511" spans="1:2" x14ac:dyDescent="0.25">
      <c r="A16511">
        <v>1650.8</v>
      </c>
      <c r="B16511">
        <v>112.6876560867084</v>
      </c>
    </row>
    <row r="16512" spans="1:2" x14ac:dyDescent="0.25">
      <c r="A16512">
        <v>1650.9</v>
      </c>
      <c r="B16512">
        <v>112.8834346794188</v>
      </c>
    </row>
    <row r="16513" spans="1:2" x14ac:dyDescent="0.25">
      <c r="A16513">
        <v>1651</v>
      </c>
      <c r="B16513">
        <v>113.0792132721291</v>
      </c>
    </row>
    <row r="16514" spans="1:2" x14ac:dyDescent="0.25">
      <c r="A16514">
        <v>1651.1</v>
      </c>
      <c r="B16514">
        <v>112.9606549972376</v>
      </c>
    </row>
    <row r="16515" spans="1:2" x14ac:dyDescent="0.25">
      <c r="A16515">
        <v>1651.2</v>
      </c>
      <c r="B16515">
        <v>112.8420967223464</v>
      </c>
    </row>
    <row r="16516" spans="1:2" x14ac:dyDescent="0.25">
      <c r="A16516">
        <v>1651.3</v>
      </c>
      <c r="B16516">
        <v>112.7235384474549</v>
      </c>
    </row>
    <row r="16517" spans="1:2" x14ac:dyDescent="0.25">
      <c r="A16517">
        <v>1651.4</v>
      </c>
      <c r="B16517">
        <v>112.6049801725637</v>
      </c>
    </row>
    <row r="16518" spans="1:2" x14ac:dyDescent="0.25">
      <c r="A16518">
        <v>1651.5</v>
      </c>
      <c r="B16518">
        <v>112.4864218976725</v>
      </c>
    </row>
    <row r="16519" spans="1:2" x14ac:dyDescent="0.25">
      <c r="A16519">
        <v>1651.6</v>
      </c>
      <c r="B16519">
        <v>112.367863622781</v>
      </c>
    </row>
    <row r="16520" spans="1:2" x14ac:dyDescent="0.25">
      <c r="A16520">
        <v>1651.7</v>
      </c>
      <c r="B16520">
        <v>112.2493053478898</v>
      </c>
    </row>
    <row r="16521" spans="1:2" x14ac:dyDescent="0.25">
      <c r="A16521">
        <v>1651.8</v>
      </c>
      <c r="B16521">
        <v>112.1307470729983</v>
      </c>
    </row>
    <row r="16522" spans="1:2" x14ac:dyDescent="0.25">
      <c r="A16522">
        <v>1651.9</v>
      </c>
      <c r="B16522">
        <v>112.0121887981071</v>
      </c>
    </row>
    <row r="16523" spans="1:2" x14ac:dyDescent="0.25">
      <c r="A16523">
        <v>1652</v>
      </c>
      <c r="B16523">
        <v>111.8936305232159</v>
      </c>
    </row>
    <row r="16524" spans="1:2" x14ac:dyDescent="0.25">
      <c r="A16524">
        <v>1652.1</v>
      </c>
      <c r="B16524">
        <v>112.0020986408241</v>
      </c>
    </row>
    <row r="16525" spans="1:2" x14ac:dyDescent="0.25">
      <c r="A16525">
        <v>1652.2</v>
      </c>
      <c r="B16525">
        <v>112.1105667584321</v>
      </c>
    </row>
    <row r="16526" spans="1:2" x14ac:dyDescent="0.25">
      <c r="A16526">
        <v>1652.3</v>
      </c>
      <c r="B16526">
        <v>112.2190348760403</v>
      </c>
    </row>
    <row r="16527" spans="1:2" x14ac:dyDescent="0.25">
      <c r="A16527">
        <v>1652.4</v>
      </c>
      <c r="B16527">
        <v>112.3275029936483</v>
      </c>
    </row>
    <row r="16528" spans="1:2" x14ac:dyDescent="0.25">
      <c r="A16528">
        <v>1652.5</v>
      </c>
      <c r="B16528">
        <v>112.43597111125629</v>
      </c>
    </row>
    <row r="16529" spans="1:2" x14ac:dyDescent="0.25">
      <c r="A16529">
        <v>1652.6</v>
      </c>
      <c r="B16529">
        <v>112.5444392288645</v>
      </c>
    </row>
    <row r="16530" spans="1:2" x14ac:dyDescent="0.25">
      <c r="A16530">
        <v>1652.7</v>
      </c>
      <c r="B16530">
        <v>112.6529073464725</v>
      </c>
    </row>
    <row r="16531" spans="1:2" x14ac:dyDescent="0.25">
      <c r="A16531">
        <v>1652.8</v>
      </c>
      <c r="B16531">
        <v>112.7613754640807</v>
      </c>
    </row>
    <row r="16532" spans="1:2" x14ac:dyDescent="0.25">
      <c r="A16532">
        <v>1652.9</v>
      </c>
      <c r="B16532">
        <v>112.8698435816887</v>
      </c>
    </row>
    <row r="16533" spans="1:2" x14ac:dyDescent="0.25">
      <c r="A16533">
        <v>1653</v>
      </c>
      <c r="B16533">
        <v>112.9783116992967</v>
      </c>
    </row>
    <row r="16534" spans="1:2" x14ac:dyDescent="0.25">
      <c r="A16534">
        <v>1653.1</v>
      </c>
      <c r="B16534">
        <v>113.1366973189763</v>
      </c>
    </row>
    <row r="16535" spans="1:2" x14ac:dyDescent="0.25">
      <c r="A16535">
        <v>1653.2</v>
      </c>
      <c r="B16535">
        <v>113.2950829386556</v>
      </c>
    </row>
    <row r="16536" spans="1:2" x14ac:dyDescent="0.25">
      <c r="A16536">
        <v>1653.3</v>
      </c>
      <c r="B16536">
        <v>113.4534685583352</v>
      </c>
    </row>
    <row r="16537" spans="1:2" x14ac:dyDescent="0.25">
      <c r="A16537">
        <v>1653.4</v>
      </c>
      <c r="B16537">
        <v>113.6118541780144</v>
      </c>
    </row>
    <row r="16538" spans="1:2" x14ac:dyDescent="0.25">
      <c r="A16538">
        <v>1653.5</v>
      </c>
      <c r="B16538">
        <v>113.7702397976937</v>
      </c>
    </row>
    <row r="16539" spans="1:2" x14ac:dyDescent="0.25">
      <c r="A16539">
        <v>1653.6</v>
      </c>
      <c r="B16539">
        <v>113.9286254173733</v>
      </c>
    </row>
    <row r="16540" spans="1:2" x14ac:dyDescent="0.25">
      <c r="A16540">
        <v>1653.7</v>
      </c>
      <c r="B16540">
        <v>114.0870110370526</v>
      </c>
    </row>
    <row r="16541" spans="1:2" x14ac:dyDescent="0.25">
      <c r="A16541">
        <v>1653.8</v>
      </c>
      <c r="B16541">
        <v>114.2453966567322</v>
      </c>
    </row>
    <row r="16542" spans="1:2" x14ac:dyDescent="0.25">
      <c r="A16542">
        <v>1653.9</v>
      </c>
      <c r="B16542">
        <v>114.40378227641141</v>
      </c>
    </row>
    <row r="16543" spans="1:2" x14ac:dyDescent="0.25">
      <c r="A16543">
        <v>1654</v>
      </c>
      <c r="B16543">
        <v>114.5621678960907</v>
      </c>
    </row>
    <row r="16544" spans="1:2" x14ac:dyDescent="0.25">
      <c r="A16544">
        <v>1654.1</v>
      </c>
      <c r="B16544">
        <v>114.7091298195455</v>
      </c>
    </row>
    <row r="16545" spans="1:2" x14ac:dyDescent="0.25">
      <c r="A16545">
        <v>1654.2</v>
      </c>
      <c r="B16545">
        <v>114.85609174299999</v>
      </c>
    </row>
    <row r="16546" spans="1:2" x14ac:dyDescent="0.25">
      <c r="A16546">
        <v>1654.3</v>
      </c>
      <c r="B16546">
        <v>115.0030536664548</v>
      </c>
    </row>
    <row r="16547" spans="1:2" x14ac:dyDescent="0.25">
      <c r="A16547">
        <v>1654.4</v>
      </c>
      <c r="B16547">
        <v>115.1500155899093</v>
      </c>
    </row>
    <row r="16548" spans="1:2" x14ac:dyDescent="0.25">
      <c r="A16548">
        <v>1654.5</v>
      </c>
      <c r="B16548">
        <v>115.2969775133638</v>
      </c>
    </row>
    <row r="16549" spans="1:2" x14ac:dyDescent="0.25">
      <c r="A16549">
        <v>1654.6</v>
      </c>
      <c r="B16549">
        <v>115.4439394368186</v>
      </c>
    </row>
    <row r="16550" spans="1:2" x14ac:dyDescent="0.25">
      <c r="A16550">
        <v>1654.7</v>
      </c>
      <c r="B16550">
        <v>115.59090136027309</v>
      </c>
    </row>
    <row r="16551" spans="1:2" x14ac:dyDescent="0.25">
      <c r="A16551">
        <v>1654.8</v>
      </c>
      <c r="B16551">
        <v>115.7378632837279</v>
      </c>
    </row>
    <row r="16552" spans="1:2" x14ac:dyDescent="0.25">
      <c r="A16552">
        <v>1654.9</v>
      </c>
      <c r="B16552">
        <v>115.8848252071824</v>
      </c>
    </row>
    <row r="16553" spans="1:2" x14ac:dyDescent="0.25">
      <c r="A16553">
        <v>1655</v>
      </c>
      <c r="B16553">
        <v>116.0317871306369</v>
      </c>
    </row>
    <row r="16554" spans="1:2" x14ac:dyDescent="0.25">
      <c r="A16554">
        <v>1655.1</v>
      </c>
      <c r="B16554">
        <v>116.0102059370079</v>
      </c>
    </row>
    <row r="16555" spans="1:2" x14ac:dyDescent="0.25">
      <c r="A16555">
        <v>1655.2</v>
      </c>
      <c r="B16555">
        <v>115.98862474337891</v>
      </c>
    </row>
    <row r="16556" spans="1:2" x14ac:dyDescent="0.25">
      <c r="A16556">
        <v>1655.3</v>
      </c>
      <c r="B16556">
        <v>115.9670435497499</v>
      </c>
    </row>
    <row r="16557" spans="1:2" x14ac:dyDescent="0.25">
      <c r="A16557">
        <v>1655.4</v>
      </c>
      <c r="B16557">
        <v>115.945462356121</v>
      </c>
    </row>
    <row r="16558" spans="1:2" x14ac:dyDescent="0.25">
      <c r="A16558">
        <v>1655.5</v>
      </c>
      <c r="B16558">
        <v>115.92388116249199</v>
      </c>
    </row>
    <row r="16559" spans="1:2" x14ac:dyDescent="0.25">
      <c r="A16559">
        <v>1655.6</v>
      </c>
      <c r="B16559">
        <v>115.90229996886301</v>
      </c>
    </row>
    <row r="16560" spans="1:2" x14ac:dyDescent="0.25">
      <c r="A16560">
        <v>1655.7</v>
      </c>
      <c r="B16560">
        <v>115.880718775234</v>
      </c>
    </row>
    <row r="16561" spans="1:2" x14ac:dyDescent="0.25">
      <c r="A16561">
        <v>1655.8</v>
      </c>
      <c r="B16561">
        <v>115.859137581605</v>
      </c>
    </row>
    <row r="16562" spans="1:2" x14ac:dyDescent="0.25">
      <c r="A16562">
        <v>1655.9</v>
      </c>
      <c r="B16562">
        <v>115.83755638797609</v>
      </c>
    </row>
    <row r="16563" spans="1:2" x14ac:dyDescent="0.25">
      <c r="A16563">
        <v>1656</v>
      </c>
      <c r="B16563">
        <v>115.8159751943471</v>
      </c>
    </row>
    <row r="16564" spans="1:2" x14ac:dyDescent="0.25">
      <c r="A16564">
        <v>1656.1</v>
      </c>
      <c r="B16564">
        <v>115.97704074111689</v>
      </c>
    </row>
    <row r="16565" spans="1:2" x14ac:dyDescent="0.25">
      <c r="A16565">
        <v>1656.2</v>
      </c>
      <c r="B16565">
        <v>116.1381062878864</v>
      </c>
    </row>
    <row r="16566" spans="1:2" x14ac:dyDescent="0.25">
      <c r="A16566">
        <v>1656.3</v>
      </c>
      <c r="B16566">
        <v>116.29917183465621</v>
      </c>
    </row>
    <row r="16567" spans="1:2" x14ac:dyDescent="0.25">
      <c r="A16567">
        <v>1656.4</v>
      </c>
      <c r="B16567">
        <v>116.4602373814256</v>
      </c>
    </row>
    <row r="16568" spans="1:2" x14ac:dyDescent="0.25">
      <c r="A16568">
        <v>1656.5</v>
      </c>
      <c r="B16568">
        <v>116.62130292819501</v>
      </c>
    </row>
    <row r="16569" spans="1:2" x14ac:dyDescent="0.25">
      <c r="A16569">
        <v>1656.6</v>
      </c>
      <c r="B16569">
        <v>116.7823684749649</v>
      </c>
    </row>
    <row r="16570" spans="1:2" x14ac:dyDescent="0.25">
      <c r="A16570">
        <v>1656.7</v>
      </c>
      <c r="B16570">
        <v>116.9434340217343</v>
      </c>
    </row>
    <row r="16571" spans="1:2" x14ac:dyDescent="0.25">
      <c r="A16571">
        <v>1656.8</v>
      </c>
      <c r="B16571">
        <v>117.1044995685041</v>
      </c>
    </row>
    <row r="16572" spans="1:2" x14ac:dyDescent="0.25">
      <c r="A16572">
        <v>1656.9</v>
      </c>
      <c r="B16572">
        <v>117.2655651152736</v>
      </c>
    </row>
    <row r="16573" spans="1:2" x14ac:dyDescent="0.25">
      <c r="A16573">
        <v>1657</v>
      </c>
      <c r="B16573">
        <v>117.426630662043</v>
      </c>
    </row>
    <row r="16574" spans="1:2" x14ac:dyDescent="0.25">
      <c r="A16574">
        <v>1657.1</v>
      </c>
      <c r="B16574">
        <v>117.40486645217651</v>
      </c>
    </row>
    <row r="16575" spans="1:2" x14ac:dyDescent="0.25">
      <c r="A16575">
        <v>1657.2</v>
      </c>
      <c r="B16575">
        <v>117.3831022423101</v>
      </c>
    </row>
    <row r="16576" spans="1:2" x14ac:dyDescent="0.25">
      <c r="A16576">
        <v>1657.3</v>
      </c>
      <c r="B16576">
        <v>117.3613380324437</v>
      </c>
    </row>
    <row r="16577" spans="1:2" x14ac:dyDescent="0.25">
      <c r="A16577">
        <v>1657.4</v>
      </c>
      <c r="B16577">
        <v>117.33957382257729</v>
      </c>
    </row>
    <row r="16578" spans="1:2" x14ac:dyDescent="0.25">
      <c r="A16578">
        <v>1657.5</v>
      </c>
      <c r="B16578">
        <v>117.3178096127108</v>
      </c>
    </row>
    <row r="16579" spans="1:2" x14ac:dyDescent="0.25">
      <c r="A16579">
        <v>1657.6</v>
      </c>
      <c r="B16579">
        <v>117.2960454028444</v>
      </c>
    </row>
    <row r="16580" spans="1:2" x14ac:dyDescent="0.25">
      <c r="A16580">
        <v>1657.7</v>
      </c>
      <c r="B16580">
        <v>117.27428119297799</v>
      </c>
    </row>
    <row r="16581" spans="1:2" x14ac:dyDescent="0.25">
      <c r="A16581">
        <v>1657.8</v>
      </c>
      <c r="B16581">
        <v>117.25251698311151</v>
      </c>
    </row>
    <row r="16582" spans="1:2" x14ac:dyDescent="0.25">
      <c r="A16582">
        <v>1657.9</v>
      </c>
      <c r="B16582">
        <v>117.2307527732451</v>
      </c>
    </row>
    <row r="16583" spans="1:2" x14ac:dyDescent="0.25">
      <c r="A16583">
        <v>1658</v>
      </c>
      <c r="B16583">
        <v>117.2089885633787</v>
      </c>
    </row>
    <row r="16584" spans="1:2" x14ac:dyDescent="0.25">
      <c r="A16584">
        <v>1658.1</v>
      </c>
      <c r="B16584">
        <v>117.4035675377789</v>
      </c>
    </row>
    <row r="16585" spans="1:2" x14ac:dyDescent="0.25">
      <c r="A16585">
        <v>1658.2</v>
      </c>
      <c r="B16585">
        <v>117.5981465121786</v>
      </c>
    </row>
    <row r="16586" spans="1:2" x14ac:dyDescent="0.25">
      <c r="A16586">
        <v>1658.3</v>
      </c>
      <c r="B16586">
        <v>117.7927254865787</v>
      </c>
    </row>
    <row r="16587" spans="1:2" x14ac:dyDescent="0.25">
      <c r="A16587">
        <v>1658.4</v>
      </c>
      <c r="B16587">
        <v>117.98730446097839</v>
      </c>
    </row>
    <row r="16588" spans="1:2" x14ac:dyDescent="0.25">
      <c r="A16588">
        <v>1658.5</v>
      </c>
      <c r="B16588">
        <v>118.1818834353782</v>
      </c>
    </row>
    <row r="16589" spans="1:2" x14ac:dyDescent="0.25">
      <c r="A16589">
        <v>1658.6</v>
      </c>
      <c r="B16589">
        <v>118.3764624097783</v>
      </c>
    </row>
    <row r="16590" spans="1:2" x14ac:dyDescent="0.25">
      <c r="A16590">
        <v>1658.7</v>
      </c>
      <c r="B16590">
        <v>118.571041384178</v>
      </c>
    </row>
    <row r="16591" spans="1:2" x14ac:dyDescent="0.25">
      <c r="A16591">
        <v>1658.8</v>
      </c>
      <c r="B16591">
        <v>118.7656203585782</v>
      </c>
    </row>
    <row r="16592" spans="1:2" x14ac:dyDescent="0.25">
      <c r="A16592">
        <v>1658.9</v>
      </c>
      <c r="B16592">
        <v>118.96019933297789</v>
      </c>
    </row>
    <row r="16593" spans="1:2" x14ac:dyDescent="0.25">
      <c r="A16593">
        <v>1659</v>
      </c>
      <c r="B16593">
        <v>119.1547783073776</v>
      </c>
    </row>
    <row r="16594" spans="1:2" x14ac:dyDescent="0.25">
      <c r="A16594">
        <v>1659.1</v>
      </c>
      <c r="B16594">
        <v>119.1515023052481</v>
      </c>
    </row>
    <row r="16595" spans="1:2" x14ac:dyDescent="0.25">
      <c r="A16595">
        <v>1659.2</v>
      </c>
      <c r="B16595">
        <v>119.14822630311851</v>
      </c>
    </row>
    <row r="16596" spans="1:2" x14ac:dyDescent="0.25">
      <c r="A16596">
        <v>1659.3</v>
      </c>
      <c r="B16596">
        <v>119.144950300989</v>
      </c>
    </row>
    <row r="16597" spans="1:2" x14ac:dyDescent="0.25">
      <c r="A16597">
        <v>1659.4</v>
      </c>
      <c r="B16597">
        <v>119.1416742988595</v>
      </c>
    </row>
    <row r="16598" spans="1:2" x14ac:dyDescent="0.25">
      <c r="A16598">
        <v>1659.5</v>
      </c>
      <c r="B16598">
        <v>119.1383982967299</v>
      </c>
    </row>
    <row r="16599" spans="1:2" x14ac:dyDescent="0.25">
      <c r="A16599">
        <v>1659.6</v>
      </c>
      <c r="B16599">
        <v>119.13512229460039</v>
      </c>
    </row>
    <row r="16600" spans="1:2" x14ac:dyDescent="0.25">
      <c r="A16600">
        <v>1659.7</v>
      </c>
      <c r="B16600">
        <v>119.1318462924709</v>
      </c>
    </row>
    <row r="16601" spans="1:2" x14ac:dyDescent="0.25">
      <c r="A16601">
        <v>1659.8</v>
      </c>
      <c r="B16601">
        <v>119.1285702903413</v>
      </c>
    </row>
    <row r="16602" spans="1:2" x14ac:dyDescent="0.25">
      <c r="A16602">
        <v>1659.9</v>
      </c>
      <c r="B16602">
        <v>119.1252942882118</v>
      </c>
    </row>
    <row r="16603" spans="1:2" x14ac:dyDescent="0.25">
      <c r="A16603">
        <v>1660</v>
      </c>
      <c r="B16603">
        <v>119.12201828608229</v>
      </c>
    </row>
    <row r="16604" spans="1:2" x14ac:dyDescent="0.25">
      <c r="A16604">
        <v>1660.1</v>
      </c>
      <c r="B16604">
        <v>119.4182861660105</v>
      </c>
    </row>
    <row r="16605" spans="1:2" x14ac:dyDescent="0.25">
      <c r="A16605">
        <v>1660.2</v>
      </c>
      <c r="B16605">
        <v>119.714554045938</v>
      </c>
    </row>
    <row r="16606" spans="1:2" x14ac:dyDescent="0.25">
      <c r="A16606">
        <v>1660.3</v>
      </c>
      <c r="B16606">
        <v>120.0108219258662</v>
      </c>
    </row>
    <row r="16607" spans="1:2" x14ac:dyDescent="0.25">
      <c r="A16607">
        <v>1660.4</v>
      </c>
      <c r="B16607">
        <v>120.30708980579369</v>
      </c>
    </row>
    <row r="16608" spans="1:2" x14ac:dyDescent="0.25">
      <c r="A16608">
        <v>1660.5</v>
      </c>
      <c r="B16608">
        <v>120.60335768572121</v>
      </c>
    </row>
    <row r="16609" spans="1:2" x14ac:dyDescent="0.25">
      <c r="A16609">
        <v>1660.6</v>
      </c>
      <c r="B16609">
        <v>120.8996255656494</v>
      </c>
    </row>
    <row r="16610" spans="1:2" x14ac:dyDescent="0.25">
      <c r="A16610">
        <v>1660.7</v>
      </c>
      <c r="B16610">
        <v>121.195893445577</v>
      </c>
    </row>
    <row r="16611" spans="1:2" x14ac:dyDescent="0.25">
      <c r="A16611">
        <v>1660.8</v>
      </c>
      <c r="B16611">
        <v>121.49216132550519</v>
      </c>
    </row>
    <row r="16612" spans="1:2" x14ac:dyDescent="0.25">
      <c r="A16612">
        <v>1660.9</v>
      </c>
      <c r="B16612">
        <v>121.78842920543271</v>
      </c>
    </row>
    <row r="16613" spans="1:2" x14ac:dyDescent="0.25">
      <c r="A16613">
        <v>1661</v>
      </c>
      <c r="B16613">
        <v>122.0846970853602</v>
      </c>
    </row>
    <row r="16614" spans="1:2" x14ac:dyDescent="0.25">
      <c r="A16614">
        <v>1661.1</v>
      </c>
      <c r="B16614">
        <v>122.1379136410047</v>
      </c>
    </row>
    <row r="16615" spans="1:2" x14ac:dyDescent="0.25">
      <c r="A16615">
        <v>1661.2</v>
      </c>
      <c r="B16615">
        <v>122.1911301966492</v>
      </c>
    </row>
    <row r="16616" spans="1:2" x14ac:dyDescent="0.25">
      <c r="A16616">
        <v>1661.3</v>
      </c>
      <c r="B16616">
        <v>122.24434675229369</v>
      </c>
    </row>
    <row r="16617" spans="1:2" x14ac:dyDescent="0.25">
      <c r="A16617">
        <v>1661.4</v>
      </c>
      <c r="B16617">
        <v>122.29756330793811</v>
      </c>
    </row>
    <row r="16618" spans="1:2" x14ac:dyDescent="0.25">
      <c r="A16618">
        <v>1661.5</v>
      </c>
      <c r="B16618">
        <v>122.3507798635825</v>
      </c>
    </row>
    <row r="16619" spans="1:2" x14ac:dyDescent="0.25">
      <c r="A16619">
        <v>1661.6</v>
      </c>
      <c r="B16619">
        <v>122.4039964192271</v>
      </c>
    </row>
    <row r="16620" spans="1:2" x14ac:dyDescent="0.25">
      <c r="A16620">
        <v>1661.7</v>
      </c>
      <c r="B16620">
        <v>122.4572129748715</v>
      </c>
    </row>
    <row r="16621" spans="1:2" x14ac:dyDescent="0.25">
      <c r="A16621">
        <v>1661.8</v>
      </c>
      <c r="B16621">
        <v>122.51042953051611</v>
      </c>
    </row>
    <row r="16622" spans="1:2" x14ac:dyDescent="0.25">
      <c r="A16622">
        <v>1661.9</v>
      </c>
      <c r="B16622">
        <v>122.5636460861605</v>
      </c>
    </row>
    <row r="16623" spans="1:2" x14ac:dyDescent="0.25">
      <c r="A16623">
        <v>1662</v>
      </c>
      <c r="B16623">
        <v>122.6168626418049</v>
      </c>
    </row>
    <row r="16624" spans="1:2" x14ac:dyDescent="0.25">
      <c r="A16624">
        <v>1662.1</v>
      </c>
      <c r="B16624">
        <v>122.579513505886</v>
      </c>
    </row>
    <row r="16625" spans="1:2" x14ac:dyDescent="0.25">
      <c r="A16625">
        <v>1662.2</v>
      </c>
      <c r="B16625">
        <v>122.5421643699672</v>
      </c>
    </row>
    <row r="16626" spans="1:2" x14ac:dyDescent="0.25">
      <c r="A16626">
        <v>1662.3</v>
      </c>
      <c r="B16626">
        <v>122.50481523404829</v>
      </c>
    </row>
    <row r="16627" spans="1:2" x14ac:dyDescent="0.25">
      <c r="A16627">
        <v>1662.4</v>
      </c>
      <c r="B16627">
        <v>122.46746609812951</v>
      </c>
    </row>
    <row r="16628" spans="1:2" x14ac:dyDescent="0.25">
      <c r="A16628">
        <v>1662.5</v>
      </c>
      <c r="B16628">
        <v>122.4301169622107</v>
      </c>
    </row>
    <row r="16629" spans="1:2" x14ac:dyDescent="0.25">
      <c r="A16629">
        <v>1662.6</v>
      </c>
      <c r="B16629">
        <v>122.3927678262919</v>
      </c>
    </row>
    <row r="16630" spans="1:2" x14ac:dyDescent="0.25">
      <c r="A16630">
        <v>1662.7</v>
      </c>
      <c r="B16630">
        <v>122.3554186903731</v>
      </c>
    </row>
    <row r="16631" spans="1:2" x14ac:dyDescent="0.25">
      <c r="A16631">
        <v>1662.8</v>
      </c>
      <c r="B16631">
        <v>122.3180695544542</v>
      </c>
    </row>
    <row r="16632" spans="1:2" x14ac:dyDescent="0.25">
      <c r="A16632">
        <v>1662.9</v>
      </c>
      <c r="B16632">
        <v>122.2807204185354</v>
      </c>
    </row>
    <row r="16633" spans="1:2" x14ac:dyDescent="0.25">
      <c r="A16633">
        <v>1663</v>
      </c>
      <c r="B16633">
        <v>122.24337128261659</v>
      </c>
    </row>
    <row r="16634" spans="1:2" x14ac:dyDescent="0.25">
      <c r="A16634">
        <v>1663.1</v>
      </c>
      <c r="B16634">
        <v>122.2361098947306</v>
      </c>
    </row>
    <row r="16635" spans="1:2" x14ac:dyDescent="0.25">
      <c r="A16635">
        <v>1663.2</v>
      </c>
      <c r="B16635">
        <v>122.2288485068446</v>
      </c>
    </row>
    <row r="16636" spans="1:2" x14ac:dyDescent="0.25">
      <c r="A16636">
        <v>1663.3</v>
      </c>
      <c r="B16636">
        <v>122.2215871189586</v>
      </c>
    </row>
    <row r="16637" spans="1:2" x14ac:dyDescent="0.25">
      <c r="A16637">
        <v>1663.4</v>
      </c>
      <c r="B16637">
        <v>122.21432573107261</v>
      </c>
    </row>
    <row r="16638" spans="1:2" x14ac:dyDescent="0.25">
      <c r="A16638">
        <v>1663.5</v>
      </c>
      <c r="B16638">
        <v>122.2070643431866</v>
      </c>
    </row>
    <row r="16639" spans="1:2" x14ac:dyDescent="0.25">
      <c r="A16639">
        <v>1663.6</v>
      </c>
      <c r="B16639">
        <v>122.1998029553006</v>
      </c>
    </row>
    <row r="16640" spans="1:2" x14ac:dyDescent="0.25">
      <c r="A16640">
        <v>1663.7</v>
      </c>
      <c r="B16640">
        <v>122.19254156741459</v>
      </c>
    </row>
    <row r="16641" spans="1:2" x14ac:dyDescent="0.25">
      <c r="A16641">
        <v>1663.8</v>
      </c>
      <c r="B16641">
        <v>122.1852801795286</v>
      </c>
    </row>
    <row r="16642" spans="1:2" x14ac:dyDescent="0.25">
      <c r="A16642">
        <v>1663.9</v>
      </c>
      <c r="B16642">
        <v>122.1780187916426</v>
      </c>
    </row>
    <row r="16643" spans="1:2" x14ac:dyDescent="0.25">
      <c r="A16643">
        <v>1664</v>
      </c>
      <c r="B16643">
        <v>122.1707574037566</v>
      </c>
    </row>
    <row r="16644" spans="1:2" x14ac:dyDescent="0.25">
      <c r="A16644">
        <v>1664.1</v>
      </c>
      <c r="B16644">
        <v>122.43975212596941</v>
      </c>
    </row>
    <row r="16645" spans="1:2" x14ac:dyDescent="0.25">
      <c r="A16645">
        <v>1664.2</v>
      </c>
      <c r="B16645">
        <v>122.7087468481816</v>
      </c>
    </row>
    <row r="16646" spans="1:2" x14ac:dyDescent="0.25">
      <c r="A16646">
        <v>1664.3</v>
      </c>
      <c r="B16646">
        <v>122.9777415703945</v>
      </c>
    </row>
    <row r="16647" spans="1:2" x14ac:dyDescent="0.25">
      <c r="A16647">
        <v>1664.4</v>
      </c>
      <c r="B16647">
        <v>123.2467362926067</v>
      </c>
    </row>
    <row r="16648" spans="1:2" x14ac:dyDescent="0.25">
      <c r="A16648">
        <v>1664.5</v>
      </c>
      <c r="B16648">
        <v>123.5157310148189</v>
      </c>
    </row>
    <row r="16649" spans="1:2" x14ac:dyDescent="0.25">
      <c r="A16649">
        <v>1664.6</v>
      </c>
      <c r="B16649">
        <v>123.78472573703171</v>
      </c>
    </row>
    <row r="16650" spans="1:2" x14ac:dyDescent="0.25">
      <c r="A16650">
        <v>1664.7</v>
      </c>
      <c r="B16650">
        <v>124.05372045924391</v>
      </c>
    </row>
    <row r="16651" spans="1:2" x14ac:dyDescent="0.25">
      <c r="A16651">
        <v>1664.8</v>
      </c>
      <c r="B16651">
        <v>124.3227151814568</v>
      </c>
    </row>
    <row r="16652" spans="1:2" x14ac:dyDescent="0.25">
      <c r="A16652">
        <v>1664.9</v>
      </c>
      <c r="B16652">
        <v>124.591709903669</v>
      </c>
    </row>
    <row r="16653" spans="1:2" x14ac:dyDescent="0.25">
      <c r="A16653">
        <v>1665</v>
      </c>
      <c r="B16653">
        <v>124.8607046258812</v>
      </c>
    </row>
    <row r="16654" spans="1:2" x14ac:dyDescent="0.25">
      <c r="A16654">
        <v>1665.1</v>
      </c>
      <c r="B16654">
        <v>124.83245529787681</v>
      </c>
    </row>
    <row r="16655" spans="1:2" x14ac:dyDescent="0.25">
      <c r="A16655">
        <v>1665.2</v>
      </c>
      <c r="B16655">
        <v>124.8042059698725</v>
      </c>
    </row>
    <row r="16656" spans="1:2" x14ac:dyDescent="0.25">
      <c r="A16656">
        <v>1665.3</v>
      </c>
      <c r="B16656">
        <v>124.77595664186811</v>
      </c>
    </row>
    <row r="16657" spans="1:2" x14ac:dyDescent="0.25">
      <c r="A16657">
        <v>1665.4</v>
      </c>
      <c r="B16657">
        <v>124.7477073138638</v>
      </c>
    </row>
    <row r="16658" spans="1:2" x14ac:dyDescent="0.25">
      <c r="A16658">
        <v>1665.5</v>
      </c>
      <c r="B16658">
        <v>124.71945798585941</v>
      </c>
    </row>
    <row r="16659" spans="1:2" x14ac:dyDescent="0.25">
      <c r="A16659">
        <v>1665.6</v>
      </c>
      <c r="B16659">
        <v>124.6912086578551</v>
      </c>
    </row>
    <row r="16660" spans="1:2" x14ac:dyDescent="0.25">
      <c r="A16660">
        <v>1665.7</v>
      </c>
      <c r="B16660">
        <v>124.66295932985069</v>
      </c>
    </row>
    <row r="16661" spans="1:2" x14ac:dyDescent="0.25">
      <c r="A16661">
        <v>1665.8</v>
      </c>
      <c r="B16661">
        <v>124.6347100018463</v>
      </c>
    </row>
    <row r="16662" spans="1:2" x14ac:dyDescent="0.25">
      <c r="A16662">
        <v>1665.9</v>
      </c>
      <c r="B16662">
        <v>124.60646067384199</v>
      </c>
    </row>
    <row r="16663" spans="1:2" x14ac:dyDescent="0.25">
      <c r="A16663">
        <v>1666</v>
      </c>
      <c r="B16663">
        <v>124.5782113458377</v>
      </c>
    </row>
    <row r="16664" spans="1:2" x14ac:dyDescent="0.25">
      <c r="A16664">
        <v>1666.1</v>
      </c>
      <c r="B16664">
        <v>124.62434458011251</v>
      </c>
    </row>
    <row r="16665" spans="1:2" x14ac:dyDescent="0.25">
      <c r="A16665">
        <v>1666.2</v>
      </c>
      <c r="B16665">
        <v>124.6704778143873</v>
      </c>
    </row>
    <row r="16666" spans="1:2" x14ac:dyDescent="0.25">
      <c r="A16666">
        <v>1666.3</v>
      </c>
      <c r="B16666">
        <v>124.7166110486621</v>
      </c>
    </row>
    <row r="16667" spans="1:2" x14ac:dyDescent="0.25">
      <c r="A16667">
        <v>1666.4</v>
      </c>
      <c r="B16667">
        <v>124.76274428293679</v>
      </c>
    </row>
    <row r="16668" spans="1:2" x14ac:dyDescent="0.25">
      <c r="A16668">
        <v>1666.5</v>
      </c>
      <c r="B16668">
        <v>124.8088775172116</v>
      </c>
    </row>
    <row r="16669" spans="1:2" x14ac:dyDescent="0.25">
      <c r="A16669">
        <v>1666.6</v>
      </c>
      <c r="B16669">
        <v>124.8550107514864</v>
      </c>
    </row>
    <row r="16670" spans="1:2" x14ac:dyDescent="0.25">
      <c r="A16670">
        <v>1666.7</v>
      </c>
      <c r="B16670">
        <v>124.9011439857611</v>
      </c>
    </row>
    <row r="16671" spans="1:2" x14ac:dyDescent="0.25">
      <c r="A16671">
        <v>1666.8</v>
      </c>
      <c r="B16671">
        <v>124.9472772200359</v>
      </c>
    </row>
    <row r="16672" spans="1:2" x14ac:dyDescent="0.25">
      <c r="A16672">
        <v>1666.9</v>
      </c>
      <c r="B16672">
        <v>124.99341045431071</v>
      </c>
    </row>
    <row r="16673" spans="1:2" x14ac:dyDescent="0.25">
      <c r="A16673">
        <v>1667</v>
      </c>
      <c r="B16673">
        <v>125.0395436885854</v>
      </c>
    </row>
    <row r="16674" spans="1:2" x14ac:dyDescent="0.25">
      <c r="A16674">
        <v>1667.1</v>
      </c>
      <c r="B16674">
        <v>124.94880323508529</v>
      </c>
    </row>
    <row r="16675" spans="1:2" x14ac:dyDescent="0.25">
      <c r="A16675">
        <v>1667.2</v>
      </c>
      <c r="B16675">
        <v>124.8580627815854</v>
      </c>
    </row>
    <row r="16676" spans="1:2" x14ac:dyDescent="0.25">
      <c r="A16676">
        <v>1667.3</v>
      </c>
      <c r="B16676">
        <v>124.7673223280854</v>
      </c>
    </row>
    <row r="16677" spans="1:2" x14ac:dyDescent="0.25">
      <c r="A16677">
        <v>1667.4</v>
      </c>
      <c r="B16677">
        <v>124.67658187458549</v>
      </c>
    </row>
    <row r="16678" spans="1:2" x14ac:dyDescent="0.25">
      <c r="A16678">
        <v>1667.5</v>
      </c>
      <c r="B16678">
        <v>124.5858414210856</v>
      </c>
    </row>
    <row r="16679" spans="1:2" x14ac:dyDescent="0.25">
      <c r="A16679">
        <v>1667.6</v>
      </c>
      <c r="B16679">
        <v>124.4951009675855</v>
      </c>
    </row>
    <row r="16680" spans="1:2" x14ac:dyDescent="0.25">
      <c r="A16680">
        <v>1667.7</v>
      </c>
      <c r="B16680">
        <v>124.4043605140856</v>
      </c>
    </row>
    <row r="16681" spans="1:2" x14ac:dyDescent="0.25">
      <c r="A16681">
        <v>1667.8</v>
      </c>
      <c r="B16681">
        <v>124.31362006058551</v>
      </c>
    </row>
    <row r="16682" spans="1:2" x14ac:dyDescent="0.25">
      <c r="A16682">
        <v>1667.9</v>
      </c>
      <c r="B16682">
        <v>124.2228796070857</v>
      </c>
    </row>
    <row r="16683" spans="1:2" x14ac:dyDescent="0.25">
      <c r="A16683">
        <v>1668</v>
      </c>
      <c r="B16683">
        <v>124.1321391535858</v>
      </c>
    </row>
    <row r="16684" spans="1:2" x14ac:dyDescent="0.25">
      <c r="A16684">
        <v>1668.1</v>
      </c>
      <c r="B16684">
        <v>124.2664967312668</v>
      </c>
    </row>
    <row r="16685" spans="1:2" x14ac:dyDescent="0.25">
      <c r="A16685">
        <v>1668.2</v>
      </c>
      <c r="B16685">
        <v>124.4008543089476</v>
      </c>
    </row>
    <row r="16686" spans="1:2" x14ac:dyDescent="0.25">
      <c r="A16686">
        <v>1668.3</v>
      </c>
      <c r="B16686">
        <v>124.5352118866286</v>
      </c>
    </row>
    <row r="16687" spans="1:2" x14ac:dyDescent="0.25">
      <c r="A16687">
        <v>1668.4</v>
      </c>
      <c r="B16687">
        <v>124.6695694643093</v>
      </c>
    </row>
    <row r="16688" spans="1:2" x14ac:dyDescent="0.25">
      <c r="A16688">
        <v>1668.5</v>
      </c>
      <c r="B16688">
        <v>124.80392704199009</v>
      </c>
    </row>
    <row r="16689" spans="1:2" x14ac:dyDescent="0.25">
      <c r="A16689">
        <v>1668.6</v>
      </c>
      <c r="B16689">
        <v>124.93828461967109</v>
      </c>
    </row>
    <row r="16690" spans="1:2" x14ac:dyDescent="0.25">
      <c r="A16690">
        <v>1668.7</v>
      </c>
      <c r="B16690">
        <v>125.0726421973518</v>
      </c>
    </row>
    <row r="16691" spans="1:2" x14ac:dyDescent="0.25">
      <c r="A16691">
        <v>1668.8</v>
      </c>
      <c r="B16691">
        <v>125.2069997750328</v>
      </c>
    </row>
    <row r="16692" spans="1:2" x14ac:dyDescent="0.25">
      <c r="A16692">
        <v>1668.9</v>
      </c>
      <c r="B16692">
        <v>125.3413573527136</v>
      </c>
    </row>
    <row r="16693" spans="1:2" x14ac:dyDescent="0.25">
      <c r="A16693">
        <v>1669</v>
      </c>
      <c r="B16693">
        <v>125.4757149303943</v>
      </c>
    </row>
    <row r="16694" spans="1:2" x14ac:dyDescent="0.25">
      <c r="A16694">
        <v>1669.1</v>
      </c>
      <c r="B16694">
        <v>125.564290206091</v>
      </c>
    </row>
    <row r="16695" spans="1:2" x14ac:dyDescent="0.25">
      <c r="A16695">
        <v>1669.2</v>
      </c>
      <c r="B16695">
        <v>125.6528654817874</v>
      </c>
    </row>
    <row r="16696" spans="1:2" x14ac:dyDescent="0.25">
      <c r="A16696">
        <v>1669.3</v>
      </c>
      <c r="B16696">
        <v>125.7414407574841</v>
      </c>
    </row>
    <row r="16697" spans="1:2" x14ac:dyDescent="0.25">
      <c r="A16697">
        <v>1669.4</v>
      </c>
      <c r="B16697">
        <v>125.8300160331805</v>
      </c>
    </row>
    <row r="16698" spans="1:2" x14ac:dyDescent="0.25">
      <c r="A16698">
        <v>1669.5</v>
      </c>
      <c r="B16698">
        <v>125.918591308877</v>
      </c>
    </row>
    <row r="16699" spans="1:2" x14ac:dyDescent="0.25">
      <c r="A16699">
        <v>1669.6</v>
      </c>
      <c r="B16699">
        <v>126.0071665845737</v>
      </c>
    </row>
    <row r="16700" spans="1:2" x14ac:dyDescent="0.25">
      <c r="A16700">
        <v>1669.7</v>
      </c>
      <c r="B16700">
        <v>126.0957418602701</v>
      </c>
    </row>
    <row r="16701" spans="1:2" x14ac:dyDescent="0.25">
      <c r="A16701">
        <v>1669.8</v>
      </c>
      <c r="B16701">
        <v>126.18431713596679</v>
      </c>
    </row>
    <row r="16702" spans="1:2" x14ac:dyDescent="0.25">
      <c r="A16702">
        <v>1669.9</v>
      </c>
      <c r="B16702">
        <v>126.27289241166319</v>
      </c>
    </row>
    <row r="16703" spans="1:2" x14ac:dyDescent="0.25">
      <c r="A16703">
        <v>1670</v>
      </c>
      <c r="B16703">
        <v>126.36146768735971</v>
      </c>
    </row>
    <row r="16704" spans="1:2" x14ac:dyDescent="0.25">
      <c r="A16704">
        <v>1670.1</v>
      </c>
      <c r="B16704">
        <v>126.4122108001268</v>
      </c>
    </row>
    <row r="16705" spans="1:2" x14ac:dyDescent="0.25">
      <c r="A16705">
        <v>1670.2</v>
      </c>
      <c r="B16705">
        <v>126.4629539128937</v>
      </c>
    </row>
    <row r="16706" spans="1:2" x14ac:dyDescent="0.25">
      <c r="A16706">
        <v>1670.3</v>
      </c>
      <c r="B16706">
        <v>126.5136970256608</v>
      </c>
    </row>
    <row r="16707" spans="1:2" x14ac:dyDescent="0.25">
      <c r="A16707">
        <v>1670.4</v>
      </c>
      <c r="B16707">
        <v>126.5644401384277</v>
      </c>
    </row>
    <row r="16708" spans="1:2" x14ac:dyDescent="0.25">
      <c r="A16708">
        <v>1670.5</v>
      </c>
      <c r="B16708">
        <v>126.61518325119469</v>
      </c>
    </row>
    <row r="16709" spans="1:2" x14ac:dyDescent="0.25">
      <c r="A16709">
        <v>1670.6</v>
      </c>
      <c r="B16709">
        <v>126.6659263639618</v>
      </c>
    </row>
    <row r="16710" spans="1:2" x14ac:dyDescent="0.25">
      <c r="A16710">
        <v>1670.7</v>
      </c>
      <c r="B16710">
        <v>126.7166694767287</v>
      </c>
    </row>
    <row r="16711" spans="1:2" x14ac:dyDescent="0.25">
      <c r="A16711">
        <v>1670.8</v>
      </c>
      <c r="B16711">
        <v>126.76741258949581</v>
      </c>
    </row>
    <row r="16712" spans="1:2" x14ac:dyDescent="0.25">
      <c r="A16712">
        <v>1670.9</v>
      </c>
      <c r="B16712">
        <v>126.8181557022627</v>
      </c>
    </row>
    <row r="16713" spans="1:2" x14ac:dyDescent="0.25">
      <c r="A16713">
        <v>1671</v>
      </c>
      <c r="B16713">
        <v>126.8688988150297</v>
      </c>
    </row>
    <row r="16714" spans="1:2" x14ac:dyDescent="0.25">
      <c r="A16714">
        <v>1671.1</v>
      </c>
      <c r="B16714">
        <v>126.95067313908589</v>
      </c>
    </row>
    <row r="16715" spans="1:2" x14ac:dyDescent="0.25">
      <c r="A16715">
        <v>1671.2</v>
      </c>
      <c r="B16715">
        <v>127.03244746314201</v>
      </c>
    </row>
    <row r="16716" spans="1:2" x14ac:dyDescent="0.25">
      <c r="A16716">
        <v>1671.3</v>
      </c>
      <c r="B16716">
        <v>127.1142217871983</v>
      </c>
    </row>
    <row r="16717" spans="1:2" x14ac:dyDescent="0.25">
      <c r="A16717">
        <v>1671.4</v>
      </c>
      <c r="B16717">
        <v>127.1959961112544</v>
      </c>
    </row>
    <row r="16718" spans="1:2" x14ac:dyDescent="0.25">
      <c r="A16718">
        <v>1671.5</v>
      </c>
      <c r="B16718">
        <v>127.2777704353104</v>
      </c>
    </row>
    <row r="16719" spans="1:2" x14ac:dyDescent="0.25">
      <c r="A16719">
        <v>1671.6</v>
      </c>
      <c r="B16719">
        <v>127.3595447593667</v>
      </c>
    </row>
    <row r="16720" spans="1:2" x14ac:dyDescent="0.25">
      <c r="A16720">
        <v>1671.7</v>
      </c>
      <c r="B16720">
        <v>127.4413190834228</v>
      </c>
    </row>
    <row r="16721" spans="1:2" x14ac:dyDescent="0.25">
      <c r="A16721">
        <v>1671.8</v>
      </c>
      <c r="B16721">
        <v>127.523093407479</v>
      </c>
    </row>
    <row r="16722" spans="1:2" x14ac:dyDescent="0.25">
      <c r="A16722">
        <v>1671.9</v>
      </c>
      <c r="B16722">
        <v>127.60486773153509</v>
      </c>
    </row>
    <row r="16723" spans="1:2" x14ac:dyDescent="0.25">
      <c r="A16723">
        <v>1672</v>
      </c>
      <c r="B16723">
        <v>127.68664205559119</v>
      </c>
    </row>
    <row r="16724" spans="1:2" x14ac:dyDescent="0.25">
      <c r="A16724">
        <v>1672.1</v>
      </c>
      <c r="B16724">
        <v>127.7155208515168</v>
      </c>
    </row>
    <row r="16725" spans="1:2" x14ac:dyDescent="0.25">
      <c r="A16725">
        <v>1672.2</v>
      </c>
      <c r="B16725">
        <v>127.74439964744229</v>
      </c>
    </row>
    <row r="16726" spans="1:2" x14ac:dyDescent="0.25">
      <c r="A16726">
        <v>1672.3</v>
      </c>
      <c r="B16726">
        <v>127.7732784433678</v>
      </c>
    </row>
    <row r="16727" spans="1:2" x14ac:dyDescent="0.25">
      <c r="A16727">
        <v>1672.4</v>
      </c>
      <c r="B16727">
        <v>127.80215723929329</v>
      </c>
    </row>
    <row r="16728" spans="1:2" x14ac:dyDescent="0.25">
      <c r="A16728">
        <v>1672.5</v>
      </c>
      <c r="B16728">
        <v>127.8310360352188</v>
      </c>
    </row>
    <row r="16729" spans="1:2" x14ac:dyDescent="0.25">
      <c r="A16729">
        <v>1672.6</v>
      </c>
      <c r="B16729">
        <v>127.85991483114439</v>
      </c>
    </row>
    <row r="16730" spans="1:2" x14ac:dyDescent="0.25">
      <c r="A16730">
        <v>1672.7</v>
      </c>
      <c r="B16730">
        <v>127.8887936270698</v>
      </c>
    </row>
    <row r="16731" spans="1:2" x14ac:dyDescent="0.25">
      <c r="A16731">
        <v>1672.8</v>
      </c>
      <c r="B16731">
        <v>127.91767242299539</v>
      </c>
    </row>
    <row r="16732" spans="1:2" x14ac:dyDescent="0.25">
      <c r="A16732">
        <v>1672.9</v>
      </c>
      <c r="B16732">
        <v>127.9465512189209</v>
      </c>
    </row>
    <row r="16733" spans="1:2" x14ac:dyDescent="0.25">
      <c r="A16733">
        <v>1673</v>
      </c>
      <c r="B16733">
        <v>127.9754300148464</v>
      </c>
    </row>
    <row r="16734" spans="1:2" x14ac:dyDescent="0.25">
      <c r="A16734">
        <v>1673.1</v>
      </c>
      <c r="B16734">
        <v>127.7218902108761</v>
      </c>
    </row>
    <row r="16735" spans="1:2" x14ac:dyDescent="0.25">
      <c r="A16735">
        <v>1673.2</v>
      </c>
      <c r="B16735">
        <v>127.4683504069063</v>
      </c>
    </row>
    <row r="16736" spans="1:2" x14ac:dyDescent="0.25">
      <c r="A16736">
        <v>1673.3</v>
      </c>
      <c r="B16736">
        <v>127.214810602936</v>
      </c>
    </row>
    <row r="16737" spans="1:2" x14ac:dyDescent="0.25">
      <c r="A16737">
        <v>1673.4</v>
      </c>
      <c r="B16737">
        <v>126.9612707989662</v>
      </c>
    </row>
    <row r="16738" spans="1:2" x14ac:dyDescent="0.25">
      <c r="A16738">
        <v>1673.5</v>
      </c>
      <c r="B16738">
        <v>126.7077309949965</v>
      </c>
    </row>
    <row r="16739" spans="1:2" x14ac:dyDescent="0.25">
      <c r="A16739">
        <v>1673.6</v>
      </c>
      <c r="B16739">
        <v>126.4541911910262</v>
      </c>
    </row>
    <row r="16740" spans="1:2" x14ac:dyDescent="0.25">
      <c r="A16740">
        <v>1673.7</v>
      </c>
      <c r="B16740">
        <v>126.2006513870564</v>
      </c>
    </row>
    <row r="16741" spans="1:2" x14ac:dyDescent="0.25">
      <c r="A16741">
        <v>1673.8</v>
      </c>
      <c r="B16741">
        <v>125.9471115830861</v>
      </c>
    </row>
    <row r="16742" spans="1:2" x14ac:dyDescent="0.25">
      <c r="A16742">
        <v>1673.9</v>
      </c>
      <c r="B16742">
        <v>125.6935717791163</v>
      </c>
    </row>
    <row r="16743" spans="1:2" x14ac:dyDescent="0.25">
      <c r="A16743">
        <v>1674</v>
      </c>
      <c r="B16743">
        <v>125.4400319751466</v>
      </c>
    </row>
    <row r="16744" spans="1:2" x14ac:dyDescent="0.25">
      <c r="A16744">
        <v>1674.1</v>
      </c>
      <c r="B16744">
        <v>125.58229144398859</v>
      </c>
    </row>
    <row r="16745" spans="1:2" x14ac:dyDescent="0.25">
      <c r="A16745">
        <v>1674.2</v>
      </c>
      <c r="B16745">
        <v>125.7245509128302</v>
      </c>
    </row>
    <row r="16746" spans="1:2" x14ac:dyDescent="0.25">
      <c r="A16746">
        <v>1674.3</v>
      </c>
      <c r="B16746">
        <v>125.8668103816722</v>
      </c>
    </row>
    <row r="16747" spans="1:2" x14ac:dyDescent="0.25">
      <c r="A16747">
        <v>1674.4</v>
      </c>
      <c r="B16747">
        <v>126.0090698505139</v>
      </c>
    </row>
    <row r="16748" spans="1:2" x14ac:dyDescent="0.25">
      <c r="A16748">
        <v>1674.5</v>
      </c>
      <c r="B16748">
        <v>126.1513293193555</v>
      </c>
    </row>
    <row r="16749" spans="1:2" x14ac:dyDescent="0.25">
      <c r="A16749">
        <v>1674.6</v>
      </c>
      <c r="B16749">
        <v>126.2935887881975</v>
      </c>
    </row>
    <row r="16750" spans="1:2" x14ac:dyDescent="0.25">
      <c r="A16750">
        <v>1674.7</v>
      </c>
      <c r="B16750">
        <v>126.4358482570391</v>
      </c>
    </row>
    <row r="16751" spans="1:2" x14ac:dyDescent="0.25">
      <c r="A16751">
        <v>1674.8</v>
      </c>
      <c r="B16751">
        <v>126.5781077258811</v>
      </c>
    </row>
    <row r="16752" spans="1:2" x14ac:dyDescent="0.25">
      <c r="A16752">
        <v>1674.9</v>
      </c>
      <c r="B16752">
        <v>126.7203671947227</v>
      </c>
    </row>
    <row r="16753" spans="1:2" x14ac:dyDescent="0.25">
      <c r="A16753">
        <v>1675</v>
      </c>
      <c r="B16753">
        <v>126.8626266635644</v>
      </c>
    </row>
    <row r="16754" spans="1:2" x14ac:dyDescent="0.25">
      <c r="A16754">
        <v>1675.1</v>
      </c>
      <c r="B16754">
        <v>126.76047222484389</v>
      </c>
    </row>
    <row r="16755" spans="1:2" x14ac:dyDescent="0.25">
      <c r="A16755">
        <v>1675.2</v>
      </c>
      <c r="B16755">
        <v>126.6583177861236</v>
      </c>
    </row>
    <row r="16756" spans="1:2" x14ac:dyDescent="0.25">
      <c r="A16756">
        <v>1675.3</v>
      </c>
      <c r="B16756">
        <v>126.556163347403</v>
      </c>
    </row>
    <row r="16757" spans="1:2" x14ac:dyDescent="0.25">
      <c r="A16757">
        <v>1675.4</v>
      </c>
      <c r="B16757">
        <v>126.4540089086827</v>
      </c>
    </row>
    <row r="16758" spans="1:2" x14ac:dyDescent="0.25">
      <c r="A16758">
        <v>1675.5</v>
      </c>
      <c r="B16758">
        <v>126.3518544699624</v>
      </c>
    </row>
    <row r="16759" spans="1:2" x14ac:dyDescent="0.25">
      <c r="A16759">
        <v>1675.6</v>
      </c>
      <c r="B16759">
        <v>126.2497000312419</v>
      </c>
    </row>
    <row r="16760" spans="1:2" x14ac:dyDescent="0.25">
      <c r="A16760">
        <v>1675.7</v>
      </c>
      <c r="B16760">
        <v>126.1475455925216</v>
      </c>
    </row>
    <row r="16761" spans="1:2" x14ac:dyDescent="0.25">
      <c r="A16761">
        <v>1675.8</v>
      </c>
      <c r="B16761">
        <v>126.04539115380111</v>
      </c>
    </row>
    <row r="16762" spans="1:2" x14ac:dyDescent="0.25">
      <c r="A16762">
        <v>1675.9</v>
      </c>
      <c r="B16762">
        <v>125.9432367150808</v>
      </c>
    </row>
    <row r="16763" spans="1:2" x14ac:dyDescent="0.25">
      <c r="A16763">
        <v>1676</v>
      </c>
      <c r="B16763">
        <v>125.8410822763605</v>
      </c>
    </row>
    <row r="16764" spans="1:2" x14ac:dyDescent="0.25">
      <c r="A16764">
        <v>1676.1</v>
      </c>
      <c r="B16764">
        <v>125.98127750681419</v>
      </c>
    </row>
    <row r="16765" spans="1:2" x14ac:dyDescent="0.25">
      <c r="A16765">
        <v>1676.2</v>
      </c>
      <c r="B16765">
        <v>126.1214727372675</v>
      </c>
    </row>
    <row r="16766" spans="1:2" x14ac:dyDescent="0.25">
      <c r="A16766">
        <v>1676.3</v>
      </c>
      <c r="B16766">
        <v>126.2616679677211</v>
      </c>
    </row>
    <row r="16767" spans="1:2" x14ac:dyDescent="0.25">
      <c r="A16767">
        <v>1676.4</v>
      </c>
      <c r="B16767">
        <v>126.4018631981745</v>
      </c>
    </row>
    <row r="16768" spans="1:2" x14ac:dyDescent="0.25">
      <c r="A16768">
        <v>1676.5</v>
      </c>
      <c r="B16768">
        <v>126.5420584286278</v>
      </c>
    </row>
    <row r="16769" spans="1:2" x14ac:dyDescent="0.25">
      <c r="A16769">
        <v>1676.6</v>
      </c>
      <c r="B16769">
        <v>126.6822536590815</v>
      </c>
    </row>
    <row r="16770" spans="1:2" x14ac:dyDescent="0.25">
      <c r="A16770">
        <v>1676.7</v>
      </c>
      <c r="B16770">
        <v>126.8224488895348</v>
      </c>
    </row>
    <row r="16771" spans="1:2" x14ac:dyDescent="0.25">
      <c r="A16771">
        <v>1676.8</v>
      </c>
      <c r="B16771">
        <v>126.9626441199884</v>
      </c>
    </row>
    <row r="16772" spans="1:2" x14ac:dyDescent="0.25">
      <c r="A16772">
        <v>1676.9</v>
      </c>
      <c r="B16772">
        <v>127.1028393504418</v>
      </c>
    </row>
    <row r="16773" spans="1:2" x14ac:dyDescent="0.25">
      <c r="A16773">
        <v>1677</v>
      </c>
      <c r="B16773">
        <v>127.2430345808951</v>
      </c>
    </row>
    <row r="16774" spans="1:2" x14ac:dyDescent="0.25">
      <c r="A16774">
        <v>1677.1</v>
      </c>
      <c r="B16774">
        <v>126.9548467010504</v>
      </c>
    </row>
    <row r="16775" spans="1:2" x14ac:dyDescent="0.25">
      <c r="A16775">
        <v>1677.2</v>
      </c>
      <c r="B16775">
        <v>126.6666588212064</v>
      </c>
    </row>
    <row r="16776" spans="1:2" x14ac:dyDescent="0.25">
      <c r="A16776">
        <v>1677.3</v>
      </c>
      <c r="B16776">
        <v>126.3784709413617</v>
      </c>
    </row>
    <row r="16777" spans="1:2" x14ac:dyDescent="0.25">
      <c r="A16777">
        <v>1677.4</v>
      </c>
      <c r="B16777">
        <v>126.0902830615176</v>
      </c>
    </row>
    <row r="16778" spans="1:2" x14ac:dyDescent="0.25">
      <c r="A16778">
        <v>1677.5</v>
      </c>
      <c r="B16778">
        <v>125.80209518167359</v>
      </c>
    </row>
    <row r="16779" spans="1:2" x14ac:dyDescent="0.25">
      <c r="A16779">
        <v>1677.6</v>
      </c>
      <c r="B16779">
        <v>125.51390730182889</v>
      </c>
    </row>
    <row r="16780" spans="1:2" x14ac:dyDescent="0.25">
      <c r="A16780">
        <v>1677.7</v>
      </c>
      <c r="B16780">
        <v>125.22571942198491</v>
      </c>
    </row>
    <row r="16781" spans="1:2" x14ac:dyDescent="0.25">
      <c r="A16781">
        <v>1677.8</v>
      </c>
      <c r="B16781">
        <v>124.93753154214021</v>
      </c>
    </row>
    <row r="16782" spans="1:2" x14ac:dyDescent="0.25">
      <c r="A16782">
        <v>1677.9</v>
      </c>
      <c r="B16782">
        <v>124.6493436622961</v>
      </c>
    </row>
    <row r="16783" spans="1:2" x14ac:dyDescent="0.25">
      <c r="A16783">
        <v>1678</v>
      </c>
      <c r="B16783">
        <v>124.3611557824521</v>
      </c>
    </row>
    <row r="16784" spans="1:2" x14ac:dyDescent="0.25">
      <c r="A16784">
        <v>1678.1</v>
      </c>
      <c r="B16784">
        <v>124.57135055488649</v>
      </c>
    </row>
    <row r="16785" spans="1:2" x14ac:dyDescent="0.25">
      <c r="A16785">
        <v>1678.2</v>
      </c>
      <c r="B16785">
        <v>124.7815453273204</v>
      </c>
    </row>
    <row r="16786" spans="1:2" x14ac:dyDescent="0.25">
      <c r="A16786">
        <v>1678.3</v>
      </c>
      <c r="B16786">
        <v>124.99174009975479</v>
      </c>
    </row>
    <row r="16787" spans="1:2" x14ac:dyDescent="0.25">
      <c r="A16787">
        <v>1678.4</v>
      </c>
      <c r="B16787">
        <v>125.2019348721887</v>
      </c>
    </row>
    <row r="16788" spans="1:2" x14ac:dyDescent="0.25">
      <c r="A16788">
        <v>1678.5</v>
      </c>
      <c r="B16788">
        <v>125.41212964462269</v>
      </c>
    </row>
    <row r="16789" spans="1:2" x14ac:dyDescent="0.25">
      <c r="A16789">
        <v>1678.6</v>
      </c>
      <c r="B16789">
        <v>125.622324417057</v>
      </c>
    </row>
    <row r="16790" spans="1:2" x14ac:dyDescent="0.25">
      <c r="A16790">
        <v>1678.7</v>
      </c>
      <c r="B16790">
        <v>125.83251918949099</v>
      </c>
    </row>
    <row r="16791" spans="1:2" x14ac:dyDescent="0.25">
      <c r="A16791">
        <v>1678.8</v>
      </c>
      <c r="B16791">
        <v>126.0427139619254</v>
      </c>
    </row>
    <row r="16792" spans="1:2" x14ac:dyDescent="0.25">
      <c r="A16792">
        <v>1678.9</v>
      </c>
      <c r="B16792">
        <v>126.25290873435929</v>
      </c>
    </row>
    <row r="16793" spans="1:2" x14ac:dyDescent="0.25">
      <c r="A16793">
        <v>1679</v>
      </c>
      <c r="B16793">
        <v>126.4631035067932</v>
      </c>
    </row>
    <row r="16794" spans="1:2" x14ac:dyDescent="0.25">
      <c r="A16794">
        <v>1679.1</v>
      </c>
      <c r="B16794">
        <v>126.545327125734</v>
      </c>
    </row>
    <row r="16795" spans="1:2" x14ac:dyDescent="0.25">
      <c r="A16795">
        <v>1679.2</v>
      </c>
      <c r="B16795">
        <v>126.62755074467459</v>
      </c>
    </row>
    <row r="16796" spans="1:2" x14ac:dyDescent="0.25">
      <c r="A16796">
        <v>1679.3</v>
      </c>
      <c r="B16796">
        <v>126.7097743636154</v>
      </c>
    </row>
    <row r="16797" spans="1:2" x14ac:dyDescent="0.25">
      <c r="A16797">
        <v>1679.4</v>
      </c>
      <c r="B16797">
        <v>126.791997982556</v>
      </c>
    </row>
    <row r="16798" spans="1:2" x14ac:dyDescent="0.25">
      <c r="A16798">
        <v>1679.5</v>
      </c>
      <c r="B16798">
        <v>126.8742216014965</v>
      </c>
    </row>
    <row r="16799" spans="1:2" x14ac:dyDescent="0.25">
      <c r="A16799">
        <v>1679.6</v>
      </c>
      <c r="B16799">
        <v>126.9564452204373</v>
      </c>
    </row>
    <row r="16800" spans="1:2" x14ac:dyDescent="0.25">
      <c r="A16800">
        <v>1679.7</v>
      </c>
      <c r="B16800">
        <v>127.03866883937791</v>
      </c>
    </row>
    <row r="16801" spans="1:2" x14ac:dyDescent="0.25">
      <c r="A16801">
        <v>1679.8</v>
      </c>
      <c r="B16801">
        <v>127.12089245831871</v>
      </c>
    </row>
    <row r="16802" spans="1:2" x14ac:dyDescent="0.25">
      <c r="A16802">
        <v>1679.9</v>
      </c>
      <c r="B16802">
        <v>127.2031160772593</v>
      </c>
    </row>
    <row r="16803" spans="1:2" x14ac:dyDescent="0.25">
      <c r="A16803">
        <v>1680</v>
      </c>
      <c r="B16803">
        <v>127.2853396961999</v>
      </c>
    </row>
    <row r="16804" spans="1:2" x14ac:dyDescent="0.25">
      <c r="A16804">
        <v>1680.1</v>
      </c>
      <c r="B16804">
        <v>127.19640647602751</v>
      </c>
    </row>
    <row r="16805" spans="1:2" x14ac:dyDescent="0.25">
      <c r="A16805">
        <v>1680.2</v>
      </c>
      <c r="B16805">
        <v>127.1074732558553</v>
      </c>
    </row>
    <row r="16806" spans="1:2" x14ac:dyDescent="0.25">
      <c r="A16806">
        <v>1680.3</v>
      </c>
      <c r="B16806">
        <v>127.0185400356829</v>
      </c>
    </row>
    <row r="16807" spans="1:2" x14ac:dyDescent="0.25">
      <c r="A16807">
        <v>1680.4</v>
      </c>
      <c r="B16807">
        <v>126.9296068155107</v>
      </c>
    </row>
    <row r="16808" spans="1:2" x14ac:dyDescent="0.25">
      <c r="A16808">
        <v>1680.5</v>
      </c>
      <c r="B16808">
        <v>126.8406735953386</v>
      </c>
    </row>
    <row r="16809" spans="1:2" x14ac:dyDescent="0.25">
      <c r="A16809">
        <v>1680.6</v>
      </c>
      <c r="B16809">
        <v>126.75174037516619</v>
      </c>
    </row>
    <row r="16810" spans="1:2" x14ac:dyDescent="0.25">
      <c r="A16810">
        <v>1680.7</v>
      </c>
      <c r="B16810">
        <v>126.662807154994</v>
      </c>
    </row>
    <row r="16811" spans="1:2" x14ac:dyDescent="0.25">
      <c r="A16811">
        <v>1680.8</v>
      </c>
      <c r="B16811">
        <v>126.57387393482161</v>
      </c>
    </row>
    <row r="16812" spans="1:2" x14ac:dyDescent="0.25">
      <c r="A16812">
        <v>1680.9</v>
      </c>
      <c r="B16812">
        <v>126.4849407146494</v>
      </c>
    </row>
    <row r="16813" spans="1:2" x14ac:dyDescent="0.25">
      <c r="A16813">
        <v>1681</v>
      </c>
      <c r="B16813">
        <v>126.3960074944772</v>
      </c>
    </row>
    <row r="16814" spans="1:2" x14ac:dyDescent="0.25">
      <c r="A16814">
        <v>1681.1</v>
      </c>
      <c r="B16814">
        <v>126.23198739720929</v>
      </c>
    </row>
    <row r="16815" spans="1:2" x14ac:dyDescent="0.25">
      <c r="A16815">
        <v>1681.2</v>
      </c>
      <c r="B16815">
        <v>126.0679672999418</v>
      </c>
    </row>
    <row r="16816" spans="1:2" x14ac:dyDescent="0.25">
      <c r="A16816">
        <v>1681.3</v>
      </c>
      <c r="B16816">
        <v>125.9039472026739</v>
      </c>
    </row>
    <row r="16817" spans="1:2" x14ac:dyDescent="0.25">
      <c r="A16817">
        <v>1681.4</v>
      </c>
      <c r="B16817">
        <v>125.73992710540639</v>
      </c>
    </row>
    <row r="16818" spans="1:2" x14ac:dyDescent="0.25">
      <c r="A16818">
        <v>1681.5</v>
      </c>
      <c r="B16818">
        <v>125.5759070081388</v>
      </c>
    </row>
    <row r="16819" spans="1:2" x14ac:dyDescent="0.25">
      <c r="A16819">
        <v>1681.6</v>
      </c>
      <c r="B16819">
        <v>125.4118869108709</v>
      </c>
    </row>
    <row r="16820" spans="1:2" x14ac:dyDescent="0.25">
      <c r="A16820">
        <v>1681.7</v>
      </c>
      <c r="B16820">
        <v>125.24786681360339</v>
      </c>
    </row>
    <row r="16821" spans="1:2" x14ac:dyDescent="0.25">
      <c r="A16821">
        <v>1681.8</v>
      </c>
      <c r="B16821">
        <v>125.0838467163355</v>
      </c>
    </row>
    <row r="16822" spans="1:2" x14ac:dyDescent="0.25">
      <c r="A16822">
        <v>1681.9</v>
      </c>
      <c r="B16822">
        <v>124.919826619068</v>
      </c>
    </row>
    <row r="16823" spans="1:2" x14ac:dyDescent="0.25">
      <c r="A16823">
        <v>1682</v>
      </c>
      <c r="B16823">
        <v>124.75580652180049</v>
      </c>
    </row>
    <row r="16824" spans="1:2" x14ac:dyDescent="0.25">
      <c r="A16824">
        <v>1682.1</v>
      </c>
      <c r="B16824">
        <v>124.6853261521309</v>
      </c>
    </row>
    <row r="16825" spans="1:2" x14ac:dyDescent="0.25">
      <c r="A16825">
        <v>1682.2</v>
      </c>
      <c r="B16825">
        <v>124.6148457824615</v>
      </c>
    </row>
    <row r="16826" spans="1:2" x14ac:dyDescent="0.25">
      <c r="A16826">
        <v>1682.3</v>
      </c>
      <c r="B16826">
        <v>124.544365412792</v>
      </c>
    </row>
    <row r="16827" spans="1:2" x14ac:dyDescent="0.25">
      <c r="A16827">
        <v>1682.4</v>
      </c>
      <c r="B16827">
        <v>124.47388504312261</v>
      </c>
    </row>
    <row r="16828" spans="1:2" x14ac:dyDescent="0.25">
      <c r="A16828">
        <v>1682.5</v>
      </c>
      <c r="B16828">
        <v>124.4034046734532</v>
      </c>
    </row>
    <row r="16829" spans="1:2" x14ac:dyDescent="0.25">
      <c r="A16829">
        <v>1682.6</v>
      </c>
      <c r="B16829">
        <v>124.3329243037836</v>
      </c>
    </row>
    <row r="16830" spans="1:2" x14ac:dyDescent="0.25">
      <c r="A16830">
        <v>1682.7</v>
      </c>
      <c r="B16830">
        <v>124.2624439341142</v>
      </c>
    </row>
    <row r="16831" spans="1:2" x14ac:dyDescent="0.25">
      <c r="A16831">
        <v>1682.8</v>
      </c>
      <c r="B16831">
        <v>124.19196356444471</v>
      </c>
    </row>
    <row r="16832" spans="1:2" x14ac:dyDescent="0.25">
      <c r="A16832">
        <v>1682.9</v>
      </c>
      <c r="B16832">
        <v>124.12148319477529</v>
      </c>
    </row>
    <row r="16833" spans="1:2" x14ac:dyDescent="0.25">
      <c r="A16833">
        <v>1683</v>
      </c>
      <c r="B16833">
        <v>124.0510028251059</v>
      </c>
    </row>
    <row r="16834" spans="1:2" x14ac:dyDescent="0.25">
      <c r="A16834">
        <v>1683.1</v>
      </c>
      <c r="B16834">
        <v>123.9676754742686</v>
      </c>
    </row>
    <row r="16835" spans="1:2" x14ac:dyDescent="0.25">
      <c r="A16835">
        <v>1683.2</v>
      </c>
      <c r="B16835">
        <v>123.88434812343159</v>
      </c>
    </row>
    <row r="16836" spans="1:2" x14ac:dyDescent="0.25">
      <c r="A16836">
        <v>1683.3</v>
      </c>
      <c r="B16836">
        <v>123.8010207725943</v>
      </c>
    </row>
    <row r="16837" spans="1:2" x14ac:dyDescent="0.25">
      <c r="A16837">
        <v>1683.4</v>
      </c>
      <c r="B16837">
        <v>123.7176934217573</v>
      </c>
    </row>
    <row r="16838" spans="1:2" x14ac:dyDescent="0.25">
      <c r="A16838">
        <v>1683.5</v>
      </c>
      <c r="B16838">
        <v>123.63436607092019</v>
      </c>
    </row>
    <row r="16839" spans="1:2" x14ac:dyDescent="0.25">
      <c r="A16839">
        <v>1683.6</v>
      </c>
      <c r="B16839">
        <v>123.5510387200829</v>
      </c>
    </row>
    <row r="16840" spans="1:2" x14ac:dyDescent="0.25">
      <c r="A16840">
        <v>1683.7</v>
      </c>
      <c r="B16840">
        <v>123.4677113692459</v>
      </c>
    </row>
    <row r="16841" spans="1:2" x14ac:dyDescent="0.25">
      <c r="A16841">
        <v>1683.8</v>
      </c>
      <c r="B16841">
        <v>123.3843840184086</v>
      </c>
    </row>
    <row r="16842" spans="1:2" x14ac:dyDescent="0.25">
      <c r="A16842">
        <v>1683.9</v>
      </c>
      <c r="B16842">
        <v>123.3010566675716</v>
      </c>
    </row>
    <row r="16843" spans="1:2" x14ac:dyDescent="0.25">
      <c r="A16843">
        <v>1684</v>
      </c>
      <c r="B16843">
        <v>123.21772931673451</v>
      </c>
    </row>
    <row r="16844" spans="1:2" x14ac:dyDescent="0.25">
      <c r="A16844">
        <v>1684.1</v>
      </c>
      <c r="B16844">
        <v>123.4075595153021</v>
      </c>
    </row>
    <row r="16845" spans="1:2" x14ac:dyDescent="0.25">
      <c r="A16845">
        <v>1684.2</v>
      </c>
      <c r="B16845">
        <v>123.5973897138693</v>
      </c>
    </row>
    <row r="16846" spans="1:2" x14ac:dyDescent="0.25">
      <c r="A16846">
        <v>1684.3</v>
      </c>
      <c r="B16846">
        <v>123.787219912437</v>
      </c>
    </row>
    <row r="16847" spans="1:2" x14ac:dyDescent="0.25">
      <c r="A16847">
        <v>1684.4</v>
      </c>
      <c r="B16847">
        <v>123.9770501110042</v>
      </c>
    </row>
    <row r="16848" spans="1:2" x14ac:dyDescent="0.25">
      <c r="A16848">
        <v>1684.5</v>
      </c>
      <c r="B16848">
        <v>124.1668803095714</v>
      </c>
    </row>
    <row r="16849" spans="1:2" x14ac:dyDescent="0.25">
      <c r="A16849">
        <v>1684.6</v>
      </c>
      <c r="B16849">
        <v>124.356710508139</v>
      </c>
    </row>
    <row r="16850" spans="1:2" x14ac:dyDescent="0.25">
      <c r="A16850">
        <v>1684.7</v>
      </c>
      <c r="B16850">
        <v>124.5465407067063</v>
      </c>
    </row>
    <row r="16851" spans="1:2" x14ac:dyDescent="0.25">
      <c r="A16851">
        <v>1684.8</v>
      </c>
      <c r="B16851">
        <v>124.7363709052739</v>
      </c>
    </row>
    <row r="16852" spans="1:2" x14ac:dyDescent="0.25">
      <c r="A16852">
        <v>1684.9</v>
      </c>
      <c r="B16852">
        <v>124.92620110384109</v>
      </c>
    </row>
    <row r="16853" spans="1:2" x14ac:dyDescent="0.25">
      <c r="A16853">
        <v>1685</v>
      </c>
      <c r="B16853">
        <v>125.1160313024083</v>
      </c>
    </row>
    <row r="16854" spans="1:2" x14ac:dyDescent="0.25">
      <c r="A16854">
        <v>1685.1</v>
      </c>
      <c r="B16854">
        <v>125.24848974872729</v>
      </c>
    </row>
    <row r="16855" spans="1:2" x14ac:dyDescent="0.25">
      <c r="A16855">
        <v>1685.2</v>
      </c>
      <c r="B16855">
        <v>125.3809481950459</v>
      </c>
    </row>
    <row r="16856" spans="1:2" x14ac:dyDescent="0.25">
      <c r="A16856">
        <v>1685.3</v>
      </c>
      <c r="B16856">
        <v>125.5134066413649</v>
      </c>
    </row>
    <row r="16857" spans="1:2" x14ac:dyDescent="0.25">
      <c r="A16857">
        <v>1685.4</v>
      </c>
      <c r="B16857">
        <v>125.6458650876835</v>
      </c>
    </row>
    <row r="16858" spans="1:2" x14ac:dyDescent="0.25">
      <c r="A16858">
        <v>1685.5</v>
      </c>
      <c r="B16858">
        <v>125.7783235340021</v>
      </c>
    </row>
    <row r="16859" spans="1:2" x14ac:dyDescent="0.25">
      <c r="A16859">
        <v>1685.6</v>
      </c>
      <c r="B16859">
        <v>125.9107819803211</v>
      </c>
    </row>
    <row r="16860" spans="1:2" x14ac:dyDescent="0.25">
      <c r="A16860">
        <v>1685.7</v>
      </c>
      <c r="B16860">
        <v>126.0432404266397</v>
      </c>
    </row>
    <row r="16861" spans="1:2" x14ac:dyDescent="0.25">
      <c r="A16861">
        <v>1685.8</v>
      </c>
      <c r="B16861">
        <v>126.17569887295871</v>
      </c>
    </row>
    <row r="16862" spans="1:2" x14ac:dyDescent="0.25">
      <c r="A16862">
        <v>1685.9</v>
      </c>
      <c r="B16862">
        <v>126.3081573192773</v>
      </c>
    </row>
    <row r="16863" spans="1:2" x14ac:dyDescent="0.25">
      <c r="A16863">
        <v>1686</v>
      </c>
      <c r="B16863">
        <v>126.44061576559599</v>
      </c>
    </row>
    <row r="16864" spans="1:2" x14ac:dyDescent="0.25">
      <c r="A16864">
        <v>1686.1</v>
      </c>
      <c r="B16864">
        <v>126.37617722365469</v>
      </c>
    </row>
    <row r="16865" spans="1:2" x14ac:dyDescent="0.25">
      <c r="A16865">
        <v>1686.2</v>
      </c>
      <c r="B16865">
        <v>126.31173868171351</v>
      </c>
    </row>
    <row r="16866" spans="1:2" x14ac:dyDescent="0.25">
      <c r="A16866">
        <v>1686.3</v>
      </c>
      <c r="B16866">
        <v>126.24730013977219</v>
      </c>
    </row>
    <row r="16867" spans="1:2" x14ac:dyDescent="0.25">
      <c r="A16867">
        <v>1686.4</v>
      </c>
      <c r="B16867">
        <v>126.18286159783101</v>
      </c>
    </row>
    <row r="16868" spans="1:2" x14ac:dyDescent="0.25">
      <c r="A16868">
        <v>1686.5</v>
      </c>
      <c r="B16868">
        <v>126.11842305588981</v>
      </c>
    </row>
    <row r="16869" spans="1:2" x14ac:dyDescent="0.25">
      <c r="A16869">
        <v>1686.6</v>
      </c>
      <c r="B16869">
        <v>126.05398451394851</v>
      </c>
    </row>
    <row r="16870" spans="1:2" x14ac:dyDescent="0.25">
      <c r="A16870">
        <v>1686.7</v>
      </c>
      <c r="B16870">
        <v>125.98954597200731</v>
      </c>
    </row>
    <row r="16871" spans="1:2" x14ac:dyDescent="0.25">
      <c r="A16871">
        <v>1686.8</v>
      </c>
      <c r="B16871">
        <v>125.92510743006601</v>
      </c>
    </row>
    <row r="16872" spans="1:2" x14ac:dyDescent="0.25">
      <c r="A16872">
        <v>1686.9</v>
      </c>
      <c r="B16872">
        <v>125.86066888812481</v>
      </c>
    </row>
    <row r="16873" spans="1:2" x14ac:dyDescent="0.25">
      <c r="A16873">
        <v>1687</v>
      </c>
      <c r="B16873">
        <v>125.79623034618361</v>
      </c>
    </row>
    <row r="16874" spans="1:2" x14ac:dyDescent="0.25">
      <c r="A16874">
        <v>1687.1</v>
      </c>
      <c r="B16874">
        <v>125.82445329104119</v>
      </c>
    </row>
    <row r="16875" spans="1:2" x14ac:dyDescent="0.25">
      <c r="A16875">
        <v>1687.2</v>
      </c>
      <c r="B16875">
        <v>125.8526762358988</v>
      </c>
    </row>
    <row r="16876" spans="1:2" x14ac:dyDescent="0.25">
      <c r="A16876">
        <v>1687.3</v>
      </c>
      <c r="B16876">
        <v>125.8808991807565</v>
      </c>
    </row>
    <row r="16877" spans="1:2" x14ac:dyDescent="0.25">
      <c r="A16877">
        <v>1687.4</v>
      </c>
      <c r="B16877">
        <v>125.909122125614</v>
      </c>
    </row>
    <row r="16878" spans="1:2" x14ac:dyDescent="0.25">
      <c r="A16878">
        <v>1687.5</v>
      </c>
      <c r="B16878">
        <v>125.93734507047159</v>
      </c>
    </row>
    <row r="16879" spans="1:2" x14ac:dyDescent="0.25">
      <c r="A16879">
        <v>1687.6</v>
      </c>
      <c r="B16879">
        <v>125.9655680153292</v>
      </c>
    </row>
    <row r="16880" spans="1:2" x14ac:dyDescent="0.25">
      <c r="A16880">
        <v>1687.7</v>
      </c>
      <c r="B16880">
        <v>125.9937909601868</v>
      </c>
    </row>
    <row r="16881" spans="1:2" x14ac:dyDescent="0.25">
      <c r="A16881">
        <v>1687.8</v>
      </c>
      <c r="B16881">
        <v>126.0220139050444</v>
      </c>
    </row>
    <row r="16882" spans="1:2" x14ac:dyDescent="0.25">
      <c r="A16882">
        <v>1687.9</v>
      </c>
      <c r="B16882">
        <v>126.05023684990201</v>
      </c>
    </row>
    <row r="16883" spans="1:2" x14ac:dyDescent="0.25">
      <c r="A16883">
        <v>1688</v>
      </c>
      <c r="B16883">
        <v>126.0784597947596</v>
      </c>
    </row>
    <row r="16884" spans="1:2" x14ac:dyDescent="0.25">
      <c r="A16884">
        <v>1688.1</v>
      </c>
      <c r="B16884">
        <v>126.05622290507669</v>
      </c>
    </row>
    <row r="16885" spans="1:2" x14ac:dyDescent="0.25">
      <c r="A16885">
        <v>1688.2</v>
      </c>
      <c r="B16885">
        <v>126.03398601539379</v>
      </c>
    </row>
    <row r="16886" spans="1:2" x14ac:dyDescent="0.25">
      <c r="A16886">
        <v>1688.3</v>
      </c>
      <c r="B16886">
        <v>126.01174912571079</v>
      </c>
    </row>
    <row r="16887" spans="1:2" x14ac:dyDescent="0.25">
      <c r="A16887">
        <v>1688.4</v>
      </c>
      <c r="B16887">
        <v>125.98951223602791</v>
      </c>
    </row>
    <row r="16888" spans="1:2" x14ac:dyDescent="0.25">
      <c r="A16888">
        <v>1688.5</v>
      </c>
      <c r="B16888">
        <v>125.96727534634501</v>
      </c>
    </row>
    <row r="16889" spans="1:2" x14ac:dyDescent="0.25">
      <c r="A16889">
        <v>1688.6</v>
      </c>
      <c r="B16889">
        <v>125.945038456662</v>
      </c>
    </row>
    <row r="16890" spans="1:2" x14ac:dyDescent="0.25">
      <c r="A16890">
        <v>1688.7</v>
      </c>
      <c r="B16890">
        <v>125.9228015669791</v>
      </c>
    </row>
    <row r="16891" spans="1:2" x14ac:dyDescent="0.25">
      <c r="A16891">
        <v>1688.8</v>
      </c>
      <c r="B16891">
        <v>125.9005646772962</v>
      </c>
    </row>
    <row r="16892" spans="1:2" x14ac:dyDescent="0.25">
      <c r="A16892">
        <v>1688.9</v>
      </c>
      <c r="B16892">
        <v>125.8783277876133</v>
      </c>
    </row>
    <row r="16893" spans="1:2" x14ac:dyDescent="0.25">
      <c r="A16893">
        <v>1689</v>
      </c>
      <c r="B16893">
        <v>125.8560908979304</v>
      </c>
    </row>
    <row r="16894" spans="1:2" x14ac:dyDescent="0.25">
      <c r="A16894">
        <v>1689.1</v>
      </c>
      <c r="B16894">
        <v>125.8267472313852</v>
      </c>
    </row>
    <row r="16895" spans="1:2" x14ac:dyDescent="0.25">
      <c r="A16895">
        <v>1689.2</v>
      </c>
      <c r="B16895">
        <v>125.79740356484</v>
      </c>
    </row>
    <row r="16896" spans="1:2" x14ac:dyDescent="0.25">
      <c r="A16896">
        <v>1689.3</v>
      </c>
      <c r="B16896">
        <v>125.76805989829469</v>
      </c>
    </row>
    <row r="16897" spans="1:2" x14ac:dyDescent="0.25">
      <c r="A16897">
        <v>1689.4</v>
      </c>
      <c r="B16897">
        <v>125.73871623174951</v>
      </c>
    </row>
    <row r="16898" spans="1:2" x14ac:dyDescent="0.25">
      <c r="A16898">
        <v>1689.5</v>
      </c>
      <c r="B16898">
        <v>125.7093725652043</v>
      </c>
    </row>
    <row r="16899" spans="1:2" x14ac:dyDescent="0.25">
      <c r="A16899">
        <v>1689.6</v>
      </c>
      <c r="B16899">
        <v>125.6800288986591</v>
      </c>
    </row>
    <row r="16900" spans="1:2" x14ac:dyDescent="0.25">
      <c r="A16900">
        <v>1689.7</v>
      </c>
      <c r="B16900">
        <v>125.6506852321139</v>
      </c>
    </row>
    <row r="16901" spans="1:2" x14ac:dyDescent="0.25">
      <c r="A16901">
        <v>1689.8</v>
      </c>
      <c r="B16901">
        <v>125.6213415655687</v>
      </c>
    </row>
    <row r="16902" spans="1:2" x14ac:dyDescent="0.25">
      <c r="A16902">
        <v>1689.9</v>
      </c>
      <c r="B16902">
        <v>125.5919978990235</v>
      </c>
    </row>
    <row r="16903" spans="1:2" x14ac:dyDescent="0.25">
      <c r="A16903">
        <v>1690</v>
      </c>
      <c r="B16903">
        <v>125.56265423247829</v>
      </c>
    </row>
    <row r="16904" spans="1:2" x14ac:dyDescent="0.25">
      <c r="A16904">
        <v>1690.1</v>
      </c>
      <c r="B16904">
        <v>125.8268070514232</v>
      </c>
    </row>
    <row r="16905" spans="1:2" x14ac:dyDescent="0.25">
      <c r="A16905">
        <v>1690.2</v>
      </c>
      <c r="B16905">
        <v>126.0909598703675</v>
      </c>
    </row>
    <row r="16906" spans="1:2" x14ac:dyDescent="0.25">
      <c r="A16906">
        <v>1690.3</v>
      </c>
      <c r="B16906">
        <v>126.35511268931241</v>
      </c>
    </row>
    <row r="16907" spans="1:2" x14ac:dyDescent="0.25">
      <c r="A16907">
        <v>1690.4</v>
      </c>
      <c r="B16907">
        <v>126.6192655082568</v>
      </c>
    </row>
    <row r="16908" spans="1:2" x14ac:dyDescent="0.25">
      <c r="A16908">
        <v>1690.5</v>
      </c>
      <c r="B16908">
        <v>126.8834183272011</v>
      </c>
    </row>
    <row r="16909" spans="1:2" x14ac:dyDescent="0.25">
      <c r="A16909">
        <v>1690.6</v>
      </c>
      <c r="B16909">
        <v>127.14757114614601</v>
      </c>
    </row>
    <row r="16910" spans="1:2" x14ac:dyDescent="0.25">
      <c r="A16910">
        <v>1690.7</v>
      </c>
      <c r="B16910">
        <v>127.4117239650903</v>
      </c>
    </row>
    <row r="16911" spans="1:2" x14ac:dyDescent="0.25">
      <c r="A16911">
        <v>1690.8</v>
      </c>
      <c r="B16911">
        <v>127.6758767840353</v>
      </c>
    </row>
    <row r="16912" spans="1:2" x14ac:dyDescent="0.25">
      <c r="A16912">
        <v>1690.9</v>
      </c>
      <c r="B16912">
        <v>127.94002960297961</v>
      </c>
    </row>
    <row r="16913" spans="1:2" x14ac:dyDescent="0.25">
      <c r="A16913">
        <v>1691</v>
      </c>
      <c r="B16913">
        <v>128.20418242192389</v>
      </c>
    </row>
    <row r="16914" spans="1:2" x14ac:dyDescent="0.25">
      <c r="A16914">
        <v>1691.1</v>
      </c>
      <c r="B16914">
        <v>128.03073242977521</v>
      </c>
    </row>
    <row r="16915" spans="1:2" x14ac:dyDescent="0.25">
      <c r="A16915">
        <v>1691.2</v>
      </c>
      <c r="B16915">
        <v>127.85728243762701</v>
      </c>
    </row>
    <row r="16916" spans="1:2" x14ac:dyDescent="0.25">
      <c r="A16916">
        <v>1691.3</v>
      </c>
      <c r="B16916">
        <v>127.6838324454783</v>
      </c>
    </row>
    <row r="16917" spans="1:2" x14ac:dyDescent="0.25">
      <c r="A16917">
        <v>1691.4</v>
      </c>
      <c r="B16917">
        <v>127.5103824533301</v>
      </c>
    </row>
    <row r="16918" spans="1:2" x14ac:dyDescent="0.25">
      <c r="A16918">
        <v>1691.5</v>
      </c>
      <c r="B16918">
        <v>127.3369324611818</v>
      </c>
    </row>
    <row r="16919" spans="1:2" x14ac:dyDescent="0.25">
      <c r="A16919">
        <v>1691.6</v>
      </c>
      <c r="B16919">
        <v>127.1634824690332</v>
      </c>
    </row>
    <row r="16920" spans="1:2" x14ac:dyDescent="0.25">
      <c r="A16920">
        <v>1691.7</v>
      </c>
      <c r="B16920">
        <v>126.99003247688491</v>
      </c>
    </row>
    <row r="16921" spans="1:2" x14ac:dyDescent="0.25">
      <c r="A16921">
        <v>1691.8</v>
      </c>
      <c r="B16921">
        <v>126.8165824847363</v>
      </c>
    </row>
    <row r="16922" spans="1:2" x14ac:dyDescent="0.25">
      <c r="A16922">
        <v>1691.9</v>
      </c>
      <c r="B16922">
        <v>126.64313249258809</v>
      </c>
    </row>
    <row r="16923" spans="1:2" x14ac:dyDescent="0.25">
      <c r="A16923">
        <v>1692</v>
      </c>
      <c r="B16923">
        <v>126.4696825004398</v>
      </c>
    </row>
    <row r="16924" spans="1:2" x14ac:dyDescent="0.25">
      <c r="A16924">
        <v>1692.1</v>
      </c>
      <c r="B16924">
        <v>126.3587504052422</v>
      </c>
    </row>
    <row r="16925" spans="1:2" x14ac:dyDescent="0.25">
      <c r="A16925">
        <v>1692.2</v>
      </c>
      <c r="B16925">
        <v>126.24781831004491</v>
      </c>
    </row>
    <row r="16926" spans="1:2" x14ac:dyDescent="0.25">
      <c r="A16926">
        <v>1692.3</v>
      </c>
      <c r="B16926">
        <v>126.13688621484729</v>
      </c>
    </row>
    <row r="16927" spans="1:2" x14ac:dyDescent="0.25">
      <c r="A16927">
        <v>1692.4</v>
      </c>
      <c r="B16927">
        <v>126.0259541196499</v>
      </c>
    </row>
    <row r="16928" spans="1:2" x14ac:dyDescent="0.25">
      <c r="A16928">
        <v>1692.5</v>
      </c>
      <c r="B16928">
        <v>125.9150220244526</v>
      </c>
    </row>
    <row r="16929" spans="1:2" x14ac:dyDescent="0.25">
      <c r="A16929">
        <v>1692.6</v>
      </c>
      <c r="B16929">
        <v>125.804089929255</v>
      </c>
    </row>
    <row r="16930" spans="1:2" x14ac:dyDescent="0.25">
      <c r="A16930">
        <v>1692.7</v>
      </c>
      <c r="B16930">
        <v>125.6931578340577</v>
      </c>
    </row>
    <row r="16931" spans="1:2" x14ac:dyDescent="0.25">
      <c r="A16931">
        <v>1692.8</v>
      </c>
      <c r="B16931">
        <v>125.5822257388601</v>
      </c>
    </row>
    <row r="16932" spans="1:2" x14ac:dyDescent="0.25">
      <c r="A16932">
        <v>1692.9</v>
      </c>
      <c r="B16932">
        <v>125.4712936436627</v>
      </c>
    </row>
    <row r="16933" spans="1:2" x14ac:dyDescent="0.25">
      <c r="A16933">
        <v>1693</v>
      </c>
      <c r="B16933">
        <v>125.36036154846541</v>
      </c>
    </row>
    <row r="16934" spans="1:2" x14ac:dyDescent="0.25">
      <c r="A16934">
        <v>1693.1</v>
      </c>
      <c r="B16934">
        <v>125.3189011877261</v>
      </c>
    </row>
    <row r="16935" spans="1:2" x14ac:dyDescent="0.25">
      <c r="A16935">
        <v>1693.2</v>
      </c>
      <c r="B16935">
        <v>125.2774408269869</v>
      </c>
    </row>
    <row r="16936" spans="1:2" x14ac:dyDescent="0.25">
      <c r="A16936">
        <v>1693.3</v>
      </c>
      <c r="B16936">
        <v>125.2359804662476</v>
      </c>
    </row>
    <row r="16937" spans="1:2" x14ac:dyDescent="0.25">
      <c r="A16937">
        <v>1693.4</v>
      </c>
      <c r="B16937">
        <v>125.1945201055083</v>
      </c>
    </row>
    <row r="16938" spans="1:2" x14ac:dyDescent="0.25">
      <c r="A16938">
        <v>1693.5</v>
      </c>
      <c r="B16938">
        <v>125.1530597447691</v>
      </c>
    </row>
    <row r="16939" spans="1:2" x14ac:dyDescent="0.25">
      <c r="A16939">
        <v>1693.6</v>
      </c>
      <c r="B16939">
        <v>125.1115993840298</v>
      </c>
    </row>
    <row r="16940" spans="1:2" x14ac:dyDescent="0.25">
      <c r="A16940">
        <v>1693.7</v>
      </c>
      <c r="B16940">
        <v>125.07013902329059</v>
      </c>
    </row>
    <row r="16941" spans="1:2" x14ac:dyDescent="0.25">
      <c r="A16941">
        <v>1693.8</v>
      </c>
      <c r="B16941">
        <v>125.0286786625512</v>
      </c>
    </row>
    <row r="16942" spans="1:2" x14ac:dyDescent="0.25">
      <c r="A16942">
        <v>1693.9</v>
      </c>
      <c r="B16942">
        <v>124.98721830181201</v>
      </c>
    </row>
    <row r="16943" spans="1:2" x14ac:dyDescent="0.25">
      <c r="A16943">
        <v>1694</v>
      </c>
      <c r="B16943">
        <v>124.9457579410728</v>
      </c>
    </row>
    <row r="16944" spans="1:2" x14ac:dyDescent="0.25">
      <c r="A16944">
        <v>1694.1</v>
      </c>
      <c r="B16944">
        <v>125.2274547730019</v>
      </c>
    </row>
    <row r="16945" spans="1:2" x14ac:dyDescent="0.25">
      <c r="A16945">
        <v>1694.2</v>
      </c>
      <c r="B16945">
        <v>125.5091516049303</v>
      </c>
    </row>
    <row r="16946" spans="1:2" x14ac:dyDescent="0.25">
      <c r="A16946">
        <v>1694.3</v>
      </c>
      <c r="B16946">
        <v>125.79084843685941</v>
      </c>
    </row>
    <row r="16947" spans="1:2" x14ac:dyDescent="0.25">
      <c r="A16947">
        <v>1694.4</v>
      </c>
      <c r="B16947">
        <v>126.07254526878781</v>
      </c>
    </row>
    <row r="16948" spans="1:2" x14ac:dyDescent="0.25">
      <c r="A16948">
        <v>1694.5</v>
      </c>
      <c r="B16948">
        <v>126.35424210071631</v>
      </c>
    </row>
    <row r="16949" spans="1:2" x14ac:dyDescent="0.25">
      <c r="A16949">
        <v>1694.6</v>
      </c>
      <c r="B16949">
        <v>126.6359389326454</v>
      </c>
    </row>
    <row r="16950" spans="1:2" x14ac:dyDescent="0.25">
      <c r="A16950">
        <v>1694.7</v>
      </c>
      <c r="B16950">
        <v>126.9176357645738</v>
      </c>
    </row>
    <row r="16951" spans="1:2" x14ac:dyDescent="0.25">
      <c r="A16951">
        <v>1694.8</v>
      </c>
      <c r="B16951">
        <v>127.1993325965029</v>
      </c>
    </row>
    <row r="16952" spans="1:2" x14ac:dyDescent="0.25">
      <c r="A16952">
        <v>1694.9</v>
      </c>
      <c r="B16952">
        <v>127.4810294284314</v>
      </c>
    </row>
    <row r="16953" spans="1:2" x14ac:dyDescent="0.25">
      <c r="A16953">
        <v>1695</v>
      </c>
      <c r="B16953">
        <v>127.7627262603598</v>
      </c>
    </row>
    <row r="16954" spans="1:2" x14ac:dyDescent="0.25">
      <c r="A16954">
        <v>1695.1</v>
      </c>
      <c r="B16954">
        <v>127.6538213680826</v>
      </c>
    </row>
    <row r="16955" spans="1:2" x14ac:dyDescent="0.25">
      <c r="A16955">
        <v>1695.2</v>
      </c>
      <c r="B16955">
        <v>127.54491647580561</v>
      </c>
    </row>
    <row r="16956" spans="1:2" x14ac:dyDescent="0.25">
      <c r="A16956">
        <v>1695.3</v>
      </c>
      <c r="B16956">
        <v>127.4360115835285</v>
      </c>
    </row>
    <row r="16957" spans="1:2" x14ac:dyDescent="0.25">
      <c r="A16957">
        <v>1695.4</v>
      </c>
      <c r="B16957">
        <v>127.3271066912515</v>
      </c>
    </row>
    <row r="16958" spans="1:2" x14ac:dyDescent="0.25">
      <c r="A16958">
        <v>1695.5</v>
      </c>
      <c r="B16958">
        <v>127.2182017989745</v>
      </c>
    </row>
    <row r="16959" spans="1:2" x14ac:dyDescent="0.25">
      <c r="A16959">
        <v>1695.6</v>
      </c>
      <c r="B16959">
        <v>127.1092969066974</v>
      </c>
    </row>
    <row r="16960" spans="1:2" x14ac:dyDescent="0.25">
      <c r="A16960">
        <v>1695.7</v>
      </c>
      <c r="B16960">
        <v>127.0003920144204</v>
      </c>
    </row>
    <row r="16961" spans="1:2" x14ac:dyDescent="0.25">
      <c r="A16961">
        <v>1695.8</v>
      </c>
      <c r="B16961">
        <v>126.8914871221432</v>
      </c>
    </row>
    <row r="16962" spans="1:2" x14ac:dyDescent="0.25">
      <c r="A16962">
        <v>1695.9</v>
      </c>
      <c r="B16962">
        <v>126.78258222986631</v>
      </c>
    </row>
    <row r="16963" spans="1:2" x14ac:dyDescent="0.25">
      <c r="A16963">
        <v>1696</v>
      </c>
      <c r="B16963">
        <v>126.6736773375893</v>
      </c>
    </row>
    <row r="16964" spans="1:2" x14ac:dyDescent="0.25">
      <c r="A16964">
        <v>1696.1</v>
      </c>
      <c r="B16964">
        <v>126.8488515972538</v>
      </c>
    </row>
    <row r="16965" spans="1:2" x14ac:dyDescent="0.25">
      <c r="A16965">
        <v>1696.2</v>
      </c>
      <c r="B16965">
        <v>127.0240258569178</v>
      </c>
    </row>
    <row r="16966" spans="1:2" x14ac:dyDescent="0.25">
      <c r="A16966">
        <v>1696.3</v>
      </c>
      <c r="B16966">
        <v>127.1992001165823</v>
      </c>
    </row>
    <row r="16967" spans="1:2" x14ac:dyDescent="0.25">
      <c r="A16967">
        <v>1696.4</v>
      </c>
      <c r="B16967">
        <v>127.37437437624629</v>
      </c>
    </row>
    <row r="16968" spans="1:2" x14ac:dyDescent="0.25">
      <c r="A16968">
        <v>1696.5</v>
      </c>
      <c r="B16968">
        <v>127.5495486359104</v>
      </c>
    </row>
    <row r="16969" spans="1:2" x14ac:dyDescent="0.25">
      <c r="A16969">
        <v>1696.6</v>
      </c>
      <c r="B16969">
        <v>127.7247228955749</v>
      </c>
    </row>
    <row r="16970" spans="1:2" x14ac:dyDescent="0.25">
      <c r="A16970">
        <v>1696.7</v>
      </c>
      <c r="B16970">
        <v>127.8998971552389</v>
      </c>
    </row>
    <row r="16971" spans="1:2" x14ac:dyDescent="0.25">
      <c r="A16971">
        <v>1696.8</v>
      </c>
      <c r="B16971">
        <v>128.07507141490339</v>
      </c>
    </row>
    <row r="16972" spans="1:2" x14ac:dyDescent="0.25">
      <c r="A16972">
        <v>1696.9</v>
      </c>
      <c r="B16972">
        <v>128.25024567456751</v>
      </c>
    </row>
    <row r="16973" spans="1:2" x14ac:dyDescent="0.25">
      <c r="A16973">
        <v>1697</v>
      </c>
      <c r="B16973">
        <v>128.42541993423151</v>
      </c>
    </row>
    <row r="16974" spans="1:2" x14ac:dyDescent="0.25">
      <c r="A16974">
        <v>1697.1</v>
      </c>
      <c r="B16974">
        <v>128.4651457520072</v>
      </c>
    </row>
    <row r="16975" spans="1:2" x14ac:dyDescent="0.25">
      <c r="A16975">
        <v>1697.2</v>
      </c>
      <c r="B16975">
        <v>128.50487156978289</v>
      </c>
    </row>
    <row r="16976" spans="1:2" x14ac:dyDescent="0.25">
      <c r="A16976">
        <v>1697.3</v>
      </c>
      <c r="B16976">
        <v>128.54459738755861</v>
      </c>
    </row>
    <row r="16977" spans="1:2" x14ac:dyDescent="0.25">
      <c r="A16977">
        <v>1697.4</v>
      </c>
      <c r="B16977">
        <v>128.58432320533419</v>
      </c>
    </row>
    <row r="16978" spans="1:2" x14ac:dyDescent="0.25">
      <c r="A16978">
        <v>1697.5</v>
      </c>
      <c r="B16978">
        <v>128.6240490231099</v>
      </c>
    </row>
    <row r="16979" spans="1:2" x14ac:dyDescent="0.25">
      <c r="A16979">
        <v>1697.6</v>
      </c>
      <c r="B16979">
        <v>128.66377484088559</v>
      </c>
    </row>
    <row r="16980" spans="1:2" x14ac:dyDescent="0.25">
      <c r="A16980">
        <v>1697.7</v>
      </c>
      <c r="B16980">
        <v>128.7035006586612</v>
      </c>
    </row>
    <row r="16981" spans="1:2" x14ac:dyDescent="0.25">
      <c r="A16981">
        <v>1697.8</v>
      </c>
      <c r="B16981">
        <v>128.74322647643689</v>
      </c>
    </row>
    <row r="16982" spans="1:2" x14ac:dyDescent="0.25">
      <c r="A16982">
        <v>1697.9</v>
      </c>
      <c r="B16982">
        <v>128.78295229421261</v>
      </c>
    </row>
    <row r="16983" spans="1:2" x14ac:dyDescent="0.25">
      <c r="A16983">
        <v>1698</v>
      </c>
      <c r="B16983">
        <v>128.82267811198821</v>
      </c>
    </row>
    <row r="16984" spans="1:2" x14ac:dyDescent="0.25">
      <c r="A16984">
        <v>1698.1</v>
      </c>
      <c r="B16984">
        <v>128.60175024300409</v>
      </c>
    </row>
    <row r="16985" spans="1:2" x14ac:dyDescent="0.25">
      <c r="A16985">
        <v>1698.2</v>
      </c>
      <c r="B16985">
        <v>128.38082237402051</v>
      </c>
    </row>
    <row r="16986" spans="1:2" x14ac:dyDescent="0.25">
      <c r="A16986">
        <v>1698.3</v>
      </c>
      <c r="B16986">
        <v>128.1598945050365</v>
      </c>
    </row>
    <row r="16987" spans="1:2" x14ac:dyDescent="0.25">
      <c r="A16987">
        <v>1698.4</v>
      </c>
      <c r="B16987">
        <v>127.9389666360529</v>
      </c>
    </row>
    <row r="16988" spans="1:2" x14ac:dyDescent="0.25">
      <c r="A16988">
        <v>1698.5</v>
      </c>
      <c r="B16988">
        <v>127.7180387670693</v>
      </c>
    </row>
    <row r="16989" spans="1:2" x14ac:dyDescent="0.25">
      <c r="A16989">
        <v>1698.6</v>
      </c>
      <c r="B16989">
        <v>127.4971108980852</v>
      </c>
    </row>
    <row r="16990" spans="1:2" x14ac:dyDescent="0.25">
      <c r="A16990">
        <v>1698.7</v>
      </c>
      <c r="B16990">
        <v>127.2761830291016</v>
      </c>
    </row>
    <row r="16991" spans="1:2" x14ac:dyDescent="0.25">
      <c r="A16991">
        <v>1698.8</v>
      </c>
      <c r="B16991">
        <v>127.0552551601176</v>
      </c>
    </row>
    <row r="16992" spans="1:2" x14ac:dyDescent="0.25">
      <c r="A16992">
        <v>1698.9</v>
      </c>
      <c r="B16992">
        <v>126.834327291134</v>
      </c>
    </row>
    <row r="16993" spans="1:2" x14ac:dyDescent="0.25">
      <c r="A16993">
        <v>1699</v>
      </c>
      <c r="B16993">
        <v>126.61339942215039</v>
      </c>
    </row>
    <row r="16994" spans="1:2" x14ac:dyDescent="0.25">
      <c r="A16994">
        <v>1699.1</v>
      </c>
      <c r="B16994">
        <v>126.61049027886099</v>
      </c>
    </row>
    <row r="16995" spans="1:2" x14ac:dyDescent="0.25">
      <c r="A16995">
        <v>1699.2</v>
      </c>
      <c r="B16995">
        <v>126.60758113557171</v>
      </c>
    </row>
    <row r="16996" spans="1:2" x14ac:dyDescent="0.25">
      <c r="A16996">
        <v>1699.3</v>
      </c>
      <c r="B16996">
        <v>126.60467199228231</v>
      </c>
    </row>
    <row r="16997" spans="1:2" x14ac:dyDescent="0.25">
      <c r="A16997">
        <v>1699.4</v>
      </c>
      <c r="B16997">
        <v>126.601762848993</v>
      </c>
    </row>
    <row r="16998" spans="1:2" x14ac:dyDescent="0.25">
      <c r="A16998">
        <v>1699.5</v>
      </c>
      <c r="B16998">
        <v>126.5988537057036</v>
      </c>
    </row>
    <row r="16999" spans="1:2" x14ac:dyDescent="0.25">
      <c r="A16999">
        <v>1699.6</v>
      </c>
      <c r="B16999">
        <v>126.5959445624143</v>
      </c>
    </row>
    <row r="17000" spans="1:2" x14ac:dyDescent="0.25">
      <c r="A17000">
        <v>1699.7</v>
      </c>
      <c r="B17000">
        <v>126.5930354191249</v>
      </c>
    </row>
    <row r="17001" spans="1:2" x14ac:dyDescent="0.25">
      <c r="A17001">
        <v>1699.8</v>
      </c>
      <c r="B17001">
        <v>126.5901262758356</v>
      </c>
    </row>
    <row r="17002" spans="1:2" x14ac:dyDescent="0.25">
      <c r="A17002">
        <v>1699.9</v>
      </c>
      <c r="B17002">
        <v>126.5872171325462</v>
      </c>
    </row>
    <row r="17003" spans="1:2" x14ac:dyDescent="0.25">
      <c r="A17003">
        <v>1700</v>
      </c>
      <c r="B17003">
        <v>126.5843079892569</v>
      </c>
    </row>
    <row r="17004" spans="1:2" x14ac:dyDescent="0.25">
      <c r="A17004">
        <v>1700.1</v>
      </c>
      <c r="B17004">
        <v>126.76370329486581</v>
      </c>
    </row>
    <row r="17005" spans="1:2" x14ac:dyDescent="0.25">
      <c r="A17005">
        <v>1700.2</v>
      </c>
      <c r="B17005">
        <v>126.9430986004742</v>
      </c>
    </row>
    <row r="17006" spans="1:2" x14ac:dyDescent="0.25">
      <c r="A17006">
        <v>1700.3</v>
      </c>
      <c r="B17006">
        <v>127.12249390608309</v>
      </c>
    </row>
    <row r="17007" spans="1:2" x14ac:dyDescent="0.25">
      <c r="A17007">
        <v>1700.4</v>
      </c>
      <c r="B17007">
        <v>127.3018892116916</v>
      </c>
    </row>
    <row r="17008" spans="1:2" x14ac:dyDescent="0.25">
      <c r="A17008">
        <v>1700.5</v>
      </c>
      <c r="B17008">
        <v>127.4812845173001</v>
      </c>
    </row>
    <row r="17009" spans="1:2" x14ac:dyDescent="0.25">
      <c r="A17009">
        <v>1700.6</v>
      </c>
      <c r="B17009">
        <v>127.6606798229089</v>
      </c>
    </row>
    <row r="17010" spans="1:2" x14ac:dyDescent="0.25">
      <c r="A17010">
        <v>1700.7</v>
      </c>
      <c r="B17010">
        <v>127.8400751285174</v>
      </c>
    </row>
    <row r="17011" spans="1:2" x14ac:dyDescent="0.25">
      <c r="A17011">
        <v>1700.8</v>
      </c>
      <c r="B17011">
        <v>128.0194704341263</v>
      </c>
    </row>
    <row r="17012" spans="1:2" x14ac:dyDescent="0.25">
      <c r="A17012">
        <v>1700.9</v>
      </c>
      <c r="B17012">
        <v>128.19886573973471</v>
      </c>
    </row>
    <row r="17013" spans="1:2" x14ac:dyDescent="0.25">
      <c r="A17013">
        <v>1701</v>
      </c>
      <c r="B17013">
        <v>128.37826104534321</v>
      </c>
    </row>
    <row r="17014" spans="1:2" x14ac:dyDescent="0.25">
      <c r="A17014">
        <v>1701.1</v>
      </c>
      <c r="B17014">
        <v>128.53216030958589</v>
      </c>
    </row>
    <row r="17015" spans="1:2" x14ac:dyDescent="0.25">
      <c r="A17015">
        <v>1701.2</v>
      </c>
      <c r="B17015">
        <v>128.68605957382829</v>
      </c>
    </row>
    <row r="17016" spans="1:2" x14ac:dyDescent="0.25">
      <c r="A17016">
        <v>1701.3</v>
      </c>
      <c r="B17016">
        <v>128.839958838071</v>
      </c>
    </row>
    <row r="17017" spans="1:2" x14ac:dyDescent="0.25">
      <c r="A17017">
        <v>1701.4</v>
      </c>
      <c r="B17017">
        <v>128.9938581023134</v>
      </c>
    </row>
    <row r="17018" spans="1:2" x14ac:dyDescent="0.25">
      <c r="A17018">
        <v>1701.5</v>
      </c>
      <c r="B17018">
        <v>129.14775736655579</v>
      </c>
    </row>
    <row r="17019" spans="1:2" x14ac:dyDescent="0.25">
      <c r="A17019">
        <v>1701.6</v>
      </c>
      <c r="B17019">
        <v>129.3016566307985</v>
      </c>
    </row>
    <row r="17020" spans="1:2" x14ac:dyDescent="0.25">
      <c r="A17020">
        <v>1701.7</v>
      </c>
      <c r="B17020">
        <v>129.45555589504079</v>
      </c>
    </row>
    <row r="17021" spans="1:2" x14ac:dyDescent="0.25">
      <c r="A17021">
        <v>1701.8</v>
      </c>
      <c r="B17021">
        <v>129.60945515928361</v>
      </c>
    </row>
    <row r="17022" spans="1:2" x14ac:dyDescent="0.25">
      <c r="A17022">
        <v>1701.9</v>
      </c>
      <c r="B17022">
        <v>129.7633544235259</v>
      </c>
    </row>
    <row r="17023" spans="1:2" x14ac:dyDescent="0.25">
      <c r="A17023">
        <v>1702</v>
      </c>
      <c r="B17023">
        <v>129.91725368776829</v>
      </c>
    </row>
    <row r="17024" spans="1:2" x14ac:dyDescent="0.25">
      <c r="A17024">
        <v>1702.1</v>
      </c>
      <c r="B17024">
        <v>129.52156459189871</v>
      </c>
    </row>
    <row r="17025" spans="1:2" x14ac:dyDescent="0.25">
      <c r="A17025">
        <v>1702.2</v>
      </c>
      <c r="B17025">
        <v>129.12587549602989</v>
      </c>
    </row>
    <row r="17026" spans="1:2" x14ac:dyDescent="0.25">
      <c r="A17026">
        <v>1702.3</v>
      </c>
      <c r="B17026">
        <v>128.73018640016031</v>
      </c>
    </row>
    <row r="17027" spans="1:2" x14ac:dyDescent="0.25">
      <c r="A17027">
        <v>1702.4</v>
      </c>
      <c r="B17027">
        <v>128.3344973042916</v>
      </c>
    </row>
    <row r="17028" spans="1:2" x14ac:dyDescent="0.25">
      <c r="A17028">
        <v>1702.5</v>
      </c>
      <c r="B17028">
        <v>127.9388082084229</v>
      </c>
    </row>
    <row r="17029" spans="1:2" x14ac:dyDescent="0.25">
      <c r="A17029">
        <v>1702.6</v>
      </c>
      <c r="B17029">
        <v>127.5431191125533</v>
      </c>
    </row>
    <row r="17030" spans="1:2" x14ac:dyDescent="0.25">
      <c r="A17030">
        <v>1702.7</v>
      </c>
      <c r="B17030">
        <v>127.14743001668459</v>
      </c>
    </row>
    <row r="17031" spans="1:2" x14ac:dyDescent="0.25">
      <c r="A17031">
        <v>1702.8</v>
      </c>
      <c r="B17031">
        <v>126.7517409208149</v>
      </c>
    </row>
    <row r="17032" spans="1:2" x14ac:dyDescent="0.25">
      <c r="A17032">
        <v>1702.9</v>
      </c>
      <c r="B17032">
        <v>126.35605182494621</v>
      </c>
    </row>
    <row r="17033" spans="1:2" x14ac:dyDescent="0.25">
      <c r="A17033">
        <v>1703</v>
      </c>
      <c r="B17033">
        <v>125.9603627290775</v>
      </c>
    </row>
    <row r="17034" spans="1:2" x14ac:dyDescent="0.25">
      <c r="A17034">
        <v>1703.1</v>
      </c>
      <c r="B17034">
        <v>125.9724851234666</v>
      </c>
    </row>
    <row r="17035" spans="1:2" x14ac:dyDescent="0.25">
      <c r="A17035">
        <v>1703.2</v>
      </c>
      <c r="B17035">
        <v>125.98460751785559</v>
      </c>
    </row>
    <row r="17036" spans="1:2" x14ac:dyDescent="0.25">
      <c r="A17036">
        <v>1703.3</v>
      </c>
      <c r="B17036">
        <v>125.9967299122446</v>
      </c>
    </row>
    <row r="17037" spans="1:2" x14ac:dyDescent="0.25">
      <c r="A17037">
        <v>1703.4</v>
      </c>
      <c r="B17037">
        <v>126.0088523066336</v>
      </c>
    </row>
    <row r="17038" spans="1:2" x14ac:dyDescent="0.25">
      <c r="A17038">
        <v>1703.5</v>
      </c>
      <c r="B17038">
        <v>126.02097470102269</v>
      </c>
    </row>
    <row r="17039" spans="1:2" x14ac:dyDescent="0.25">
      <c r="A17039">
        <v>1703.6</v>
      </c>
      <c r="B17039">
        <v>126.0330970954117</v>
      </c>
    </row>
    <row r="17040" spans="1:2" x14ac:dyDescent="0.25">
      <c r="A17040">
        <v>1703.7</v>
      </c>
      <c r="B17040">
        <v>126.0452194898007</v>
      </c>
    </row>
    <row r="17041" spans="1:2" x14ac:dyDescent="0.25">
      <c r="A17041">
        <v>1703.8</v>
      </c>
      <c r="B17041">
        <v>126.0573418841898</v>
      </c>
    </row>
    <row r="17042" spans="1:2" x14ac:dyDescent="0.25">
      <c r="A17042">
        <v>1703.9</v>
      </c>
      <c r="B17042">
        <v>126.06946427857881</v>
      </c>
    </row>
    <row r="17043" spans="1:2" x14ac:dyDescent="0.25">
      <c r="A17043">
        <v>1704</v>
      </c>
      <c r="B17043">
        <v>126.0815866729678</v>
      </c>
    </row>
    <row r="17044" spans="1:2" x14ac:dyDescent="0.25">
      <c r="A17044">
        <v>1704.1</v>
      </c>
      <c r="B17044">
        <v>126.2202756138273</v>
      </c>
    </row>
    <row r="17045" spans="1:2" x14ac:dyDescent="0.25">
      <c r="A17045">
        <v>1704.2</v>
      </c>
      <c r="B17045">
        <v>126.35896455468649</v>
      </c>
    </row>
    <row r="17046" spans="1:2" x14ac:dyDescent="0.25">
      <c r="A17046">
        <v>1704.3</v>
      </c>
      <c r="B17046">
        <v>126.497653495546</v>
      </c>
    </row>
    <row r="17047" spans="1:2" x14ac:dyDescent="0.25">
      <c r="A17047">
        <v>1704.4</v>
      </c>
      <c r="B17047">
        <v>126.6363424364052</v>
      </c>
    </row>
    <row r="17048" spans="1:2" x14ac:dyDescent="0.25">
      <c r="A17048">
        <v>1704.5</v>
      </c>
      <c r="B17048">
        <v>126.7750313772645</v>
      </c>
    </row>
    <row r="17049" spans="1:2" x14ac:dyDescent="0.25">
      <c r="A17049">
        <v>1704.6</v>
      </c>
      <c r="B17049">
        <v>126.91372031812401</v>
      </c>
    </row>
    <row r="17050" spans="1:2" x14ac:dyDescent="0.25">
      <c r="A17050">
        <v>1704.7</v>
      </c>
      <c r="B17050">
        <v>127.0524092589832</v>
      </c>
    </row>
    <row r="17051" spans="1:2" x14ac:dyDescent="0.25">
      <c r="A17051">
        <v>1704.8</v>
      </c>
      <c r="B17051">
        <v>127.1910981998427</v>
      </c>
    </row>
    <row r="17052" spans="1:2" x14ac:dyDescent="0.25">
      <c r="A17052">
        <v>1704.9</v>
      </c>
      <c r="B17052">
        <v>127.3297871407019</v>
      </c>
    </row>
    <row r="17053" spans="1:2" x14ac:dyDescent="0.25">
      <c r="A17053">
        <v>1705</v>
      </c>
      <c r="B17053">
        <v>127.46847608156111</v>
      </c>
    </row>
    <row r="17054" spans="1:2" x14ac:dyDescent="0.25">
      <c r="A17054">
        <v>1705.1</v>
      </c>
      <c r="B17054">
        <v>127.228886279828</v>
      </c>
    </row>
    <row r="17055" spans="1:2" x14ac:dyDescent="0.25">
      <c r="A17055">
        <v>1705.2</v>
      </c>
      <c r="B17055">
        <v>126.9892964780955</v>
      </c>
    </row>
    <row r="17056" spans="1:2" x14ac:dyDescent="0.25">
      <c r="A17056">
        <v>1705.3</v>
      </c>
      <c r="B17056">
        <v>126.74970667636239</v>
      </c>
    </row>
    <row r="17057" spans="1:2" x14ac:dyDescent="0.25">
      <c r="A17057">
        <v>1705.4</v>
      </c>
      <c r="B17057">
        <v>126.5101168746298</v>
      </c>
    </row>
    <row r="17058" spans="1:2" x14ac:dyDescent="0.25">
      <c r="A17058">
        <v>1705.5</v>
      </c>
      <c r="B17058">
        <v>126.27052707289729</v>
      </c>
    </row>
    <row r="17059" spans="1:2" x14ac:dyDescent="0.25">
      <c r="A17059">
        <v>1705.6</v>
      </c>
      <c r="B17059">
        <v>126.03093727116421</v>
      </c>
    </row>
    <row r="17060" spans="1:2" x14ac:dyDescent="0.25">
      <c r="A17060">
        <v>1705.7</v>
      </c>
      <c r="B17060">
        <v>125.7913474694317</v>
      </c>
    </row>
    <row r="17061" spans="1:2" x14ac:dyDescent="0.25">
      <c r="A17061">
        <v>1705.8</v>
      </c>
      <c r="B17061">
        <v>125.5517576676986</v>
      </c>
    </row>
    <row r="17062" spans="1:2" x14ac:dyDescent="0.25">
      <c r="A17062">
        <v>1705.9</v>
      </c>
      <c r="B17062">
        <v>125.312167865966</v>
      </c>
    </row>
    <row r="17063" spans="1:2" x14ac:dyDescent="0.25">
      <c r="A17063">
        <v>1706</v>
      </c>
      <c r="B17063">
        <v>125.0725780642335</v>
      </c>
    </row>
    <row r="17064" spans="1:2" x14ac:dyDescent="0.25">
      <c r="A17064">
        <v>1706.1</v>
      </c>
      <c r="B17064">
        <v>125.2303020337181</v>
      </c>
    </row>
    <row r="17065" spans="1:2" x14ac:dyDescent="0.25">
      <c r="A17065">
        <v>1706.2</v>
      </c>
      <c r="B17065">
        <v>125.3880260032024</v>
      </c>
    </row>
    <row r="17066" spans="1:2" x14ac:dyDescent="0.25">
      <c r="A17066">
        <v>1706.3</v>
      </c>
      <c r="B17066">
        <v>125.54574997268701</v>
      </c>
    </row>
    <row r="17067" spans="1:2" x14ac:dyDescent="0.25">
      <c r="A17067">
        <v>1706.4</v>
      </c>
      <c r="B17067">
        <v>125.7034739421713</v>
      </c>
    </row>
    <row r="17068" spans="1:2" x14ac:dyDescent="0.25">
      <c r="A17068">
        <v>1706.5</v>
      </c>
      <c r="B17068">
        <v>125.86119791165559</v>
      </c>
    </row>
    <row r="17069" spans="1:2" x14ac:dyDescent="0.25">
      <c r="A17069">
        <v>1706.6</v>
      </c>
      <c r="B17069">
        <v>126.0189218811402</v>
      </c>
    </row>
    <row r="17070" spans="1:2" x14ac:dyDescent="0.25">
      <c r="A17070">
        <v>1706.7</v>
      </c>
      <c r="B17070">
        <v>126.1766458506244</v>
      </c>
    </row>
    <row r="17071" spans="1:2" x14ac:dyDescent="0.25">
      <c r="A17071">
        <v>1706.8</v>
      </c>
      <c r="B17071">
        <v>126.3343698201091</v>
      </c>
    </row>
    <row r="17072" spans="1:2" x14ac:dyDescent="0.25">
      <c r="A17072">
        <v>1706.9</v>
      </c>
      <c r="B17072">
        <v>126.4920937895933</v>
      </c>
    </row>
    <row r="17073" spans="1:2" x14ac:dyDescent="0.25">
      <c r="A17073">
        <v>1707</v>
      </c>
      <c r="B17073">
        <v>126.64981775907761</v>
      </c>
    </row>
    <row r="17074" spans="1:2" x14ac:dyDescent="0.25">
      <c r="A17074">
        <v>1707.1</v>
      </c>
      <c r="B17074">
        <v>126.7961505114294</v>
      </c>
    </row>
    <row r="17075" spans="1:2" x14ac:dyDescent="0.25">
      <c r="A17075">
        <v>1707.2</v>
      </c>
      <c r="B17075">
        <v>126.9424832637809</v>
      </c>
    </row>
    <row r="17076" spans="1:2" x14ac:dyDescent="0.25">
      <c r="A17076">
        <v>1707.3</v>
      </c>
      <c r="B17076">
        <v>127.0888160161328</v>
      </c>
    </row>
    <row r="17077" spans="1:2" x14ac:dyDescent="0.25">
      <c r="A17077">
        <v>1707.4</v>
      </c>
      <c r="B17077">
        <v>127.23514876848429</v>
      </c>
    </row>
    <row r="17078" spans="1:2" x14ac:dyDescent="0.25">
      <c r="A17078">
        <v>1707.5</v>
      </c>
      <c r="B17078">
        <v>127.38148152083581</v>
      </c>
    </row>
    <row r="17079" spans="1:2" x14ac:dyDescent="0.25">
      <c r="A17079">
        <v>1707.6</v>
      </c>
      <c r="B17079">
        <v>127.5278142731876</v>
      </c>
    </row>
    <row r="17080" spans="1:2" x14ac:dyDescent="0.25">
      <c r="A17080">
        <v>1707.7</v>
      </c>
      <c r="B17080">
        <v>127.6741470255391</v>
      </c>
    </row>
    <row r="17081" spans="1:2" x14ac:dyDescent="0.25">
      <c r="A17081">
        <v>1707.8</v>
      </c>
      <c r="B17081">
        <v>127.82047977789099</v>
      </c>
    </row>
    <row r="17082" spans="1:2" x14ac:dyDescent="0.25">
      <c r="A17082">
        <v>1707.9</v>
      </c>
      <c r="B17082">
        <v>127.96681253024251</v>
      </c>
    </row>
    <row r="17083" spans="1:2" x14ac:dyDescent="0.25">
      <c r="A17083">
        <v>1708</v>
      </c>
      <c r="B17083">
        <v>128.11314528259399</v>
      </c>
    </row>
    <row r="17084" spans="1:2" x14ac:dyDescent="0.25">
      <c r="A17084">
        <v>1708.1</v>
      </c>
      <c r="B17084">
        <v>127.9838884468306</v>
      </c>
    </row>
    <row r="17085" spans="1:2" x14ac:dyDescent="0.25">
      <c r="A17085">
        <v>1708.2</v>
      </c>
      <c r="B17085">
        <v>127.8546316110675</v>
      </c>
    </row>
    <row r="17086" spans="1:2" x14ac:dyDescent="0.25">
      <c r="A17086">
        <v>1708.3</v>
      </c>
      <c r="B17086">
        <v>127.7253747753041</v>
      </c>
    </row>
    <row r="17087" spans="1:2" x14ac:dyDescent="0.25">
      <c r="A17087">
        <v>1708.4</v>
      </c>
      <c r="B17087">
        <v>127.596117939541</v>
      </c>
    </row>
    <row r="17088" spans="1:2" x14ac:dyDescent="0.25">
      <c r="A17088">
        <v>1708.5</v>
      </c>
      <c r="B17088">
        <v>127.4668611037778</v>
      </c>
    </row>
    <row r="17089" spans="1:2" x14ac:dyDescent="0.25">
      <c r="A17089">
        <v>1708.6</v>
      </c>
      <c r="B17089">
        <v>127.3376042680144</v>
      </c>
    </row>
    <row r="17090" spans="1:2" x14ac:dyDescent="0.25">
      <c r="A17090">
        <v>1708.7</v>
      </c>
      <c r="B17090">
        <v>127.2083474322513</v>
      </c>
    </row>
    <row r="17091" spans="1:2" x14ac:dyDescent="0.25">
      <c r="A17091">
        <v>1708.8</v>
      </c>
      <c r="B17091">
        <v>127.0790905964879</v>
      </c>
    </row>
    <row r="17092" spans="1:2" x14ac:dyDescent="0.25">
      <c r="A17092">
        <v>1708.9</v>
      </c>
      <c r="B17092">
        <v>126.9498337607248</v>
      </c>
    </row>
    <row r="17093" spans="1:2" x14ac:dyDescent="0.25">
      <c r="A17093">
        <v>1709</v>
      </c>
      <c r="B17093">
        <v>126.8205769249617</v>
      </c>
    </row>
    <row r="17094" spans="1:2" x14ac:dyDescent="0.25">
      <c r="A17094">
        <v>1709.1</v>
      </c>
      <c r="B17094">
        <v>126.8722256000927</v>
      </c>
    </row>
    <row r="17095" spans="1:2" x14ac:dyDescent="0.25">
      <c r="A17095">
        <v>1709.2</v>
      </c>
      <c r="B17095">
        <v>126.9238742752237</v>
      </c>
    </row>
    <row r="17096" spans="1:2" x14ac:dyDescent="0.25">
      <c r="A17096">
        <v>1709.3</v>
      </c>
      <c r="B17096">
        <v>126.9755229503547</v>
      </c>
    </row>
    <row r="17097" spans="1:2" x14ac:dyDescent="0.25">
      <c r="A17097">
        <v>1709.4</v>
      </c>
      <c r="B17097">
        <v>127.02717162548559</v>
      </c>
    </row>
    <row r="17098" spans="1:2" x14ac:dyDescent="0.25">
      <c r="A17098">
        <v>1709.5</v>
      </c>
      <c r="B17098">
        <v>127.0788203006165</v>
      </c>
    </row>
    <row r="17099" spans="1:2" x14ac:dyDescent="0.25">
      <c r="A17099">
        <v>1709.6</v>
      </c>
      <c r="B17099">
        <v>127.1304689757476</v>
      </c>
    </row>
    <row r="17100" spans="1:2" x14ac:dyDescent="0.25">
      <c r="A17100">
        <v>1709.7</v>
      </c>
      <c r="B17100">
        <v>127.1821176508785</v>
      </c>
    </row>
    <row r="17101" spans="1:2" x14ac:dyDescent="0.25">
      <c r="A17101">
        <v>1709.8</v>
      </c>
      <c r="B17101">
        <v>127.2337663260096</v>
      </c>
    </row>
    <row r="17102" spans="1:2" x14ac:dyDescent="0.25">
      <c r="A17102">
        <v>1709.9</v>
      </c>
      <c r="B17102">
        <v>127.28541500114051</v>
      </c>
    </row>
    <row r="17103" spans="1:2" x14ac:dyDescent="0.25">
      <c r="A17103">
        <v>1710</v>
      </c>
      <c r="B17103">
        <v>127.3370636762714</v>
      </c>
    </row>
    <row r="17104" spans="1:2" x14ac:dyDescent="0.25">
      <c r="A17104">
        <v>1710.1</v>
      </c>
      <c r="B17104">
        <v>127.3458872343226</v>
      </c>
    </row>
    <row r="17105" spans="1:2" x14ac:dyDescent="0.25">
      <c r="A17105">
        <v>1710.2</v>
      </c>
      <c r="B17105">
        <v>127.35471079237379</v>
      </c>
    </row>
    <row r="17106" spans="1:2" x14ac:dyDescent="0.25">
      <c r="A17106">
        <v>1710.3</v>
      </c>
      <c r="B17106">
        <v>127.363534350425</v>
      </c>
    </row>
    <row r="17107" spans="1:2" x14ac:dyDescent="0.25">
      <c r="A17107">
        <v>1710.4</v>
      </c>
      <c r="B17107">
        <v>127.3723579084762</v>
      </c>
    </row>
    <row r="17108" spans="1:2" x14ac:dyDescent="0.25">
      <c r="A17108">
        <v>1710.5</v>
      </c>
      <c r="B17108">
        <v>127.38118146652749</v>
      </c>
    </row>
    <row r="17109" spans="1:2" x14ac:dyDescent="0.25">
      <c r="A17109">
        <v>1710.6</v>
      </c>
      <c r="B17109">
        <v>127.3900050245787</v>
      </c>
    </row>
    <row r="17110" spans="1:2" x14ac:dyDescent="0.25">
      <c r="A17110">
        <v>1710.7</v>
      </c>
      <c r="B17110">
        <v>127.3988285826299</v>
      </c>
    </row>
    <row r="17111" spans="1:2" x14ac:dyDescent="0.25">
      <c r="A17111">
        <v>1710.8</v>
      </c>
      <c r="B17111">
        <v>127.40765214068109</v>
      </c>
    </row>
    <row r="17112" spans="1:2" x14ac:dyDescent="0.25">
      <c r="A17112">
        <v>1710.9</v>
      </c>
      <c r="B17112">
        <v>127.4164756987323</v>
      </c>
    </row>
    <row r="17113" spans="1:2" x14ac:dyDescent="0.25">
      <c r="A17113">
        <v>1711</v>
      </c>
      <c r="B17113">
        <v>127.4252992567835</v>
      </c>
    </row>
    <row r="17114" spans="1:2" x14ac:dyDescent="0.25">
      <c r="A17114">
        <v>1711.1</v>
      </c>
      <c r="B17114">
        <v>127.379067072602</v>
      </c>
    </row>
    <row r="17115" spans="1:2" x14ac:dyDescent="0.25">
      <c r="A17115">
        <v>1711.2</v>
      </c>
      <c r="B17115">
        <v>127.33283488842051</v>
      </c>
    </row>
    <row r="17116" spans="1:2" x14ac:dyDescent="0.25">
      <c r="A17116">
        <v>1711.3</v>
      </c>
      <c r="B17116">
        <v>127.286602704239</v>
      </c>
    </row>
    <row r="17117" spans="1:2" x14ac:dyDescent="0.25">
      <c r="A17117">
        <v>1711.4</v>
      </c>
      <c r="B17117">
        <v>127.2403705200575</v>
      </c>
    </row>
    <row r="17118" spans="1:2" x14ac:dyDescent="0.25">
      <c r="A17118">
        <v>1711.5</v>
      </c>
      <c r="B17118">
        <v>127.1941383358761</v>
      </c>
    </row>
    <row r="17119" spans="1:2" x14ac:dyDescent="0.25">
      <c r="A17119">
        <v>1711.6</v>
      </c>
      <c r="B17119">
        <v>127.1479061516946</v>
      </c>
    </row>
    <row r="17120" spans="1:2" x14ac:dyDescent="0.25">
      <c r="A17120">
        <v>1711.7</v>
      </c>
      <c r="B17120">
        <v>127.10167396751309</v>
      </c>
    </row>
    <row r="17121" spans="1:2" x14ac:dyDescent="0.25">
      <c r="A17121">
        <v>1711.8</v>
      </c>
      <c r="B17121">
        <v>127.0554417833316</v>
      </c>
    </row>
    <row r="17122" spans="1:2" x14ac:dyDescent="0.25">
      <c r="A17122">
        <v>1711.9</v>
      </c>
      <c r="B17122">
        <v>127.0092095991501</v>
      </c>
    </row>
    <row r="17123" spans="1:2" x14ac:dyDescent="0.25">
      <c r="A17123">
        <v>1712</v>
      </c>
      <c r="B17123">
        <v>126.96297741496871</v>
      </c>
    </row>
    <row r="17124" spans="1:2" x14ac:dyDescent="0.25">
      <c r="A17124">
        <v>1712.1</v>
      </c>
      <c r="B17124">
        <v>126.735638544498</v>
      </c>
    </row>
    <row r="17125" spans="1:2" x14ac:dyDescent="0.25">
      <c r="A17125">
        <v>1712.2</v>
      </c>
      <c r="B17125">
        <v>126.5082996740279</v>
      </c>
    </row>
    <row r="17126" spans="1:2" x14ac:dyDescent="0.25">
      <c r="A17126">
        <v>1712.3</v>
      </c>
      <c r="B17126">
        <v>126.28096080355721</v>
      </c>
    </row>
    <row r="17127" spans="1:2" x14ac:dyDescent="0.25">
      <c r="A17127">
        <v>1712.4</v>
      </c>
      <c r="B17127">
        <v>126.053621933087</v>
      </c>
    </row>
    <row r="17128" spans="1:2" x14ac:dyDescent="0.25">
      <c r="A17128">
        <v>1712.5</v>
      </c>
      <c r="B17128">
        <v>125.82628306261689</v>
      </c>
    </row>
    <row r="17129" spans="1:2" x14ac:dyDescent="0.25">
      <c r="A17129">
        <v>1712.6</v>
      </c>
      <c r="B17129">
        <v>125.59894419214621</v>
      </c>
    </row>
    <row r="17130" spans="1:2" x14ac:dyDescent="0.25">
      <c r="A17130">
        <v>1712.7</v>
      </c>
      <c r="B17130">
        <v>125.371605321676</v>
      </c>
    </row>
    <row r="17131" spans="1:2" x14ac:dyDescent="0.25">
      <c r="A17131">
        <v>1712.8</v>
      </c>
      <c r="B17131">
        <v>125.1442664512053</v>
      </c>
    </row>
    <row r="17132" spans="1:2" x14ac:dyDescent="0.25">
      <c r="A17132">
        <v>1712.9</v>
      </c>
      <c r="B17132">
        <v>124.91692758073521</v>
      </c>
    </row>
    <row r="17133" spans="1:2" x14ac:dyDescent="0.25">
      <c r="A17133">
        <v>1713</v>
      </c>
      <c r="B17133">
        <v>124.689588710265</v>
      </c>
    </row>
    <row r="17134" spans="1:2" x14ac:dyDescent="0.25">
      <c r="A17134">
        <v>1713.1</v>
      </c>
      <c r="B17134">
        <v>124.7804983928238</v>
      </c>
    </row>
    <row r="17135" spans="1:2" x14ac:dyDescent="0.25">
      <c r="A17135">
        <v>1713.2</v>
      </c>
      <c r="B17135">
        <v>124.8714080753824</v>
      </c>
    </row>
    <row r="17136" spans="1:2" x14ac:dyDescent="0.25">
      <c r="A17136">
        <v>1713.3</v>
      </c>
      <c r="B17136">
        <v>124.96231775794119</v>
      </c>
    </row>
    <row r="17137" spans="1:2" x14ac:dyDescent="0.25">
      <c r="A17137">
        <v>1713.4</v>
      </c>
      <c r="B17137">
        <v>125.0532274404998</v>
      </c>
    </row>
    <row r="17138" spans="1:2" x14ac:dyDescent="0.25">
      <c r="A17138">
        <v>1713.5</v>
      </c>
      <c r="B17138">
        <v>125.1441371230584</v>
      </c>
    </row>
    <row r="17139" spans="1:2" x14ac:dyDescent="0.25">
      <c r="A17139">
        <v>1713.6</v>
      </c>
      <c r="B17139">
        <v>125.2350468056172</v>
      </c>
    </row>
    <row r="17140" spans="1:2" x14ac:dyDescent="0.25">
      <c r="A17140">
        <v>1713.7</v>
      </c>
      <c r="B17140">
        <v>125.32595648817581</v>
      </c>
    </row>
    <row r="17141" spans="1:2" x14ac:dyDescent="0.25">
      <c r="A17141">
        <v>1713.8</v>
      </c>
      <c r="B17141">
        <v>125.41686617073459</v>
      </c>
    </row>
    <row r="17142" spans="1:2" x14ac:dyDescent="0.25">
      <c r="A17142">
        <v>1713.9</v>
      </c>
      <c r="B17142">
        <v>125.5077758532932</v>
      </c>
    </row>
    <row r="17143" spans="1:2" x14ac:dyDescent="0.25">
      <c r="A17143">
        <v>1714</v>
      </c>
      <c r="B17143">
        <v>125.5986855358518</v>
      </c>
    </row>
    <row r="17144" spans="1:2" x14ac:dyDescent="0.25">
      <c r="A17144">
        <v>1714.1</v>
      </c>
      <c r="B17144">
        <v>125.80947201039589</v>
      </c>
    </row>
    <row r="17145" spans="1:2" x14ac:dyDescent="0.25">
      <c r="A17145">
        <v>1714.2</v>
      </c>
      <c r="B17145">
        <v>126.0202584849395</v>
      </c>
    </row>
    <row r="17146" spans="1:2" x14ac:dyDescent="0.25">
      <c r="A17146">
        <v>1714.3</v>
      </c>
      <c r="B17146">
        <v>126.2310449594836</v>
      </c>
    </row>
    <row r="17147" spans="1:2" x14ac:dyDescent="0.25">
      <c r="A17147">
        <v>1714.4</v>
      </c>
      <c r="B17147">
        <v>126.44183143402719</v>
      </c>
    </row>
    <row r="17148" spans="1:2" x14ac:dyDescent="0.25">
      <c r="A17148">
        <v>1714.5</v>
      </c>
      <c r="B17148">
        <v>126.6526179085708</v>
      </c>
    </row>
    <row r="17149" spans="1:2" x14ac:dyDescent="0.25">
      <c r="A17149">
        <v>1714.6</v>
      </c>
      <c r="B17149">
        <v>126.8634043831149</v>
      </c>
    </row>
    <row r="17150" spans="1:2" x14ac:dyDescent="0.25">
      <c r="A17150">
        <v>1714.7</v>
      </c>
      <c r="B17150">
        <v>127.07419085765849</v>
      </c>
    </row>
    <row r="17151" spans="1:2" x14ac:dyDescent="0.25">
      <c r="A17151">
        <v>1714.8</v>
      </c>
      <c r="B17151">
        <v>127.2849773322026</v>
      </c>
    </row>
    <row r="17152" spans="1:2" x14ac:dyDescent="0.25">
      <c r="A17152">
        <v>1714.9</v>
      </c>
      <c r="B17152">
        <v>127.4957638067462</v>
      </c>
    </row>
    <row r="17153" spans="1:2" x14ac:dyDescent="0.25">
      <c r="A17153">
        <v>1715</v>
      </c>
      <c r="B17153">
        <v>127.70655028128979</v>
      </c>
    </row>
    <row r="17154" spans="1:2" x14ac:dyDescent="0.25">
      <c r="A17154">
        <v>1715.1</v>
      </c>
      <c r="B17154">
        <v>127.6192942944523</v>
      </c>
    </row>
    <row r="17155" spans="1:2" x14ac:dyDescent="0.25">
      <c r="A17155">
        <v>1715.2</v>
      </c>
      <c r="B17155">
        <v>127.5320383076151</v>
      </c>
    </row>
    <row r="17156" spans="1:2" x14ac:dyDescent="0.25">
      <c r="A17156">
        <v>1715.3</v>
      </c>
      <c r="B17156">
        <v>127.44478232077761</v>
      </c>
    </row>
    <row r="17157" spans="1:2" x14ac:dyDescent="0.25">
      <c r="A17157">
        <v>1715.4</v>
      </c>
      <c r="B17157">
        <v>127.3575263339404</v>
      </c>
    </row>
    <row r="17158" spans="1:2" x14ac:dyDescent="0.25">
      <c r="A17158">
        <v>1715.5</v>
      </c>
      <c r="B17158">
        <v>127.27027034710309</v>
      </c>
    </row>
    <row r="17159" spans="1:2" x14ac:dyDescent="0.25">
      <c r="A17159">
        <v>1715.6</v>
      </c>
      <c r="B17159">
        <v>127.1830143602657</v>
      </c>
    </row>
    <row r="17160" spans="1:2" x14ac:dyDescent="0.25">
      <c r="A17160">
        <v>1715.7</v>
      </c>
      <c r="B17160">
        <v>127.0957583734285</v>
      </c>
    </row>
    <row r="17161" spans="1:2" x14ac:dyDescent="0.25">
      <c r="A17161">
        <v>1715.8</v>
      </c>
      <c r="B17161">
        <v>127.008502386591</v>
      </c>
    </row>
    <row r="17162" spans="1:2" x14ac:dyDescent="0.25">
      <c r="A17162">
        <v>1715.9</v>
      </c>
      <c r="B17162">
        <v>126.9212463997538</v>
      </c>
    </row>
    <row r="17163" spans="1:2" x14ac:dyDescent="0.25">
      <c r="A17163">
        <v>1716</v>
      </c>
      <c r="B17163">
        <v>126.83399041291651</v>
      </c>
    </row>
    <row r="17164" spans="1:2" x14ac:dyDescent="0.25">
      <c r="A17164">
        <v>1716.1</v>
      </c>
      <c r="B17164">
        <v>127.13579132209679</v>
      </c>
    </row>
    <row r="17165" spans="1:2" x14ac:dyDescent="0.25">
      <c r="A17165">
        <v>1716.2</v>
      </c>
      <c r="B17165">
        <v>127.4375922312763</v>
      </c>
    </row>
    <row r="17166" spans="1:2" x14ac:dyDescent="0.25">
      <c r="A17166">
        <v>1716.3</v>
      </c>
      <c r="B17166">
        <v>127.7393931404566</v>
      </c>
    </row>
    <row r="17167" spans="1:2" x14ac:dyDescent="0.25">
      <c r="A17167">
        <v>1716.4</v>
      </c>
      <c r="B17167">
        <v>128.04119404963609</v>
      </c>
    </row>
    <row r="17168" spans="1:2" x14ac:dyDescent="0.25">
      <c r="A17168">
        <v>1716.5</v>
      </c>
      <c r="B17168">
        <v>128.34299495881569</v>
      </c>
    </row>
    <row r="17169" spans="1:2" x14ac:dyDescent="0.25">
      <c r="A17169">
        <v>1716.6</v>
      </c>
      <c r="B17169">
        <v>128.64479586799601</v>
      </c>
    </row>
    <row r="17170" spans="1:2" x14ac:dyDescent="0.25">
      <c r="A17170">
        <v>1716.7</v>
      </c>
      <c r="B17170">
        <v>128.9465967771755</v>
      </c>
    </row>
    <row r="17171" spans="1:2" x14ac:dyDescent="0.25">
      <c r="A17171">
        <v>1716.8</v>
      </c>
      <c r="B17171">
        <v>129.24839768635579</v>
      </c>
    </row>
    <row r="17172" spans="1:2" x14ac:dyDescent="0.25">
      <c r="A17172">
        <v>1716.9</v>
      </c>
      <c r="B17172">
        <v>129.55019859553531</v>
      </c>
    </row>
    <row r="17173" spans="1:2" x14ac:dyDescent="0.25">
      <c r="A17173">
        <v>1717</v>
      </c>
      <c r="B17173">
        <v>129.85199950471491</v>
      </c>
    </row>
    <row r="17174" spans="1:2" x14ac:dyDescent="0.25">
      <c r="A17174">
        <v>1717.1</v>
      </c>
      <c r="B17174">
        <v>129.70842052855861</v>
      </c>
    </row>
    <row r="17175" spans="1:2" x14ac:dyDescent="0.25">
      <c r="A17175">
        <v>1717.2</v>
      </c>
      <c r="B17175">
        <v>129.56484155240261</v>
      </c>
    </row>
    <row r="17176" spans="1:2" x14ac:dyDescent="0.25">
      <c r="A17176">
        <v>1717.3</v>
      </c>
      <c r="B17176">
        <v>129.42126257624631</v>
      </c>
    </row>
    <row r="17177" spans="1:2" x14ac:dyDescent="0.25">
      <c r="A17177">
        <v>1717.4</v>
      </c>
      <c r="B17177">
        <v>129.27768360009031</v>
      </c>
    </row>
    <row r="17178" spans="1:2" x14ac:dyDescent="0.25">
      <c r="A17178">
        <v>1717.5</v>
      </c>
      <c r="B17178">
        <v>129.13410462393429</v>
      </c>
    </row>
    <row r="17179" spans="1:2" x14ac:dyDescent="0.25">
      <c r="A17179">
        <v>1717.6</v>
      </c>
      <c r="B17179">
        <v>128.99052564777799</v>
      </c>
    </row>
    <row r="17180" spans="1:2" x14ac:dyDescent="0.25">
      <c r="A17180">
        <v>1717.7</v>
      </c>
      <c r="B17180">
        <v>128.84694667162199</v>
      </c>
    </row>
    <row r="17181" spans="1:2" x14ac:dyDescent="0.25">
      <c r="A17181">
        <v>1717.8</v>
      </c>
      <c r="B17181">
        <v>128.70336769546569</v>
      </c>
    </row>
    <row r="17182" spans="1:2" x14ac:dyDescent="0.25">
      <c r="A17182">
        <v>1717.9</v>
      </c>
      <c r="B17182">
        <v>128.55978871930969</v>
      </c>
    </row>
    <row r="17183" spans="1:2" x14ac:dyDescent="0.25">
      <c r="A17183">
        <v>1718</v>
      </c>
      <c r="B17183">
        <v>128.4162097431537</v>
      </c>
    </row>
    <row r="17184" spans="1:2" x14ac:dyDescent="0.25">
      <c r="A17184">
        <v>1718.1</v>
      </c>
      <c r="B17184">
        <v>128.4929003300669</v>
      </c>
    </row>
    <row r="17185" spans="1:2" x14ac:dyDescent="0.25">
      <c r="A17185">
        <v>1718.2</v>
      </c>
      <c r="B17185">
        <v>128.56959091697991</v>
      </c>
    </row>
    <row r="17186" spans="1:2" x14ac:dyDescent="0.25">
      <c r="A17186">
        <v>1718.3</v>
      </c>
      <c r="B17186">
        <v>128.64628150389311</v>
      </c>
    </row>
    <row r="17187" spans="1:2" x14ac:dyDescent="0.25">
      <c r="A17187">
        <v>1718.4</v>
      </c>
      <c r="B17187">
        <v>128.72297209080619</v>
      </c>
    </row>
    <row r="17188" spans="1:2" x14ac:dyDescent="0.25">
      <c r="A17188">
        <v>1718.5</v>
      </c>
      <c r="B17188">
        <v>128.7996626777192</v>
      </c>
    </row>
    <row r="17189" spans="1:2" x14ac:dyDescent="0.25">
      <c r="A17189">
        <v>1718.6</v>
      </c>
      <c r="B17189">
        <v>128.8763532646324</v>
      </c>
    </row>
    <row r="17190" spans="1:2" x14ac:dyDescent="0.25">
      <c r="A17190">
        <v>1718.7</v>
      </c>
      <c r="B17190">
        <v>128.9530438515454</v>
      </c>
    </row>
    <row r="17191" spans="1:2" x14ac:dyDescent="0.25">
      <c r="A17191">
        <v>1718.8</v>
      </c>
      <c r="B17191">
        <v>129.0297344384586</v>
      </c>
    </row>
    <row r="17192" spans="1:2" x14ac:dyDescent="0.25">
      <c r="A17192">
        <v>1718.9</v>
      </c>
      <c r="B17192">
        <v>129.10642502537169</v>
      </c>
    </row>
    <row r="17193" spans="1:2" x14ac:dyDescent="0.25">
      <c r="A17193">
        <v>1719</v>
      </c>
      <c r="B17193">
        <v>129.18311561228469</v>
      </c>
    </row>
    <row r="17194" spans="1:2" x14ac:dyDescent="0.25">
      <c r="A17194">
        <v>1719.1</v>
      </c>
      <c r="B17194">
        <v>129.25429170590061</v>
      </c>
    </row>
    <row r="17195" spans="1:2" x14ac:dyDescent="0.25">
      <c r="A17195">
        <v>1719.2</v>
      </c>
      <c r="B17195">
        <v>129.32546779951639</v>
      </c>
    </row>
    <row r="17196" spans="1:2" x14ac:dyDescent="0.25">
      <c r="A17196">
        <v>1719.3</v>
      </c>
      <c r="B17196">
        <v>129.39664389313231</v>
      </c>
    </row>
    <row r="17197" spans="1:2" x14ac:dyDescent="0.25">
      <c r="A17197">
        <v>1719.4</v>
      </c>
      <c r="B17197">
        <v>129.467819986748</v>
      </c>
    </row>
    <row r="17198" spans="1:2" x14ac:dyDescent="0.25">
      <c r="A17198">
        <v>1719.5</v>
      </c>
      <c r="B17198">
        <v>129.53899608036369</v>
      </c>
    </row>
    <row r="17199" spans="1:2" x14ac:dyDescent="0.25">
      <c r="A17199">
        <v>1719.6</v>
      </c>
      <c r="B17199">
        <v>129.61017217397969</v>
      </c>
    </row>
    <row r="17200" spans="1:2" x14ac:dyDescent="0.25">
      <c r="A17200">
        <v>1719.7</v>
      </c>
      <c r="B17200">
        <v>129.68134826759541</v>
      </c>
    </row>
    <row r="17201" spans="1:2" x14ac:dyDescent="0.25">
      <c r="A17201">
        <v>1719.8</v>
      </c>
      <c r="B17201">
        <v>129.7525243612113</v>
      </c>
    </row>
    <row r="17202" spans="1:2" x14ac:dyDescent="0.25">
      <c r="A17202">
        <v>1719.9</v>
      </c>
      <c r="B17202">
        <v>129.82370045482699</v>
      </c>
    </row>
    <row r="17203" spans="1:2" x14ac:dyDescent="0.25">
      <c r="A17203">
        <v>1720</v>
      </c>
      <c r="B17203">
        <v>129.8948765484428</v>
      </c>
    </row>
    <row r="17204" spans="1:2" x14ac:dyDescent="0.25">
      <c r="A17204">
        <v>1720.1</v>
      </c>
      <c r="B17204">
        <v>129.7522029469105</v>
      </c>
    </row>
    <row r="17205" spans="1:2" x14ac:dyDescent="0.25">
      <c r="A17205">
        <v>1720.2</v>
      </c>
      <c r="B17205">
        <v>129.6095293453786</v>
      </c>
    </row>
    <row r="17206" spans="1:2" x14ac:dyDescent="0.25">
      <c r="A17206">
        <v>1720.3</v>
      </c>
      <c r="B17206">
        <v>129.46685574384631</v>
      </c>
    </row>
    <row r="17207" spans="1:2" x14ac:dyDescent="0.25">
      <c r="A17207">
        <v>1720.4</v>
      </c>
      <c r="B17207">
        <v>129.32418214231441</v>
      </c>
    </row>
    <row r="17208" spans="1:2" x14ac:dyDescent="0.25">
      <c r="A17208">
        <v>1720.5</v>
      </c>
      <c r="B17208">
        <v>129.1815085407824</v>
      </c>
    </row>
    <row r="17209" spans="1:2" x14ac:dyDescent="0.25">
      <c r="A17209">
        <v>1720.6</v>
      </c>
      <c r="B17209">
        <v>129.03883493925019</v>
      </c>
    </row>
    <row r="17210" spans="1:2" x14ac:dyDescent="0.25">
      <c r="A17210">
        <v>1720.7</v>
      </c>
      <c r="B17210">
        <v>128.89616133771821</v>
      </c>
    </row>
    <row r="17211" spans="1:2" x14ac:dyDescent="0.25">
      <c r="A17211">
        <v>1720.8</v>
      </c>
      <c r="B17211">
        <v>128.753487736186</v>
      </c>
    </row>
    <row r="17212" spans="1:2" x14ac:dyDescent="0.25">
      <c r="A17212">
        <v>1720.9</v>
      </c>
      <c r="B17212">
        <v>128.61081413465399</v>
      </c>
    </row>
    <row r="17213" spans="1:2" x14ac:dyDescent="0.25">
      <c r="A17213">
        <v>1721</v>
      </c>
      <c r="B17213">
        <v>128.4681405331221</v>
      </c>
    </row>
    <row r="17214" spans="1:2" x14ac:dyDescent="0.25">
      <c r="A17214">
        <v>1721.1</v>
      </c>
      <c r="B17214">
        <v>128.43302174844919</v>
      </c>
    </row>
    <row r="17215" spans="1:2" x14ac:dyDescent="0.25">
      <c r="A17215">
        <v>1721.2</v>
      </c>
      <c r="B17215">
        <v>128.39790296377629</v>
      </c>
    </row>
    <row r="17216" spans="1:2" x14ac:dyDescent="0.25">
      <c r="A17216">
        <v>1721.3</v>
      </c>
      <c r="B17216">
        <v>128.36278417910339</v>
      </c>
    </row>
    <row r="17217" spans="1:2" x14ac:dyDescent="0.25">
      <c r="A17217">
        <v>1721.4</v>
      </c>
      <c r="B17217">
        <v>128.32766539443051</v>
      </c>
    </row>
    <row r="17218" spans="1:2" x14ac:dyDescent="0.25">
      <c r="A17218">
        <v>1721.5</v>
      </c>
      <c r="B17218">
        <v>128.29254660975769</v>
      </c>
    </row>
    <row r="17219" spans="1:2" x14ac:dyDescent="0.25">
      <c r="A17219">
        <v>1721.6</v>
      </c>
      <c r="B17219">
        <v>128.25742782508479</v>
      </c>
    </row>
    <row r="17220" spans="1:2" x14ac:dyDescent="0.25">
      <c r="A17220">
        <v>1721.7</v>
      </c>
      <c r="B17220">
        <v>128.22230904041189</v>
      </c>
    </row>
    <row r="17221" spans="1:2" x14ac:dyDescent="0.25">
      <c r="A17221">
        <v>1721.8</v>
      </c>
      <c r="B17221">
        <v>128.18719025573901</v>
      </c>
    </row>
    <row r="17222" spans="1:2" x14ac:dyDescent="0.25">
      <c r="A17222">
        <v>1721.9</v>
      </c>
      <c r="B17222">
        <v>128.15207147106611</v>
      </c>
    </row>
    <row r="17223" spans="1:2" x14ac:dyDescent="0.25">
      <c r="A17223">
        <v>1722</v>
      </c>
      <c r="B17223">
        <v>128.11695268639329</v>
      </c>
    </row>
    <row r="17224" spans="1:2" x14ac:dyDescent="0.25">
      <c r="A17224">
        <v>1722.1</v>
      </c>
      <c r="B17224">
        <v>128.3553101441054</v>
      </c>
    </row>
    <row r="17225" spans="1:2" x14ac:dyDescent="0.25">
      <c r="A17225">
        <v>1722.2</v>
      </c>
      <c r="B17225">
        <v>128.59366760181689</v>
      </c>
    </row>
    <row r="17226" spans="1:2" x14ac:dyDescent="0.25">
      <c r="A17226">
        <v>1722.3</v>
      </c>
      <c r="B17226">
        <v>128.83202505952909</v>
      </c>
    </row>
    <row r="17227" spans="1:2" x14ac:dyDescent="0.25">
      <c r="A17227">
        <v>1722.4</v>
      </c>
      <c r="B17227">
        <v>129.0703825172406</v>
      </c>
    </row>
    <row r="17228" spans="1:2" x14ac:dyDescent="0.25">
      <c r="A17228">
        <v>1722.5</v>
      </c>
      <c r="B17228">
        <v>129.3087399749522</v>
      </c>
    </row>
    <row r="17229" spans="1:2" x14ac:dyDescent="0.25">
      <c r="A17229">
        <v>1722.6</v>
      </c>
      <c r="B17229">
        <v>129.54709743266429</v>
      </c>
    </row>
    <row r="17230" spans="1:2" x14ac:dyDescent="0.25">
      <c r="A17230">
        <v>1722.7</v>
      </c>
      <c r="B17230">
        <v>129.78545489037589</v>
      </c>
    </row>
    <row r="17231" spans="1:2" x14ac:dyDescent="0.25">
      <c r="A17231">
        <v>1722.8</v>
      </c>
      <c r="B17231">
        <v>130.023812348088</v>
      </c>
    </row>
    <row r="17232" spans="1:2" x14ac:dyDescent="0.25">
      <c r="A17232">
        <v>1722.9</v>
      </c>
      <c r="B17232">
        <v>130.26216980579949</v>
      </c>
    </row>
    <row r="17233" spans="1:2" x14ac:dyDescent="0.25">
      <c r="A17233">
        <v>1723</v>
      </c>
      <c r="B17233">
        <v>130.50052726351109</v>
      </c>
    </row>
    <row r="17234" spans="1:2" x14ac:dyDescent="0.25">
      <c r="A17234">
        <v>1723.1</v>
      </c>
      <c r="B17234">
        <v>130.49759385675529</v>
      </c>
    </row>
    <row r="17235" spans="1:2" x14ac:dyDescent="0.25">
      <c r="A17235">
        <v>1723.2</v>
      </c>
      <c r="B17235">
        <v>130.49466044999949</v>
      </c>
    </row>
    <row r="17236" spans="1:2" x14ac:dyDescent="0.25">
      <c r="A17236">
        <v>1723.3</v>
      </c>
      <c r="B17236">
        <v>130.49172704324371</v>
      </c>
    </row>
    <row r="17237" spans="1:2" x14ac:dyDescent="0.25">
      <c r="A17237">
        <v>1723.4</v>
      </c>
      <c r="B17237">
        <v>130.48879363648791</v>
      </c>
    </row>
    <row r="17238" spans="1:2" x14ac:dyDescent="0.25">
      <c r="A17238">
        <v>1723.5</v>
      </c>
      <c r="B17238">
        <v>130.48586022973211</v>
      </c>
    </row>
    <row r="17239" spans="1:2" x14ac:dyDescent="0.25">
      <c r="A17239">
        <v>1723.6</v>
      </c>
      <c r="B17239">
        <v>130.48292682297631</v>
      </c>
    </row>
    <row r="17240" spans="1:2" x14ac:dyDescent="0.25">
      <c r="A17240">
        <v>1723.7</v>
      </c>
      <c r="B17240">
        <v>130.47999341622051</v>
      </c>
    </row>
    <row r="17241" spans="1:2" x14ac:dyDescent="0.25">
      <c r="A17241">
        <v>1723.8</v>
      </c>
      <c r="B17241">
        <v>130.47706000946471</v>
      </c>
    </row>
    <row r="17242" spans="1:2" x14ac:dyDescent="0.25">
      <c r="A17242">
        <v>1723.9</v>
      </c>
      <c r="B17242">
        <v>130.47412660270891</v>
      </c>
    </row>
    <row r="17243" spans="1:2" x14ac:dyDescent="0.25">
      <c r="A17243">
        <v>1724</v>
      </c>
      <c r="B17243">
        <v>130.47119319595311</v>
      </c>
    </row>
    <row r="17244" spans="1:2" x14ac:dyDescent="0.25">
      <c r="A17244">
        <v>1724.1</v>
      </c>
      <c r="B17244">
        <v>130.4872848270839</v>
      </c>
    </row>
    <row r="17245" spans="1:2" x14ac:dyDescent="0.25">
      <c r="A17245">
        <v>1724.2</v>
      </c>
      <c r="B17245">
        <v>130.50337645821469</v>
      </c>
    </row>
    <row r="17246" spans="1:2" x14ac:dyDescent="0.25">
      <c r="A17246">
        <v>1724.3</v>
      </c>
      <c r="B17246">
        <v>130.51946808934551</v>
      </c>
    </row>
    <row r="17247" spans="1:2" x14ac:dyDescent="0.25">
      <c r="A17247">
        <v>1724.4</v>
      </c>
      <c r="B17247">
        <v>130.5355597204763</v>
      </c>
    </row>
    <row r="17248" spans="1:2" x14ac:dyDescent="0.25">
      <c r="A17248">
        <v>1724.5</v>
      </c>
      <c r="B17248">
        <v>130.55165135160709</v>
      </c>
    </row>
    <row r="17249" spans="1:2" x14ac:dyDescent="0.25">
      <c r="A17249">
        <v>1724.6</v>
      </c>
      <c r="B17249">
        <v>130.56774298273791</v>
      </c>
    </row>
    <row r="17250" spans="1:2" x14ac:dyDescent="0.25">
      <c r="A17250">
        <v>1724.7</v>
      </c>
      <c r="B17250">
        <v>130.58383461386859</v>
      </c>
    </row>
    <row r="17251" spans="1:2" x14ac:dyDescent="0.25">
      <c r="A17251">
        <v>1724.8</v>
      </c>
      <c r="B17251">
        <v>130.59992624499941</v>
      </c>
    </row>
    <row r="17252" spans="1:2" x14ac:dyDescent="0.25">
      <c r="A17252">
        <v>1724.9</v>
      </c>
      <c r="B17252">
        <v>130.6160178761302</v>
      </c>
    </row>
    <row r="17253" spans="1:2" x14ac:dyDescent="0.25">
      <c r="A17253">
        <v>1725</v>
      </c>
      <c r="B17253">
        <v>130.63210950726099</v>
      </c>
    </row>
    <row r="17254" spans="1:2" x14ac:dyDescent="0.25">
      <c r="A17254">
        <v>1725.1</v>
      </c>
      <c r="B17254">
        <v>130.40167379847179</v>
      </c>
    </row>
    <row r="17255" spans="1:2" x14ac:dyDescent="0.25">
      <c r="A17255">
        <v>1725.2</v>
      </c>
      <c r="B17255">
        <v>130.1712380896831</v>
      </c>
    </row>
    <row r="17256" spans="1:2" x14ac:dyDescent="0.25">
      <c r="A17256">
        <v>1725.3</v>
      </c>
      <c r="B17256">
        <v>129.9408023808939</v>
      </c>
    </row>
    <row r="17257" spans="1:2" x14ac:dyDescent="0.25">
      <c r="A17257">
        <v>1725.4</v>
      </c>
      <c r="B17257">
        <v>129.71036667210521</v>
      </c>
    </row>
    <row r="17258" spans="1:2" x14ac:dyDescent="0.25">
      <c r="A17258">
        <v>1725.5</v>
      </c>
      <c r="B17258">
        <v>129.47993096331649</v>
      </c>
    </row>
    <row r="17259" spans="1:2" x14ac:dyDescent="0.25">
      <c r="A17259">
        <v>1725.6</v>
      </c>
      <c r="B17259">
        <v>129.24949525452729</v>
      </c>
    </row>
    <row r="17260" spans="1:2" x14ac:dyDescent="0.25">
      <c r="A17260">
        <v>1725.7</v>
      </c>
      <c r="B17260">
        <v>129.0190595457386</v>
      </c>
    </row>
    <row r="17261" spans="1:2" x14ac:dyDescent="0.25">
      <c r="A17261">
        <v>1725.8</v>
      </c>
      <c r="B17261">
        <v>128.7886238369494</v>
      </c>
    </row>
    <row r="17262" spans="1:2" x14ac:dyDescent="0.25">
      <c r="A17262">
        <v>1725.9</v>
      </c>
      <c r="B17262">
        <v>128.55818812816071</v>
      </c>
    </row>
    <row r="17263" spans="1:2" x14ac:dyDescent="0.25">
      <c r="A17263">
        <v>1726</v>
      </c>
      <c r="B17263">
        <v>128.32775241937199</v>
      </c>
    </row>
    <row r="17264" spans="1:2" x14ac:dyDescent="0.25">
      <c r="A17264">
        <v>1726.1</v>
      </c>
      <c r="B17264">
        <v>128.42090795303059</v>
      </c>
    </row>
    <row r="17265" spans="1:2" x14ac:dyDescent="0.25">
      <c r="A17265">
        <v>1726.2</v>
      </c>
      <c r="B17265">
        <v>128.514063486689</v>
      </c>
    </row>
    <row r="17266" spans="1:2" x14ac:dyDescent="0.25">
      <c r="A17266">
        <v>1726.3</v>
      </c>
      <c r="B17266">
        <v>128.6072190203476</v>
      </c>
    </row>
    <row r="17267" spans="1:2" x14ac:dyDescent="0.25">
      <c r="A17267">
        <v>1726.4</v>
      </c>
      <c r="B17267">
        <v>128.700374554006</v>
      </c>
    </row>
    <row r="17268" spans="1:2" x14ac:dyDescent="0.25">
      <c r="A17268">
        <v>1726.5</v>
      </c>
      <c r="B17268">
        <v>128.79353008766441</v>
      </c>
    </row>
    <row r="17269" spans="1:2" x14ac:dyDescent="0.25">
      <c r="A17269">
        <v>1726.6</v>
      </c>
      <c r="B17269">
        <v>128.88668562132301</v>
      </c>
    </row>
    <row r="17270" spans="1:2" x14ac:dyDescent="0.25">
      <c r="A17270">
        <v>1726.7</v>
      </c>
      <c r="B17270">
        <v>128.97984115498139</v>
      </c>
    </row>
    <row r="17271" spans="1:2" x14ac:dyDescent="0.25">
      <c r="A17271">
        <v>1726.8</v>
      </c>
      <c r="B17271">
        <v>129.07299668863999</v>
      </c>
    </row>
    <row r="17272" spans="1:2" x14ac:dyDescent="0.25">
      <c r="A17272">
        <v>1726.9</v>
      </c>
      <c r="B17272">
        <v>129.16615222229839</v>
      </c>
    </row>
    <row r="17273" spans="1:2" x14ac:dyDescent="0.25">
      <c r="A17273">
        <v>1727</v>
      </c>
      <c r="B17273">
        <v>129.2593077559568</v>
      </c>
    </row>
    <row r="17274" spans="1:2" x14ac:dyDescent="0.25">
      <c r="A17274">
        <v>1727.1</v>
      </c>
      <c r="B17274">
        <v>129.18878605001359</v>
      </c>
    </row>
    <row r="17275" spans="1:2" x14ac:dyDescent="0.25">
      <c r="A17275">
        <v>1727.2</v>
      </c>
      <c r="B17275">
        <v>129.11826434407061</v>
      </c>
    </row>
    <row r="17276" spans="1:2" x14ac:dyDescent="0.25">
      <c r="A17276">
        <v>1727.3</v>
      </c>
      <c r="B17276">
        <v>129.04774263812729</v>
      </c>
    </row>
    <row r="17277" spans="1:2" x14ac:dyDescent="0.25">
      <c r="A17277">
        <v>1727.4</v>
      </c>
      <c r="B17277">
        <v>128.97722093218431</v>
      </c>
    </row>
    <row r="17278" spans="1:2" x14ac:dyDescent="0.25">
      <c r="A17278">
        <v>1727.5</v>
      </c>
      <c r="B17278">
        <v>128.90669922624119</v>
      </c>
    </row>
    <row r="17279" spans="1:2" x14ac:dyDescent="0.25">
      <c r="A17279">
        <v>1727.6</v>
      </c>
      <c r="B17279">
        <v>128.83617752029801</v>
      </c>
    </row>
    <row r="17280" spans="1:2" x14ac:dyDescent="0.25">
      <c r="A17280">
        <v>1727.7</v>
      </c>
      <c r="B17280">
        <v>128.765655814355</v>
      </c>
    </row>
    <row r="17281" spans="1:2" x14ac:dyDescent="0.25">
      <c r="A17281">
        <v>1727.8</v>
      </c>
      <c r="B17281">
        <v>128.69513410841179</v>
      </c>
    </row>
    <row r="17282" spans="1:2" x14ac:dyDescent="0.25">
      <c r="A17282">
        <v>1727.9</v>
      </c>
      <c r="B17282">
        <v>128.6246124024687</v>
      </c>
    </row>
    <row r="17283" spans="1:2" x14ac:dyDescent="0.25">
      <c r="A17283">
        <v>1728</v>
      </c>
      <c r="B17283">
        <v>128.55409069652569</v>
      </c>
    </row>
    <row r="17284" spans="1:2" x14ac:dyDescent="0.25">
      <c r="A17284">
        <v>1728.1</v>
      </c>
      <c r="B17284">
        <v>128.25246236448069</v>
      </c>
    </row>
    <row r="17285" spans="1:2" x14ac:dyDescent="0.25">
      <c r="A17285">
        <v>1728.2</v>
      </c>
      <c r="B17285">
        <v>127.9508340324364</v>
      </c>
    </row>
    <row r="17286" spans="1:2" x14ac:dyDescent="0.25">
      <c r="A17286">
        <v>1728.3</v>
      </c>
      <c r="B17286">
        <v>127.64920570039141</v>
      </c>
    </row>
    <row r="17287" spans="1:2" x14ac:dyDescent="0.25">
      <c r="A17287">
        <v>1728.4</v>
      </c>
      <c r="B17287">
        <v>127.3475773683471</v>
      </c>
    </row>
    <row r="17288" spans="1:2" x14ac:dyDescent="0.25">
      <c r="A17288">
        <v>1728.5</v>
      </c>
      <c r="B17288">
        <v>127.0459490363028</v>
      </c>
    </row>
    <row r="17289" spans="1:2" x14ac:dyDescent="0.25">
      <c r="A17289">
        <v>1728.6</v>
      </c>
      <c r="B17289">
        <v>126.7443207042579</v>
      </c>
    </row>
    <row r="17290" spans="1:2" x14ac:dyDescent="0.25">
      <c r="A17290">
        <v>1728.7</v>
      </c>
      <c r="B17290">
        <v>126.4426923722136</v>
      </c>
    </row>
    <row r="17291" spans="1:2" x14ac:dyDescent="0.25">
      <c r="A17291">
        <v>1728.8</v>
      </c>
      <c r="B17291">
        <v>126.1410640401686</v>
      </c>
    </row>
    <row r="17292" spans="1:2" x14ac:dyDescent="0.25">
      <c r="A17292">
        <v>1728.9</v>
      </c>
      <c r="B17292">
        <v>125.8394357081243</v>
      </c>
    </row>
    <row r="17293" spans="1:2" x14ac:dyDescent="0.25">
      <c r="A17293">
        <v>1729</v>
      </c>
      <c r="B17293">
        <v>125.53780737608</v>
      </c>
    </row>
    <row r="17294" spans="1:2" x14ac:dyDescent="0.25">
      <c r="A17294">
        <v>1729.1</v>
      </c>
      <c r="B17294">
        <v>125.31433344677799</v>
      </c>
    </row>
    <row r="17295" spans="1:2" x14ac:dyDescent="0.25">
      <c r="A17295">
        <v>1729.2</v>
      </c>
      <c r="B17295">
        <v>125.0908595174765</v>
      </c>
    </row>
    <row r="17296" spans="1:2" x14ac:dyDescent="0.25">
      <c r="A17296">
        <v>1729.3</v>
      </c>
      <c r="B17296">
        <v>124.8673855881745</v>
      </c>
    </row>
    <row r="17297" spans="1:2" x14ac:dyDescent="0.25">
      <c r="A17297">
        <v>1729.4</v>
      </c>
      <c r="B17297">
        <v>124.64391165887299</v>
      </c>
    </row>
    <row r="17298" spans="1:2" x14ac:dyDescent="0.25">
      <c r="A17298">
        <v>1729.5</v>
      </c>
      <c r="B17298">
        <v>124.4204377295715</v>
      </c>
    </row>
    <row r="17299" spans="1:2" x14ac:dyDescent="0.25">
      <c r="A17299">
        <v>1729.6</v>
      </c>
      <c r="B17299">
        <v>124.1969638002696</v>
      </c>
    </row>
    <row r="17300" spans="1:2" x14ac:dyDescent="0.25">
      <c r="A17300">
        <v>1729.7</v>
      </c>
      <c r="B17300">
        <v>123.97348987096809</v>
      </c>
    </row>
    <row r="17301" spans="1:2" x14ac:dyDescent="0.25">
      <c r="A17301">
        <v>1729.8</v>
      </c>
      <c r="B17301">
        <v>123.75001594166611</v>
      </c>
    </row>
    <row r="17302" spans="1:2" x14ac:dyDescent="0.25">
      <c r="A17302">
        <v>1729.9</v>
      </c>
      <c r="B17302">
        <v>123.5265420123646</v>
      </c>
    </row>
    <row r="17303" spans="1:2" x14ac:dyDescent="0.25">
      <c r="A17303">
        <v>1730</v>
      </c>
      <c r="B17303">
        <v>123.3030680830631</v>
      </c>
    </row>
    <row r="17304" spans="1:2" x14ac:dyDescent="0.25">
      <c r="A17304">
        <v>1730.1</v>
      </c>
      <c r="B17304">
        <v>123.09384708980529</v>
      </c>
    </row>
    <row r="17305" spans="1:2" x14ac:dyDescent="0.25">
      <c r="A17305">
        <v>1730.2</v>
      </c>
      <c r="B17305">
        <v>122.884626096548</v>
      </c>
    </row>
    <row r="17306" spans="1:2" x14ac:dyDescent="0.25">
      <c r="A17306">
        <v>1730.3</v>
      </c>
      <c r="B17306">
        <v>122.6754051032902</v>
      </c>
    </row>
    <row r="17307" spans="1:2" x14ac:dyDescent="0.25">
      <c r="A17307">
        <v>1730.4</v>
      </c>
      <c r="B17307">
        <v>122.466184110033</v>
      </c>
    </row>
    <row r="17308" spans="1:2" x14ac:dyDescent="0.25">
      <c r="A17308">
        <v>1730.5</v>
      </c>
      <c r="B17308">
        <v>122.25696311677569</v>
      </c>
    </row>
    <row r="17309" spans="1:2" x14ac:dyDescent="0.25">
      <c r="A17309">
        <v>1730.6</v>
      </c>
      <c r="B17309">
        <v>122.04774212351791</v>
      </c>
    </row>
    <row r="17310" spans="1:2" x14ac:dyDescent="0.25">
      <c r="A17310">
        <v>1730.7</v>
      </c>
      <c r="B17310">
        <v>121.8385211302606</v>
      </c>
    </row>
    <row r="17311" spans="1:2" x14ac:dyDescent="0.25">
      <c r="A17311">
        <v>1730.8</v>
      </c>
      <c r="B17311">
        <v>121.6293001370028</v>
      </c>
    </row>
    <row r="17312" spans="1:2" x14ac:dyDescent="0.25">
      <c r="A17312">
        <v>1730.9</v>
      </c>
      <c r="B17312">
        <v>121.4200791437455</v>
      </c>
    </row>
    <row r="17313" spans="1:2" x14ac:dyDescent="0.25">
      <c r="A17313">
        <v>1731</v>
      </c>
      <c r="B17313">
        <v>121.21085815048821</v>
      </c>
    </row>
    <row r="17314" spans="1:2" x14ac:dyDescent="0.25">
      <c r="A17314">
        <v>1731.1</v>
      </c>
      <c r="B17314">
        <v>120.92669467865041</v>
      </c>
    </row>
    <row r="17315" spans="1:2" x14ac:dyDescent="0.25">
      <c r="A17315">
        <v>1731.2</v>
      </c>
      <c r="B17315">
        <v>120.6425312068132</v>
      </c>
    </row>
    <row r="17316" spans="1:2" x14ac:dyDescent="0.25">
      <c r="A17316">
        <v>1731.3</v>
      </c>
      <c r="B17316">
        <v>120.3583677349754</v>
      </c>
    </row>
    <row r="17317" spans="1:2" x14ac:dyDescent="0.25">
      <c r="A17317">
        <v>1731.4</v>
      </c>
      <c r="B17317">
        <v>120.0742042631382</v>
      </c>
    </row>
    <row r="17318" spans="1:2" x14ac:dyDescent="0.25">
      <c r="A17318">
        <v>1731.5</v>
      </c>
      <c r="B17318">
        <v>119.7900407913011</v>
      </c>
    </row>
    <row r="17319" spans="1:2" x14ac:dyDescent="0.25">
      <c r="A17319">
        <v>1731.6</v>
      </c>
      <c r="B17319">
        <v>119.5058773194632</v>
      </c>
    </row>
    <row r="17320" spans="1:2" x14ac:dyDescent="0.25">
      <c r="A17320">
        <v>1731.7</v>
      </c>
      <c r="B17320">
        <v>119.22171384762611</v>
      </c>
    </row>
    <row r="17321" spans="1:2" x14ac:dyDescent="0.25">
      <c r="A17321">
        <v>1731.8</v>
      </c>
      <c r="B17321">
        <v>118.93755037578821</v>
      </c>
    </row>
    <row r="17322" spans="1:2" x14ac:dyDescent="0.25">
      <c r="A17322">
        <v>1731.9</v>
      </c>
      <c r="B17322">
        <v>118.6533869039511</v>
      </c>
    </row>
    <row r="17323" spans="1:2" x14ac:dyDescent="0.25">
      <c r="A17323">
        <v>1732</v>
      </c>
      <c r="B17323">
        <v>118.3692234321139</v>
      </c>
    </row>
    <row r="17324" spans="1:2" x14ac:dyDescent="0.25">
      <c r="A17324">
        <v>1732.1</v>
      </c>
      <c r="B17324">
        <v>117.9894197607733</v>
      </c>
    </row>
    <row r="17325" spans="1:2" x14ac:dyDescent="0.25">
      <c r="A17325">
        <v>1732.2</v>
      </c>
      <c r="B17325">
        <v>117.6096160894335</v>
      </c>
    </row>
    <row r="17326" spans="1:2" x14ac:dyDescent="0.25">
      <c r="A17326">
        <v>1732.3</v>
      </c>
      <c r="B17326">
        <v>117.22981241809291</v>
      </c>
    </row>
    <row r="17327" spans="1:2" x14ac:dyDescent="0.25">
      <c r="A17327">
        <v>1732.4</v>
      </c>
      <c r="B17327">
        <v>116.8500087467532</v>
      </c>
    </row>
    <row r="17328" spans="1:2" x14ac:dyDescent="0.25">
      <c r="A17328">
        <v>1732.5</v>
      </c>
      <c r="B17328">
        <v>116.4702050754134</v>
      </c>
    </row>
    <row r="17329" spans="1:2" x14ac:dyDescent="0.25">
      <c r="A17329">
        <v>1732.6</v>
      </c>
      <c r="B17329">
        <v>116.09040140407279</v>
      </c>
    </row>
    <row r="17330" spans="1:2" x14ac:dyDescent="0.25">
      <c r="A17330">
        <v>1732.7</v>
      </c>
      <c r="B17330">
        <v>115.71059773273311</v>
      </c>
    </row>
    <row r="17331" spans="1:2" x14ac:dyDescent="0.25">
      <c r="A17331">
        <v>1732.8</v>
      </c>
      <c r="B17331">
        <v>115.3307940613925</v>
      </c>
    </row>
    <row r="17332" spans="1:2" x14ac:dyDescent="0.25">
      <c r="A17332">
        <v>1732.9</v>
      </c>
      <c r="B17332">
        <v>114.9509903900527</v>
      </c>
    </row>
    <row r="17333" spans="1:2" x14ac:dyDescent="0.25">
      <c r="A17333">
        <v>1733</v>
      </c>
      <c r="B17333">
        <v>114.57118671871299</v>
      </c>
    </row>
    <row r="17334" spans="1:2" x14ac:dyDescent="0.25">
      <c r="A17334">
        <v>1733.1</v>
      </c>
      <c r="B17334">
        <v>114.5925698819149</v>
      </c>
    </row>
    <row r="17335" spans="1:2" x14ac:dyDescent="0.25">
      <c r="A17335">
        <v>1733.2</v>
      </c>
      <c r="B17335">
        <v>114.6139530451168</v>
      </c>
    </row>
    <row r="17336" spans="1:2" x14ac:dyDescent="0.25">
      <c r="A17336">
        <v>1733.3</v>
      </c>
      <c r="B17336">
        <v>114.63533620831871</v>
      </c>
    </row>
    <row r="17337" spans="1:2" x14ac:dyDescent="0.25">
      <c r="A17337">
        <v>1733.4</v>
      </c>
      <c r="B17337">
        <v>114.65671937152059</v>
      </c>
    </row>
    <row r="17338" spans="1:2" x14ac:dyDescent="0.25">
      <c r="A17338">
        <v>1733.5</v>
      </c>
      <c r="B17338">
        <v>114.6781025347225</v>
      </c>
    </row>
    <row r="17339" spans="1:2" x14ac:dyDescent="0.25">
      <c r="A17339">
        <v>1733.6</v>
      </c>
      <c r="B17339">
        <v>114.6994856979244</v>
      </c>
    </row>
    <row r="17340" spans="1:2" x14ac:dyDescent="0.25">
      <c r="A17340">
        <v>1733.7</v>
      </c>
      <c r="B17340">
        <v>114.72086886112621</v>
      </c>
    </row>
    <row r="17341" spans="1:2" x14ac:dyDescent="0.25">
      <c r="A17341">
        <v>1733.8</v>
      </c>
      <c r="B17341">
        <v>114.7422520243282</v>
      </c>
    </row>
    <row r="17342" spans="1:2" x14ac:dyDescent="0.25">
      <c r="A17342">
        <v>1733.9</v>
      </c>
      <c r="B17342">
        <v>114.76363518753</v>
      </c>
    </row>
    <row r="17343" spans="1:2" x14ac:dyDescent="0.25">
      <c r="A17343">
        <v>1734</v>
      </c>
      <c r="B17343">
        <v>114.7850183507319</v>
      </c>
    </row>
    <row r="17344" spans="1:2" x14ac:dyDescent="0.25">
      <c r="A17344">
        <v>1734.1</v>
      </c>
      <c r="B17344">
        <v>114.4656284053308</v>
      </c>
    </row>
    <row r="17345" spans="1:2" x14ac:dyDescent="0.25">
      <c r="A17345">
        <v>1734.2</v>
      </c>
      <c r="B17345">
        <v>114.1462384599304</v>
      </c>
    </row>
    <row r="17346" spans="1:2" x14ac:dyDescent="0.25">
      <c r="A17346">
        <v>1734.3</v>
      </c>
      <c r="B17346">
        <v>113.8268485145293</v>
      </c>
    </row>
    <row r="17347" spans="1:2" x14ac:dyDescent="0.25">
      <c r="A17347">
        <v>1734.4</v>
      </c>
      <c r="B17347">
        <v>113.5074585691289</v>
      </c>
    </row>
    <row r="17348" spans="1:2" x14ac:dyDescent="0.25">
      <c r="A17348">
        <v>1734.5</v>
      </c>
      <c r="B17348">
        <v>113.1880686237285</v>
      </c>
    </row>
    <row r="17349" spans="1:2" x14ac:dyDescent="0.25">
      <c r="A17349">
        <v>1734.6</v>
      </c>
      <c r="B17349">
        <v>112.8686786783274</v>
      </c>
    </row>
    <row r="17350" spans="1:2" x14ac:dyDescent="0.25">
      <c r="A17350">
        <v>1734.7</v>
      </c>
      <c r="B17350">
        <v>112.549288732927</v>
      </c>
    </row>
    <row r="17351" spans="1:2" x14ac:dyDescent="0.25">
      <c r="A17351">
        <v>1734.8</v>
      </c>
      <c r="B17351">
        <v>112.2298987875259</v>
      </c>
    </row>
    <row r="17352" spans="1:2" x14ac:dyDescent="0.25">
      <c r="A17352">
        <v>1734.9</v>
      </c>
      <c r="B17352">
        <v>111.91050884212549</v>
      </c>
    </row>
    <row r="17353" spans="1:2" x14ac:dyDescent="0.25">
      <c r="A17353">
        <v>1735</v>
      </c>
      <c r="B17353">
        <v>111.59111889672511</v>
      </c>
    </row>
    <row r="17354" spans="1:2" x14ac:dyDescent="0.25">
      <c r="A17354">
        <v>1735.1</v>
      </c>
      <c r="B17354">
        <v>111.33862186996009</v>
      </c>
    </row>
    <row r="17355" spans="1:2" x14ac:dyDescent="0.25">
      <c r="A17355">
        <v>1735.2</v>
      </c>
      <c r="B17355">
        <v>111.08612484319571</v>
      </c>
    </row>
    <row r="17356" spans="1:2" x14ac:dyDescent="0.25">
      <c r="A17356">
        <v>1735.3</v>
      </c>
      <c r="B17356">
        <v>110.83362781643071</v>
      </c>
    </row>
    <row r="17357" spans="1:2" x14ac:dyDescent="0.25">
      <c r="A17357">
        <v>1735.4</v>
      </c>
      <c r="B17357">
        <v>110.5811307896663</v>
      </c>
    </row>
    <row r="17358" spans="1:2" x14ac:dyDescent="0.25">
      <c r="A17358">
        <v>1735.5</v>
      </c>
      <c r="B17358">
        <v>110.3286337629019</v>
      </c>
    </row>
    <row r="17359" spans="1:2" x14ac:dyDescent="0.25">
      <c r="A17359">
        <v>1735.6</v>
      </c>
      <c r="B17359">
        <v>110.0761367361369</v>
      </c>
    </row>
    <row r="17360" spans="1:2" x14ac:dyDescent="0.25">
      <c r="A17360">
        <v>1735.7</v>
      </c>
      <c r="B17360">
        <v>109.8236397093725</v>
      </c>
    </row>
    <row r="17361" spans="1:2" x14ac:dyDescent="0.25">
      <c r="A17361">
        <v>1735.8</v>
      </c>
      <c r="B17361">
        <v>109.5711426826075</v>
      </c>
    </row>
    <row r="17362" spans="1:2" x14ac:dyDescent="0.25">
      <c r="A17362">
        <v>1735.9</v>
      </c>
      <c r="B17362">
        <v>109.3186456558431</v>
      </c>
    </row>
    <row r="17363" spans="1:2" x14ac:dyDescent="0.25">
      <c r="A17363">
        <v>1736</v>
      </c>
      <c r="B17363">
        <v>109.0661486290787</v>
      </c>
    </row>
    <row r="17364" spans="1:2" x14ac:dyDescent="0.25">
      <c r="A17364">
        <v>1736.1</v>
      </c>
      <c r="B17364">
        <v>108.7664793581415</v>
      </c>
    </row>
    <row r="17365" spans="1:2" x14ac:dyDescent="0.25">
      <c r="A17365">
        <v>1736.2</v>
      </c>
      <c r="B17365">
        <v>108.46681008720491</v>
      </c>
    </row>
    <row r="17366" spans="1:2" x14ac:dyDescent="0.25">
      <c r="A17366">
        <v>1736.3</v>
      </c>
      <c r="B17366">
        <v>108.1671408162677</v>
      </c>
    </row>
    <row r="17367" spans="1:2" x14ac:dyDescent="0.25">
      <c r="A17367">
        <v>1736.4</v>
      </c>
      <c r="B17367">
        <v>107.8674715453311</v>
      </c>
    </row>
    <row r="17368" spans="1:2" x14ac:dyDescent="0.25">
      <c r="A17368">
        <v>1736.5</v>
      </c>
      <c r="B17368">
        <v>107.56780227439459</v>
      </c>
    </row>
    <row r="17369" spans="1:2" x14ac:dyDescent="0.25">
      <c r="A17369">
        <v>1736.6</v>
      </c>
      <c r="B17369">
        <v>107.26813300345729</v>
      </c>
    </row>
    <row r="17370" spans="1:2" x14ac:dyDescent="0.25">
      <c r="A17370">
        <v>1736.7</v>
      </c>
      <c r="B17370">
        <v>106.9684637325208</v>
      </c>
    </row>
    <row r="17371" spans="1:2" x14ac:dyDescent="0.25">
      <c r="A17371">
        <v>1736.8</v>
      </c>
      <c r="B17371">
        <v>106.6687944615835</v>
      </c>
    </row>
    <row r="17372" spans="1:2" x14ac:dyDescent="0.25">
      <c r="A17372">
        <v>1736.9</v>
      </c>
      <c r="B17372">
        <v>106.369125190647</v>
      </c>
    </row>
    <row r="17373" spans="1:2" x14ac:dyDescent="0.25">
      <c r="A17373">
        <v>1737</v>
      </c>
      <c r="B17373">
        <v>106.06945591971041</v>
      </c>
    </row>
    <row r="17374" spans="1:2" x14ac:dyDescent="0.25">
      <c r="A17374">
        <v>1737.1</v>
      </c>
      <c r="B17374">
        <v>105.9528812976434</v>
      </c>
    </row>
    <row r="17375" spans="1:2" x14ac:dyDescent="0.25">
      <c r="A17375">
        <v>1737.2</v>
      </c>
      <c r="B17375">
        <v>105.83630667557669</v>
      </c>
    </row>
    <row r="17376" spans="1:2" x14ac:dyDescent="0.25">
      <c r="A17376">
        <v>1737.3</v>
      </c>
      <c r="B17376">
        <v>105.7197320535096</v>
      </c>
    </row>
    <row r="17377" spans="1:2" x14ac:dyDescent="0.25">
      <c r="A17377">
        <v>1737.4</v>
      </c>
      <c r="B17377">
        <v>105.6031574314429</v>
      </c>
    </row>
    <row r="17378" spans="1:2" x14ac:dyDescent="0.25">
      <c r="A17378">
        <v>1737.5</v>
      </c>
      <c r="B17378">
        <v>105.4865828093762</v>
      </c>
    </row>
    <row r="17379" spans="1:2" x14ac:dyDescent="0.25">
      <c r="A17379">
        <v>1737.6</v>
      </c>
      <c r="B17379">
        <v>105.3700081873091</v>
      </c>
    </row>
    <row r="17380" spans="1:2" x14ac:dyDescent="0.25">
      <c r="A17380">
        <v>1737.7</v>
      </c>
      <c r="B17380">
        <v>105.2534335652424</v>
      </c>
    </row>
    <row r="17381" spans="1:2" x14ac:dyDescent="0.25">
      <c r="A17381">
        <v>1737.8</v>
      </c>
      <c r="B17381">
        <v>105.1368589431754</v>
      </c>
    </row>
    <row r="17382" spans="1:2" x14ac:dyDescent="0.25">
      <c r="A17382">
        <v>1737.9</v>
      </c>
      <c r="B17382">
        <v>105.0202843211086</v>
      </c>
    </row>
    <row r="17383" spans="1:2" x14ac:dyDescent="0.25">
      <c r="A17383">
        <v>1738</v>
      </c>
      <c r="B17383">
        <v>104.9037096990419</v>
      </c>
    </row>
    <row r="17384" spans="1:2" x14ac:dyDescent="0.25">
      <c r="A17384">
        <v>1738.1</v>
      </c>
      <c r="B17384">
        <v>104.6551244227706</v>
      </c>
    </row>
    <row r="17385" spans="1:2" x14ac:dyDescent="0.25">
      <c r="A17385">
        <v>1738.2</v>
      </c>
      <c r="B17385">
        <v>104.4065391464998</v>
      </c>
    </row>
    <row r="17386" spans="1:2" x14ac:dyDescent="0.25">
      <c r="A17386">
        <v>1738.3</v>
      </c>
      <c r="B17386">
        <v>104.1579538702284</v>
      </c>
    </row>
    <row r="17387" spans="1:2" x14ac:dyDescent="0.25">
      <c r="A17387">
        <v>1738.4</v>
      </c>
      <c r="B17387">
        <v>103.90936859395759</v>
      </c>
    </row>
    <row r="17388" spans="1:2" x14ac:dyDescent="0.25">
      <c r="A17388">
        <v>1738.5</v>
      </c>
      <c r="B17388">
        <v>103.66078331768681</v>
      </c>
    </row>
    <row r="17389" spans="1:2" x14ac:dyDescent="0.25">
      <c r="A17389">
        <v>1738.6</v>
      </c>
      <c r="B17389">
        <v>103.41219804141549</v>
      </c>
    </row>
    <row r="17390" spans="1:2" x14ac:dyDescent="0.25">
      <c r="A17390">
        <v>1738.7</v>
      </c>
      <c r="B17390">
        <v>103.16361276514471</v>
      </c>
    </row>
    <row r="17391" spans="1:2" x14ac:dyDescent="0.25">
      <c r="A17391">
        <v>1738.8</v>
      </c>
      <c r="B17391">
        <v>102.91502748887341</v>
      </c>
    </row>
    <row r="17392" spans="1:2" x14ac:dyDescent="0.25">
      <c r="A17392">
        <v>1738.9</v>
      </c>
      <c r="B17392">
        <v>102.6664422126026</v>
      </c>
    </row>
    <row r="17393" spans="1:2" x14ac:dyDescent="0.25">
      <c r="A17393">
        <v>1739</v>
      </c>
      <c r="B17393">
        <v>102.4178569363318</v>
      </c>
    </row>
    <row r="17394" spans="1:2" x14ac:dyDescent="0.25">
      <c r="A17394">
        <v>1739.1</v>
      </c>
      <c r="B17394">
        <v>102.2270785372589</v>
      </c>
    </row>
    <row r="17395" spans="1:2" x14ac:dyDescent="0.25">
      <c r="A17395">
        <v>1739.2</v>
      </c>
      <c r="B17395">
        <v>102.0363001381865</v>
      </c>
    </row>
    <row r="17396" spans="1:2" x14ac:dyDescent="0.25">
      <c r="A17396">
        <v>1739.3</v>
      </c>
      <c r="B17396">
        <v>101.84552173911371</v>
      </c>
    </row>
    <row r="17397" spans="1:2" x14ac:dyDescent="0.25">
      <c r="A17397">
        <v>1739.4</v>
      </c>
      <c r="B17397">
        <v>101.65474334004119</v>
      </c>
    </row>
    <row r="17398" spans="1:2" x14ac:dyDescent="0.25">
      <c r="A17398">
        <v>1739.5</v>
      </c>
      <c r="B17398">
        <v>101.46396494096879</v>
      </c>
    </row>
    <row r="17399" spans="1:2" x14ac:dyDescent="0.25">
      <c r="A17399">
        <v>1739.6</v>
      </c>
      <c r="B17399">
        <v>101.2731865418959</v>
      </c>
    </row>
    <row r="17400" spans="1:2" x14ac:dyDescent="0.25">
      <c r="A17400">
        <v>1739.7</v>
      </c>
      <c r="B17400">
        <v>101.0824081428235</v>
      </c>
    </row>
    <row r="17401" spans="1:2" x14ac:dyDescent="0.25">
      <c r="A17401">
        <v>1739.8</v>
      </c>
      <c r="B17401">
        <v>100.8916297437507</v>
      </c>
    </row>
    <row r="17402" spans="1:2" x14ac:dyDescent="0.25">
      <c r="A17402">
        <v>1739.9</v>
      </c>
      <c r="B17402">
        <v>100.7008513446782</v>
      </c>
    </row>
    <row r="17403" spans="1:2" x14ac:dyDescent="0.25">
      <c r="A17403">
        <v>1740</v>
      </c>
      <c r="B17403">
        <v>100.5100729456058</v>
      </c>
    </row>
    <row r="17404" spans="1:2" x14ac:dyDescent="0.25">
      <c r="A17404">
        <v>1740.1</v>
      </c>
      <c r="B17404">
        <v>100.170885492113</v>
      </c>
    </row>
    <row r="17405" spans="1:2" x14ac:dyDescent="0.25">
      <c r="A17405">
        <v>1740.2</v>
      </c>
      <c r="B17405">
        <v>99.831698038621028</v>
      </c>
    </row>
    <row r="17406" spans="1:2" x14ac:dyDescent="0.25">
      <c r="A17406">
        <v>1740.3</v>
      </c>
      <c r="B17406">
        <v>99.492510585128258</v>
      </c>
    </row>
    <row r="17407" spans="1:2" x14ac:dyDescent="0.25">
      <c r="A17407">
        <v>1740.4</v>
      </c>
      <c r="B17407">
        <v>99.153323131636256</v>
      </c>
    </row>
    <row r="17408" spans="1:2" x14ac:dyDescent="0.25">
      <c r="A17408">
        <v>1740.5</v>
      </c>
      <c r="B17408">
        <v>98.814135678144254</v>
      </c>
    </row>
    <row r="17409" spans="1:2" x14ac:dyDescent="0.25">
      <c r="A17409">
        <v>1740.6</v>
      </c>
      <c r="B17409">
        <v>98.474948224651484</v>
      </c>
    </row>
    <row r="17410" spans="1:2" x14ac:dyDescent="0.25">
      <c r="A17410">
        <v>1740.7</v>
      </c>
      <c r="B17410">
        <v>98.135760771159482</v>
      </c>
    </row>
    <row r="17411" spans="1:2" x14ac:dyDescent="0.25">
      <c r="A17411">
        <v>1740.8</v>
      </c>
      <c r="B17411">
        <v>97.796573317666713</v>
      </c>
    </row>
    <row r="17412" spans="1:2" x14ac:dyDescent="0.25">
      <c r="A17412">
        <v>1740.9</v>
      </c>
      <c r="B17412">
        <v>97.457385864174711</v>
      </c>
    </row>
    <row r="17413" spans="1:2" x14ac:dyDescent="0.25">
      <c r="A17413">
        <v>1741</v>
      </c>
      <c r="B17413">
        <v>97.118198410682709</v>
      </c>
    </row>
    <row r="17414" spans="1:2" x14ac:dyDescent="0.25">
      <c r="A17414">
        <v>1741.1</v>
      </c>
      <c r="B17414">
        <v>97.15018177408777</v>
      </c>
    </row>
    <row r="17415" spans="1:2" x14ac:dyDescent="0.25">
      <c r="A17415">
        <v>1741.2</v>
      </c>
      <c r="B17415">
        <v>97.18216513749276</v>
      </c>
    </row>
    <row r="17416" spans="1:2" x14ac:dyDescent="0.25">
      <c r="A17416">
        <v>1741.3</v>
      </c>
      <c r="B17416">
        <v>97.214148500897821</v>
      </c>
    </row>
    <row r="17417" spans="1:2" x14ac:dyDescent="0.25">
      <c r="A17417">
        <v>1741.4</v>
      </c>
      <c r="B17417">
        <v>97.246131864302811</v>
      </c>
    </row>
    <row r="17418" spans="1:2" x14ac:dyDescent="0.25">
      <c r="A17418">
        <v>1741.5</v>
      </c>
      <c r="B17418">
        <v>97.278115227707787</v>
      </c>
    </row>
    <row r="17419" spans="1:2" x14ac:dyDescent="0.25">
      <c r="A17419">
        <v>1741.6</v>
      </c>
      <c r="B17419">
        <v>97.310098591112848</v>
      </c>
    </row>
    <row r="17420" spans="1:2" x14ac:dyDescent="0.25">
      <c r="A17420">
        <v>1741.7</v>
      </c>
      <c r="B17420">
        <v>97.342081954517838</v>
      </c>
    </row>
    <row r="17421" spans="1:2" x14ac:dyDescent="0.25">
      <c r="A17421">
        <v>1741.8</v>
      </c>
      <c r="B17421">
        <v>97.374065317922899</v>
      </c>
    </row>
    <row r="17422" spans="1:2" x14ac:dyDescent="0.25">
      <c r="A17422">
        <v>1741.9</v>
      </c>
      <c r="B17422">
        <v>97.406048681327889</v>
      </c>
    </row>
    <row r="17423" spans="1:2" x14ac:dyDescent="0.25">
      <c r="A17423">
        <v>1742</v>
      </c>
      <c r="B17423">
        <v>97.438032044732878</v>
      </c>
    </row>
    <row r="17424" spans="1:2" x14ac:dyDescent="0.25">
      <c r="A17424">
        <v>1742.1</v>
      </c>
      <c r="B17424">
        <v>97.305151668279322</v>
      </c>
    </row>
    <row r="17425" spans="1:2" x14ac:dyDescent="0.25">
      <c r="A17425">
        <v>1742.2</v>
      </c>
      <c r="B17425">
        <v>97.172271291826078</v>
      </c>
    </row>
    <row r="17426" spans="1:2" x14ac:dyDescent="0.25">
      <c r="A17426">
        <v>1742.3</v>
      </c>
      <c r="B17426">
        <v>97.039390915372536</v>
      </c>
    </row>
    <row r="17427" spans="1:2" x14ac:dyDescent="0.25">
      <c r="A17427">
        <v>1742.4</v>
      </c>
      <c r="B17427">
        <v>96.906510538919278</v>
      </c>
    </row>
    <row r="17428" spans="1:2" x14ac:dyDescent="0.25">
      <c r="A17428">
        <v>1742.5</v>
      </c>
      <c r="B17428">
        <v>96.773630162466034</v>
      </c>
    </row>
    <row r="17429" spans="1:2" x14ac:dyDescent="0.25">
      <c r="A17429">
        <v>1742.6</v>
      </c>
      <c r="B17429">
        <v>96.640749786012478</v>
      </c>
    </row>
    <row r="17430" spans="1:2" x14ac:dyDescent="0.25">
      <c r="A17430">
        <v>1742.7</v>
      </c>
      <c r="B17430">
        <v>96.507869409559234</v>
      </c>
    </row>
    <row r="17431" spans="1:2" x14ac:dyDescent="0.25">
      <c r="A17431">
        <v>1742.8</v>
      </c>
      <c r="B17431">
        <v>96.374989033105692</v>
      </c>
    </row>
    <row r="17432" spans="1:2" x14ac:dyDescent="0.25">
      <c r="A17432">
        <v>1742.9</v>
      </c>
      <c r="B17432">
        <v>96.242108656652434</v>
      </c>
    </row>
    <row r="17433" spans="1:2" x14ac:dyDescent="0.25">
      <c r="A17433">
        <v>1743</v>
      </c>
      <c r="B17433">
        <v>96.10922828019919</v>
      </c>
    </row>
    <row r="17434" spans="1:2" x14ac:dyDescent="0.25">
      <c r="A17434">
        <v>1743.1</v>
      </c>
      <c r="B17434">
        <v>95.974707572201154</v>
      </c>
    </row>
    <row r="17435" spans="1:2" x14ac:dyDescent="0.25">
      <c r="A17435">
        <v>1743.2</v>
      </c>
      <c r="B17435">
        <v>95.840186864203417</v>
      </c>
    </row>
    <row r="17436" spans="1:2" x14ac:dyDescent="0.25">
      <c r="A17436">
        <v>1743.3</v>
      </c>
      <c r="B17436">
        <v>95.705666156205382</v>
      </c>
    </row>
    <row r="17437" spans="1:2" x14ac:dyDescent="0.25">
      <c r="A17437">
        <v>1743.4</v>
      </c>
      <c r="B17437">
        <v>95.571145448207659</v>
      </c>
    </row>
    <row r="17438" spans="1:2" x14ac:dyDescent="0.25">
      <c r="A17438">
        <v>1743.5</v>
      </c>
      <c r="B17438">
        <v>95.436624740209936</v>
      </c>
    </row>
    <row r="17439" spans="1:2" x14ac:dyDescent="0.25">
      <c r="A17439">
        <v>1743.6</v>
      </c>
      <c r="B17439">
        <v>95.302104032211886</v>
      </c>
    </row>
    <row r="17440" spans="1:2" x14ac:dyDescent="0.25">
      <c r="A17440">
        <v>1743.7</v>
      </c>
      <c r="B17440">
        <v>95.167583324214164</v>
      </c>
    </row>
    <row r="17441" spans="1:2" x14ac:dyDescent="0.25">
      <c r="A17441">
        <v>1743.8</v>
      </c>
      <c r="B17441">
        <v>95.033062616216128</v>
      </c>
    </row>
    <row r="17442" spans="1:2" x14ac:dyDescent="0.25">
      <c r="A17442">
        <v>1743.9</v>
      </c>
      <c r="B17442">
        <v>94.898541908218391</v>
      </c>
    </row>
    <row r="17443" spans="1:2" x14ac:dyDescent="0.25">
      <c r="A17443">
        <v>1744</v>
      </c>
      <c r="B17443">
        <v>94.764021200220668</v>
      </c>
    </row>
    <row r="17444" spans="1:2" x14ac:dyDescent="0.25">
      <c r="A17444">
        <v>1744.1</v>
      </c>
      <c r="B17444">
        <v>94.671326931065323</v>
      </c>
    </row>
    <row r="17445" spans="1:2" x14ac:dyDescent="0.25">
      <c r="A17445">
        <v>1744.2</v>
      </c>
      <c r="B17445">
        <v>94.578632661910177</v>
      </c>
    </row>
    <row r="17446" spans="1:2" x14ac:dyDescent="0.25">
      <c r="A17446">
        <v>1744.3</v>
      </c>
      <c r="B17446">
        <v>94.485938392754832</v>
      </c>
    </row>
    <row r="17447" spans="1:2" x14ac:dyDescent="0.25">
      <c r="A17447">
        <v>1744.4</v>
      </c>
      <c r="B17447">
        <v>94.3932441235997</v>
      </c>
    </row>
    <row r="17448" spans="1:2" x14ac:dyDescent="0.25">
      <c r="A17448">
        <v>1744.5</v>
      </c>
      <c r="B17448">
        <v>94.300549854444569</v>
      </c>
    </row>
    <row r="17449" spans="1:2" x14ac:dyDescent="0.25">
      <c r="A17449">
        <v>1744.6</v>
      </c>
      <c r="B17449">
        <v>94.207855585289209</v>
      </c>
    </row>
    <row r="17450" spans="1:2" x14ac:dyDescent="0.25">
      <c r="A17450">
        <v>1744.7</v>
      </c>
      <c r="B17450">
        <v>94.115161316134078</v>
      </c>
    </row>
    <row r="17451" spans="1:2" x14ac:dyDescent="0.25">
      <c r="A17451">
        <v>1744.8</v>
      </c>
      <c r="B17451">
        <v>94.022467046978733</v>
      </c>
    </row>
    <row r="17452" spans="1:2" x14ac:dyDescent="0.25">
      <c r="A17452">
        <v>1744.9</v>
      </c>
      <c r="B17452">
        <v>93.929772777823587</v>
      </c>
    </row>
    <row r="17453" spans="1:2" x14ac:dyDescent="0.25">
      <c r="A17453">
        <v>1745</v>
      </c>
      <c r="B17453">
        <v>93.837078508668455</v>
      </c>
    </row>
    <row r="17454" spans="1:2" x14ac:dyDescent="0.25">
      <c r="A17454">
        <v>1745.1</v>
      </c>
      <c r="B17454">
        <v>93.692905394095092</v>
      </c>
    </row>
    <row r="17455" spans="1:2" x14ac:dyDescent="0.25">
      <c r="A17455">
        <v>1745.2</v>
      </c>
      <c r="B17455">
        <v>93.548732279522056</v>
      </c>
    </row>
    <row r="17456" spans="1:2" x14ac:dyDescent="0.25">
      <c r="A17456">
        <v>1745.3</v>
      </c>
      <c r="B17456">
        <v>93.404559164948694</v>
      </c>
    </row>
    <row r="17457" spans="1:2" x14ac:dyDescent="0.25">
      <c r="A17457">
        <v>1745.4</v>
      </c>
      <c r="B17457">
        <v>93.260386050375658</v>
      </c>
    </row>
    <row r="17458" spans="1:2" x14ac:dyDescent="0.25">
      <c r="A17458">
        <v>1745.5</v>
      </c>
      <c r="B17458">
        <v>93.116212935802622</v>
      </c>
    </row>
    <row r="17459" spans="1:2" x14ac:dyDescent="0.25">
      <c r="A17459">
        <v>1745.6</v>
      </c>
      <c r="B17459">
        <v>92.972039821229274</v>
      </c>
    </row>
    <row r="17460" spans="1:2" x14ac:dyDescent="0.25">
      <c r="A17460">
        <v>1745.7</v>
      </c>
      <c r="B17460">
        <v>92.827866706656238</v>
      </c>
    </row>
    <row r="17461" spans="1:2" x14ac:dyDescent="0.25">
      <c r="A17461">
        <v>1745.8</v>
      </c>
      <c r="B17461">
        <v>92.683693592082875</v>
      </c>
    </row>
    <row r="17462" spans="1:2" x14ac:dyDescent="0.25">
      <c r="A17462">
        <v>1745.9</v>
      </c>
      <c r="B17462">
        <v>92.539520477509839</v>
      </c>
    </row>
    <row r="17463" spans="1:2" x14ac:dyDescent="0.25">
      <c r="A17463">
        <v>1746</v>
      </c>
      <c r="B17463">
        <v>92.395347362936803</v>
      </c>
    </row>
    <row r="17464" spans="1:2" x14ac:dyDescent="0.25">
      <c r="A17464">
        <v>1746.1</v>
      </c>
      <c r="B17464">
        <v>92.349207263994074</v>
      </c>
    </row>
    <row r="17465" spans="1:2" x14ac:dyDescent="0.25">
      <c r="A17465">
        <v>1746.2</v>
      </c>
      <c r="B17465">
        <v>92.303067165051459</v>
      </c>
    </row>
    <row r="17466" spans="1:2" x14ac:dyDescent="0.25">
      <c r="A17466">
        <v>1746.3</v>
      </c>
      <c r="B17466">
        <v>92.25692706610873</v>
      </c>
    </row>
    <row r="17467" spans="1:2" x14ac:dyDescent="0.25">
      <c r="A17467">
        <v>1746.4</v>
      </c>
      <c r="B17467">
        <v>92.210786967166115</v>
      </c>
    </row>
    <row r="17468" spans="1:2" x14ac:dyDescent="0.25">
      <c r="A17468">
        <v>1746.5</v>
      </c>
      <c r="B17468">
        <v>92.164646868223485</v>
      </c>
    </row>
    <row r="17469" spans="1:2" x14ac:dyDescent="0.25">
      <c r="A17469">
        <v>1746.6</v>
      </c>
      <c r="B17469">
        <v>92.118506769280771</v>
      </c>
    </row>
    <row r="17470" spans="1:2" x14ac:dyDescent="0.25">
      <c r="A17470">
        <v>1746.7</v>
      </c>
      <c r="B17470">
        <v>92.072366670338141</v>
      </c>
    </row>
    <row r="17471" spans="1:2" x14ac:dyDescent="0.25">
      <c r="A17471">
        <v>1746.8</v>
      </c>
      <c r="B17471">
        <v>92.026226571395426</v>
      </c>
    </row>
    <row r="17472" spans="1:2" x14ac:dyDescent="0.25">
      <c r="A17472">
        <v>1746.9</v>
      </c>
      <c r="B17472">
        <v>91.980086472452797</v>
      </c>
    </row>
    <row r="17473" spans="1:2" x14ac:dyDescent="0.25">
      <c r="A17473">
        <v>1747</v>
      </c>
      <c r="B17473">
        <v>91.933946373510182</v>
      </c>
    </row>
    <row r="17474" spans="1:2" x14ac:dyDescent="0.25">
      <c r="A17474">
        <v>1747.1</v>
      </c>
      <c r="B17474">
        <v>91.73303180588519</v>
      </c>
    </row>
    <row r="17475" spans="1:2" x14ac:dyDescent="0.25">
      <c r="A17475">
        <v>1747.2</v>
      </c>
      <c r="B17475">
        <v>91.532117238260653</v>
      </c>
    </row>
    <row r="17476" spans="1:2" x14ac:dyDescent="0.25">
      <c r="A17476">
        <v>1747.3</v>
      </c>
      <c r="B17476">
        <v>91.331202670635662</v>
      </c>
    </row>
    <row r="17477" spans="1:2" x14ac:dyDescent="0.25">
      <c r="A17477">
        <v>1747.4</v>
      </c>
      <c r="B17477">
        <v>91.130288103011139</v>
      </c>
    </row>
    <row r="17478" spans="1:2" x14ac:dyDescent="0.25">
      <c r="A17478">
        <v>1747.5</v>
      </c>
      <c r="B17478">
        <v>90.929373535386603</v>
      </c>
    </row>
    <row r="17479" spans="1:2" x14ac:dyDescent="0.25">
      <c r="A17479">
        <v>1747.6</v>
      </c>
      <c r="B17479">
        <v>90.728458967761611</v>
      </c>
    </row>
    <row r="17480" spans="1:2" x14ac:dyDescent="0.25">
      <c r="A17480">
        <v>1747.7</v>
      </c>
      <c r="B17480">
        <v>90.527544400137074</v>
      </c>
    </row>
    <row r="17481" spans="1:2" x14ac:dyDescent="0.25">
      <c r="A17481">
        <v>1747.8</v>
      </c>
      <c r="B17481">
        <v>90.326629832512083</v>
      </c>
    </row>
    <row r="17482" spans="1:2" x14ac:dyDescent="0.25">
      <c r="A17482">
        <v>1747.9</v>
      </c>
      <c r="B17482">
        <v>90.12571526488756</v>
      </c>
    </row>
    <row r="17483" spans="1:2" x14ac:dyDescent="0.25">
      <c r="A17483">
        <v>1748</v>
      </c>
      <c r="B17483">
        <v>89.924800697263024</v>
      </c>
    </row>
    <row r="17484" spans="1:2" x14ac:dyDescent="0.25">
      <c r="A17484">
        <v>1748.1</v>
      </c>
      <c r="B17484">
        <v>89.827256993476865</v>
      </c>
    </row>
    <row r="17485" spans="1:2" x14ac:dyDescent="0.25">
      <c r="A17485">
        <v>1748.2</v>
      </c>
      <c r="B17485">
        <v>89.729713289690935</v>
      </c>
    </row>
    <row r="17486" spans="1:2" x14ac:dyDescent="0.25">
      <c r="A17486">
        <v>1748.3</v>
      </c>
      <c r="B17486">
        <v>89.632169585904776</v>
      </c>
    </row>
    <row r="17487" spans="1:2" x14ac:dyDescent="0.25">
      <c r="A17487">
        <v>1748.4</v>
      </c>
      <c r="B17487">
        <v>89.534625882118846</v>
      </c>
    </row>
    <row r="17488" spans="1:2" x14ac:dyDescent="0.25">
      <c r="A17488">
        <v>1748.5</v>
      </c>
      <c r="B17488">
        <v>89.437082178332901</v>
      </c>
    </row>
    <row r="17489" spans="1:2" x14ac:dyDescent="0.25">
      <c r="A17489">
        <v>1748.6</v>
      </c>
      <c r="B17489">
        <v>89.339538474546757</v>
      </c>
    </row>
    <row r="17490" spans="1:2" x14ac:dyDescent="0.25">
      <c r="A17490">
        <v>1748.7</v>
      </c>
      <c r="B17490">
        <v>89.241994770760812</v>
      </c>
    </row>
    <row r="17491" spans="1:2" x14ac:dyDescent="0.25">
      <c r="A17491">
        <v>1748.8</v>
      </c>
      <c r="B17491">
        <v>89.144451066974668</v>
      </c>
    </row>
    <row r="17492" spans="1:2" x14ac:dyDescent="0.25">
      <c r="A17492">
        <v>1748.9</v>
      </c>
      <c r="B17492">
        <v>89.046907363188723</v>
      </c>
    </row>
    <row r="17493" spans="1:2" x14ac:dyDescent="0.25">
      <c r="A17493">
        <v>1749</v>
      </c>
      <c r="B17493">
        <v>88.949363659402792</v>
      </c>
    </row>
    <row r="17494" spans="1:2" x14ac:dyDescent="0.25">
      <c r="A17494">
        <v>1749.1</v>
      </c>
      <c r="B17494">
        <v>88.978592193241525</v>
      </c>
    </row>
    <row r="17495" spans="1:2" x14ac:dyDescent="0.25">
      <c r="A17495">
        <v>1749.2</v>
      </c>
      <c r="B17495">
        <v>89.007820727080187</v>
      </c>
    </row>
    <row r="17496" spans="1:2" x14ac:dyDescent="0.25">
      <c r="A17496">
        <v>1749.3</v>
      </c>
      <c r="B17496">
        <v>89.037049260918906</v>
      </c>
    </row>
    <row r="17497" spans="1:2" x14ac:dyDescent="0.25">
      <c r="A17497">
        <v>1749.4</v>
      </c>
      <c r="B17497">
        <v>89.066277794757568</v>
      </c>
    </row>
    <row r="17498" spans="1:2" x14ac:dyDescent="0.25">
      <c r="A17498">
        <v>1749.5</v>
      </c>
      <c r="B17498">
        <v>89.09550632859623</v>
      </c>
    </row>
    <row r="17499" spans="1:2" x14ac:dyDescent="0.25">
      <c r="A17499">
        <v>1749.6</v>
      </c>
      <c r="B17499">
        <v>89.124734862434963</v>
      </c>
    </row>
    <row r="17500" spans="1:2" x14ac:dyDescent="0.25">
      <c r="A17500">
        <v>1749.7</v>
      </c>
      <c r="B17500">
        <v>89.153963396273625</v>
      </c>
    </row>
    <row r="17501" spans="1:2" x14ac:dyDescent="0.25">
      <c r="A17501">
        <v>1749.8</v>
      </c>
      <c r="B17501">
        <v>89.183191930112343</v>
      </c>
    </row>
    <row r="17502" spans="1:2" x14ac:dyDescent="0.25">
      <c r="A17502">
        <v>1749.9</v>
      </c>
      <c r="B17502">
        <v>89.212420463951005</v>
      </c>
    </row>
    <row r="17503" spans="1:2" x14ac:dyDescent="0.25">
      <c r="A17503">
        <v>1750</v>
      </c>
      <c r="B17503">
        <v>89.241648997789667</v>
      </c>
    </row>
    <row r="17504" spans="1:2" x14ac:dyDescent="0.25">
      <c r="A17504">
        <v>1750.1</v>
      </c>
      <c r="B17504">
        <v>89.271064962905712</v>
      </c>
    </row>
    <row r="17505" spans="1:2" x14ac:dyDescent="0.25">
      <c r="A17505">
        <v>1750.2</v>
      </c>
      <c r="B17505">
        <v>89.300480928021685</v>
      </c>
    </row>
    <row r="17506" spans="1:2" x14ac:dyDescent="0.25">
      <c r="A17506">
        <v>1750.3</v>
      </c>
      <c r="B17506">
        <v>89.329896893137729</v>
      </c>
    </row>
    <row r="17507" spans="1:2" x14ac:dyDescent="0.25">
      <c r="A17507">
        <v>1750.4</v>
      </c>
      <c r="B17507">
        <v>89.359312858253702</v>
      </c>
    </row>
    <row r="17508" spans="1:2" x14ac:dyDescent="0.25">
      <c r="A17508">
        <v>1750.5</v>
      </c>
      <c r="B17508">
        <v>89.388728823369689</v>
      </c>
    </row>
    <row r="17509" spans="1:2" x14ac:dyDescent="0.25">
      <c r="A17509">
        <v>1750.6</v>
      </c>
      <c r="B17509">
        <v>89.418144788485719</v>
      </c>
    </row>
    <row r="17510" spans="1:2" x14ac:dyDescent="0.25">
      <c r="A17510">
        <v>1750.7</v>
      </c>
      <c r="B17510">
        <v>89.447560753601707</v>
      </c>
    </row>
    <row r="17511" spans="1:2" x14ac:dyDescent="0.25">
      <c r="A17511">
        <v>1750.8</v>
      </c>
      <c r="B17511">
        <v>89.476976718717751</v>
      </c>
    </row>
    <row r="17512" spans="1:2" x14ac:dyDescent="0.25">
      <c r="A17512">
        <v>1750.9</v>
      </c>
      <c r="B17512">
        <v>89.506392683833724</v>
      </c>
    </row>
    <row r="17513" spans="1:2" x14ac:dyDescent="0.25">
      <c r="A17513">
        <v>1751</v>
      </c>
      <c r="B17513">
        <v>89.535808648949697</v>
      </c>
    </row>
    <row r="17514" spans="1:2" x14ac:dyDescent="0.25">
      <c r="A17514">
        <v>1751.1</v>
      </c>
      <c r="B17514">
        <v>89.292245569744352</v>
      </c>
    </row>
    <row r="17515" spans="1:2" x14ac:dyDescent="0.25">
      <c r="A17515">
        <v>1751.2</v>
      </c>
      <c r="B17515">
        <v>89.048682490539562</v>
      </c>
    </row>
    <row r="17516" spans="1:2" x14ac:dyDescent="0.25">
      <c r="A17516">
        <v>1751.3</v>
      </c>
      <c r="B17516">
        <v>88.805119411334232</v>
      </c>
    </row>
    <row r="17517" spans="1:2" x14ac:dyDescent="0.25">
      <c r="A17517">
        <v>1751.4</v>
      </c>
      <c r="B17517">
        <v>88.561556332129442</v>
      </c>
    </row>
    <row r="17518" spans="1:2" x14ac:dyDescent="0.25">
      <c r="A17518">
        <v>1751.5</v>
      </c>
      <c r="B17518">
        <v>88.317993252924651</v>
      </c>
    </row>
    <row r="17519" spans="1:2" x14ac:dyDescent="0.25">
      <c r="A17519">
        <v>1751.6</v>
      </c>
      <c r="B17519">
        <v>88.074430173719307</v>
      </c>
    </row>
    <row r="17520" spans="1:2" x14ac:dyDescent="0.25">
      <c r="A17520">
        <v>1751.7</v>
      </c>
      <c r="B17520">
        <v>87.830867094514517</v>
      </c>
    </row>
    <row r="17521" spans="1:2" x14ac:dyDescent="0.25">
      <c r="A17521">
        <v>1751.8</v>
      </c>
      <c r="B17521">
        <v>87.587304015309186</v>
      </c>
    </row>
    <row r="17522" spans="1:2" x14ac:dyDescent="0.25">
      <c r="A17522">
        <v>1751.9</v>
      </c>
      <c r="B17522">
        <v>87.343740936104396</v>
      </c>
    </row>
    <row r="17523" spans="1:2" x14ac:dyDescent="0.25">
      <c r="A17523">
        <v>1752</v>
      </c>
      <c r="B17523">
        <v>87.100177856899606</v>
      </c>
    </row>
    <row r="17524" spans="1:2" x14ac:dyDescent="0.25">
      <c r="A17524">
        <v>1752.1</v>
      </c>
      <c r="B17524">
        <v>87.195371559270939</v>
      </c>
    </row>
    <row r="17525" spans="1:2" x14ac:dyDescent="0.25">
      <c r="A17525">
        <v>1752.2</v>
      </c>
      <c r="B17525">
        <v>87.290565261642058</v>
      </c>
    </row>
    <row r="17526" spans="1:2" x14ac:dyDescent="0.25">
      <c r="A17526">
        <v>1752.3</v>
      </c>
      <c r="B17526">
        <v>87.385758964013391</v>
      </c>
    </row>
    <row r="17527" spans="1:2" x14ac:dyDescent="0.25">
      <c r="A17527">
        <v>1752.4</v>
      </c>
      <c r="B17527">
        <v>87.480952666384511</v>
      </c>
    </row>
    <row r="17528" spans="1:2" x14ac:dyDescent="0.25">
      <c r="A17528">
        <v>1752.5</v>
      </c>
      <c r="B17528">
        <v>87.576146368755644</v>
      </c>
    </row>
    <row r="17529" spans="1:2" x14ac:dyDescent="0.25">
      <c r="A17529">
        <v>1752.6</v>
      </c>
      <c r="B17529">
        <v>87.671340071126977</v>
      </c>
    </row>
    <row r="17530" spans="1:2" x14ac:dyDescent="0.25">
      <c r="A17530">
        <v>1752.7</v>
      </c>
      <c r="B17530">
        <v>87.766533773498097</v>
      </c>
    </row>
    <row r="17531" spans="1:2" x14ac:dyDescent="0.25">
      <c r="A17531">
        <v>1752.8</v>
      </c>
      <c r="B17531">
        <v>87.861727475869429</v>
      </c>
    </row>
    <row r="17532" spans="1:2" x14ac:dyDescent="0.25">
      <c r="A17532">
        <v>1752.9</v>
      </c>
      <c r="B17532">
        <v>87.956921178240549</v>
      </c>
    </row>
    <row r="17533" spans="1:2" x14ac:dyDescent="0.25">
      <c r="A17533">
        <v>1753</v>
      </c>
      <c r="B17533">
        <v>88.052114880611668</v>
      </c>
    </row>
    <row r="17534" spans="1:2" x14ac:dyDescent="0.25">
      <c r="A17534">
        <v>1753.1</v>
      </c>
      <c r="B17534">
        <v>87.970532665684203</v>
      </c>
    </row>
    <row r="17535" spans="1:2" x14ac:dyDescent="0.25">
      <c r="A17535">
        <v>1753.2</v>
      </c>
      <c r="B17535">
        <v>87.888950450756923</v>
      </c>
    </row>
    <row r="17536" spans="1:2" x14ac:dyDescent="0.25">
      <c r="A17536">
        <v>1753.3</v>
      </c>
      <c r="B17536">
        <v>87.807368235829458</v>
      </c>
    </row>
    <row r="17537" spans="1:2" x14ac:dyDescent="0.25">
      <c r="A17537">
        <v>1753.4</v>
      </c>
      <c r="B17537">
        <v>87.725786020902177</v>
      </c>
    </row>
    <row r="17538" spans="1:2" x14ac:dyDescent="0.25">
      <c r="A17538">
        <v>1753.5</v>
      </c>
      <c r="B17538">
        <v>87.644203805974897</v>
      </c>
    </row>
    <row r="17539" spans="1:2" x14ac:dyDescent="0.25">
      <c r="A17539">
        <v>1753.6</v>
      </c>
      <c r="B17539">
        <v>87.562621591047431</v>
      </c>
    </row>
    <row r="17540" spans="1:2" x14ac:dyDescent="0.25">
      <c r="A17540">
        <v>1753.7</v>
      </c>
      <c r="B17540">
        <v>87.481039376120151</v>
      </c>
    </row>
    <row r="17541" spans="1:2" x14ac:dyDescent="0.25">
      <c r="A17541">
        <v>1753.8</v>
      </c>
      <c r="B17541">
        <v>87.399457161192686</v>
      </c>
    </row>
    <row r="17542" spans="1:2" x14ac:dyDescent="0.25">
      <c r="A17542">
        <v>1753.9</v>
      </c>
      <c r="B17542">
        <v>87.317874946265405</v>
      </c>
    </row>
    <row r="17543" spans="1:2" x14ac:dyDescent="0.25">
      <c r="A17543">
        <v>1754</v>
      </c>
      <c r="B17543">
        <v>87.236292731338125</v>
      </c>
    </row>
    <row r="17544" spans="1:2" x14ac:dyDescent="0.25">
      <c r="A17544">
        <v>1754.1</v>
      </c>
      <c r="B17544">
        <v>87.193008924795052</v>
      </c>
    </row>
    <row r="17545" spans="1:2" x14ac:dyDescent="0.25">
      <c r="A17545">
        <v>1754.2</v>
      </c>
      <c r="B17545">
        <v>87.149725118252064</v>
      </c>
    </row>
    <row r="17546" spans="1:2" x14ac:dyDescent="0.25">
      <c r="A17546">
        <v>1754.3</v>
      </c>
      <c r="B17546">
        <v>87.106441311708991</v>
      </c>
    </row>
    <row r="17547" spans="1:2" x14ac:dyDescent="0.25">
      <c r="A17547">
        <v>1754.4</v>
      </c>
      <c r="B17547">
        <v>87.063157505166004</v>
      </c>
    </row>
    <row r="17548" spans="1:2" x14ac:dyDescent="0.25">
      <c r="A17548">
        <v>1754.5</v>
      </c>
      <c r="B17548">
        <v>87.01987369862303</v>
      </c>
    </row>
    <row r="17549" spans="1:2" x14ac:dyDescent="0.25">
      <c r="A17549">
        <v>1754.6</v>
      </c>
      <c r="B17549">
        <v>86.976589892079957</v>
      </c>
    </row>
    <row r="17550" spans="1:2" x14ac:dyDescent="0.25">
      <c r="A17550">
        <v>1754.7</v>
      </c>
      <c r="B17550">
        <v>86.933306085536969</v>
      </c>
    </row>
    <row r="17551" spans="1:2" x14ac:dyDescent="0.25">
      <c r="A17551">
        <v>1754.8</v>
      </c>
      <c r="B17551">
        <v>86.890022278993897</v>
      </c>
    </row>
    <row r="17552" spans="1:2" x14ac:dyDescent="0.25">
      <c r="A17552">
        <v>1754.9</v>
      </c>
      <c r="B17552">
        <v>86.846738472450909</v>
      </c>
    </row>
    <row r="17553" spans="1:2" x14ac:dyDescent="0.25">
      <c r="A17553">
        <v>1755</v>
      </c>
      <c r="B17553">
        <v>86.803454665907935</v>
      </c>
    </row>
    <row r="17554" spans="1:2" x14ac:dyDescent="0.25">
      <c r="A17554">
        <v>1755.1</v>
      </c>
      <c r="B17554">
        <v>86.911671208093821</v>
      </c>
    </row>
    <row r="17555" spans="1:2" x14ac:dyDescent="0.25">
      <c r="A17555">
        <v>1755.2</v>
      </c>
      <c r="B17555">
        <v>87.019887750279452</v>
      </c>
    </row>
    <row r="17556" spans="1:2" x14ac:dyDescent="0.25">
      <c r="A17556">
        <v>1755.3</v>
      </c>
      <c r="B17556">
        <v>87.128104292465324</v>
      </c>
    </row>
    <row r="17557" spans="1:2" x14ac:dyDescent="0.25">
      <c r="A17557">
        <v>1755.4</v>
      </c>
      <c r="B17557">
        <v>87.236320834650968</v>
      </c>
    </row>
    <row r="17558" spans="1:2" x14ac:dyDescent="0.25">
      <c r="A17558">
        <v>1755.5</v>
      </c>
      <c r="B17558">
        <v>87.344537376836598</v>
      </c>
    </row>
    <row r="17559" spans="1:2" x14ac:dyDescent="0.25">
      <c r="A17559">
        <v>1755.6</v>
      </c>
      <c r="B17559">
        <v>87.452753919022484</v>
      </c>
    </row>
    <row r="17560" spans="1:2" x14ac:dyDescent="0.25">
      <c r="A17560">
        <v>1755.7</v>
      </c>
      <c r="B17560">
        <v>87.560970461208115</v>
      </c>
    </row>
    <row r="17561" spans="1:2" x14ac:dyDescent="0.25">
      <c r="A17561">
        <v>1755.8</v>
      </c>
      <c r="B17561">
        <v>87.669187003393986</v>
      </c>
    </row>
    <row r="17562" spans="1:2" x14ac:dyDescent="0.25">
      <c r="A17562">
        <v>1755.9</v>
      </c>
      <c r="B17562">
        <v>87.777403545579631</v>
      </c>
    </row>
    <row r="17563" spans="1:2" x14ac:dyDescent="0.25">
      <c r="A17563">
        <v>1756</v>
      </c>
      <c r="B17563">
        <v>87.885620087765261</v>
      </c>
    </row>
    <row r="17564" spans="1:2" x14ac:dyDescent="0.25">
      <c r="A17564">
        <v>1756.1</v>
      </c>
      <c r="B17564">
        <v>87.634858324408725</v>
      </c>
    </row>
    <row r="17565" spans="1:2" x14ac:dyDescent="0.25">
      <c r="A17565">
        <v>1756.2</v>
      </c>
      <c r="B17565">
        <v>87.384096561052772</v>
      </c>
    </row>
    <row r="17566" spans="1:2" x14ac:dyDescent="0.25">
      <c r="A17566">
        <v>1756.3</v>
      </c>
      <c r="B17566">
        <v>87.133334797696236</v>
      </c>
    </row>
    <row r="17567" spans="1:2" x14ac:dyDescent="0.25">
      <c r="A17567">
        <v>1756.4</v>
      </c>
      <c r="B17567">
        <v>86.882573034340268</v>
      </c>
    </row>
    <row r="17568" spans="1:2" x14ac:dyDescent="0.25">
      <c r="A17568">
        <v>1756.5</v>
      </c>
      <c r="B17568">
        <v>86.631811270984315</v>
      </c>
    </row>
    <row r="17569" spans="1:2" x14ac:dyDescent="0.25">
      <c r="A17569">
        <v>1756.6</v>
      </c>
      <c r="B17569">
        <v>86.381049507627779</v>
      </c>
    </row>
    <row r="17570" spans="1:2" x14ac:dyDescent="0.25">
      <c r="A17570">
        <v>1756.7</v>
      </c>
      <c r="B17570">
        <v>86.130287744271811</v>
      </c>
    </row>
    <row r="17571" spans="1:2" x14ac:dyDescent="0.25">
      <c r="A17571">
        <v>1756.8</v>
      </c>
      <c r="B17571">
        <v>85.879525980915275</v>
      </c>
    </row>
    <row r="17572" spans="1:2" x14ac:dyDescent="0.25">
      <c r="A17572">
        <v>1756.9</v>
      </c>
      <c r="B17572">
        <v>85.628764217559322</v>
      </c>
    </row>
    <row r="17573" spans="1:2" x14ac:dyDescent="0.25">
      <c r="A17573">
        <v>1757</v>
      </c>
      <c r="B17573">
        <v>85.378002454203354</v>
      </c>
    </row>
    <row r="17574" spans="1:2" x14ac:dyDescent="0.25">
      <c r="A17574">
        <v>1757.1</v>
      </c>
      <c r="B17574">
        <v>85.491469127092145</v>
      </c>
    </row>
    <row r="17575" spans="1:2" x14ac:dyDescent="0.25">
      <c r="A17575">
        <v>1757.2</v>
      </c>
      <c r="B17575">
        <v>85.604935799980666</v>
      </c>
    </row>
    <row r="17576" spans="1:2" x14ac:dyDescent="0.25">
      <c r="A17576">
        <v>1757.3</v>
      </c>
      <c r="B17576">
        <v>85.718402472869457</v>
      </c>
    </row>
    <row r="17577" spans="1:2" x14ac:dyDescent="0.25">
      <c r="A17577">
        <v>1757.4</v>
      </c>
      <c r="B17577">
        <v>85.831869145757977</v>
      </c>
    </row>
    <row r="17578" spans="1:2" x14ac:dyDescent="0.25">
      <c r="A17578">
        <v>1757.5</v>
      </c>
      <c r="B17578">
        <v>85.945335818646512</v>
      </c>
    </row>
    <row r="17579" spans="1:2" x14ac:dyDescent="0.25">
      <c r="A17579">
        <v>1757.6</v>
      </c>
      <c r="B17579">
        <v>86.058802491535303</v>
      </c>
    </row>
    <row r="17580" spans="1:2" x14ac:dyDescent="0.25">
      <c r="A17580">
        <v>1757.7</v>
      </c>
      <c r="B17580">
        <v>86.172269164423824</v>
      </c>
    </row>
    <row r="17581" spans="1:2" x14ac:dyDescent="0.25">
      <c r="A17581">
        <v>1757.8</v>
      </c>
      <c r="B17581">
        <v>86.285735837312615</v>
      </c>
    </row>
    <row r="17582" spans="1:2" x14ac:dyDescent="0.25">
      <c r="A17582">
        <v>1757.9</v>
      </c>
      <c r="B17582">
        <v>86.399202510201135</v>
      </c>
    </row>
    <row r="17583" spans="1:2" x14ac:dyDescent="0.25">
      <c r="A17583">
        <v>1758</v>
      </c>
      <c r="B17583">
        <v>86.51266918308967</v>
      </c>
    </row>
    <row r="17584" spans="1:2" x14ac:dyDescent="0.25">
      <c r="A17584">
        <v>1758.1</v>
      </c>
      <c r="B17584">
        <v>86.286689842403234</v>
      </c>
    </row>
    <row r="17585" spans="1:2" x14ac:dyDescent="0.25">
      <c r="A17585">
        <v>1758.2</v>
      </c>
      <c r="B17585">
        <v>86.060710501717296</v>
      </c>
    </row>
    <row r="17586" spans="1:2" x14ac:dyDescent="0.25">
      <c r="A17586">
        <v>1758.3</v>
      </c>
      <c r="B17586">
        <v>85.834731161030859</v>
      </c>
    </row>
    <row r="17587" spans="1:2" x14ac:dyDescent="0.25">
      <c r="A17587">
        <v>1758.4</v>
      </c>
      <c r="B17587">
        <v>85.608751820344921</v>
      </c>
    </row>
    <row r="17588" spans="1:2" x14ac:dyDescent="0.25">
      <c r="A17588">
        <v>1758.5</v>
      </c>
      <c r="B17588">
        <v>85.382772479658996</v>
      </c>
    </row>
    <row r="17589" spans="1:2" x14ac:dyDescent="0.25">
      <c r="A17589">
        <v>1758.6</v>
      </c>
      <c r="B17589">
        <v>85.156793138972546</v>
      </c>
    </row>
    <row r="17590" spans="1:2" x14ac:dyDescent="0.25">
      <c r="A17590">
        <v>1758.7</v>
      </c>
      <c r="B17590">
        <v>84.930813798286621</v>
      </c>
    </row>
    <row r="17591" spans="1:2" x14ac:dyDescent="0.25">
      <c r="A17591">
        <v>1758.8</v>
      </c>
      <c r="B17591">
        <v>84.704834457600185</v>
      </c>
    </row>
    <row r="17592" spans="1:2" x14ac:dyDescent="0.25">
      <c r="A17592">
        <v>1758.9</v>
      </c>
      <c r="B17592">
        <v>84.478855116914247</v>
      </c>
    </row>
    <row r="17593" spans="1:2" x14ac:dyDescent="0.25">
      <c r="A17593">
        <v>1759</v>
      </c>
      <c r="B17593">
        <v>84.252875776228322</v>
      </c>
    </row>
    <row r="17594" spans="1:2" x14ac:dyDescent="0.25">
      <c r="A17594">
        <v>1759.1</v>
      </c>
      <c r="B17594">
        <v>84.206183685297191</v>
      </c>
    </row>
    <row r="17595" spans="1:2" x14ac:dyDescent="0.25">
      <c r="A17595">
        <v>1759.2</v>
      </c>
      <c r="B17595">
        <v>84.159491594366173</v>
      </c>
    </row>
    <row r="17596" spans="1:2" x14ac:dyDescent="0.25">
      <c r="A17596">
        <v>1759.3</v>
      </c>
      <c r="B17596">
        <v>84.112799503435042</v>
      </c>
    </row>
    <row r="17597" spans="1:2" x14ac:dyDescent="0.25">
      <c r="A17597">
        <v>1759.4</v>
      </c>
      <c r="B17597">
        <v>84.06610741250401</v>
      </c>
    </row>
    <row r="17598" spans="1:2" x14ac:dyDescent="0.25">
      <c r="A17598">
        <v>1759.5</v>
      </c>
      <c r="B17598">
        <v>84.019415321572978</v>
      </c>
    </row>
    <row r="17599" spans="1:2" x14ac:dyDescent="0.25">
      <c r="A17599">
        <v>1759.6</v>
      </c>
      <c r="B17599">
        <v>83.972723230641861</v>
      </c>
    </row>
    <row r="17600" spans="1:2" x14ac:dyDescent="0.25">
      <c r="A17600">
        <v>1759.7</v>
      </c>
      <c r="B17600">
        <v>83.92603113971083</v>
      </c>
    </row>
    <row r="17601" spans="1:2" x14ac:dyDescent="0.25">
      <c r="A17601">
        <v>1759.8</v>
      </c>
      <c r="B17601">
        <v>83.879339048779698</v>
      </c>
    </row>
    <row r="17602" spans="1:2" x14ac:dyDescent="0.25">
      <c r="A17602">
        <v>1759.9</v>
      </c>
      <c r="B17602">
        <v>83.832646957848681</v>
      </c>
    </row>
    <row r="17603" spans="1:2" x14ac:dyDescent="0.25">
      <c r="A17603">
        <v>1760</v>
      </c>
      <c r="B17603">
        <v>83.785954866917649</v>
      </c>
    </row>
    <row r="17604" spans="1:2" x14ac:dyDescent="0.25">
      <c r="A17604">
        <v>1760.1</v>
      </c>
      <c r="B17604">
        <v>83.823480720975496</v>
      </c>
    </row>
    <row r="17605" spans="1:2" x14ac:dyDescent="0.25">
      <c r="A17605">
        <v>1760.2</v>
      </c>
      <c r="B17605">
        <v>83.861006575033244</v>
      </c>
    </row>
    <row r="17606" spans="1:2" x14ac:dyDescent="0.25">
      <c r="A17606">
        <v>1760.3</v>
      </c>
      <c r="B17606">
        <v>83.898532429091091</v>
      </c>
    </row>
    <row r="17607" spans="1:2" x14ac:dyDescent="0.25">
      <c r="A17607">
        <v>1760.4</v>
      </c>
      <c r="B17607">
        <v>83.936058283148853</v>
      </c>
    </row>
    <row r="17608" spans="1:2" x14ac:dyDescent="0.25">
      <c r="A17608">
        <v>1760.5</v>
      </c>
      <c r="B17608">
        <v>83.973584137206615</v>
      </c>
    </row>
    <row r="17609" spans="1:2" x14ac:dyDescent="0.25">
      <c r="A17609">
        <v>1760.6</v>
      </c>
      <c r="B17609">
        <v>84.011109991264448</v>
      </c>
    </row>
    <row r="17610" spans="1:2" x14ac:dyDescent="0.25">
      <c r="A17610">
        <v>1760.7</v>
      </c>
      <c r="B17610">
        <v>84.04863584532221</v>
      </c>
    </row>
    <row r="17611" spans="1:2" x14ac:dyDescent="0.25">
      <c r="A17611">
        <v>1760.8</v>
      </c>
      <c r="B17611">
        <v>84.086161699380057</v>
      </c>
    </row>
    <row r="17612" spans="1:2" x14ac:dyDescent="0.25">
      <c r="A17612">
        <v>1760.9</v>
      </c>
      <c r="B17612">
        <v>84.123687553437804</v>
      </c>
    </row>
    <row r="17613" spans="1:2" x14ac:dyDescent="0.25">
      <c r="A17613">
        <v>1761</v>
      </c>
      <c r="B17613">
        <v>84.161213407495566</v>
      </c>
    </row>
    <row r="17614" spans="1:2" x14ac:dyDescent="0.25">
      <c r="A17614">
        <v>1761.1</v>
      </c>
      <c r="B17614">
        <v>84.089914693952934</v>
      </c>
    </row>
    <row r="17615" spans="1:2" x14ac:dyDescent="0.25">
      <c r="A17615">
        <v>1761.2</v>
      </c>
      <c r="B17615">
        <v>84.018615980410473</v>
      </c>
    </row>
    <row r="17616" spans="1:2" x14ac:dyDescent="0.25">
      <c r="A17616">
        <v>1761.3</v>
      </c>
      <c r="B17616">
        <v>83.947317266867842</v>
      </c>
    </row>
    <row r="17617" spans="1:2" x14ac:dyDescent="0.25">
      <c r="A17617">
        <v>1761.4</v>
      </c>
      <c r="B17617">
        <v>83.87601855332538</v>
      </c>
    </row>
    <row r="17618" spans="1:2" x14ac:dyDescent="0.25">
      <c r="A17618">
        <v>1761.5</v>
      </c>
      <c r="B17618">
        <v>83.804719839782905</v>
      </c>
    </row>
    <row r="17619" spans="1:2" x14ac:dyDescent="0.25">
      <c r="A17619">
        <v>1761.6</v>
      </c>
      <c r="B17619">
        <v>83.733421126240287</v>
      </c>
    </row>
    <row r="17620" spans="1:2" x14ac:dyDescent="0.25">
      <c r="A17620">
        <v>1761.7</v>
      </c>
      <c r="B17620">
        <v>83.662122412697812</v>
      </c>
    </row>
    <row r="17621" spans="1:2" x14ac:dyDescent="0.25">
      <c r="A17621">
        <v>1761.8</v>
      </c>
      <c r="B17621">
        <v>83.590823699155195</v>
      </c>
    </row>
    <row r="17622" spans="1:2" x14ac:dyDescent="0.25">
      <c r="A17622">
        <v>1761.9</v>
      </c>
      <c r="B17622">
        <v>83.519524985612719</v>
      </c>
    </row>
    <row r="17623" spans="1:2" x14ac:dyDescent="0.25">
      <c r="A17623">
        <v>1762</v>
      </c>
      <c r="B17623">
        <v>83.448226272070258</v>
      </c>
    </row>
    <row r="17624" spans="1:2" x14ac:dyDescent="0.25">
      <c r="A17624">
        <v>1762.1</v>
      </c>
      <c r="B17624">
        <v>83.456794871238174</v>
      </c>
    </row>
    <row r="17625" spans="1:2" x14ac:dyDescent="0.25">
      <c r="A17625">
        <v>1762.2</v>
      </c>
      <c r="B17625">
        <v>83.465363470406075</v>
      </c>
    </row>
    <row r="17626" spans="1:2" x14ac:dyDescent="0.25">
      <c r="A17626">
        <v>1762.3</v>
      </c>
      <c r="B17626">
        <v>83.473932069574005</v>
      </c>
    </row>
    <row r="17627" spans="1:2" x14ac:dyDescent="0.25">
      <c r="A17627">
        <v>1762.4</v>
      </c>
      <c r="B17627">
        <v>83.482500668741906</v>
      </c>
    </row>
    <row r="17628" spans="1:2" x14ac:dyDescent="0.25">
      <c r="A17628">
        <v>1762.5</v>
      </c>
      <c r="B17628">
        <v>83.491069267909808</v>
      </c>
    </row>
    <row r="17629" spans="1:2" x14ac:dyDescent="0.25">
      <c r="A17629">
        <v>1762.6</v>
      </c>
      <c r="B17629">
        <v>83.499637867077723</v>
      </c>
    </row>
    <row r="17630" spans="1:2" x14ac:dyDescent="0.25">
      <c r="A17630">
        <v>1762.7</v>
      </c>
      <c r="B17630">
        <v>83.508206466245625</v>
      </c>
    </row>
    <row r="17631" spans="1:2" x14ac:dyDescent="0.25">
      <c r="A17631">
        <v>1762.8</v>
      </c>
      <c r="B17631">
        <v>83.516775065413555</v>
      </c>
    </row>
    <row r="17632" spans="1:2" x14ac:dyDescent="0.25">
      <c r="A17632">
        <v>1762.9</v>
      </c>
      <c r="B17632">
        <v>83.525343664581456</v>
      </c>
    </row>
    <row r="17633" spans="1:2" x14ac:dyDescent="0.25">
      <c r="A17633">
        <v>1763</v>
      </c>
      <c r="B17633">
        <v>83.533912263749357</v>
      </c>
    </row>
    <row r="17634" spans="1:2" x14ac:dyDescent="0.25">
      <c r="A17634">
        <v>1763.1</v>
      </c>
      <c r="B17634">
        <v>83.408546410898509</v>
      </c>
    </row>
    <row r="17635" spans="1:2" x14ac:dyDescent="0.25">
      <c r="A17635">
        <v>1763.2</v>
      </c>
      <c r="B17635">
        <v>83.283180558047931</v>
      </c>
    </row>
    <row r="17636" spans="1:2" x14ac:dyDescent="0.25">
      <c r="A17636">
        <v>1763.3</v>
      </c>
      <c r="B17636">
        <v>83.157814705197083</v>
      </c>
    </row>
    <row r="17637" spans="1:2" x14ac:dyDescent="0.25">
      <c r="A17637">
        <v>1763.4</v>
      </c>
      <c r="B17637">
        <v>83.032448852346519</v>
      </c>
    </row>
    <row r="17638" spans="1:2" x14ac:dyDescent="0.25">
      <c r="A17638">
        <v>1763.5</v>
      </c>
      <c r="B17638">
        <v>82.907082999495941</v>
      </c>
    </row>
    <row r="17639" spans="1:2" x14ac:dyDescent="0.25">
      <c r="A17639">
        <v>1763.6</v>
      </c>
      <c r="B17639">
        <v>82.781717146645093</v>
      </c>
    </row>
    <row r="17640" spans="1:2" x14ac:dyDescent="0.25">
      <c r="A17640">
        <v>1763.7</v>
      </c>
      <c r="B17640">
        <v>82.656351293794529</v>
      </c>
    </row>
    <row r="17641" spans="1:2" x14ac:dyDescent="0.25">
      <c r="A17641">
        <v>1763.8</v>
      </c>
      <c r="B17641">
        <v>82.530985440943681</v>
      </c>
    </row>
    <row r="17642" spans="1:2" x14ac:dyDescent="0.25">
      <c r="A17642">
        <v>1763.9</v>
      </c>
      <c r="B17642">
        <v>82.405619588093103</v>
      </c>
    </row>
    <row r="17643" spans="1:2" x14ac:dyDescent="0.25">
      <c r="A17643">
        <v>1764</v>
      </c>
      <c r="B17643">
        <v>82.280253735242539</v>
      </c>
    </row>
    <row r="17644" spans="1:2" x14ac:dyDescent="0.25">
      <c r="A17644">
        <v>1764.1</v>
      </c>
      <c r="B17644">
        <v>82.166414512227675</v>
      </c>
    </row>
    <row r="17645" spans="1:2" x14ac:dyDescent="0.25">
      <c r="A17645">
        <v>1764.2</v>
      </c>
      <c r="B17645">
        <v>82.052575289213053</v>
      </c>
    </row>
    <row r="17646" spans="1:2" x14ac:dyDescent="0.25">
      <c r="A17646">
        <v>1764.3</v>
      </c>
      <c r="B17646">
        <v>81.938736066198189</v>
      </c>
    </row>
    <row r="17647" spans="1:2" x14ac:dyDescent="0.25">
      <c r="A17647">
        <v>1764.4</v>
      </c>
      <c r="B17647">
        <v>81.824896843183581</v>
      </c>
    </row>
    <row r="17648" spans="1:2" x14ac:dyDescent="0.25">
      <c r="A17648">
        <v>1764.5</v>
      </c>
      <c r="B17648">
        <v>81.711057620168958</v>
      </c>
    </row>
    <row r="17649" spans="1:2" x14ac:dyDescent="0.25">
      <c r="A17649">
        <v>1764.6</v>
      </c>
      <c r="B17649">
        <v>81.597218397154094</v>
      </c>
    </row>
    <row r="17650" spans="1:2" x14ac:dyDescent="0.25">
      <c r="A17650">
        <v>1764.7</v>
      </c>
      <c r="B17650">
        <v>81.483379174139486</v>
      </c>
    </row>
    <row r="17651" spans="1:2" x14ac:dyDescent="0.25">
      <c r="A17651">
        <v>1764.8</v>
      </c>
      <c r="B17651">
        <v>81.369539951124608</v>
      </c>
    </row>
    <row r="17652" spans="1:2" x14ac:dyDescent="0.25">
      <c r="A17652">
        <v>1764.9</v>
      </c>
      <c r="B17652">
        <v>81.25570072811</v>
      </c>
    </row>
    <row r="17653" spans="1:2" x14ac:dyDescent="0.25">
      <c r="A17653">
        <v>1765</v>
      </c>
      <c r="B17653">
        <v>81.141861505095392</v>
      </c>
    </row>
    <row r="17654" spans="1:2" x14ac:dyDescent="0.25">
      <c r="A17654">
        <v>1765.1</v>
      </c>
      <c r="B17654">
        <v>81.060023430321237</v>
      </c>
    </row>
    <row r="17655" spans="1:2" x14ac:dyDescent="0.25">
      <c r="A17655">
        <v>1765.2</v>
      </c>
      <c r="B17655">
        <v>80.978185355547254</v>
      </c>
    </row>
    <row r="17656" spans="1:2" x14ac:dyDescent="0.25">
      <c r="A17656">
        <v>1765.3</v>
      </c>
      <c r="B17656">
        <v>80.896347280773099</v>
      </c>
    </row>
    <row r="17657" spans="1:2" x14ac:dyDescent="0.25">
      <c r="A17657">
        <v>1765.4</v>
      </c>
      <c r="B17657">
        <v>80.814509205999116</v>
      </c>
    </row>
    <row r="17658" spans="1:2" x14ac:dyDescent="0.25">
      <c r="A17658">
        <v>1765.5</v>
      </c>
      <c r="B17658">
        <v>80.732671131225146</v>
      </c>
    </row>
    <row r="17659" spans="1:2" x14ac:dyDescent="0.25">
      <c r="A17659">
        <v>1765.6</v>
      </c>
      <c r="B17659">
        <v>80.650833056450992</v>
      </c>
    </row>
    <row r="17660" spans="1:2" x14ac:dyDescent="0.25">
      <c r="A17660">
        <v>1765.7</v>
      </c>
      <c r="B17660">
        <v>80.568994981677008</v>
      </c>
    </row>
    <row r="17661" spans="1:2" x14ac:dyDescent="0.25">
      <c r="A17661">
        <v>1765.8</v>
      </c>
      <c r="B17661">
        <v>80.487156906902854</v>
      </c>
    </row>
    <row r="17662" spans="1:2" x14ac:dyDescent="0.25">
      <c r="A17662">
        <v>1765.9</v>
      </c>
      <c r="B17662">
        <v>80.40531883212887</v>
      </c>
    </row>
    <row r="17663" spans="1:2" x14ac:dyDescent="0.25">
      <c r="A17663">
        <v>1766</v>
      </c>
      <c r="B17663">
        <v>80.323480757354901</v>
      </c>
    </row>
    <row r="17664" spans="1:2" x14ac:dyDescent="0.25">
      <c r="A17664">
        <v>1766.1</v>
      </c>
      <c r="B17664">
        <v>80.378731206184213</v>
      </c>
    </row>
    <row r="17665" spans="1:2" x14ac:dyDescent="0.25">
      <c r="A17665">
        <v>1766.2</v>
      </c>
      <c r="B17665">
        <v>80.433981655013412</v>
      </c>
    </row>
    <row r="17666" spans="1:2" x14ac:dyDescent="0.25">
      <c r="A17666">
        <v>1766.3</v>
      </c>
      <c r="B17666">
        <v>80.489232103842724</v>
      </c>
    </row>
    <row r="17667" spans="1:2" x14ac:dyDescent="0.25">
      <c r="A17667">
        <v>1766.4</v>
      </c>
      <c r="B17667">
        <v>80.544482552671909</v>
      </c>
    </row>
    <row r="17668" spans="1:2" x14ac:dyDescent="0.25">
      <c r="A17668">
        <v>1766.5</v>
      </c>
      <c r="B17668">
        <v>80.599733001501107</v>
      </c>
    </row>
    <row r="17669" spans="1:2" x14ac:dyDescent="0.25">
      <c r="A17669">
        <v>1766.6</v>
      </c>
      <c r="B17669">
        <v>80.65498345033042</v>
      </c>
    </row>
    <row r="17670" spans="1:2" x14ac:dyDescent="0.25">
      <c r="A17670">
        <v>1766.7</v>
      </c>
      <c r="B17670">
        <v>80.710233899159604</v>
      </c>
    </row>
    <row r="17671" spans="1:2" x14ac:dyDescent="0.25">
      <c r="A17671">
        <v>1766.8</v>
      </c>
      <c r="B17671">
        <v>80.765484347988917</v>
      </c>
    </row>
    <row r="17672" spans="1:2" x14ac:dyDescent="0.25">
      <c r="A17672">
        <v>1766.9</v>
      </c>
      <c r="B17672">
        <v>80.820734796818115</v>
      </c>
    </row>
    <row r="17673" spans="1:2" x14ac:dyDescent="0.25">
      <c r="A17673">
        <v>1767</v>
      </c>
      <c r="B17673">
        <v>80.8759852456473</v>
      </c>
    </row>
    <row r="17674" spans="1:2" x14ac:dyDescent="0.25">
      <c r="A17674">
        <v>1767.1</v>
      </c>
      <c r="B17674">
        <v>80.604279955615553</v>
      </c>
    </row>
    <row r="17675" spans="1:2" x14ac:dyDescent="0.25">
      <c r="A17675">
        <v>1767.2</v>
      </c>
      <c r="B17675">
        <v>80.332574665584431</v>
      </c>
    </row>
    <row r="17676" spans="1:2" x14ac:dyDescent="0.25">
      <c r="A17676">
        <v>1767.3</v>
      </c>
      <c r="B17676">
        <v>80.060869375552699</v>
      </c>
    </row>
    <row r="17677" spans="1:2" x14ac:dyDescent="0.25">
      <c r="A17677">
        <v>1767.4</v>
      </c>
      <c r="B17677">
        <v>79.789164085521577</v>
      </c>
    </row>
    <row r="17678" spans="1:2" x14ac:dyDescent="0.25">
      <c r="A17678">
        <v>1767.5</v>
      </c>
      <c r="B17678">
        <v>79.517458795490455</v>
      </c>
    </row>
    <row r="17679" spans="1:2" x14ac:dyDescent="0.25">
      <c r="A17679">
        <v>1767.6</v>
      </c>
      <c r="B17679">
        <v>79.245753505458708</v>
      </c>
    </row>
    <row r="17680" spans="1:2" x14ac:dyDescent="0.25">
      <c r="A17680">
        <v>1767.7</v>
      </c>
      <c r="B17680">
        <v>78.974048215427587</v>
      </c>
    </row>
    <row r="17681" spans="1:2" x14ac:dyDescent="0.25">
      <c r="A17681">
        <v>1767.8</v>
      </c>
      <c r="B17681">
        <v>78.70234292539584</v>
      </c>
    </row>
    <row r="17682" spans="1:2" x14ac:dyDescent="0.25">
      <c r="A17682">
        <v>1767.9</v>
      </c>
      <c r="B17682">
        <v>78.430637635364718</v>
      </c>
    </row>
    <row r="17683" spans="1:2" x14ac:dyDescent="0.25">
      <c r="A17683">
        <v>1768</v>
      </c>
      <c r="B17683">
        <v>78.158932345333596</v>
      </c>
    </row>
    <row r="17684" spans="1:2" x14ac:dyDescent="0.25">
      <c r="A17684">
        <v>1768.1</v>
      </c>
      <c r="B17684">
        <v>77.893333552597824</v>
      </c>
    </row>
    <row r="17685" spans="1:2" x14ac:dyDescent="0.25">
      <c r="A17685">
        <v>1768.2</v>
      </c>
      <c r="B17685">
        <v>77.627734759862648</v>
      </c>
    </row>
    <row r="17686" spans="1:2" x14ac:dyDescent="0.25">
      <c r="A17686">
        <v>1768.3</v>
      </c>
      <c r="B17686">
        <v>77.362135967126861</v>
      </c>
    </row>
    <row r="17687" spans="1:2" x14ac:dyDescent="0.25">
      <c r="A17687">
        <v>1768.4</v>
      </c>
      <c r="B17687">
        <v>77.096537174391685</v>
      </c>
    </row>
    <row r="17688" spans="1:2" x14ac:dyDescent="0.25">
      <c r="A17688">
        <v>1768.5</v>
      </c>
      <c r="B17688">
        <v>76.830938381656509</v>
      </c>
    </row>
    <row r="17689" spans="1:2" x14ac:dyDescent="0.25">
      <c r="A17689">
        <v>1768.6</v>
      </c>
      <c r="B17689">
        <v>76.565339588920722</v>
      </c>
    </row>
    <row r="17690" spans="1:2" x14ac:dyDescent="0.25">
      <c r="A17690">
        <v>1768.7</v>
      </c>
      <c r="B17690">
        <v>76.299740796185546</v>
      </c>
    </row>
    <row r="17691" spans="1:2" x14ac:dyDescent="0.25">
      <c r="A17691">
        <v>1768.8</v>
      </c>
      <c r="B17691">
        <v>76.034142003449773</v>
      </c>
    </row>
    <row r="17692" spans="1:2" x14ac:dyDescent="0.25">
      <c r="A17692">
        <v>1768.9</v>
      </c>
      <c r="B17692">
        <v>75.768543210714597</v>
      </c>
    </row>
    <row r="17693" spans="1:2" x14ac:dyDescent="0.25">
      <c r="A17693">
        <v>1769</v>
      </c>
      <c r="B17693">
        <v>75.502944417979421</v>
      </c>
    </row>
    <row r="17694" spans="1:2" x14ac:dyDescent="0.25">
      <c r="A17694">
        <v>1769.1</v>
      </c>
      <c r="B17694">
        <v>75.109057900459092</v>
      </c>
    </row>
    <row r="17695" spans="1:2" x14ac:dyDescent="0.25">
      <c r="A17695">
        <v>1769.2</v>
      </c>
      <c r="B17695">
        <v>74.715171382939658</v>
      </c>
    </row>
    <row r="17696" spans="1:2" x14ac:dyDescent="0.25">
      <c r="A17696">
        <v>1769.3</v>
      </c>
      <c r="B17696">
        <v>74.321284865419329</v>
      </c>
    </row>
    <row r="17697" spans="1:2" x14ac:dyDescent="0.25">
      <c r="A17697">
        <v>1769.4</v>
      </c>
      <c r="B17697">
        <v>73.927398347899896</v>
      </c>
    </row>
    <row r="17698" spans="1:2" x14ac:dyDescent="0.25">
      <c r="A17698">
        <v>1769.5</v>
      </c>
      <c r="B17698">
        <v>73.533511830380462</v>
      </c>
    </row>
    <row r="17699" spans="1:2" x14ac:dyDescent="0.25">
      <c r="A17699">
        <v>1769.6</v>
      </c>
      <c r="B17699">
        <v>73.139625312860133</v>
      </c>
    </row>
    <row r="17700" spans="1:2" x14ac:dyDescent="0.25">
      <c r="A17700">
        <v>1769.7</v>
      </c>
      <c r="B17700">
        <v>72.745738795340699</v>
      </c>
    </row>
    <row r="17701" spans="1:2" x14ac:dyDescent="0.25">
      <c r="A17701">
        <v>1769.8</v>
      </c>
      <c r="B17701">
        <v>72.35185227782037</v>
      </c>
    </row>
    <row r="17702" spans="1:2" x14ac:dyDescent="0.25">
      <c r="A17702">
        <v>1769.9</v>
      </c>
      <c r="B17702">
        <v>71.957965760300937</v>
      </c>
    </row>
    <row r="17703" spans="1:2" x14ac:dyDescent="0.25">
      <c r="A17703">
        <v>1770</v>
      </c>
      <c r="B17703">
        <v>71.564079242781503</v>
      </c>
    </row>
    <row r="17704" spans="1:2" x14ac:dyDescent="0.25">
      <c r="A17704">
        <v>1770.1</v>
      </c>
      <c r="B17704">
        <v>71.492083927479086</v>
      </c>
    </row>
    <row r="17705" spans="1:2" x14ac:dyDescent="0.25">
      <c r="A17705">
        <v>1770.2</v>
      </c>
      <c r="B17705">
        <v>71.420088612176841</v>
      </c>
    </row>
    <row r="17706" spans="1:2" x14ac:dyDescent="0.25">
      <c r="A17706">
        <v>1770.3</v>
      </c>
      <c r="B17706">
        <v>71.348093296874438</v>
      </c>
    </row>
    <row r="17707" spans="1:2" x14ac:dyDescent="0.25">
      <c r="A17707">
        <v>1770.4</v>
      </c>
      <c r="B17707">
        <v>71.276097981572192</v>
      </c>
    </row>
    <row r="17708" spans="1:2" x14ac:dyDescent="0.25">
      <c r="A17708">
        <v>1770.5</v>
      </c>
      <c r="B17708">
        <v>71.204102666269947</v>
      </c>
    </row>
    <row r="17709" spans="1:2" x14ac:dyDescent="0.25">
      <c r="A17709">
        <v>1770.6</v>
      </c>
      <c r="B17709">
        <v>71.13210735096753</v>
      </c>
    </row>
    <row r="17710" spans="1:2" x14ac:dyDescent="0.25">
      <c r="A17710">
        <v>1770.7</v>
      </c>
      <c r="B17710">
        <v>71.060112035665298</v>
      </c>
    </row>
    <row r="17711" spans="1:2" x14ac:dyDescent="0.25">
      <c r="A17711">
        <v>1770.8</v>
      </c>
      <c r="B17711">
        <v>70.988116720362882</v>
      </c>
    </row>
    <row r="17712" spans="1:2" x14ac:dyDescent="0.25">
      <c r="A17712">
        <v>1770.9</v>
      </c>
      <c r="B17712">
        <v>70.916121405060636</v>
      </c>
    </row>
    <row r="17713" spans="1:2" x14ac:dyDescent="0.25">
      <c r="A17713">
        <v>1771</v>
      </c>
      <c r="B17713">
        <v>70.84412608975839</v>
      </c>
    </row>
    <row r="17714" spans="1:2" x14ac:dyDescent="0.25">
      <c r="A17714">
        <v>1771.1</v>
      </c>
      <c r="B17714">
        <v>70.437880700143978</v>
      </c>
    </row>
    <row r="17715" spans="1:2" x14ac:dyDescent="0.25">
      <c r="A17715">
        <v>1771.2</v>
      </c>
      <c r="B17715">
        <v>70.031635310530504</v>
      </c>
    </row>
    <row r="17716" spans="1:2" x14ac:dyDescent="0.25">
      <c r="A17716">
        <v>1771.3</v>
      </c>
      <c r="B17716">
        <v>69.625389920916092</v>
      </c>
    </row>
    <row r="17717" spans="1:2" x14ac:dyDescent="0.25">
      <c r="A17717">
        <v>1771.4</v>
      </c>
      <c r="B17717">
        <v>69.219144531302618</v>
      </c>
    </row>
    <row r="17718" spans="1:2" x14ac:dyDescent="0.25">
      <c r="A17718">
        <v>1771.5</v>
      </c>
      <c r="B17718">
        <v>68.81289914168913</v>
      </c>
    </row>
    <row r="17719" spans="1:2" x14ac:dyDescent="0.25">
      <c r="A17719">
        <v>1771.6</v>
      </c>
      <c r="B17719">
        <v>68.406653752074718</v>
      </c>
    </row>
    <row r="17720" spans="1:2" x14ac:dyDescent="0.25">
      <c r="A17720">
        <v>1771.7</v>
      </c>
      <c r="B17720">
        <v>68.000408362461243</v>
      </c>
    </row>
    <row r="17721" spans="1:2" x14ac:dyDescent="0.25">
      <c r="A17721">
        <v>1771.8</v>
      </c>
      <c r="B17721">
        <v>67.594162972846831</v>
      </c>
    </row>
    <row r="17722" spans="1:2" x14ac:dyDescent="0.25">
      <c r="A17722">
        <v>1771.9</v>
      </c>
      <c r="B17722">
        <v>67.187917583233357</v>
      </c>
    </row>
    <row r="17723" spans="1:2" x14ac:dyDescent="0.25">
      <c r="A17723">
        <v>1772</v>
      </c>
      <c r="B17723">
        <v>66.781672193619869</v>
      </c>
    </row>
    <row r="17724" spans="1:2" x14ac:dyDescent="0.25">
      <c r="A17724">
        <v>1772.1</v>
      </c>
      <c r="B17724">
        <v>66.502103895631677</v>
      </c>
    </row>
    <row r="17725" spans="1:2" x14ac:dyDescent="0.25">
      <c r="A17725">
        <v>1772.2</v>
      </c>
      <c r="B17725">
        <v>66.222535597644125</v>
      </c>
    </row>
    <row r="17726" spans="1:2" x14ac:dyDescent="0.25">
      <c r="A17726">
        <v>1772.3</v>
      </c>
      <c r="B17726">
        <v>65.942967299655947</v>
      </c>
    </row>
    <row r="17727" spans="1:2" x14ac:dyDescent="0.25">
      <c r="A17727">
        <v>1772.4</v>
      </c>
      <c r="B17727">
        <v>65.663399001668381</v>
      </c>
    </row>
    <row r="17728" spans="1:2" x14ac:dyDescent="0.25">
      <c r="A17728">
        <v>1772.5</v>
      </c>
      <c r="B17728">
        <v>65.383830703680843</v>
      </c>
    </row>
    <row r="17729" spans="1:2" x14ac:dyDescent="0.25">
      <c r="A17729">
        <v>1772.6</v>
      </c>
      <c r="B17729">
        <v>65.104262405692651</v>
      </c>
    </row>
    <row r="17730" spans="1:2" x14ac:dyDescent="0.25">
      <c r="A17730">
        <v>1772.7</v>
      </c>
      <c r="B17730">
        <v>64.824694107705099</v>
      </c>
    </row>
    <row r="17731" spans="1:2" x14ac:dyDescent="0.25">
      <c r="A17731">
        <v>1772.8</v>
      </c>
      <c r="B17731">
        <v>64.545125809716907</v>
      </c>
    </row>
    <row r="17732" spans="1:2" x14ac:dyDescent="0.25">
      <c r="A17732">
        <v>1772.9</v>
      </c>
      <c r="B17732">
        <v>64.265557511729355</v>
      </c>
    </row>
    <row r="17733" spans="1:2" x14ac:dyDescent="0.25">
      <c r="A17733">
        <v>1773</v>
      </c>
      <c r="B17733">
        <v>63.985989213741803</v>
      </c>
    </row>
    <row r="17734" spans="1:2" x14ac:dyDescent="0.25">
      <c r="A17734">
        <v>1773.1</v>
      </c>
      <c r="B17734">
        <v>63.630636720903702</v>
      </c>
    </row>
    <row r="17735" spans="1:2" x14ac:dyDescent="0.25">
      <c r="A17735">
        <v>1773.2</v>
      </c>
      <c r="B17735">
        <v>63.275284228066411</v>
      </c>
    </row>
    <row r="17736" spans="1:2" x14ac:dyDescent="0.25">
      <c r="A17736">
        <v>1773.3</v>
      </c>
      <c r="B17736">
        <v>62.91993173522831</v>
      </c>
    </row>
    <row r="17737" spans="1:2" x14ac:dyDescent="0.25">
      <c r="A17737">
        <v>1773.4</v>
      </c>
      <c r="B17737">
        <v>62.564579242391019</v>
      </c>
    </row>
    <row r="17738" spans="1:2" x14ac:dyDescent="0.25">
      <c r="A17738">
        <v>1773.5</v>
      </c>
      <c r="B17738">
        <v>62.209226749553721</v>
      </c>
    </row>
    <row r="17739" spans="1:2" x14ac:dyDescent="0.25">
      <c r="A17739">
        <v>1773.6</v>
      </c>
      <c r="B17739">
        <v>61.853874256715628</v>
      </c>
    </row>
    <row r="17740" spans="1:2" x14ac:dyDescent="0.25">
      <c r="A17740">
        <v>1773.7</v>
      </c>
      <c r="B17740">
        <v>61.49852176387833</v>
      </c>
    </row>
    <row r="17741" spans="1:2" x14ac:dyDescent="0.25">
      <c r="A17741">
        <v>1773.8</v>
      </c>
      <c r="B17741">
        <v>61.143169271040229</v>
      </c>
    </row>
    <row r="17742" spans="1:2" x14ac:dyDescent="0.25">
      <c r="A17742">
        <v>1773.9</v>
      </c>
      <c r="B17742">
        <v>60.787816778202938</v>
      </c>
    </row>
    <row r="17743" spans="1:2" x14ac:dyDescent="0.25">
      <c r="A17743">
        <v>1774</v>
      </c>
      <c r="B17743">
        <v>60.432464285365647</v>
      </c>
    </row>
    <row r="17744" spans="1:2" x14ac:dyDescent="0.25">
      <c r="A17744">
        <v>1774.1</v>
      </c>
      <c r="B17744">
        <v>60.194947228415003</v>
      </c>
    </row>
    <row r="17745" spans="1:2" x14ac:dyDescent="0.25">
      <c r="A17745">
        <v>1774.2</v>
      </c>
      <c r="B17745">
        <v>59.957430171464893</v>
      </c>
    </row>
    <row r="17746" spans="1:2" x14ac:dyDescent="0.25">
      <c r="A17746">
        <v>1774.3</v>
      </c>
      <c r="B17746">
        <v>59.719913114514249</v>
      </c>
    </row>
    <row r="17747" spans="1:2" x14ac:dyDescent="0.25">
      <c r="A17747">
        <v>1774.4</v>
      </c>
      <c r="B17747">
        <v>59.482396057564152</v>
      </c>
    </row>
    <row r="17748" spans="1:2" x14ac:dyDescent="0.25">
      <c r="A17748">
        <v>1774.5</v>
      </c>
      <c r="B17748">
        <v>59.244879000614027</v>
      </c>
    </row>
    <row r="17749" spans="1:2" x14ac:dyDescent="0.25">
      <c r="A17749">
        <v>1774.6</v>
      </c>
      <c r="B17749">
        <v>59.00736194366339</v>
      </c>
    </row>
    <row r="17750" spans="1:2" x14ac:dyDescent="0.25">
      <c r="A17750">
        <v>1774.7</v>
      </c>
      <c r="B17750">
        <v>58.769844886713287</v>
      </c>
    </row>
    <row r="17751" spans="1:2" x14ac:dyDescent="0.25">
      <c r="A17751">
        <v>1774.8</v>
      </c>
      <c r="B17751">
        <v>58.532327829762643</v>
      </c>
    </row>
    <row r="17752" spans="1:2" x14ac:dyDescent="0.25">
      <c r="A17752">
        <v>1774.9</v>
      </c>
      <c r="B17752">
        <v>58.294810772812532</v>
      </c>
    </row>
    <row r="17753" spans="1:2" x14ac:dyDescent="0.25">
      <c r="A17753">
        <v>1775</v>
      </c>
      <c r="B17753">
        <v>58.057293715862428</v>
      </c>
    </row>
    <row r="17754" spans="1:2" x14ac:dyDescent="0.25">
      <c r="A17754">
        <v>1775.1</v>
      </c>
      <c r="B17754">
        <v>57.77705642988515</v>
      </c>
    </row>
    <row r="17755" spans="1:2" x14ac:dyDescent="0.25">
      <c r="A17755">
        <v>1775.2</v>
      </c>
      <c r="B17755">
        <v>57.49681914390851</v>
      </c>
    </row>
    <row r="17756" spans="1:2" x14ac:dyDescent="0.25">
      <c r="A17756">
        <v>1775.3</v>
      </c>
      <c r="B17756">
        <v>57.216581857931232</v>
      </c>
    </row>
    <row r="17757" spans="1:2" x14ac:dyDescent="0.25">
      <c r="A17757">
        <v>1775.4</v>
      </c>
      <c r="B17757">
        <v>56.936344571954592</v>
      </c>
    </row>
    <row r="17758" spans="1:2" x14ac:dyDescent="0.25">
      <c r="A17758">
        <v>1775.5</v>
      </c>
      <c r="B17758">
        <v>56.656107285977953</v>
      </c>
    </row>
    <row r="17759" spans="1:2" x14ac:dyDescent="0.25">
      <c r="A17759">
        <v>1775.6</v>
      </c>
      <c r="B17759">
        <v>56.375870000000667</v>
      </c>
    </row>
    <row r="17760" spans="1:2" x14ac:dyDescent="0.25">
      <c r="A17760">
        <v>1775.7</v>
      </c>
      <c r="B17760">
        <v>56.095632714024028</v>
      </c>
    </row>
    <row r="17761" spans="1:2" x14ac:dyDescent="0.25">
      <c r="A17761">
        <v>1775.8</v>
      </c>
      <c r="B17761">
        <v>55.815395428046749</v>
      </c>
    </row>
    <row r="17762" spans="1:2" x14ac:dyDescent="0.25">
      <c r="A17762">
        <v>1775.9</v>
      </c>
      <c r="B17762">
        <v>55.535158142070102</v>
      </c>
    </row>
    <row r="17763" spans="1:2" x14ac:dyDescent="0.25">
      <c r="A17763">
        <v>1776</v>
      </c>
      <c r="B17763">
        <v>55.254920856093463</v>
      </c>
    </row>
    <row r="17764" spans="1:2" x14ac:dyDescent="0.25">
      <c r="A17764">
        <v>1776.1</v>
      </c>
      <c r="B17764">
        <v>54.989182002234422</v>
      </c>
    </row>
    <row r="17765" spans="1:2" x14ac:dyDescent="0.25">
      <c r="A17765">
        <v>1776.2</v>
      </c>
      <c r="B17765">
        <v>54.723443148375978</v>
      </c>
    </row>
    <row r="17766" spans="1:2" x14ac:dyDescent="0.25">
      <c r="A17766">
        <v>1776.3</v>
      </c>
      <c r="B17766">
        <v>54.457704294516937</v>
      </c>
    </row>
    <row r="17767" spans="1:2" x14ac:dyDescent="0.25">
      <c r="A17767">
        <v>1776.4</v>
      </c>
      <c r="B17767">
        <v>54.191965440658493</v>
      </c>
    </row>
    <row r="17768" spans="1:2" x14ac:dyDescent="0.25">
      <c r="A17768">
        <v>1776.5</v>
      </c>
      <c r="B17768">
        <v>53.926226586800063</v>
      </c>
    </row>
    <row r="17769" spans="1:2" x14ac:dyDescent="0.25">
      <c r="A17769">
        <v>1776.6</v>
      </c>
      <c r="B17769">
        <v>53.660487732941007</v>
      </c>
    </row>
    <row r="17770" spans="1:2" x14ac:dyDescent="0.25">
      <c r="A17770">
        <v>1776.7</v>
      </c>
      <c r="B17770">
        <v>53.39474887908257</v>
      </c>
    </row>
    <row r="17771" spans="1:2" x14ac:dyDescent="0.25">
      <c r="A17771">
        <v>1776.8</v>
      </c>
      <c r="B17771">
        <v>53.129010025223529</v>
      </c>
    </row>
    <row r="17772" spans="1:2" x14ac:dyDescent="0.25">
      <c r="A17772">
        <v>1776.9</v>
      </c>
      <c r="B17772">
        <v>52.863271171365078</v>
      </c>
    </row>
    <row r="17773" spans="1:2" x14ac:dyDescent="0.25">
      <c r="A17773">
        <v>1777</v>
      </c>
      <c r="B17773">
        <v>52.597532317506648</v>
      </c>
    </row>
    <row r="17774" spans="1:2" x14ac:dyDescent="0.25">
      <c r="A17774">
        <v>1777.1</v>
      </c>
      <c r="B17774">
        <v>52.3951183425689</v>
      </c>
    </row>
    <row r="17775" spans="1:2" x14ac:dyDescent="0.25">
      <c r="A17775">
        <v>1777.2</v>
      </c>
      <c r="B17775">
        <v>52.192704367631613</v>
      </c>
    </row>
    <row r="17776" spans="1:2" x14ac:dyDescent="0.25">
      <c r="A17776">
        <v>1777.3</v>
      </c>
      <c r="B17776">
        <v>51.990290392693858</v>
      </c>
    </row>
    <row r="17777" spans="1:2" x14ac:dyDescent="0.25">
      <c r="A17777">
        <v>1777.4</v>
      </c>
      <c r="B17777">
        <v>51.787876417756557</v>
      </c>
    </row>
    <row r="17778" spans="1:2" x14ac:dyDescent="0.25">
      <c r="A17778">
        <v>1777.5</v>
      </c>
      <c r="B17778">
        <v>51.585462442819278</v>
      </c>
    </row>
    <row r="17779" spans="1:2" x14ac:dyDescent="0.25">
      <c r="A17779">
        <v>1777.6</v>
      </c>
      <c r="B17779">
        <v>51.383048467881522</v>
      </c>
    </row>
    <row r="17780" spans="1:2" x14ac:dyDescent="0.25">
      <c r="A17780">
        <v>1777.7</v>
      </c>
      <c r="B17780">
        <v>51.180634492944243</v>
      </c>
    </row>
    <row r="17781" spans="1:2" x14ac:dyDescent="0.25">
      <c r="A17781">
        <v>1777.8</v>
      </c>
      <c r="B17781">
        <v>50.978220518006481</v>
      </c>
    </row>
    <row r="17782" spans="1:2" x14ac:dyDescent="0.25">
      <c r="A17782">
        <v>1777.9</v>
      </c>
      <c r="B17782">
        <v>50.775806543069187</v>
      </c>
    </row>
    <row r="17783" spans="1:2" x14ac:dyDescent="0.25">
      <c r="A17783">
        <v>1778</v>
      </c>
      <c r="B17783">
        <v>50.573392568131901</v>
      </c>
    </row>
    <row r="17784" spans="1:2" x14ac:dyDescent="0.25">
      <c r="A17784">
        <v>1778.1</v>
      </c>
      <c r="B17784">
        <v>50.312080455292133</v>
      </c>
    </row>
    <row r="17785" spans="1:2" x14ac:dyDescent="0.25">
      <c r="A17785">
        <v>1778.2</v>
      </c>
      <c r="B17785">
        <v>50.050768342452962</v>
      </c>
    </row>
    <row r="17786" spans="1:2" x14ac:dyDescent="0.25">
      <c r="A17786">
        <v>1778.3</v>
      </c>
      <c r="B17786">
        <v>49.789456229613201</v>
      </c>
    </row>
    <row r="17787" spans="1:2" x14ac:dyDescent="0.25">
      <c r="A17787">
        <v>1778.4</v>
      </c>
      <c r="B17787">
        <v>49.52814411677403</v>
      </c>
    </row>
    <row r="17788" spans="1:2" x14ac:dyDescent="0.25">
      <c r="A17788">
        <v>1778.5</v>
      </c>
      <c r="B17788">
        <v>49.266832003934859</v>
      </c>
    </row>
    <row r="17789" spans="1:2" x14ac:dyDescent="0.25">
      <c r="A17789">
        <v>1778.6</v>
      </c>
      <c r="B17789">
        <v>49.005519891095091</v>
      </c>
    </row>
    <row r="17790" spans="1:2" x14ac:dyDescent="0.25">
      <c r="A17790">
        <v>1778.7</v>
      </c>
      <c r="B17790">
        <v>48.74420777825592</v>
      </c>
    </row>
    <row r="17791" spans="1:2" x14ac:dyDescent="0.25">
      <c r="A17791">
        <v>1778.8</v>
      </c>
      <c r="B17791">
        <v>48.482895665416159</v>
      </c>
    </row>
    <row r="17792" spans="1:2" x14ac:dyDescent="0.25">
      <c r="A17792">
        <v>1778.9</v>
      </c>
      <c r="B17792">
        <v>48.221583552576988</v>
      </c>
    </row>
    <row r="17793" spans="1:2" x14ac:dyDescent="0.25">
      <c r="A17793">
        <v>1779</v>
      </c>
      <c r="B17793">
        <v>47.960271439737816</v>
      </c>
    </row>
    <row r="17794" spans="1:2" x14ac:dyDescent="0.25">
      <c r="A17794">
        <v>1779.1</v>
      </c>
      <c r="B17794">
        <v>47.499294567495113</v>
      </c>
    </row>
    <row r="17795" spans="1:2" x14ac:dyDescent="0.25">
      <c r="A17795">
        <v>1779.2</v>
      </c>
      <c r="B17795">
        <v>47.038317695253447</v>
      </c>
    </row>
    <row r="17796" spans="1:2" x14ac:dyDescent="0.25">
      <c r="A17796">
        <v>1779.3</v>
      </c>
      <c r="B17796">
        <v>46.577340823010744</v>
      </c>
    </row>
    <row r="17797" spans="1:2" x14ac:dyDescent="0.25">
      <c r="A17797">
        <v>1779.4</v>
      </c>
      <c r="B17797">
        <v>46.116363950769077</v>
      </c>
    </row>
    <row r="17798" spans="1:2" x14ac:dyDescent="0.25">
      <c r="A17798">
        <v>1779.5</v>
      </c>
      <c r="B17798">
        <v>45.655387078527411</v>
      </c>
    </row>
    <row r="17799" spans="1:2" x14ac:dyDescent="0.25">
      <c r="A17799">
        <v>1779.6</v>
      </c>
      <c r="B17799">
        <v>45.194410206284708</v>
      </c>
    </row>
    <row r="17800" spans="1:2" x14ac:dyDescent="0.25">
      <c r="A17800">
        <v>1779.7</v>
      </c>
      <c r="B17800">
        <v>44.733433334043042</v>
      </c>
    </row>
    <row r="17801" spans="1:2" x14ac:dyDescent="0.25">
      <c r="A17801">
        <v>1779.8</v>
      </c>
      <c r="B17801">
        <v>44.272456461800338</v>
      </c>
    </row>
    <row r="17802" spans="1:2" x14ac:dyDescent="0.25">
      <c r="A17802">
        <v>1779.9</v>
      </c>
      <c r="B17802">
        <v>43.811479589558672</v>
      </c>
    </row>
    <row r="17803" spans="1:2" x14ac:dyDescent="0.25">
      <c r="A17803">
        <v>1780</v>
      </c>
      <c r="B17803">
        <v>43.350502717317013</v>
      </c>
    </row>
    <row r="17804" spans="1:2" x14ac:dyDescent="0.25">
      <c r="A17804">
        <v>1780.1</v>
      </c>
      <c r="B17804">
        <v>43.073633828379677</v>
      </c>
    </row>
    <row r="17805" spans="1:2" x14ac:dyDescent="0.25">
      <c r="A17805">
        <v>1780.2</v>
      </c>
      <c r="B17805">
        <v>42.79676493944298</v>
      </c>
    </row>
    <row r="17806" spans="1:2" x14ac:dyDescent="0.25">
      <c r="A17806">
        <v>1780.3</v>
      </c>
      <c r="B17806">
        <v>42.51989605050565</v>
      </c>
    </row>
    <row r="17807" spans="1:2" x14ac:dyDescent="0.25">
      <c r="A17807">
        <v>1780.4</v>
      </c>
      <c r="B17807">
        <v>42.243027161568953</v>
      </c>
    </row>
    <row r="17808" spans="1:2" x14ac:dyDescent="0.25">
      <c r="A17808">
        <v>1780.5</v>
      </c>
      <c r="B17808">
        <v>41.966158272632242</v>
      </c>
    </row>
    <row r="17809" spans="1:2" x14ac:dyDescent="0.25">
      <c r="A17809">
        <v>1780.6</v>
      </c>
      <c r="B17809">
        <v>41.689289383694913</v>
      </c>
    </row>
    <row r="17810" spans="1:2" x14ac:dyDescent="0.25">
      <c r="A17810">
        <v>1780.7</v>
      </c>
      <c r="B17810">
        <v>41.412420494758209</v>
      </c>
    </row>
    <row r="17811" spans="1:2" x14ac:dyDescent="0.25">
      <c r="A17811">
        <v>1780.8</v>
      </c>
      <c r="B17811">
        <v>41.135551605820879</v>
      </c>
    </row>
    <row r="17812" spans="1:2" x14ac:dyDescent="0.25">
      <c r="A17812">
        <v>1780.9</v>
      </c>
      <c r="B17812">
        <v>40.858682716884182</v>
      </c>
    </row>
    <row r="17813" spans="1:2" x14ac:dyDescent="0.25">
      <c r="A17813">
        <v>1781</v>
      </c>
      <c r="B17813">
        <v>40.581813827947471</v>
      </c>
    </row>
    <row r="17814" spans="1:2" x14ac:dyDescent="0.25">
      <c r="A17814">
        <v>1781.1</v>
      </c>
      <c r="B17814">
        <v>40.288948667284167</v>
      </c>
    </row>
    <row r="17815" spans="1:2" x14ac:dyDescent="0.25">
      <c r="A17815">
        <v>1781.2</v>
      </c>
      <c r="B17815">
        <v>39.996083506621531</v>
      </c>
    </row>
    <row r="17816" spans="1:2" x14ac:dyDescent="0.25">
      <c r="A17816">
        <v>1781.3</v>
      </c>
      <c r="B17816">
        <v>39.703218345958227</v>
      </c>
    </row>
    <row r="17817" spans="1:2" x14ac:dyDescent="0.25">
      <c r="A17817">
        <v>1781.4</v>
      </c>
      <c r="B17817">
        <v>39.410353185295591</v>
      </c>
    </row>
    <row r="17818" spans="1:2" x14ac:dyDescent="0.25">
      <c r="A17818">
        <v>1781.5</v>
      </c>
      <c r="B17818">
        <v>39.117488024632962</v>
      </c>
    </row>
    <row r="17819" spans="1:2" x14ac:dyDescent="0.25">
      <c r="A17819">
        <v>1781.6</v>
      </c>
      <c r="B17819">
        <v>38.824622863969651</v>
      </c>
    </row>
    <row r="17820" spans="1:2" x14ac:dyDescent="0.25">
      <c r="A17820">
        <v>1781.7</v>
      </c>
      <c r="B17820">
        <v>38.531757703307022</v>
      </c>
    </row>
    <row r="17821" spans="1:2" x14ac:dyDescent="0.25">
      <c r="A17821">
        <v>1781.8</v>
      </c>
      <c r="B17821">
        <v>38.238892542643711</v>
      </c>
    </row>
    <row r="17822" spans="1:2" x14ac:dyDescent="0.25">
      <c r="A17822">
        <v>1781.9</v>
      </c>
      <c r="B17822">
        <v>37.946027381981082</v>
      </c>
    </row>
    <row r="17823" spans="1:2" x14ac:dyDescent="0.25">
      <c r="A17823">
        <v>1782</v>
      </c>
      <c r="B17823">
        <v>37.653162221318439</v>
      </c>
    </row>
    <row r="17824" spans="1:2" x14ac:dyDescent="0.25">
      <c r="A17824">
        <v>1782.1</v>
      </c>
      <c r="B17824">
        <v>37.26441108969216</v>
      </c>
    </row>
    <row r="17825" spans="1:2" x14ac:dyDescent="0.25">
      <c r="A17825">
        <v>1782.2</v>
      </c>
      <c r="B17825">
        <v>36.875659958066763</v>
      </c>
    </row>
    <row r="17826" spans="1:2" x14ac:dyDescent="0.25">
      <c r="A17826">
        <v>1782.3</v>
      </c>
      <c r="B17826">
        <v>36.486908826440477</v>
      </c>
    </row>
    <row r="17827" spans="1:2" x14ac:dyDescent="0.25">
      <c r="A17827">
        <v>1782.4</v>
      </c>
      <c r="B17827">
        <v>36.098157694815079</v>
      </c>
    </row>
    <row r="17828" spans="1:2" x14ac:dyDescent="0.25">
      <c r="A17828">
        <v>1782.5</v>
      </c>
      <c r="B17828">
        <v>35.709406563189681</v>
      </c>
    </row>
    <row r="17829" spans="1:2" x14ac:dyDescent="0.25">
      <c r="A17829">
        <v>1782.6</v>
      </c>
      <c r="B17829">
        <v>35.320655431563402</v>
      </c>
    </row>
    <row r="17830" spans="1:2" x14ac:dyDescent="0.25">
      <c r="A17830">
        <v>1782.7</v>
      </c>
      <c r="B17830">
        <v>34.931904299937997</v>
      </c>
    </row>
    <row r="17831" spans="1:2" x14ac:dyDescent="0.25">
      <c r="A17831">
        <v>1782.8</v>
      </c>
      <c r="B17831">
        <v>34.543153168311719</v>
      </c>
    </row>
    <row r="17832" spans="1:2" x14ac:dyDescent="0.25">
      <c r="A17832">
        <v>1782.9</v>
      </c>
      <c r="B17832">
        <v>34.154402036686321</v>
      </c>
    </row>
    <row r="17833" spans="1:2" x14ac:dyDescent="0.25">
      <c r="A17833">
        <v>1783</v>
      </c>
      <c r="B17833">
        <v>33.765650905060923</v>
      </c>
    </row>
    <row r="17834" spans="1:2" x14ac:dyDescent="0.25">
      <c r="A17834">
        <v>1783.1</v>
      </c>
      <c r="B17834">
        <v>33.449853197388308</v>
      </c>
    </row>
    <row r="17835" spans="1:2" x14ac:dyDescent="0.25">
      <c r="A17835">
        <v>1783.2</v>
      </c>
      <c r="B17835">
        <v>33.134055489716417</v>
      </c>
    </row>
    <row r="17836" spans="1:2" x14ac:dyDescent="0.25">
      <c r="A17836">
        <v>1783.3</v>
      </c>
      <c r="B17836">
        <v>32.818257782043801</v>
      </c>
    </row>
    <row r="17837" spans="1:2" x14ac:dyDescent="0.25">
      <c r="A17837">
        <v>1783.4</v>
      </c>
      <c r="B17837">
        <v>32.502460074371911</v>
      </c>
    </row>
    <row r="17838" spans="1:2" x14ac:dyDescent="0.25">
      <c r="A17838">
        <v>1783.5</v>
      </c>
      <c r="B17838">
        <v>32.18666236670002</v>
      </c>
    </row>
    <row r="17839" spans="1:2" x14ac:dyDescent="0.25">
      <c r="A17839">
        <v>1783.6</v>
      </c>
      <c r="B17839">
        <v>31.870864659027401</v>
      </c>
    </row>
    <row r="17840" spans="1:2" x14ac:dyDescent="0.25">
      <c r="A17840">
        <v>1783.7</v>
      </c>
      <c r="B17840">
        <v>31.55506695135551</v>
      </c>
    </row>
    <row r="17841" spans="1:2" x14ac:dyDescent="0.25">
      <c r="A17841">
        <v>1783.8</v>
      </c>
      <c r="B17841">
        <v>31.239269243682902</v>
      </c>
    </row>
    <row r="17842" spans="1:2" x14ac:dyDescent="0.25">
      <c r="A17842">
        <v>1783.9</v>
      </c>
      <c r="B17842">
        <v>30.923471536011</v>
      </c>
    </row>
    <row r="17843" spans="1:2" x14ac:dyDescent="0.25">
      <c r="A17843">
        <v>1784</v>
      </c>
      <c r="B17843">
        <v>30.607673828339109</v>
      </c>
    </row>
    <row r="17844" spans="1:2" x14ac:dyDescent="0.25">
      <c r="A17844">
        <v>1784.1</v>
      </c>
      <c r="B17844">
        <v>30.326938767831511</v>
      </c>
    </row>
    <row r="17845" spans="1:2" x14ac:dyDescent="0.25">
      <c r="A17845">
        <v>1784.2</v>
      </c>
      <c r="B17845">
        <v>30.046203707324551</v>
      </c>
    </row>
    <row r="17846" spans="1:2" x14ac:dyDescent="0.25">
      <c r="A17846">
        <v>1784.3</v>
      </c>
      <c r="B17846">
        <v>29.765468646816949</v>
      </c>
    </row>
    <row r="17847" spans="1:2" x14ac:dyDescent="0.25">
      <c r="A17847">
        <v>1784.4</v>
      </c>
      <c r="B17847">
        <v>29.484733586309989</v>
      </c>
    </row>
    <row r="17848" spans="1:2" x14ac:dyDescent="0.25">
      <c r="A17848">
        <v>1784.5</v>
      </c>
      <c r="B17848">
        <v>29.20399852580303</v>
      </c>
    </row>
    <row r="17849" spans="1:2" x14ac:dyDescent="0.25">
      <c r="A17849">
        <v>1784.6</v>
      </c>
      <c r="B17849">
        <v>28.923263465295431</v>
      </c>
    </row>
    <row r="17850" spans="1:2" x14ac:dyDescent="0.25">
      <c r="A17850">
        <v>1784.7</v>
      </c>
      <c r="B17850">
        <v>28.642528404788472</v>
      </c>
    </row>
    <row r="17851" spans="1:2" x14ac:dyDescent="0.25">
      <c r="A17851">
        <v>1784.8</v>
      </c>
      <c r="B17851">
        <v>28.361793344280869</v>
      </c>
    </row>
    <row r="17852" spans="1:2" x14ac:dyDescent="0.25">
      <c r="A17852">
        <v>1784.9</v>
      </c>
      <c r="B17852">
        <v>28.08105828377391</v>
      </c>
    </row>
    <row r="17853" spans="1:2" x14ac:dyDescent="0.25">
      <c r="A17853">
        <v>1785</v>
      </c>
      <c r="B17853">
        <v>27.80032322326695</v>
      </c>
    </row>
    <row r="17854" spans="1:2" x14ac:dyDescent="0.25">
      <c r="A17854">
        <v>1785.1</v>
      </c>
      <c r="B17854">
        <v>27.649588400416441</v>
      </c>
    </row>
    <row r="17855" spans="1:2" x14ac:dyDescent="0.25">
      <c r="A17855">
        <v>1785.2</v>
      </c>
      <c r="B17855">
        <v>27.49885357756628</v>
      </c>
    </row>
    <row r="17856" spans="1:2" x14ac:dyDescent="0.25">
      <c r="A17856">
        <v>1785.3</v>
      </c>
      <c r="B17856">
        <v>27.348118754715781</v>
      </c>
    </row>
    <row r="17857" spans="1:2" x14ac:dyDescent="0.25">
      <c r="A17857">
        <v>1785.4</v>
      </c>
      <c r="B17857">
        <v>27.19738393186562</v>
      </c>
    </row>
    <row r="17858" spans="1:2" x14ac:dyDescent="0.25">
      <c r="A17858">
        <v>1785.5</v>
      </c>
      <c r="B17858">
        <v>27.046649109015451</v>
      </c>
    </row>
    <row r="17859" spans="1:2" x14ac:dyDescent="0.25">
      <c r="A17859">
        <v>1785.6</v>
      </c>
      <c r="B17859">
        <v>26.895914286164949</v>
      </c>
    </row>
    <row r="17860" spans="1:2" x14ac:dyDescent="0.25">
      <c r="A17860">
        <v>1785.7</v>
      </c>
      <c r="B17860">
        <v>26.745179463314791</v>
      </c>
    </row>
    <row r="17861" spans="1:2" x14ac:dyDescent="0.25">
      <c r="A17861">
        <v>1785.8</v>
      </c>
      <c r="B17861">
        <v>26.594444640464278</v>
      </c>
    </row>
    <row r="17862" spans="1:2" x14ac:dyDescent="0.25">
      <c r="A17862">
        <v>1785.9</v>
      </c>
      <c r="B17862">
        <v>26.443709817614121</v>
      </c>
    </row>
    <row r="17863" spans="1:2" x14ac:dyDescent="0.25">
      <c r="A17863">
        <v>1786</v>
      </c>
      <c r="B17863">
        <v>26.292974994763959</v>
      </c>
    </row>
    <row r="17864" spans="1:2" x14ac:dyDescent="0.25">
      <c r="A17864">
        <v>1786.1</v>
      </c>
      <c r="B17864">
        <v>26.169748661813362</v>
      </c>
    </row>
    <row r="17865" spans="1:2" x14ac:dyDescent="0.25">
      <c r="A17865">
        <v>1786.2</v>
      </c>
      <c r="B17865">
        <v>26.046522328863041</v>
      </c>
    </row>
    <row r="17866" spans="1:2" x14ac:dyDescent="0.25">
      <c r="A17866">
        <v>1786.3</v>
      </c>
      <c r="B17866">
        <v>25.92329599591244</v>
      </c>
    </row>
    <row r="17867" spans="1:2" x14ac:dyDescent="0.25">
      <c r="A17867">
        <v>1786.4</v>
      </c>
      <c r="B17867">
        <v>25.80006966296212</v>
      </c>
    </row>
    <row r="17868" spans="1:2" x14ac:dyDescent="0.25">
      <c r="A17868">
        <v>1786.5</v>
      </c>
      <c r="B17868">
        <v>25.676843330011799</v>
      </c>
    </row>
    <row r="17869" spans="1:2" x14ac:dyDescent="0.25">
      <c r="A17869">
        <v>1786.6</v>
      </c>
      <c r="B17869">
        <v>25.553616997061201</v>
      </c>
    </row>
    <row r="17870" spans="1:2" x14ac:dyDescent="0.25">
      <c r="A17870">
        <v>1786.7</v>
      </c>
      <c r="B17870">
        <v>25.430390664110881</v>
      </c>
    </row>
    <row r="17871" spans="1:2" x14ac:dyDescent="0.25">
      <c r="A17871">
        <v>1786.8</v>
      </c>
      <c r="B17871">
        <v>25.30716433116028</v>
      </c>
    </row>
    <row r="17872" spans="1:2" x14ac:dyDescent="0.25">
      <c r="A17872">
        <v>1786.9</v>
      </c>
      <c r="B17872">
        <v>25.183937998209959</v>
      </c>
    </row>
    <row r="17873" spans="1:2" x14ac:dyDescent="0.25">
      <c r="A17873">
        <v>1787</v>
      </c>
      <c r="B17873">
        <v>25.060711665259639</v>
      </c>
    </row>
    <row r="17874" spans="1:2" x14ac:dyDescent="0.25">
      <c r="A17874">
        <v>1787.1</v>
      </c>
      <c r="B17874">
        <v>24.83088289969777</v>
      </c>
    </row>
    <row r="17875" spans="1:2" x14ac:dyDescent="0.25">
      <c r="A17875">
        <v>1787.2</v>
      </c>
      <c r="B17875">
        <v>24.601054134136429</v>
      </c>
    </row>
    <row r="17876" spans="1:2" x14ac:dyDescent="0.25">
      <c r="A17876">
        <v>1787.3</v>
      </c>
      <c r="B17876">
        <v>24.371225368574571</v>
      </c>
    </row>
    <row r="17877" spans="1:2" x14ac:dyDescent="0.25">
      <c r="A17877">
        <v>1787.4</v>
      </c>
      <c r="B17877">
        <v>24.141396603013231</v>
      </c>
    </row>
    <row r="17878" spans="1:2" x14ac:dyDescent="0.25">
      <c r="A17878">
        <v>1787.5</v>
      </c>
      <c r="B17878">
        <v>23.91156783745188</v>
      </c>
    </row>
    <row r="17879" spans="1:2" x14ac:dyDescent="0.25">
      <c r="A17879">
        <v>1787.6</v>
      </c>
      <c r="B17879">
        <v>23.681739071890021</v>
      </c>
    </row>
    <row r="17880" spans="1:2" x14ac:dyDescent="0.25">
      <c r="A17880">
        <v>1787.7</v>
      </c>
      <c r="B17880">
        <v>23.451910306328681</v>
      </c>
    </row>
    <row r="17881" spans="1:2" x14ac:dyDescent="0.25">
      <c r="A17881">
        <v>1787.8</v>
      </c>
      <c r="B17881">
        <v>23.222081540766808</v>
      </c>
    </row>
    <row r="17882" spans="1:2" x14ac:dyDescent="0.25">
      <c r="A17882">
        <v>1787.9</v>
      </c>
      <c r="B17882">
        <v>22.992252775205468</v>
      </c>
    </row>
    <row r="17883" spans="1:2" x14ac:dyDescent="0.25">
      <c r="A17883">
        <v>1788</v>
      </c>
      <c r="B17883">
        <v>22.762424009644128</v>
      </c>
    </row>
    <row r="17884" spans="1:2" x14ac:dyDescent="0.25">
      <c r="A17884">
        <v>1788.1</v>
      </c>
      <c r="B17884">
        <v>22.575997232518819</v>
      </c>
    </row>
    <row r="17885" spans="1:2" x14ac:dyDescent="0.25">
      <c r="A17885">
        <v>1788.2</v>
      </c>
      <c r="B17885">
        <v>22.38957045539393</v>
      </c>
    </row>
    <row r="17886" spans="1:2" x14ac:dyDescent="0.25">
      <c r="A17886">
        <v>1788.3</v>
      </c>
      <c r="B17886">
        <v>22.203143678268621</v>
      </c>
    </row>
    <row r="17887" spans="1:2" x14ac:dyDescent="0.25">
      <c r="A17887">
        <v>1788.4</v>
      </c>
      <c r="B17887">
        <v>22.016716901143731</v>
      </c>
    </row>
    <row r="17888" spans="1:2" x14ac:dyDescent="0.25">
      <c r="A17888">
        <v>1788.5</v>
      </c>
      <c r="B17888">
        <v>21.830290124018848</v>
      </c>
    </row>
    <row r="17889" spans="1:2" x14ac:dyDescent="0.25">
      <c r="A17889">
        <v>1788.6</v>
      </c>
      <c r="B17889">
        <v>21.643863346893539</v>
      </c>
    </row>
    <row r="17890" spans="1:2" x14ac:dyDescent="0.25">
      <c r="A17890">
        <v>1788.7</v>
      </c>
      <c r="B17890">
        <v>21.45743656976865</v>
      </c>
    </row>
    <row r="17891" spans="1:2" x14ac:dyDescent="0.25">
      <c r="A17891">
        <v>1788.8</v>
      </c>
      <c r="B17891">
        <v>21.271009792643341</v>
      </c>
    </row>
    <row r="17892" spans="1:2" x14ac:dyDescent="0.25">
      <c r="A17892">
        <v>1788.9</v>
      </c>
      <c r="B17892">
        <v>21.084583015518461</v>
      </c>
    </row>
    <row r="17893" spans="1:2" x14ac:dyDescent="0.25">
      <c r="A17893">
        <v>1789</v>
      </c>
      <c r="B17893">
        <v>20.898156238393572</v>
      </c>
    </row>
    <row r="17894" spans="1:2" x14ac:dyDescent="0.25">
      <c r="A17894">
        <v>1789.1</v>
      </c>
      <c r="B17894">
        <v>20.60688025008427</v>
      </c>
    </row>
    <row r="17895" spans="1:2" x14ac:dyDescent="0.25">
      <c r="A17895">
        <v>1789.2</v>
      </c>
      <c r="B17895">
        <v>20.315604261775629</v>
      </c>
    </row>
    <row r="17896" spans="1:2" x14ac:dyDescent="0.25">
      <c r="A17896">
        <v>1789.3</v>
      </c>
      <c r="B17896">
        <v>20.02432827346632</v>
      </c>
    </row>
    <row r="17897" spans="1:2" x14ac:dyDescent="0.25">
      <c r="A17897">
        <v>1789.4</v>
      </c>
      <c r="B17897">
        <v>19.73305228515768</v>
      </c>
    </row>
    <row r="17898" spans="1:2" x14ac:dyDescent="0.25">
      <c r="A17898">
        <v>1789.5</v>
      </c>
      <c r="B17898">
        <v>19.441776296849039</v>
      </c>
    </row>
    <row r="17899" spans="1:2" x14ac:dyDescent="0.25">
      <c r="A17899">
        <v>1789.6</v>
      </c>
      <c r="B17899">
        <v>19.150500308539741</v>
      </c>
    </row>
    <row r="17900" spans="1:2" x14ac:dyDescent="0.25">
      <c r="A17900">
        <v>1789.7</v>
      </c>
      <c r="B17900">
        <v>18.8592243202311</v>
      </c>
    </row>
    <row r="17901" spans="1:2" x14ac:dyDescent="0.25">
      <c r="A17901">
        <v>1789.8</v>
      </c>
      <c r="B17901">
        <v>18.567948331921791</v>
      </c>
    </row>
    <row r="17902" spans="1:2" x14ac:dyDescent="0.25">
      <c r="A17902">
        <v>1789.9</v>
      </c>
      <c r="B17902">
        <v>18.27667234361315</v>
      </c>
    </row>
    <row r="17903" spans="1:2" x14ac:dyDescent="0.25">
      <c r="A17903">
        <v>1790</v>
      </c>
      <c r="B17903">
        <v>17.985396355304509</v>
      </c>
    </row>
    <row r="17904" spans="1:2" x14ac:dyDescent="0.25">
      <c r="A17904">
        <v>1790.1</v>
      </c>
      <c r="B17904">
        <v>17.862255557499541</v>
      </c>
    </row>
    <row r="17905" spans="1:2" x14ac:dyDescent="0.25">
      <c r="A17905">
        <v>1790.2</v>
      </c>
      <c r="B17905">
        <v>17.739114759694861</v>
      </c>
    </row>
    <row r="17906" spans="1:2" x14ac:dyDescent="0.25">
      <c r="A17906">
        <v>1790.3</v>
      </c>
      <c r="B17906">
        <v>17.6159739618899</v>
      </c>
    </row>
    <row r="17907" spans="1:2" x14ac:dyDescent="0.25">
      <c r="A17907">
        <v>1790.4</v>
      </c>
      <c r="B17907">
        <v>17.492833164085209</v>
      </c>
    </row>
    <row r="17908" spans="1:2" x14ac:dyDescent="0.25">
      <c r="A17908">
        <v>1790.5</v>
      </c>
      <c r="B17908">
        <v>17.369692366280521</v>
      </c>
    </row>
    <row r="17909" spans="1:2" x14ac:dyDescent="0.25">
      <c r="A17909">
        <v>1790.6</v>
      </c>
      <c r="B17909">
        <v>17.24655156847556</v>
      </c>
    </row>
    <row r="17910" spans="1:2" x14ac:dyDescent="0.25">
      <c r="A17910">
        <v>1790.7</v>
      </c>
      <c r="B17910">
        <v>17.12341077067088</v>
      </c>
    </row>
    <row r="17911" spans="1:2" x14ac:dyDescent="0.25">
      <c r="A17911">
        <v>1790.8</v>
      </c>
      <c r="B17911">
        <v>17.000269972865912</v>
      </c>
    </row>
    <row r="17912" spans="1:2" x14ac:dyDescent="0.25">
      <c r="A17912">
        <v>1790.9</v>
      </c>
      <c r="B17912">
        <v>16.877129175061221</v>
      </c>
    </row>
    <row r="17913" spans="1:2" x14ac:dyDescent="0.25">
      <c r="A17913">
        <v>1791</v>
      </c>
      <c r="B17913">
        <v>16.75398837725654</v>
      </c>
    </row>
    <row r="17914" spans="1:2" x14ac:dyDescent="0.25">
      <c r="A17914">
        <v>1791.1</v>
      </c>
      <c r="B17914">
        <v>16.480734633423531</v>
      </c>
    </row>
    <row r="17915" spans="1:2" x14ac:dyDescent="0.25">
      <c r="A17915">
        <v>1791.2</v>
      </c>
      <c r="B17915">
        <v>16.20748088959115</v>
      </c>
    </row>
    <row r="17916" spans="1:2" x14ac:dyDescent="0.25">
      <c r="A17916">
        <v>1791.3</v>
      </c>
      <c r="B17916">
        <v>15.93422714575815</v>
      </c>
    </row>
    <row r="17917" spans="1:2" x14ac:dyDescent="0.25">
      <c r="A17917">
        <v>1791.4</v>
      </c>
      <c r="B17917">
        <v>15.66097340192576</v>
      </c>
    </row>
    <row r="17918" spans="1:2" x14ac:dyDescent="0.25">
      <c r="A17918">
        <v>1791.5</v>
      </c>
      <c r="B17918">
        <v>15.387719658093379</v>
      </c>
    </row>
    <row r="17919" spans="1:2" x14ac:dyDescent="0.25">
      <c r="A17919">
        <v>1791.6</v>
      </c>
      <c r="B17919">
        <v>15.11446591426038</v>
      </c>
    </row>
    <row r="17920" spans="1:2" x14ac:dyDescent="0.25">
      <c r="A17920">
        <v>1791.7</v>
      </c>
      <c r="B17920">
        <v>14.84121217042799</v>
      </c>
    </row>
    <row r="17921" spans="1:2" x14ac:dyDescent="0.25">
      <c r="A17921">
        <v>1791.8</v>
      </c>
      <c r="B17921">
        <v>14.56795842659499</v>
      </c>
    </row>
    <row r="17922" spans="1:2" x14ac:dyDescent="0.25">
      <c r="A17922">
        <v>1791.9</v>
      </c>
      <c r="B17922">
        <v>14.2947046827626</v>
      </c>
    </row>
    <row r="17923" spans="1:2" x14ac:dyDescent="0.25">
      <c r="A17923">
        <v>1792</v>
      </c>
      <c r="B17923">
        <v>14.02145093893022</v>
      </c>
    </row>
    <row r="17924" spans="1:2" x14ac:dyDescent="0.25">
      <c r="A17924">
        <v>1792.1</v>
      </c>
      <c r="B17924">
        <v>13.63550779330243</v>
      </c>
    </row>
    <row r="17925" spans="1:2" x14ac:dyDescent="0.25">
      <c r="A17925">
        <v>1792.2</v>
      </c>
      <c r="B17925">
        <v>13.249564647675509</v>
      </c>
    </row>
    <row r="17926" spans="1:2" x14ac:dyDescent="0.25">
      <c r="A17926">
        <v>1792.3</v>
      </c>
      <c r="B17926">
        <v>12.863621502047719</v>
      </c>
    </row>
    <row r="17927" spans="1:2" x14ac:dyDescent="0.25">
      <c r="A17927">
        <v>1792.4</v>
      </c>
      <c r="B17927">
        <v>12.47767835642081</v>
      </c>
    </row>
    <row r="17928" spans="1:2" x14ac:dyDescent="0.25">
      <c r="A17928">
        <v>1792.5</v>
      </c>
      <c r="B17928">
        <v>12.0917352107939</v>
      </c>
    </row>
    <row r="17929" spans="1:2" x14ac:dyDescent="0.25">
      <c r="A17929">
        <v>1792.6</v>
      </c>
      <c r="B17929">
        <v>11.705792065166101</v>
      </c>
    </row>
    <row r="17930" spans="1:2" x14ac:dyDescent="0.25">
      <c r="A17930">
        <v>1792.7</v>
      </c>
      <c r="B17930">
        <v>11.31984891953919</v>
      </c>
    </row>
    <row r="17931" spans="1:2" x14ac:dyDescent="0.25">
      <c r="A17931">
        <v>1792.8</v>
      </c>
      <c r="B17931">
        <v>10.9339057739114</v>
      </c>
    </row>
    <row r="17932" spans="1:2" x14ac:dyDescent="0.25">
      <c r="A17932">
        <v>1792.9</v>
      </c>
      <c r="B17932">
        <v>10.547962628284481</v>
      </c>
    </row>
    <row r="17933" spans="1:2" x14ac:dyDescent="0.25">
      <c r="A17933">
        <v>1793</v>
      </c>
      <c r="B17933">
        <v>10.16201948265757</v>
      </c>
    </row>
    <row r="17934" spans="1:2" x14ac:dyDescent="0.25">
      <c r="A17934">
        <v>1793.1</v>
      </c>
      <c r="B17934">
        <v>9.8110086373962471</v>
      </c>
    </row>
    <row r="17935" spans="1:2" x14ac:dyDescent="0.25">
      <c r="A17935">
        <v>1793.2</v>
      </c>
      <c r="B17935">
        <v>9.4599977921357219</v>
      </c>
    </row>
    <row r="17936" spans="1:2" x14ac:dyDescent="0.25">
      <c r="A17936">
        <v>1793.3</v>
      </c>
      <c r="B17936">
        <v>9.1089869468743991</v>
      </c>
    </row>
    <row r="17937" spans="1:2" x14ac:dyDescent="0.25">
      <c r="A17937">
        <v>1793.4</v>
      </c>
      <c r="B17937">
        <v>8.7579761016138757</v>
      </c>
    </row>
    <row r="17938" spans="1:2" x14ac:dyDescent="0.25">
      <c r="A17938">
        <v>1793.5</v>
      </c>
      <c r="B17938">
        <v>8.4069652563533506</v>
      </c>
    </row>
    <row r="17939" spans="1:2" x14ac:dyDescent="0.25">
      <c r="A17939">
        <v>1793.6</v>
      </c>
      <c r="B17939">
        <v>8.0559544110920278</v>
      </c>
    </row>
    <row r="17940" spans="1:2" x14ac:dyDescent="0.25">
      <c r="A17940">
        <v>1793.7</v>
      </c>
      <c r="B17940">
        <v>7.7049435658315026</v>
      </c>
    </row>
    <row r="17941" spans="1:2" x14ac:dyDescent="0.25">
      <c r="A17941">
        <v>1793.8</v>
      </c>
      <c r="B17941">
        <v>7.3539327205701799</v>
      </c>
    </row>
    <row r="17942" spans="1:2" x14ac:dyDescent="0.25">
      <c r="A17942">
        <v>1793.9</v>
      </c>
      <c r="B17942">
        <v>7.0029218753096556</v>
      </c>
    </row>
    <row r="17943" spans="1:2" x14ac:dyDescent="0.25">
      <c r="A17943">
        <v>1794</v>
      </c>
      <c r="B17943">
        <v>6.6519110300491313</v>
      </c>
    </row>
    <row r="17944" spans="1:2" x14ac:dyDescent="0.25">
      <c r="A17944">
        <v>1794.1</v>
      </c>
      <c r="B17944">
        <v>6.1127400355578647</v>
      </c>
    </row>
    <row r="17945" spans="1:2" x14ac:dyDescent="0.25">
      <c r="A17945">
        <v>1794.2</v>
      </c>
      <c r="B17945">
        <v>5.5735690410678247</v>
      </c>
    </row>
    <row r="17946" spans="1:2" x14ac:dyDescent="0.25">
      <c r="A17946">
        <v>1794.3</v>
      </c>
      <c r="B17946">
        <v>5.0343980465765581</v>
      </c>
    </row>
    <row r="17947" spans="1:2" x14ac:dyDescent="0.25">
      <c r="A17947">
        <v>1794.4</v>
      </c>
      <c r="B17947">
        <v>4.4952270520865181</v>
      </c>
    </row>
    <row r="17948" spans="1:2" x14ac:dyDescent="0.25">
      <c r="A17948">
        <v>1794.5</v>
      </c>
      <c r="B17948">
        <v>3.956056057596478</v>
      </c>
    </row>
    <row r="17949" spans="1:2" x14ac:dyDescent="0.25">
      <c r="A17949">
        <v>1794.6</v>
      </c>
      <c r="B17949">
        <v>3.416885063105211</v>
      </c>
    </row>
    <row r="17950" spans="1:2" x14ac:dyDescent="0.25">
      <c r="A17950">
        <v>1794.7</v>
      </c>
      <c r="B17950">
        <v>2.877714068615171</v>
      </c>
    </row>
    <row r="17951" spans="1:2" x14ac:dyDescent="0.25">
      <c r="A17951">
        <v>1794.8</v>
      </c>
      <c r="B17951">
        <v>2.3385430741239048</v>
      </c>
    </row>
    <row r="17952" spans="1:2" x14ac:dyDescent="0.25">
      <c r="A17952">
        <v>1794.9</v>
      </c>
      <c r="B17952">
        <v>1.7993720796338639</v>
      </c>
    </row>
    <row r="17953" spans="1:2" x14ac:dyDescent="0.25">
      <c r="A17953">
        <v>1795</v>
      </c>
      <c r="B17953">
        <v>1.2602010851438239</v>
      </c>
    </row>
    <row r="17954" spans="1:2" x14ac:dyDescent="0.25">
      <c r="A17954">
        <v>1795.1</v>
      </c>
      <c r="B17954">
        <v>1.1341809766292701</v>
      </c>
    </row>
    <row r="17955" spans="1:2" x14ac:dyDescent="0.25">
      <c r="A17955">
        <v>1795.2</v>
      </c>
      <c r="B17955">
        <v>1.0081608681150021</v>
      </c>
    </row>
    <row r="17956" spans="1:2" x14ac:dyDescent="0.25">
      <c r="A17956">
        <v>1795.3</v>
      </c>
      <c r="B17956">
        <v>0.88214075960044758</v>
      </c>
    </row>
    <row r="17957" spans="1:2" x14ac:dyDescent="0.25">
      <c r="A17957">
        <v>1795.4</v>
      </c>
      <c r="B17957">
        <v>0.75612065108617976</v>
      </c>
    </row>
    <row r="17958" spans="1:2" x14ac:dyDescent="0.25">
      <c r="A17958">
        <v>1795.5</v>
      </c>
      <c r="B17958">
        <v>0.63010054257191195</v>
      </c>
    </row>
    <row r="17959" spans="1:2" x14ac:dyDescent="0.25">
      <c r="A17959">
        <v>1795.6</v>
      </c>
      <c r="B17959">
        <v>0.50408043405735758</v>
      </c>
    </row>
    <row r="17960" spans="1:2" x14ac:dyDescent="0.25">
      <c r="A17960">
        <v>1795.7</v>
      </c>
      <c r="B17960">
        <v>0.37806032554308988</v>
      </c>
    </row>
    <row r="17961" spans="1:2" x14ac:dyDescent="0.25">
      <c r="A17961">
        <v>1795.8</v>
      </c>
      <c r="B17961">
        <v>0.25204021702853557</v>
      </c>
    </row>
    <row r="17962" spans="1:2" x14ac:dyDescent="0.25">
      <c r="A17962">
        <v>1795.9</v>
      </c>
      <c r="B17962">
        <v>0.12602010851426779</v>
      </c>
    </row>
    <row r="17963" spans="1:2" x14ac:dyDescent="0.25">
      <c r="A17963">
        <v>1796</v>
      </c>
      <c r="B17963">
        <v>0</v>
      </c>
    </row>
    <row r="17964" spans="1:2" x14ac:dyDescent="0.25">
      <c r="A17964">
        <v>1796.1</v>
      </c>
      <c r="B17964">
        <v>0</v>
      </c>
    </row>
    <row r="17965" spans="1:2" x14ac:dyDescent="0.25">
      <c r="A17965">
        <v>1796.2</v>
      </c>
      <c r="B17965">
        <v>0</v>
      </c>
    </row>
    <row r="17966" spans="1:2" x14ac:dyDescent="0.25">
      <c r="A17966">
        <v>1796.3</v>
      </c>
      <c r="B17966">
        <v>0</v>
      </c>
    </row>
    <row r="17967" spans="1:2" x14ac:dyDescent="0.25">
      <c r="A17967">
        <v>1796.4</v>
      </c>
      <c r="B17967">
        <v>0</v>
      </c>
    </row>
    <row r="17968" spans="1:2" x14ac:dyDescent="0.25">
      <c r="A17968">
        <v>1796.5</v>
      </c>
      <c r="B17968">
        <v>0</v>
      </c>
    </row>
    <row r="17969" spans="1:2" x14ac:dyDescent="0.25">
      <c r="A17969">
        <v>1796.6</v>
      </c>
      <c r="B17969">
        <v>0</v>
      </c>
    </row>
    <row r="17970" spans="1:2" x14ac:dyDescent="0.25">
      <c r="A17970">
        <v>1796.7</v>
      </c>
      <c r="B17970">
        <v>0</v>
      </c>
    </row>
    <row r="17971" spans="1:2" x14ac:dyDescent="0.25">
      <c r="A17971">
        <v>1796.8</v>
      </c>
      <c r="B17971">
        <v>0</v>
      </c>
    </row>
    <row r="17972" spans="1:2" x14ac:dyDescent="0.25">
      <c r="A17972">
        <v>1796.9</v>
      </c>
      <c r="B17972">
        <v>0</v>
      </c>
    </row>
    <row r="17973" spans="1:2" x14ac:dyDescent="0.25">
      <c r="A17973">
        <v>1797</v>
      </c>
      <c r="B17973">
        <v>0</v>
      </c>
    </row>
    <row r="17974" spans="1:2" x14ac:dyDescent="0.25">
      <c r="A17974">
        <v>1797.1</v>
      </c>
      <c r="B17974">
        <v>0</v>
      </c>
    </row>
    <row r="17975" spans="1:2" x14ac:dyDescent="0.25">
      <c r="A17975">
        <v>1797.2</v>
      </c>
      <c r="B17975">
        <v>0</v>
      </c>
    </row>
    <row r="17976" spans="1:2" x14ac:dyDescent="0.25">
      <c r="A17976">
        <v>1797.3</v>
      </c>
      <c r="B17976">
        <v>0</v>
      </c>
    </row>
    <row r="17977" spans="1:2" x14ac:dyDescent="0.25">
      <c r="A17977">
        <v>1797.4</v>
      </c>
      <c r="B17977">
        <v>0</v>
      </c>
    </row>
    <row r="17978" spans="1:2" x14ac:dyDescent="0.25">
      <c r="A17978">
        <v>1797.5</v>
      </c>
      <c r="B17978">
        <v>0</v>
      </c>
    </row>
    <row r="17979" spans="1:2" x14ac:dyDescent="0.25">
      <c r="A17979">
        <v>1797.6</v>
      </c>
      <c r="B17979">
        <v>0</v>
      </c>
    </row>
    <row r="17980" spans="1:2" x14ac:dyDescent="0.25">
      <c r="A17980">
        <v>1797.7</v>
      </c>
      <c r="B17980">
        <v>0</v>
      </c>
    </row>
    <row r="17981" spans="1:2" x14ac:dyDescent="0.25">
      <c r="A17981">
        <v>1797.8</v>
      </c>
      <c r="B17981">
        <v>0</v>
      </c>
    </row>
    <row r="17982" spans="1:2" x14ac:dyDescent="0.25">
      <c r="A17982">
        <v>1797.9</v>
      </c>
      <c r="B17982">
        <v>0</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2</v>
      </c>
      <c r="C15" s="88"/>
      <c r="D15" s="88"/>
    </row>
    <row r="16" spans="1:4" s="8" customFormat="1" x14ac:dyDescent="0.2">
      <c r="A16" s="88">
        <v>13</v>
      </c>
      <c r="B16" s="88">
        <v>7</v>
      </c>
      <c r="C16" s="88"/>
      <c r="D16" s="88"/>
    </row>
    <row r="17" spans="1:4" s="8" customFormat="1" x14ac:dyDescent="0.2">
      <c r="A17" s="88">
        <v>14</v>
      </c>
      <c r="B17" s="88">
        <v>10</v>
      </c>
      <c r="C17" s="88"/>
      <c r="D17" s="88"/>
    </row>
    <row r="18" spans="1:4" s="8" customFormat="1" x14ac:dyDescent="0.2">
      <c r="A18" s="88">
        <v>15</v>
      </c>
      <c r="B18" s="88">
        <v>12</v>
      </c>
      <c r="C18" s="88"/>
      <c r="D18" s="88"/>
    </row>
    <row r="19" spans="1:4" s="8" customFormat="1" x14ac:dyDescent="0.2">
      <c r="A19" s="88">
        <v>16</v>
      </c>
      <c r="B19" s="88">
        <v>15</v>
      </c>
      <c r="C19" s="88"/>
      <c r="D19" s="88"/>
    </row>
    <row r="20" spans="1:4" s="8" customFormat="1" x14ac:dyDescent="0.2">
      <c r="A20" s="88">
        <v>17</v>
      </c>
      <c r="B20" s="88">
        <v>15</v>
      </c>
      <c r="C20" s="88"/>
      <c r="D20" s="88"/>
    </row>
    <row r="21" spans="1:4" customFormat="1" x14ac:dyDescent="0.25">
      <c r="A21" s="88">
        <v>18</v>
      </c>
      <c r="B21" s="88">
        <v>15</v>
      </c>
      <c r="C21" s="88"/>
      <c r="D21" s="88"/>
    </row>
    <row r="22" spans="1:4" customFormat="1" x14ac:dyDescent="0.25">
      <c r="A22" s="88">
        <v>19</v>
      </c>
      <c r="B22" s="88">
        <v>14</v>
      </c>
      <c r="C22" s="88"/>
      <c r="D22" s="88"/>
    </row>
    <row r="23" spans="1:4" customFormat="1" x14ac:dyDescent="0.25">
      <c r="A23" s="88">
        <v>20</v>
      </c>
      <c r="B23" s="88">
        <v>14</v>
      </c>
      <c r="C23" s="88"/>
      <c r="D23" s="88"/>
    </row>
    <row r="24" spans="1:4" customFormat="1" x14ac:dyDescent="0.25">
      <c r="A24" s="88">
        <v>21</v>
      </c>
      <c r="B24" s="88">
        <v>15</v>
      </c>
      <c r="C24" s="88"/>
      <c r="D24" s="88"/>
    </row>
    <row r="25" spans="1:4" customFormat="1" x14ac:dyDescent="0.25">
      <c r="A25" s="88">
        <v>22</v>
      </c>
      <c r="B25" s="88">
        <v>15</v>
      </c>
      <c r="C25" s="88"/>
      <c r="D25" s="88"/>
    </row>
    <row r="26" spans="1:4" customFormat="1" x14ac:dyDescent="0.25">
      <c r="A26" s="88">
        <v>23</v>
      </c>
      <c r="B26" s="88">
        <v>15</v>
      </c>
      <c r="C26" s="88"/>
      <c r="D26" s="88"/>
    </row>
    <row r="27" spans="1:4" customFormat="1" x14ac:dyDescent="0.25">
      <c r="A27" s="88">
        <v>24</v>
      </c>
      <c r="B27" s="88">
        <v>15</v>
      </c>
      <c r="C27" s="88"/>
      <c r="D27" s="88"/>
    </row>
    <row r="28" spans="1:4" customFormat="1" x14ac:dyDescent="0.25">
      <c r="A28" s="88">
        <v>25</v>
      </c>
      <c r="B28" s="88">
        <v>10</v>
      </c>
      <c r="C28" s="88"/>
      <c r="D28" s="88"/>
    </row>
    <row r="29" spans="1:4" customFormat="1" x14ac:dyDescent="0.25">
      <c r="A29" s="88">
        <v>26</v>
      </c>
      <c r="B29" s="88">
        <v>7</v>
      </c>
      <c r="C29" s="88"/>
      <c r="D29" s="88"/>
    </row>
    <row r="30" spans="1:4" customFormat="1" x14ac:dyDescent="0.25">
      <c r="A30" s="88">
        <v>27</v>
      </c>
      <c r="B30" s="88">
        <v>4</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v>
      </c>
      <c r="C53" s="88"/>
      <c r="D53" s="88"/>
    </row>
    <row r="54" spans="1:4" customFormat="1" x14ac:dyDescent="0.25">
      <c r="A54" s="88">
        <v>51</v>
      </c>
      <c r="B54" s="88">
        <v>5</v>
      </c>
      <c r="C54" s="88"/>
      <c r="D54" s="88"/>
    </row>
    <row r="55" spans="1:4" customFormat="1" x14ac:dyDescent="0.25">
      <c r="A55" s="88">
        <v>52</v>
      </c>
      <c r="B55" s="88">
        <v>7</v>
      </c>
      <c r="C55" s="88"/>
      <c r="D55" s="88"/>
    </row>
    <row r="56" spans="1:4" customFormat="1" x14ac:dyDescent="0.25">
      <c r="A56" s="88">
        <v>53</v>
      </c>
      <c r="B56" s="88">
        <v>10</v>
      </c>
      <c r="C56" s="88"/>
      <c r="D56" s="88"/>
    </row>
    <row r="57" spans="1:4" customFormat="1" x14ac:dyDescent="0.25">
      <c r="A57" s="88">
        <v>54</v>
      </c>
      <c r="B57" s="88">
        <v>13</v>
      </c>
      <c r="C57" s="88"/>
      <c r="D57" s="88"/>
    </row>
    <row r="58" spans="1:4" customFormat="1" x14ac:dyDescent="0.25">
      <c r="A58" s="88">
        <v>55</v>
      </c>
      <c r="B58" s="88">
        <v>15</v>
      </c>
      <c r="C58" s="88"/>
      <c r="D58" s="88"/>
    </row>
    <row r="59" spans="1:4" customFormat="1" x14ac:dyDescent="0.25">
      <c r="A59" s="88">
        <v>56</v>
      </c>
      <c r="B59" s="88">
        <v>14</v>
      </c>
      <c r="C59" s="88"/>
      <c r="D59" s="88"/>
    </row>
    <row r="60" spans="1:4" customFormat="1" x14ac:dyDescent="0.25">
      <c r="A60" s="88">
        <v>57</v>
      </c>
      <c r="B60" s="88">
        <v>17</v>
      </c>
      <c r="C60" s="88"/>
      <c r="D60" s="88"/>
    </row>
    <row r="61" spans="1:4" customFormat="1" x14ac:dyDescent="0.25">
      <c r="A61" s="88">
        <v>58</v>
      </c>
      <c r="B61" s="88">
        <v>20</v>
      </c>
      <c r="C61" s="88"/>
      <c r="D61" s="88"/>
    </row>
    <row r="62" spans="1:4" customFormat="1" x14ac:dyDescent="0.25">
      <c r="A62" s="88">
        <v>59</v>
      </c>
      <c r="B62" s="88">
        <v>22</v>
      </c>
      <c r="C62" s="88"/>
      <c r="D62" s="88"/>
    </row>
    <row r="63" spans="1:4" customFormat="1" x14ac:dyDescent="0.25">
      <c r="A63" s="88">
        <v>60</v>
      </c>
      <c r="B63" s="88">
        <v>27</v>
      </c>
      <c r="C63" s="88"/>
      <c r="D63" s="88"/>
    </row>
    <row r="64" spans="1:4" customFormat="1" x14ac:dyDescent="0.25">
      <c r="A64" s="88">
        <v>61</v>
      </c>
      <c r="B64" s="88">
        <v>31</v>
      </c>
      <c r="C64" s="88"/>
      <c r="D64" s="88"/>
    </row>
    <row r="65" spans="1:4" customFormat="1" x14ac:dyDescent="0.25">
      <c r="A65" s="88">
        <v>62</v>
      </c>
      <c r="B65" s="88">
        <v>31</v>
      </c>
      <c r="C65" s="88"/>
      <c r="D65" s="88"/>
    </row>
    <row r="66" spans="1:4" customFormat="1" x14ac:dyDescent="0.25">
      <c r="A66" s="88">
        <v>63</v>
      </c>
      <c r="B66" s="88">
        <v>32</v>
      </c>
      <c r="C66" s="88"/>
      <c r="D66" s="88"/>
    </row>
    <row r="67" spans="1:4" customFormat="1" x14ac:dyDescent="0.25">
      <c r="A67" s="88">
        <v>64</v>
      </c>
      <c r="B67" s="88">
        <v>32</v>
      </c>
      <c r="C67" s="88"/>
      <c r="D67" s="88"/>
    </row>
    <row r="68" spans="1:4" customFormat="1" x14ac:dyDescent="0.25">
      <c r="A68" s="88">
        <v>65</v>
      </c>
      <c r="B68" s="88">
        <v>32</v>
      </c>
      <c r="C68" s="88"/>
      <c r="D68" s="88"/>
    </row>
    <row r="69" spans="1:4" customFormat="1" x14ac:dyDescent="0.25">
      <c r="A69" s="88">
        <v>66</v>
      </c>
      <c r="B69" s="88">
        <v>32</v>
      </c>
      <c r="C69" s="88"/>
      <c r="D69" s="88"/>
    </row>
    <row r="70" spans="1:4" customFormat="1" x14ac:dyDescent="0.25">
      <c r="A70" s="88">
        <v>67</v>
      </c>
      <c r="B70" s="88">
        <v>32</v>
      </c>
      <c r="C70" s="88"/>
      <c r="D70" s="88"/>
    </row>
    <row r="71" spans="1:4" customFormat="1" x14ac:dyDescent="0.25">
      <c r="A71" s="88">
        <v>68</v>
      </c>
      <c r="B71" s="88">
        <v>31</v>
      </c>
      <c r="C71" s="88"/>
      <c r="D71" s="88"/>
    </row>
    <row r="72" spans="1:4" customFormat="1" x14ac:dyDescent="0.25">
      <c r="A72" s="88">
        <v>69</v>
      </c>
      <c r="B72" s="88">
        <v>31</v>
      </c>
      <c r="C72" s="88"/>
      <c r="D72" s="88"/>
    </row>
    <row r="73" spans="1:4" customFormat="1" x14ac:dyDescent="0.25">
      <c r="A73" s="88">
        <v>70</v>
      </c>
      <c r="B73" s="88">
        <v>32</v>
      </c>
      <c r="C73" s="88"/>
      <c r="D73" s="88"/>
    </row>
    <row r="74" spans="1:4" customFormat="1" x14ac:dyDescent="0.25">
      <c r="A74" s="88">
        <v>71</v>
      </c>
      <c r="B74" s="88">
        <v>32</v>
      </c>
      <c r="C74" s="88"/>
      <c r="D74" s="88"/>
    </row>
    <row r="75" spans="1:4" customFormat="1" x14ac:dyDescent="0.25">
      <c r="A75" s="88">
        <v>72</v>
      </c>
      <c r="B75" s="88">
        <v>32</v>
      </c>
      <c r="C75" s="88"/>
      <c r="D75" s="88"/>
    </row>
    <row r="76" spans="1:4" customFormat="1" x14ac:dyDescent="0.25">
      <c r="A76" s="88">
        <v>73</v>
      </c>
      <c r="B76" s="88">
        <v>32</v>
      </c>
      <c r="C76" s="88"/>
      <c r="D76" s="88"/>
    </row>
    <row r="77" spans="1:4" customFormat="1" x14ac:dyDescent="0.25">
      <c r="A77" s="88">
        <v>74</v>
      </c>
      <c r="B77" s="88">
        <v>32</v>
      </c>
      <c r="C77" s="88"/>
      <c r="D77" s="88"/>
    </row>
    <row r="78" spans="1:4" customFormat="1" x14ac:dyDescent="0.25">
      <c r="A78" s="88">
        <v>75</v>
      </c>
      <c r="B78" s="88">
        <v>32</v>
      </c>
      <c r="C78" s="88"/>
      <c r="D78" s="88"/>
    </row>
    <row r="79" spans="1:4" customFormat="1" x14ac:dyDescent="0.25">
      <c r="A79" s="88">
        <v>76</v>
      </c>
      <c r="B79" s="88">
        <v>32</v>
      </c>
      <c r="C79" s="88"/>
      <c r="D79" s="88"/>
    </row>
    <row r="80" spans="1:4" customFormat="1" x14ac:dyDescent="0.25">
      <c r="A80" s="88">
        <v>77</v>
      </c>
      <c r="B80" s="88">
        <v>32</v>
      </c>
      <c r="C80" s="88"/>
      <c r="D80" s="88"/>
    </row>
    <row r="81" spans="1:4" customFormat="1" x14ac:dyDescent="0.25">
      <c r="A81" s="88">
        <v>78</v>
      </c>
      <c r="B81" s="88">
        <v>32</v>
      </c>
      <c r="C81" s="88"/>
      <c r="D81" s="88"/>
    </row>
    <row r="82" spans="1:4" customFormat="1" x14ac:dyDescent="0.25">
      <c r="A82" s="88">
        <v>79</v>
      </c>
      <c r="B82" s="88">
        <v>32</v>
      </c>
      <c r="C82" s="88"/>
      <c r="D82" s="88"/>
    </row>
    <row r="83" spans="1:4" customFormat="1" x14ac:dyDescent="0.25">
      <c r="A83" s="88">
        <v>80</v>
      </c>
      <c r="B83" s="88">
        <v>32</v>
      </c>
      <c r="C83" s="88"/>
      <c r="D83" s="88"/>
    </row>
    <row r="84" spans="1:4" customFormat="1" x14ac:dyDescent="0.25">
      <c r="A84" s="88">
        <v>81</v>
      </c>
      <c r="B84" s="88">
        <v>32</v>
      </c>
      <c r="C84" s="88"/>
      <c r="D84" s="88"/>
    </row>
    <row r="85" spans="1:4" customFormat="1" x14ac:dyDescent="0.25">
      <c r="A85" s="88">
        <v>82</v>
      </c>
      <c r="B85" s="88">
        <v>32</v>
      </c>
      <c r="C85" s="88"/>
      <c r="D85" s="88"/>
    </row>
    <row r="86" spans="1:4" customFormat="1" x14ac:dyDescent="0.25">
      <c r="A86" s="88">
        <v>83</v>
      </c>
      <c r="B86" s="88">
        <v>32</v>
      </c>
      <c r="C86" s="88"/>
      <c r="D86" s="88"/>
    </row>
    <row r="87" spans="1:4" customFormat="1" x14ac:dyDescent="0.25">
      <c r="A87" s="88">
        <v>84</v>
      </c>
      <c r="B87" s="88">
        <v>32</v>
      </c>
      <c r="C87" s="88"/>
      <c r="D87" s="88"/>
    </row>
    <row r="88" spans="1:4" customFormat="1" x14ac:dyDescent="0.25">
      <c r="A88" s="88">
        <v>85</v>
      </c>
      <c r="B88" s="88">
        <v>31</v>
      </c>
      <c r="C88" s="88"/>
      <c r="D88" s="88"/>
    </row>
    <row r="89" spans="1:4" customFormat="1" x14ac:dyDescent="0.25">
      <c r="A89" s="88">
        <v>86</v>
      </c>
      <c r="B89" s="88">
        <v>29</v>
      </c>
      <c r="C89" s="88"/>
      <c r="D89" s="88"/>
    </row>
    <row r="90" spans="1:4" customFormat="1" x14ac:dyDescent="0.25">
      <c r="A90" s="88">
        <v>87</v>
      </c>
      <c r="B90" s="88">
        <v>27</v>
      </c>
      <c r="C90" s="88"/>
      <c r="D90" s="88"/>
    </row>
    <row r="91" spans="1:4" customFormat="1" x14ac:dyDescent="0.25">
      <c r="A91" s="88">
        <v>88</v>
      </c>
      <c r="B91" s="88">
        <v>25</v>
      </c>
      <c r="C91" s="88"/>
      <c r="D91" s="88"/>
    </row>
    <row r="92" spans="1:4" customFormat="1" x14ac:dyDescent="0.25">
      <c r="A92" s="88">
        <v>89</v>
      </c>
      <c r="B92" s="88">
        <v>24</v>
      </c>
      <c r="C92" s="88"/>
      <c r="D92" s="88"/>
    </row>
    <row r="93" spans="1:4" customFormat="1" x14ac:dyDescent="0.25">
      <c r="A93" s="88">
        <v>90</v>
      </c>
      <c r="B93" s="88">
        <v>19</v>
      </c>
      <c r="C93" s="88"/>
      <c r="D93" s="88"/>
    </row>
    <row r="94" spans="1:4" customFormat="1" x14ac:dyDescent="0.25">
      <c r="A94" s="88">
        <v>91</v>
      </c>
      <c r="B94" s="88">
        <v>16</v>
      </c>
      <c r="C94" s="88"/>
      <c r="D94" s="88"/>
    </row>
    <row r="95" spans="1:4" customFormat="1" x14ac:dyDescent="0.25">
      <c r="A95" s="88">
        <v>92</v>
      </c>
      <c r="B95" s="88">
        <v>14</v>
      </c>
      <c r="C95" s="88"/>
      <c r="D95" s="88"/>
    </row>
    <row r="96" spans="1:4" customFormat="1" x14ac:dyDescent="0.25">
      <c r="A96" s="88">
        <v>93</v>
      </c>
      <c r="B96" s="88">
        <v>10</v>
      </c>
      <c r="C96" s="88"/>
      <c r="D96" s="88"/>
    </row>
    <row r="97" spans="1:4" customFormat="1" x14ac:dyDescent="0.25">
      <c r="A97" s="88">
        <v>94</v>
      </c>
      <c r="B97" s="88">
        <v>8</v>
      </c>
      <c r="C97" s="88"/>
      <c r="D97" s="88"/>
    </row>
    <row r="98" spans="1:4" customFormat="1" x14ac:dyDescent="0.25">
      <c r="A98" s="88">
        <v>95</v>
      </c>
      <c r="B98" s="88">
        <v>4</v>
      </c>
      <c r="C98" s="88"/>
      <c r="D98" s="88"/>
    </row>
    <row r="99" spans="1:4" customFormat="1" x14ac:dyDescent="0.25">
      <c r="A99" s="88">
        <v>96</v>
      </c>
      <c r="B99" s="88">
        <v>1</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v>
      </c>
      <c r="C122" s="88"/>
      <c r="D122" s="88"/>
    </row>
    <row r="123" spans="1:4" customFormat="1" x14ac:dyDescent="0.25">
      <c r="A123" s="88">
        <v>120</v>
      </c>
      <c r="B123" s="88">
        <v>6</v>
      </c>
      <c r="C123" s="88"/>
      <c r="D123" s="88"/>
    </row>
    <row r="124" spans="1:4" customFormat="1" x14ac:dyDescent="0.25">
      <c r="A124" s="88">
        <v>121</v>
      </c>
      <c r="B124" s="88">
        <v>11</v>
      </c>
      <c r="C124" s="88"/>
      <c r="D124" s="88"/>
    </row>
    <row r="125" spans="1:4" customFormat="1" x14ac:dyDescent="0.25">
      <c r="A125" s="88">
        <v>122</v>
      </c>
      <c r="B125" s="88">
        <v>13</v>
      </c>
      <c r="C125" s="88"/>
      <c r="D125" s="88"/>
    </row>
    <row r="126" spans="1:4" customFormat="1" x14ac:dyDescent="0.25">
      <c r="A126" s="88">
        <v>123</v>
      </c>
      <c r="B126" s="88">
        <v>15</v>
      </c>
      <c r="C126" s="88"/>
      <c r="D126" s="88"/>
    </row>
    <row r="127" spans="1:4" customFormat="1" x14ac:dyDescent="0.25">
      <c r="A127" s="88">
        <v>124</v>
      </c>
      <c r="B127" s="88">
        <v>14</v>
      </c>
      <c r="C127" s="88"/>
      <c r="D127" s="88"/>
    </row>
    <row r="128" spans="1:4" customFormat="1" x14ac:dyDescent="0.25">
      <c r="A128" s="88">
        <v>125</v>
      </c>
      <c r="B128" s="88">
        <v>16</v>
      </c>
      <c r="C128" s="88"/>
      <c r="D128" s="88"/>
    </row>
    <row r="129" spans="1:4" customFormat="1" x14ac:dyDescent="0.25">
      <c r="A129" s="88">
        <v>126</v>
      </c>
      <c r="B129" s="88">
        <v>19</v>
      </c>
      <c r="C129" s="88"/>
      <c r="D129" s="88"/>
    </row>
    <row r="130" spans="1:4" customFormat="1" x14ac:dyDescent="0.25">
      <c r="A130" s="88">
        <v>127</v>
      </c>
      <c r="B130" s="88">
        <v>22</v>
      </c>
      <c r="C130" s="88"/>
      <c r="D130" s="88"/>
    </row>
    <row r="131" spans="1:4" customFormat="1" x14ac:dyDescent="0.25">
      <c r="A131" s="88">
        <v>128</v>
      </c>
      <c r="B131" s="88">
        <v>24</v>
      </c>
      <c r="C131" s="88"/>
      <c r="D131" s="88"/>
    </row>
    <row r="132" spans="1:4" customFormat="1" x14ac:dyDescent="0.25">
      <c r="A132" s="88">
        <v>129</v>
      </c>
      <c r="B132" s="88">
        <v>26</v>
      </c>
      <c r="C132" s="88"/>
      <c r="D132" s="88"/>
    </row>
    <row r="133" spans="1:4" customFormat="1" x14ac:dyDescent="0.25">
      <c r="A133" s="88">
        <v>130</v>
      </c>
      <c r="B133" s="88">
        <v>28</v>
      </c>
      <c r="C133" s="88"/>
      <c r="D133" s="88"/>
    </row>
    <row r="134" spans="1:4" customFormat="1" x14ac:dyDescent="0.25">
      <c r="A134" s="88">
        <v>131</v>
      </c>
      <c r="B134" s="88">
        <v>30</v>
      </c>
      <c r="C134" s="88"/>
      <c r="D134" s="88"/>
    </row>
    <row r="135" spans="1:4" customFormat="1" x14ac:dyDescent="0.25">
      <c r="A135" s="88">
        <v>132</v>
      </c>
      <c r="B135" s="88">
        <v>32</v>
      </c>
      <c r="C135" s="88"/>
      <c r="D135" s="88"/>
    </row>
    <row r="136" spans="1:4" customFormat="1" x14ac:dyDescent="0.25">
      <c r="A136" s="88">
        <v>133</v>
      </c>
      <c r="B136" s="88">
        <v>35</v>
      </c>
      <c r="C136" s="88"/>
      <c r="D136" s="88"/>
    </row>
    <row r="137" spans="1:4" customFormat="1" x14ac:dyDescent="0.25">
      <c r="A137" s="88">
        <v>134</v>
      </c>
      <c r="B137" s="88">
        <v>36</v>
      </c>
      <c r="C137" s="88"/>
      <c r="D137" s="88"/>
    </row>
    <row r="138" spans="1:4" customFormat="1" x14ac:dyDescent="0.25">
      <c r="A138" s="88">
        <v>135</v>
      </c>
      <c r="B138" s="88">
        <v>35</v>
      </c>
      <c r="C138" s="88"/>
      <c r="D138" s="88"/>
    </row>
    <row r="139" spans="1:4" customFormat="1" x14ac:dyDescent="0.25">
      <c r="A139" s="88">
        <v>136</v>
      </c>
      <c r="B139" s="88">
        <v>36</v>
      </c>
      <c r="C139" s="88"/>
      <c r="D139" s="88"/>
    </row>
    <row r="140" spans="1:4" customFormat="1" x14ac:dyDescent="0.25">
      <c r="A140" s="88">
        <v>137</v>
      </c>
      <c r="B140" s="88">
        <v>38</v>
      </c>
      <c r="C140" s="88"/>
      <c r="D140" s="88"/>
    </row>
    <row r="141" spans="1:4" customFormat="1" x14ac:dyDescent="0.25">
      <c r="A141" s="88">
        <v>138</v>
      </c>
      <c r="B141" s="88">
        <v>40</v>
      </c>
      <c r="C141" s="88"/>
      <c r="D141" s="88"/>
    </row>
    <row r="142" spans="1:4" customFormat="1" x14ac:dyDescent="0.25">
      <c r="A142" s="88">
        <v>139</v>
      </c>
      <c r="B142" s="88">
        <v>42</v>
      </c>
      <c r="C142" s="88"/>
      <c r="D142" s="88"/>
    </row>
    <row r="143" spans="1:4" customFormat="1" x14ac:dyDescent="0.25">
      <c r="A143" s="88">
        <v>140</v>
      </c>
      <c r="B143" s="88">
        <v>43</v>
      </c>
      <c r="C143" s="88"/>
      <c r="D143" s="88"/>
    </row>
    <row r="144" spans="1:4" customFormat="1" x14ac:dyDescent="0.25">
      <c r="A144" s="88">
        <v>141</v>
      </c>
      <c r="B144" s="88">
        <v>44</v>
      </c>
      <c r="C144" s="88"/>
      <c r="D144" s="88"/>
    </row>
    <row r="145" spans="1:4" customFormat="1" x14ac:dyDescent="0.25">
      <c r="A145" s="88">
        <v>142</v>
      </c>
      <c r="B145" s="88">
        <v>47</v>
      </c>
      <c r="C145" s="88"/>
      <c r="D145" s="88"/>
    </row>
    <row r="146" spans="1:4" customFormat="1" x14ac:dyDescent="0.25">
      <c r="A146" s="88">
        <v>143</v>
      </c>
      <c r="B146" s="88">
        <v>49</v>
      </c>
      <c r="C146" s="88"/>
      <c r="D146" s="88"/>
    </row>
    <row r="147" spans="1:4" customFormat="1" x14ac:dyDescent="0.25">
      <c r="A147" s="88">
        <v>144</v>
      </c>
      <c r="B147" s="88">
        <v>49</v>
      </c>
      <c r="C147" s="88"/>
      <c r="D147" s="88"/>
    </row>
    <row r="148" spans="1:4" customFormat="1" x14ac:dyDescent="0.25">
      <c r="A148" s="88">
        <v>145</v>
      </c>
      <c r="B148" s="88">
        <v>50</v>
      </c>
      <c r="C148" s="88"/>
      <c r="D148" s="88"/>
    </row>
    <row r="149" spans="1:4" customFormat="1" x14ac:dyDescent="0.25">
      <c r="A149" s="88">
        <v>146</v>
      </c>
      <c r="B149" s="88">
        <v>50</v>
      </c>
      <c r="C149" s="88"/>
      <c r="D149" s="88"/>
    </row>
    <row r="150" spans="1:4" customFormat="1" x14ac:dyDescent="0.25">
      <c r="A150" s="88">
        <v>147</v>
      </c>
      <c r="B150" s="88">
        <v>50</v>
      </c>
      <c r="C150" s="88"/>
      <c r="D150" s="88"/>
    </row>
    <row r="151" spans="1:4" customFormat="1" x14ac:dyDescent="0.25">
      <c r="A151" s="88">
        <v>148</v>
      </c>
      <c r="B151" s="88">
        <v>50</v>
      </c>
      <c r="C151" s="88"/>
      <c r="D151" s="88"/>
    </row>
    <row r="152" spans="1:4" customFormat="1" x14ac:dyDescent="0.25">
      <c r="A152" s="88">
        <v>149</v>
      </c>
      <c r="B152" s="88">
        <v>50</v>
      </c>
      <c r="C152" s="88"/>
      <c r="D152" s="88"/>
    </row>
    <row r="153" spans="1:4" customFormat="1" x14ac:dyDescent="0.25">
      <c r="A153" s="88">
        <v>150</v>
      </c>
      <c r="B153" s="88">
        <v>50</v>
      </c>
      <c r="C153" s="88"/>
      <c r="D153" s="88"/>
    </row>
    <row r="154" spans="1:4" customFormat="1" x14ac:dyDescent="0.25">
      <c r="A154" s="88">
        <v>151</v>
      </c>
      <c r="B154" s="88">
        <v>50</v>
      </c>
      <c r="C154" s="88"/>
      <c r="D154" s="88"/>
    </row>
    <row r="155" spans="1:4" customFormat="1" x14ac:dyDescent="0.25">
      <c r="A155" s="88">
        <v>152</v>
      </c>
      <c r="B155" s="88">
        <v>49</v>
      </c>
      <c r="C155" s="88"/>
      <c r="D155" s="88"/>
    </row>
    <row r="156" spans="1:4" customFormat="1" x14ac:dyDescent="0.25">
      <c r="A156" s="88">
        <v>153</v>
      </c>
      <c r="B156" s="88">
        <v>49</v>
      </c>
      <c r="C156" s="88"/>
      <c r="D156" s="88"/>
    </row>
    <row r="157" spans="1:4" customFormat="1" x14ac:dyDescent="0.25">
      <c r="A157" s="88">
        <v>154</v>
      </c>
      <c r="B157" s="88">
        <v>50</v>
      </c>
      <c r="C157" s="88"/>
      <c r="D157" s="88"/>
    </row>
    <row r="158" spans="1:4" customFormat="1" x14ac:dyDescent="0.25">
      <c r="A158" s="88">
        <v>155</v>
      </c>
      <c r="B158" s="88">
        <v>49</v>
      </c>
      <c r="C158" s="88"/>
      <c r="D158" s="88"/>
    </row>
    <row r="159" spans="1:4" customFormat="1" x14ac:dyDescent="0.25">
      <c r="A159" s="88">
        <v>156</v>
      </c>
      <c r="B159" s="88">
        <v>48</v>
      </c>
      <c r="C159" s="88"/>
      <c r="D159" s="88"/>
    </row>
    <row r="160" spans="1:4" customFormat="1" x14ac:dyDescent="0.25">
      <c r="A160" s="88">
        <v>157</v>
      </c>
      <c r="B160" s="88">
        <v>46</v>
      </c>
      <c r="C160" s="88"/>
      <c r="D160" s="88"/>
    </row>
    <row r="161" spans="1:4" customFormat="1" x14ac:dyDescent="0.25">
      <c r="A161" s="88">
        <v>158</v>
      </c>
      <c r="B161" s="88">
        <v>45</v>
      </c>
      <c r="C161" s="88"/>
      <c r="D161" s="88"/>
    </row>
    <row r="162" spans="1:4" customFormat="1" x14ac:dyDescent="0.25">
      <c r="A162" s="88">
        <v>159</v>
      </c>
      <c r="B162" s="88">
        <v>44</v>
      </c>
      <c r="C162" s="88"/>
      <c r="D162" s="88"/>
    </row>
    <row r="163" spans="1:4" customFormat="1" x14ac:dyDescent="0.25">
      <c r="A163" s="88">
        <v>160</v>
      </c>
      <c r="B163" s="88">
        <v>42</v>
      </c>
      <c r="C163" s="88"/>
      <c r="D163" s="88"/>
    </row>
    <row r="164" spans="1:4" customFormat="1" x14ac:dyDescent="0.25">
      <c r="A164" s="88">
        <v>161</v>
      </c>
      <c r="B164" s="88">
        <v>39</v>
      </c>
      <c r="C164" s="88"/>
      <c r="D164" s="88"/>
    </row>
    <row r="165" spans="1:4" customFormat="1" x14ac:dyDescent="0.25">
      <c r="A165" s="88">
        <v>162</v>
      </c>
      <c r="B165" s="88">
        <v>37</v>
      </c>
      <c r="C165" s="88"/>
      <c r="D165" s="88"/>
    </row>
    <row r="166" spans="1:4" customFormat="1" x14ac:dyDescent="0.25">
      <c r="A166" s="88">
        <v>163</v>
      </c>
      <c r="B166" s="88">
        <v>35</v>
      </c>
      <c r="C166" s="88"/>
      <c r="D166" s="88"/>
    </row>
    <row r="167" spans="1:4" customFormat="1" x14ac:dyDescent="0.25">
      <c r="A167" s="88">
        <v>164</v>
      </c>
      <c r="B167" s="88">
        <v>35</v>
      </c>
      <c r="C167" s="88"/>
      <c r="D167" s="88"/>
    </row>
    <row r="168" spans="1:4" customFormat="1" x14ac:dyDescent="0.25">
      <c r="A168" s="88">
        <v>165</v>
      </c>
      <c r="B168" s="88">
        <v>35</v>
      </c>
      <c r="C168" s="88"/>
      <c r="D168" s="88"/>
    </row>
    <row r="169" spans="1:4" customFormat="1" x14ac:dyDescent="0.25">
      <c r="A169" s="88">
        <v>166</v>
      </c>
      <c r="B169" s="88">
        <v>34</v>
      </c>
      <c r="C169" s="88"/>
      <c r="D169" s="88"/>
    </row>
    <row r="170" spans="1:4" customFormat="1" x14ac:dyDescent="0.25">
      <c r="A170" s="88">
        <v>167</v>
      </c>
      <c r="B170" s="88">
        <v>35</v>
      </c>
      <c r="C170" s="88"/>
      <c r="D170" s="88"/>
    </row>
    <row r="171" spans="1:4" customFormat="1" x14ac:dyDescent="0.25">
      <c r="A171" s="88">
        <v>168</v>
      </c>
      <c r="B171" s="88">
        <v>35</v>
      </c>
      <c r="C171" s="88"/>
      <c r="D171" s="88"/>
    </row>
    <row r="172" spans="1:4" customFormat="1" x14ac:dyDescent="0.25">
      <c r="A172" s="88">
        <v>169</v>
      </c>
      <c r="B172" s="88">
        <v>35</v>
      </c>
      <c r="C172" s="88"/>
      <c r="D172" s="88"/>
    </row>
    <row r="173" spans="1:4" customFormat="1" x14ac:dyDescent="0.25">
      <c r="A173" s="88">
        <v>170</v>
      </c>
      <c r="B173" s="88">
        <v>35</v>
      </c>
      <c r="C173" s="88"/>
      <c r="D173" s="88"/>
    </row>
    <row r="174" spans="1:4" customFormat="1" x14ac:dyDescent="0.25">
      <c r="A174" s="88">
        <v>171</v>
      </c>
      <c r="B174" s="88">
        <v>35</v>
      </c>
      <c r="C174" s="88"/>
      <c r="D174" s="88"/>
    </row>
    <row r="175" spans="1:4" customFormat="1" x14ac:dyDescent="0.25">
      <c r="A175" s="88">
        <v>172</v>
      </c>
      <c r="B175" s="88">
        <v>35</v>
      </c>
      <c r="C175" s="88"/>
      <c r="D175" s="88"/>
    </row>
    <row r="176" spans="1:4" customFormat="1" x14ac:dyDescent="0.25">
      <c r="A176" s="88">
        <v>173</v>
      </c>
      <c r="B176" s="88">
        <v>35</v>
      </c>
      <c r="C176" s="88"/>
      <c r="D176" s="88"/>
    </row>
    <row r="177" spans="1:4" customFormat="1" x14ac:dyDescent="0.25">
      <c r="A177" s="88">
        <v>174</v>
      </c>
      <c r="B177" s="88">
        <v>35</v>
      </c>
      <c r="C177" s="88"/>
      <c r="D177" s="88"/>
    </row>
    <row r="178" spans="1:4" customFormat="1" x14ac:dyDescent="0.25">
      <c r="A178" s="88">
        <v>175</v>
      </c>
      <c r="B178" s="88">
        <v>35</v>
      </c>
      <c r="C178" s="88"/>
      <c r="D178" s="88"/>
    </row>
    <row r="179" spans="1:4" customFormat="1" x14ac:dyDescent="0.25">
      <c r="A179" s="88">
        <v>176</v>
      </c>
      <c r="B179" s="88">
        <v>35</v>
      </c>
      <c r="C179" s="88"/>
      <c r="D179" s="88"/>
    </row>
    <row r="180" spans="1:4" customFormat="1" x14ac:dyDescent="0.25">
      <c r="A180" s="88">
        <v>177</v>
      </c>
      <c r="B180" s="88">
        <v>34</v>
      </c>
      <c r="C180" s="88"/>
      <c r="D180" s="88"/>
    </row>
    <row r="181" spans="1:4" customFormat="1" x14ac:dyDescent="0.25">
      <c r="A181" s="88">
        <v>178</v>
      </c>
      <c r="B181" s="88">
        <v>32</v>
      </c>
      <c r="C181" s="88"/>
      <c r="D181" s="88"/>
    </row>
    <row r="182" spans="1:4" customFormat="1" x14ac:dyDescent="0.25">
      <c r="A182" s="88">
        <v>179</v>
      </c>
      <c r="B182" s="88">
        <v>30</v>
      </c>
      <c r="C182" s="88"/>
      <c r="D182" s="88"/>
    </row>
    <row r="183" spans="1:4" customFormat="1" x14ac:dyDescent="0.25">
      <c r="A183" s="88">
        <v>180</v>
      </c>
      <c r="B183" s="88">
        <v>27</v>
      </c>
      <c r="C183" s="88"/>
      <c r="D183" s="88"/>
    </row>
    <row r="184" spans="1:4" customFormat="1" x14ac:dyDescent="0.25">
      <c r="A184" s="88">
        <v>181</v>
      </c>
      <c r="B184" s="88">
        <v>24</v>
      </c>
      <c r="C184" s="88"/>
      <c r="D184" s="88"/>
    </row>
    <row r="185" spans="1:4" customFormat="1" x14ac:dyDescent="0.25">
      <c r="A185" s="88">
        <v>182</v>
      </c>
      <c r="B185" s="88">
        <v>20</v>
      </c>
      <c r="C185" s="88"/>
      <c r="D185" s="88"/>
    </row>
    <row r="186" spans="1:4" customFormat="1" x14ac:dyDescent="0.25">
      <c r="A186" s="88">
        <v>183</v>
      </c>
      <c r="B186" s="88">
        <v>16</v>
      </c>
      <c r="C186" s="88"/>
      <c r="D186" s="88"/>
    </row>
    <row r="187" spans="1:4" customFormat="1" x14ac:dyDescent="0.25">
      <c r="A187" s="88">
        <v>184</v>
      </c>
      <c r="B187" s="88">
        <v>14</v>
      </c>
      <c r="C187" s="88"/>
      <c r="D187" s="88"/>
    </row>
    <row r="188" spans="1:4" customFormat="1" x14ac:dyDescent="0.25">
      <c r="A188" s="88">
        <v>185</v>
      </c>
      <c r="B188" s="88">
        <v>12</v>
      </c>
      <c r="C188" s="88"/>
      <c r="D188" s="88"/>
    </row>
    <row r="189" spans="1:4" customFormat="1" x14ac:dyDescent="0.25">
      <c r="A189" s="88">
        <v>186</v>
      </c>
      <c r="B189" s="88">
        <v>8</v>
      </c>
      <c r="C189" s="88"/>
      <c r="D189" s="88"/>
    </row>
    <row r="190" spans="1:4" customFormat="1" x14ac:dyDescent="0.25">
      <c r="A190" s="88">
        <v>187</v>
      </c>
      <c r="B190" s="88">
        <v>5</v>
      </c>
      <c r="C190" s="88"/>
      <c r="D190" s="88"/>
    </row>
    <row r="191" spans="1:4" customFormat="1" x14ac:dyDescent="0.25">
      <c r="A191" s="88">
        <v>188</v>
      </c>
      <c r="B191" s="88">
        <v>1</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2</v>
      </c>
      <c r="C210" s="88"/>
      <c r="D210" s="88"/>
    </row>
    <row r="211" spans="1:4" customFormat="1" x14ac:dyDescent="0.25">
      <c r="A211" s="88">
        <v>208</v>
      </c>
      <c r="B211" s="88">
        <v>5</v>
      </c>
      <c r="C211" s="88"/>
      <c r="D211" s="88"/>
    </row>
    <row r="212" spans="1:4" customFormat="1" x14ac:dyDescent="0.25">
      <c r="A212" s="88">
        <v>209</v>
      </c>
      <c r="B212" s="88">
        <v>9</v>
      </c>
      <c r="C212" s="88"/>
      <c r="D212" s="88"/>
    </row>
    <row r="213" spans="1:4" customFormat="1" x14ac:dyDescent="0.25">
      <c r="A213" s="88">
        <v>210</v>
      </c>
      <c r="B213" s="88">
        <v>12</v>
      </c>
      <c r="C213" s="88"/>
      <c r="D213" s="88"/>
    </row>
    <row r="214" spans="1:4" customFormat="1" x14ac:dyDescent="0.25">
      <c r="A214" s="88">
        <v>211</v>
      </c>
      <c r="B214" s="88">
        <v>15</v>
      </c>
      <c r="C214" s="88"/>
      <c r="D214" s="88"/>
    </row>
    <row r="215" spans="1:4" customFormat="1" x14ac:dyDescent="0.25">
      <c r="A215" s="88">
        <v>212</v>
      </c>
      <c r="B215" s="88">
        <v>15</v>
      </c>
      <c r="C215" s="88"/>
      <c r="D215" s="88"/>
    </row>
    <row r="216" spans="1:4" customFormat="1" x14ac:dyDescent="0.25">
      <c r="A216" s="88">
        <v>213</v>
      </c>
      <c r="B216" s="88">
        <v>15</v>
      </c>
      <c r="C216" s="88"/>
      <c r="D216" s="88"/>
    </row>
    <row r="217" spans="1:4" customFormat="1" x14ac:dyDescent="0.25">
      <c r="A217" s="88">
        <v>214</v>
      </c>
      <c r="B217" s="88">
        <v>15</v>
      </c>
      <c r="C217" s="88"/>
      <c r="D217" s="88"/>
    </row>
    <row r="218" spans="1:4" customFormat="1" x14ac:dyDescent="0.25">
      <c r="A218" s="88">
        <v>215</v>
      </c>
      <c r="B218" s="88">
        <v>15</v>
      </c>
      <c r="C218" s="88"/>
      <c r="D218" s="88"/>
    </row>
    <row r="219" spans="1:4" customFormat="1" x14ac:dyDescent="0.25">
      <c r="A219" s="88">
        <v>216</v>
      </c>
      <c r="B219" s="88">
        <v>15</v>
      </c>
      <c r="C219" s="88"/>
      <c r="D219" s="88"/>
    </row>
    <row r="220" spans="1:4" customFormat="1" x14ac:dyDescent="0.25">
      <c r="A220" s="88">
        <v>217</v>
      </c>
      <c r="B220" s="88">
        <v>16</v>
      </c>
      <c r="C220" s="88"/>
      <c r="D220" s="88"/>
    </row>
    <row r="221" spans="1:4" customFormat="1" x14ac:dyDescent="0.25">
      <c r="A221" s="88">
        <v>218</v>
      </c>
      <c r="B221" s="88">
        <v>15</v>
      </c>
      <c r="C221" s="88"/>
      <c r="D221" s="88"/>
    </row>
    <row r="222" spans="1:4" customFormat="1" x14ac:dyDescent="0.25">
      <c r="A222" s="88">
        <v>219</v>
      </c>
      <c r="B222" s="88">
        <v>13</v>
      </c>
      <c r="C222" s="88"/>
      <c r="D222" s="88"/>
    </row>
    <row r="223" spans="1:4" customFormat="1" x14ac:dyDescent="0.25">
      <c r="A223" s="88">
        <v>220</v>
      </c>
      <c r="B223" s="88">
        <v>10</v>
      </c>
      <c r="C223" s="88"/>
      <c r="D223" s="88"/>
    </row>
    <row r="224" spans="1:4" customFormat="1" x14ac:dyDescent="0.25">
      <c r="A224" s="88">
        <v>221</v>
      </c>
      <c r="B224" s="88">
        <v>9</v>
      </c>
      <c r="C224" s="88"/>
      <c r="D224" s="88"/>
    </row>
    <row r="225" spans="1:4" customFormat="1" x14ac:dyDescent="0.25">
      <c r="A225" s="88">
        <v>222</v>
      </c>
      <c r="B225" s="88">
        <v>4</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1</v>
      </c>
      <c r="C248" s="88"/>
      <c r="D248" s="88"/>
    </row>
    <row r="249" spans="1:4" customFormat="1" x14ac:dyDescent="0.25">
      <c r="A249" s="88">
        <v>246</v>
      </c>
      <c r="B249" s="88">
        <v>4</v>
      </c>
      <c r="C249" s="88"/>
      <c r="D249" s="88"/>
    </row>
    <row r="250" spans="1:4" customFormat="1" x14ac:dyDescent="0.25">
      <c r="A250" s="88">
        <v>247</v>
      </c>
      <c r="B250" s="88">
        <v>7</v>
      </c>
      <c r="C250" s="88"/>
      <c r="D250" s="88"/>
    </row>
    <row r="251" spans="1:4" customFormat="1" x14ac:dyDescent="0.25">
      <c r="A251" s="88">
        <v>248</v>
      </c>
      <c r="B251" s="88">
        <v>9</v>
      </c>
      <c r="C251" s="88"/>
      <c r="D251" s="88"/>
    </row>
    <row r="252" spans="1:4" customFormat="1" x14ac:dyDescent="0.25">
      <c r="A252" s="88">
        <v>249</v>
      </c>
      <c r="B252" s="88">
        <v>13</v>
      </c>
      <c r="C252" s="88"/>
      <c r="D252" s="88"/>
    </row>
    <row r="253" spans="1:4" customFormat="1" x14ac:dyDescent="0.25">
      <c r="A253" s="88">
        <v>250</v>
      </c>
      <c r="B253" s="88">
        <v>15</v>
      </c>
      <c r="C253" s="88"/>
      <c r="D253" s="88"/>
    </row>
    <row r="254" spans="1:4" customFormat="1" x14ac:dyDescent="0.25">
      <c r="A254" s="88">
        <v>251</v>
      </c>
      <c r="B254" s="88">
        <v>15</v>
      </c>
      <c r="C254" s="88"/>
      <c r="D254" s="88"/>
    </row>
    <row r="255" spans="1:4" customFormat="1" x14ac:dyDescent="0.25">
      <c r="A255" s="88">
        <v>252</v>
      </c>
      <c r="B255" s="88">
        <v>17</v>
      </c>
      <c r="C255" s="88"/>
      <c r="D255" s="88"/>
    </row>
    <row r="256" spans="1:4" customFormat="1" x14ac:dyDescent="0.25">
      <c r="A256" s="88">
        <v>253</v>
      </c>
      <c r="B256" s="88">
        <v>19</v>
      </c>
      <c r="C256" s="88"/>
      <c r="D256" s="88"/>
    </row>
    <row r="257" spans="1:4" customFormat="1" x14ac:dyDescent="0.25">
      <c r="A257" s="88">
        <v>254</v>
      </c>
      <c r="B257" s="88">
        <v>24</v>
      </c>
      <c r="C257" s="88"/>
      <c r="D257" s="88"/>
    </row>
    <row r="258" spans="1:4" customFormat="1" x14ac:dyDescent="0.25">
      <c r="A258" s="88">
        <v>255</v>
      </c>
      <c r="B258" s="88">
        <v>27</v>
      </c>
      <c r="C258" s="88"/>
      <c r="D258" s="88"/>
    </row>
    <row r="259" spans="1:4" customFormat="1" x14ac:dyDescent="0.25">
      <c r="A259" s="88">
        <v>256</v>
      </c>
      <c r="B259" s="88">
        <v>30</v>
      </c>
      <c r="C259" s="88"/>
      <c r="D259" s="88"/>
    </row>
    <row r="260" spans="1:4" customFormat="1" x14ac:dyDescent="0.25">
      <c r="A260" s="88">
        <v>257</v>
      </c>
      <c r="B260" s="88">
        <v>31</v>
      </c>
      <c r="C260" s="88"/>
      <c r="D260" s="88"/>
    </row>
    <row r="261" spans="1:4" customFormat="1" x14ac:dyDescent="0.25">
      <c r="A261" s="88">
        <v>258</v>
      </c>
      <c r="B261" s="88">
        <v>31</v>
      </c>
      <c r="C261" s="88"/>
      <c r="D261" s="88"/>
    </row>
    <row r="262" spans="1:4" customFormat="1" x14ac:dyDescent="0.25">
      <c r="A262" s="88">
        <v>259</v>
      </c>
      <c r="B262" s="88">
        <v>32</v>
      </c>
      <c r="C262" s="88"/>
      <c r="D262" s="88"/>
    </row>
    <row r="263" spans="1:4" customFormat="1" x14ac:dyDescent="0.25">
      <c r="A263" s="88">
        <v>260</v>
      </c>
      <c r="B263" s="88">
        <v>32</v>
      </c>
      <c r="C263" s="88"/>
      <c r="D263" s="88"/>
    </row>
    <row r="264" spans="1:4" customFormat="1" x14ac:dyDescent="0.25">
      <c r="A264" s="88">
        <v>261</v>
      </c>
      <c r="B264" s="88">
        <v>32</v>
      </c>
      <c r="C264" s="88"/>
      <c r="D264" s="88"/>
    </row>
    <row r="265" spans="1:4" customFormat="1" x14ac:dyDescent="0.25">
      <c r="A265" s="88">
        <v>262</v>
      </c>
      <c r="B265" s="88">
        <v>32</v>
      </c>
      <c r="C265" s="88"/>
      <c r="D265" s="88"/>
    </row>
    <row r="266" spans="1:4" customFormat="1" x14ac:dyDescent="0.25">
      <c r="A266" s="88">
        <v>263</v>
      </c>
      <c r="B266" s="88">
        <v>32</v>
      </c>
      <c r="C266" s="88"/>
      <c r="D266" s="88"/>
    </row>
    <row r="267" spans="1:4" customFormat="1" x14ac:dyDescent="0.25">
      <c r="A267" s="88">
        <v>264</v>
      </c>
      <c r="B267" s="88">
        <v>31</v>
      </c>
      <c r="C267" s="88"/>
      <c r="D267" s="88"/>
    </row>
    <row r="268" spans="1:4" customFormat="1" x14ac:dyDescent="0.25">
      <c r="A268" s="88">
        <v>265</v>
      </c>
      <c r="B268" s="88">
        <v>31</v>
      </c>
      <c r="C268" s="88"/>
      <c r="D268" s="88"/>
    </row>
    <row r="269" spans="1:4" customFormat="1" x14ac:dyDescent="0.25">
      <c r="A269" s="88">
        <v>266</v>
      </c>
      <c r="B269" s="88">
        <v>32</v>
      </c>
      <c r="C269" s="88"/>
      <c r="D269" s="88"/>
    </row>
    <row r="270" spans="1:4" customFormat="1" x14ac:dyDescent="0.25">
      <c r="A270" s="88">
        <v>267</v>
      </c>
      <c r="B270" s="88">
        <v>32</v>
      </c>
      <c r="C270" s="88"/>
      <c r="D270" s="88"/>
    </row>
    <row r="271" spans="1:4" customFormat="1" x14ac:dyDescent="0.25">
      <c r="A271" s="88">
        <v>268</v>
      </c>
      <c r="B271" s="88">
        <v>32</v>
      </c>
      <c r="C271" s="88"/>
      <c r="D271" s="88"/>
    </row>
    <row r="272" spans="1:4" customFormat="1" x14ac:dyDescent="0.25">
      <c r="A272" s="88">
        <v>269</v>
      </c>
      <c r="B272" s="88">
        <v>32</v>
      </c>
      <c r="C272" s="88"/>
      <c r="D272" s="88"/>
    </row>
    <row r="273" spans="1:4" customFormat="1" x14ac:dyDescent="0.25">
      <c r="A273" s="88">
        <v>270</v>
      </c>
      <c r="B273" s="88">
        <v>32</v>
      </c>
      <c r="C273" s="88"/>
      <c r="D273" s="88"/>
    </row>
    <row r="274" spans="1:4" customFormat="1" x14ac:dyDescent="0.25">
      <c r="A274" s="88">
        <v>271</v>
      </c>
      <c r="B274" s="88">
        <v>32</v>
      </c>
      <c r="C274" s="88"/>
      <c r="D274" s="88"/>
    </row>
    <row r="275" spans="1:4" customFormat="1" x14ac:dyDescent="0.25">
      <c r="A275" s="88">
        <v>272</v>
      </c>
      <c r="B275" s="88">
        <v>32</v>
      </c>
      <c r="C275" s="88"/>
      <c r="D275" s="88"/>
    </row>
    <row r="276" spans="1:4" customFormat="1" x14ac:dyDescent="0.25">
      <c r="A276" s="88">
        <v>273</v>
      </c>
      <c r="B276" s="88">
        <v>32</v>
      </c>
      <c r="C276" s="88"/>
      <c r="D276" s="88"/>
    </row>
    <row r="277" spans="1:4" customFormat="1" x14ac:dyDescent="0.25">
      <c r="A277" s="88">
        <v>274</v>
      </c>
      <c r="B277" s="88">
        <v>32</v>
      </c>
      <c r="C277" s="88"/>
      <c r="D277" s="88"/>
    </row>
    <row r="278" spans="1:4" customFormat="1" x14ac:dyDescent="0.25">
      <c r="A278" s="88">
        <v>275</v>
      </c>
      <c r="B278" s="88">
        <v>32</v>
      </c>
      <c r="C278" s="88"/>
      <c r="D278" s="88"/>
    </row>
    <row r="279" spans="1:4" customFormat="1" x14ac:dyDescent="0.25">
      <c r="A279" s="88">
        <v>276</v>
      </c>
      <c r="B279" s="88">
        <v>31</v>
      </c>
      <c r="C279" s="88"/>
      <c r="D279" s="88"/>
    </row>
    <row r="280" spans="1:4" customFormat="1" x14ac:dyDescent="0.25">
      <c r="A280" s="88">
        <v>277</v>
      </c>
      <c r="B280" s="88">
        <v>31</v>
      </c>
      <c r="C280" s="88"/>
      <c r="D280" s="88"/>
    </row>
    <row r="281" spans="1:4" customFormat="1" x14ac:dyDescent="0.25">
      <c r="A281" s="88">
        <v>278</v>
      </c>
      <c r="B281" s="88">
        <v>31</v>
      </c>
      <c r="C281" s="88"/>
      <c r="D281" s="88"/>
    </row>
    <row r="282" spans="1:4" customFormat="1" x14ac:dyDescent="0.25">
      <c r="A282" s="88">
        <v>279</v>
      </c>
      <c r="B282" s="88">
        <v>32</v>
      </c>
      <c r="C282" s="88"/>
      <c r="D282" s="88"/>
    </row>
    <row r="283" spans="1:4" customFormat="1" x14ac:dyDescent="0.25">
      <c r="A283" s="88">
        <v>280</v>
      </c>
      <c r="B283" s="88">
        <v>31</v>
      </c>
      <c r="C283" s="88"/>
      <c r="D283" s="88"/>
    </row>
    <row r="284" spans="1:4" customFormat="1" x14ac:dyDescent="0.25">
      <c r="A284" s="88">
        <v>281</v>
      </c>
      <c r="B284" s="88">
        <v>30</v>
      </c>
      <c r="C284" s="88"/>
      <c r="D284" s="88"/>
    </row>
    <row r="285" spans="1:4" customFormat="1" x14ac:dyDescent="0.25">
      <c r="A285" s="88">
        <v>282</v>
      </c>
      <c r="B285" s="88">
        <v>27</v>
      </c>
      <c r="C285" s="88"/>
      <c r="D285" s="88"/>
    </row>
    <row r="286" spans="1:4" customFormat="1" x14ac:dyDescent="0.25">
      <c r="A286" s="88">
        <v>283</v>
      </c>
      <c r="B286" s="88">
        <v>24</v>
      </c>
      <c r="C286" s="88"/>
      <c r="D286" s="88"/>
    </row>
    <row r="287" spans="1:4" customFormat="1" x14ac:dyDescent="0.25">
      <c r="A287" s="88">
        <v>284</v>
      </c>
      <c r="B287" s="88">
        <v>22</v>
      </c>
      <c r="C287" s="88"/>
      <c r="D287" s="88"/>
    </row>
    <row r="288" spans="1:4" customFormat="1" x14ac:dyDescent="0.25">
      <c r="A288" s="88">
        <v>285</v>
      </c>
      <c r="B288" s="88">
        <v>19</v>
      </c>
      <c r="C288" s="88"/>
      <c r="D288" s="88"/>
    </row>
    <row r="289" spans="1:4" customFormat="1" x14ac:dyDescent="0.25">
      <c r="A289" s="88">
        <v>286</v>
      </c>
      <c r="B289" s="88">
        <v>16</v>
      </c>
      <c r="C289" s="88"/>
      <c r="D289" s="88"/>
    </row>
    <row r="290" spans="1:4" customFormat="1" x14ac:dyDescent="0.25">
      <c r="A290" s="88">
        <v>287</v>
      </c>
      <c r="B290" s="88">
        <v>14</v>
      </c>
      <c r="C290" s="88"/>
      <c r="D290" s="88"/>
    </row>
    <row r="291" spans="1:4" customFormat="1" x14ac:dyDescent="0.25">
      <c r="A291" s="88">
        <v>288</v>
      </c>
      <c r="B291" s="88">
        <v>11</v>
      </c>
      <c r="C291" s="88"/>
      <c r="D291" s="88"/>
    </row>
    <row r="292" spans="1:4" customFormat="1" x14ac:dyDescent="0.25">
      <c r="A292" s="88">
        <v>289</v>
      </c>
      <c r="B292" s="88">
        <v>8</v>
      </c>
      <c r="C292" s="88"/>
      <c r="D292" s="88"/>
    </row>
    <row r="293" spans="1:4" customFormat="1" x14ac:dyDescent="0.25">
      <c r="A293" s="88">
        <v>290</v>
      </c>
      <c r="B293" s="88">
        <v>4</v>
      </c>
      <c r="C293" s="88"/>
      <c r="D293" s="88"/>
    </row>
    <row r="294" spans="1:4" customFormat="1" x14ac:dyDescent="0.25">
      <c r="A294" s="88">
        <v>291</v>
      </c>
      <c r="B294" s="88">
        <v>1</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v>
      </c>
      <c r="C316" s="88"/>
      <c r="D316" s="88"/>
    </row>
    <row r="317" spans="1:4" customFormat="1" x14ac:dyDescent="0.25">
      <c r="A317" s="88">
        <v>314</v>
      </c>
      <c r="B317" s="88">
        <v>4</v>
      </c>
      <c r="C317" s="88"/>
      <c r="D317" s="88"/>
    </row>
    <row r="318" spans="1:4" customFormat="1" x14ac:dyDescent="0.25">
      <c r="A318" s="88">
        <v>315</v>
      </c>
      <c r="B318" s="88">
        <v>7</v>
      </c>
      <c r="C318" s="88"/>
      <c r="D318" s="88"/>
    </row>
    <row r="319" spans="1:4" customFormat="1" x14ac:dyDescent="0.25">
      <c r="A319" s="88">
        <v>316</v>
      </c>
      <c r="B319" s="88">
        <v>10</v>
      </c>
      <c r="C319" s="88"/>
      <c r="D319" s="88"/>
    </row>
    <row r="320" spans="1:4" customFormat="1" x14ac:dyDescent="0.25">
      <c r="A320" s="88">
        <v>317</v>
      </c>
      <c r="B320" s="88">
        <v>13</v>
      </c>
      <c r="C320" s="88"/>
      <c r="D320" s="88"/>
    </row>
    <row r="321" spans="1:4" customFormat="1" x14ac:dyDescent="0.25">
      <c r="A321" s="88">
        <v>318</v>
      </c>
      <c r="B321" s="88">
        <v>15</v>
      </c>
      <c r="C321" s="88"/>
      <c r="D321" s="88"/>
    </row>
    <row r="322" spans="1:4" customFormat="1" x14ac:dyDescent="0.25">
      <c r="A322" s="88">
        <v>319</v>
      </c>
      <c r="B322" s="88">
        <v>14</v>
      </c>
      <c r="C322" s="88"/>
      <c r="D322" s="88"/>
    </row>
    <row r="323" spans="1:4" customFormat="1" x14ac:dyDescent="0.25">
      <c r="A323" s="88">
        <v>320</v>
      </c>
      <c r="B323" s="88">
        <v>16</v>
      </c>
      <c r="C323" s="88"/>
      <c r="D323" s="88"/>
    </row>
    <row r="324" spans="1:4" customFormat="1" x14ac:dyDescent="0.25">
      <c r="A324" s="88">
        <v>321</v>
      </c>
      <c r="B324" s="88">
        <v>18</v>
      </c>
      <c r="C324" s="88"/>
      <c r="D324" s="88"/>
    </row>
    <row r="325" spans="1:4" customFormat="1" x14ac:dyDescent="0.25">
      <c r="A325" s="88">
        <v>322</v>
      </c>
      <c r="B325" s="88">
        <v>20</v>
      </c>
      <c r="C325" s="88"/>
      <c r="D325" s="88"/>
    </row>
    <row r="326" spans="1:4" customFormat="1" x14ac:dyDescent="0.25">
      <c r="A326" s="88">
        <v>323</v>
      </c>
      <c r="B326" s="88">
        <v>23</v>
      </c>
      <c r="C326" s="88"/>
      <c r="D326" s="88"/>
    </row>
    <row r="327" spans="1:4" customFormat="1" x14ac:dyDescent="0.25">
      <c r="A327" s="88">
        <v>324</v>
      </c>
      <c r="B327" s="88">
        <v>26</v>
      </c>
      <c r="C327" s="88"/>
      <c r="D327" s="88"/>
    </row>
    <row r="328" spans="1:4" customFormat="1" x14ac:dyDescent="0.25">
      <c r="A328" s="88">
        <v>325</v>
      </c>
      <c r="B328" s="88">
        <v>28</v>
      </c>
      <c r="C328" s="88"/>
      <c r="D328" s="88"/>
    </row>
    <row r="329" spans="1:4" customFormat="1" x14ac:dyDescent="0.25">
      <c r="A329" s="88">
        <v>326</v>
      </c>
      <c r="B329" s="88">
        <v>31</v>
      </c>
      <c r="C329" s="88"/>
      <c r="D329" s="88"/>
    </row>
    <row r="330" spans="1:4" customFormat="1" x14ac:dyDescent="0.25">
      <c r="A330" s="88">
        <v>327</v>
      </c>
      <c r="B330" s="88">
        <v>32</v>
      </c>
      <c r="C330" s="88"/>
      <c r="D330" s="88"/>
    </row>
    <row r="331" spans="1:4" customFormat="1" x14ac:dyDescent="0.25">
      <c r="A331" s="88">
        <v>328</v>
      </c>
      <c r="B331" s="88">
        <v>34</v>
      </c>
      <c r="C331" s="88"/>
      <c r="D331" s="88"/>
    </row>
    <row r="332" spans="1:4" customFormat="1" x14ac:dyDescent="0.25">
      <c r="A332" s="88">
        <v>329</v>
      </c>
      <c r="B332" s="88">
        <v>34</v>
      </c>
      <c r="C332" s="88"/>
      <c r="D332" s="88"/>
    </row>
    <row r="333" spans="1:4" customFormat="1" x14ac:dyDescent="0.25">
      <c r="A333" s="88">
        <v>330</v>
      </c>
      <c r="B333" s="88">
        <v>35</v>
      </c>
      <c r="C333" s="88"/>
      <c r="D333" s="88"/>
    </row>
    <row r="334" spans="1:4" customFormat="1" x14ac:dyDescent="0.25">
      <c r="A334" s="88">
        <v>331</v>
      </c>
      <c r="B334" s="88">
        <v>36</v>
      </c>
      <c r="C334" s="88"/>
      <c r="D334" s="88"/>
    </row>
    <row r="335" spans="1:4" customFormat="1" x14ac:dyDescent="0.25">
      <c r="A335" s="88">
        <v>332</v>
      </c>
      <c r="B335" s="88">
        <v>38</v>
      </c>
      <c r="C335" s="88"/>
      <c r="D335" s="88"/>
    </row>
    <row r="336" spans="1:4" customFormat="1" x14ac:dyDescent="0.25">
      <c r="A336" s="88">
        <v>333</v>
      </c>
      <c r="B336" s="88">
        <v>39</v>
      </c>
      <c r="C336" s="88"/>
      <c r="D336" s="88"/>
    </row>
    <row r="337" spans="1:4" customFormat="1" x14ac:dyDescent="0.25">
      <c r="A337" s="88">
        <v>334</v>
      </c>
      <c r="B337" s="88">
        <v>41</v>
      </c>
      <c r="C337" s="88"/>
      <c r="D337" s="88"/>
    </row>
    <row r="338" spans="1:4" customFormat="1" x14ac:dyDescent="0.25">
      <c r="A338" s="88">
        <v>335</v>
      </c>
      <c r="B338" s="88">
        <v>44</v>
      </c>
      <c r="C338" s="88"/>
      <c r="D338" s="88"/>
    </row>
    <row r="339" spans="1:4" customFormat="1" x14ac:dyDescent="0.25">
      <c r="A339" s="88">
        <v>336</v>
      </c>
      <c r="B339" s="88">
        <v>45</v>
      </c>
      <c r="C339" s="88"/>
      <c r="D339" s="88"/>
    </row>
    <row r="340" spans="1:4" customFormat="1" x14ac:dyDescent="0.25">
      <c r="A340" s="88">
        <v>337</v>
      </c>
      <c r="B340" s="88">
        <v>47</v>
      </c>
      <c r="C340" s="88"/>
      <c r="D340" s="88"/>
    </row>
    <row r="341" spans="1:4" customFormat="1" x14ac:dyDescent="0.25">
      <c r="A341" s="88">
        <v>338</v>
      </c>
      <c r="B341" s="88">
        <v>49</v>
      </c>
      <c r="C341" s="88"/>
      <c r="D341" s="88"/>
    </row>
    <row r="342" spans="1:4" customFormat="1" x14ac:dyDescent="0.25">
      <c r="A342" s="88">
        <v>339</v>
      </c>
      <c r="B342" s="88">
        <v>50</v>
      </c>
      <c r="C342" s="88"/>
      <c r="D342" s="88"/>
    </row>
    <row r="343" spans="1:4" customFormat="1" x14ac:dyDescent="0.25">
      <c r="A343" s="88">
        <v>340</v>
      </c>
      <c r="B343" s="88">
        <v>50</v>
      </c>
      <c r="C343" s="88"/>
      <c r="D343" s="88"/>
    </row>
    <row r="344" spans="1:4" customFormat="1" x14ac:dyDescent="0.25">
      <c r="A344" s="88">
        <v>341</v>
      </c>
      <c r="B344" s="88">
        <v>50</v>
      </c>
      <c r="C344" s="88"/>
      <c r="D344" s="88"/>
    </row>
    <row r="345" spans="1:4" customFormat="1" x14ac:dyDescent="0.25">
      <c r="A345" s="88">
        <v>342</v>
      </c>
      <c r="B345" s="88">
        <v>50</v>
      </c>
      <c r="C345" s="88"/>
      <c r="D345" s="88"/>
    </row>
    <row r="346" spans="1:4" customFormat="1" x14ac:dyDescent="0.25">
      <c r="A346" s="88">
        <v>343</v>
      </c>
      <c r="B346" s="88">
        <v>50</v>
      </c>
      <c r="C346" s="88"/>
      <c r="D346" s="88"/>
    </row>
    <row r="347" spans="1:4" customFormat="1" x14ac:dyDescent="0.25">
      <c r="A347" s="88">
        <v>344</v>
      </c>
      <c r="B347" s="88">
        <v>50</v>
      </c>
      <c r="C347" s="88"/>
      <c r="D347" s="88"/>
    </row>
    <row r="348" spans="1:4" customFormat="1" x14ac:dyDescent="0.25">
      <c r="A348" s="88">
        <v>345</v>
      </c>
      <c r="B348" s="88">
        <v>50</v>
      </c>
      <c r="C348" s="88"/>
      <c r="D348" s="88"/>
    </row>
    <row r="349" spans="1:4" customFormat="1" x14ac:dyDescent="0.25">
      <c r="A349" s="88">
        <v>346</v>
      </c>
      <c r="B349" s="88">
        <v>50</v>
      </c>
      <c r="C349" s="88"/>
      <c r="D349" s="88"/>
    </row>
    <row r="350" spans="1:4" customFormat="1" x14ac:dyDescent="0.25">
      <c r="A350" s="88">
        <v>347</v>
      </c>
      <c r="B350" s="88">
        <v>50</v>
      </c>
      <c r="C350" s="88"/>
      <c r="D350" s="88"/>
    </row>
    <row r="351" spans="1:4" customFormat="1" x14ac:dyDescent="0.25">
      <c r="A351" s="88">
        <v>348</v>
      </c>
      <c r="B351" s="88">
        <v>50</v>
      </c>
      <c r="C351" s="88"/>
      <c r="D351" s="88"/>
    </row>
    <row r="352" spans="1:4" customFormat="1" x14ac:dyDescent="0.25">
      <c r="A352" s="88">
        <v>349</v>
      </c>
      <c r="B352" s="88">
        <v>50</v>
      </c>
      <c r="C352" s="88"/>
      <c r="D352" s="88"/>
    </row>
    <row r="353" spans="1:4" customFormat="1" x14ac:dyDescent="0.25">
      <c r="A353" s="88">
        <v>350</v>
      </c>
      <c r="B353" s="88">
        <v>50</v>
      </c>
      <c r="C353" s="88"/>
      <c r="D353" s="88"/>
    </row>
    <row r="354" spans="1:4" customFormat="1" x14ac:dyDescent="0.25">
      <c r="A354" s="88">
        <v>351</v>
      </c>
      <c r="B354" s="88">
        <v>48</v>
      </c>
      <c r="C354" s="88"/>
      <c r="D354" s="88"/>
    </row>
    <row r="355" spans="1:4" customFormat="1" x14ac:dyDescent="0.25">
      <c r="A355" s="88">
        <v>352</v>
      </c>
      <c r="B355" s="88">
        <v>47</v>
      </c>
      <c r="C355" s="88"/>
      <c r="D355" s="88"/>
    </row>
    <row r="356" spans="1:4" customFormat="1" x14ac:dyDescent="0.25">
      <c r="A356" s="88">
        <v>353</v>
      </c>
      <c r="B356" s="88">
        <v>46</v>
      </c>
      <c r="C356" s="88"/>
      <c r="D356" s="88"/>
    </row>
    <row r="357" spans="1:4" customFormat="1" x14ac:dyDescent="0.25">
      <c r="A357" s="88">
        <v>354</v>
      </c>
      <c r="B357" s="88">
        <v>43</v>
      </c>
      <c r="C357" s="88"/>
      <c r="D357" s="88"/>
    </row>
    <row r="358" spans="1:4" customFormat="1" x14ac:dyDescent="0.25">
      <c r="A358" s="88">
        <v>355</v>
      </c>
      <c r="B358" s="88">
        <v>41</v>
      </c>
      <c r="C358" s="88"/>
      <c r="D358" s="88"/>
    </row>
    <row r="359" spans="1:4" customFormat="1" x14ac:dyDescent="0.25">
      <c r="A359" s="88">
        <v>356</v>
      </c>
      <c r="B359" s="88">
        <v>39</v>
      </c>
      <c r="C359" s="88"/>
      <c r="D359" s="88"/>
    </row>
    <row r="360" spans="1:4" customFormat="1" x14ac:dyDescent="0.25">
      <c r="A360" s="88">
        <v>357</v>
      </c>
      <c r="B360" s="88">
        <v>38</v>
      </c>
      <c r="C360" s="88"/>
      <c r="D360" s="88"/>
    </row>
    <row r="361" spans="1:4" customFormat="1" x14ac:dyDescent="0.25">
      <c r="A361" s="88">
        <v>358</v>
      </c>
      <c r="B361" s="88">
        <v>35</v>
      </c>
      <c r="C361" s="88"/>
      <c r="D361" s="88"/>
    </row>
    <row r="362" spans="1:4" customFormat="1" x14ac:dyDescent="0.25">
      <c r="A362" s="88">
        <v>359</v>
      </c>
      <c r="B362" s="88">
        <v>34</v>
      </c>
      <c r="C362" s="88"/>
      <c r="D362" s="88"/>
    </row>
    <row r="363" spans="1:4" customFormat="1" x14ac:dyDescent="0.25">
      <c r="A363" s="88">
        <v>360</v>
      </c>
      <c r="B363" s="88">
        <v>35</v>
      </c>
      <c r="C363" s="88"/>
      <c r="D363" s="88"/>
    </row>
    <row r="364" spans="1:4" customFormat="1" x14ac:dyDescent="0.25">
      <c r="A364" s="88">
        <v>361</v>
      </c>
      <c r="B364" s="88">
        <v>35</v>
      </c>
      <c r="C364" s="88"/>
      <c r="D364" s="88"/>
    </row>
    <row r="365" spans="1:4" customFormat="1" x14ac:dyDescent="0.25">
      <c r="A365" s="88">
        <v>362</v>
      </c>
      <c r="B365" s="88">
        <v>35</v>
      </c>
      <c r="C365" s="88"/>
      <c r="D365" s="88"/>
    </row>
    <row r="366" spans="1:4" customFormat="1" x14ac:dyDescent="0.25">
      <c r="A366" s="88">
        <v>363</v>
      </c>
      <c r="B366" s="88">
        <v>35</v>
      </c>
      <c r="C366" s="88"/>
      <c r="D366" s="88"/>
    </row>
    <row r="367" spans="1:4" customFormat="1" x14ac:dyDescent="0.25">
      <c r="A367" s="88">
        <v>364</v>
      </c>
      <c r="B367" s="88">
        <v>35</v>
      </c>
      <c r="C367" s="88"/>
      <c r="D367" s="88"/>
    </row>
    <row r="368" spans="1:4" customFormat="1" x14ac:dyDescent="0.25">
      <c r="A368" s="88">
        <v>365</v>
      </c>
      <c r="B368" s="88">
        <v>35</v>
      </c>
      <c r="C368" s="88"/>
      <c r="D368" s="88"/>
    </row>
    <row r="369" spans="1:4" customFormat="1" x14ac:dyDescent="0.25">
      <c r="A369" s="88">
        <v>366</v>
      </c>
      <c r="B369" s="88">
        <v>35</v>
      </c>
      <c r="C369" s="88"/>
      <c r="D369" s="88"/>
    </row>
    <row r="370" spans="1:4" customFormat="1" x14ac:dyDescent="0.25">
      <c r="A370" s="88">
        <v>367</v>
      </c>
      <c r="B370" s="88">
        <v>35</v>
      </c>
      <c r="C370" s="88"/>
      <c r="D370" s="88"/>
    </row>
    <row r="371" spans="1:4" customFormat="1" x14ac:dyDescent="0.25">
      <c r="A371" s="88">
        <v>368</v>
      </c>
      <c r="B371" s="88">
        <v>35</v>
      </c>
      <c r="C371" s="88"/>
      <c r="D371" s="88"/>
    </row>
    <row r="372" spans="1:4" customFormat="1" x14ac:dyDescent="0.25">
      <c r="A372" s="88">
        <v>369</v>
      </c>
      <c r="B372" s="88">
        <v>35</v>
      </c>
      <c r="C372" s="88"/>
      <c r="D372" s="88"/>
    </row>
    <row r="373" spans="1:4" customFormat="1" x14ac:dyDescent="0.25">
      <c r="A373" s="88">
        <v>370</v>
      </c>
      <c r="B373" s="88">
        <v>35</v>
      </c>
      <c r="C373" s="88"/>
      <c r="D373" s="88"/>
    </row>
    <row r="374" spans="1:4" customFormat="1" x14ac:dyDescent="0.25">
      <c r="A374" s="88">
        <v>371</v>
      </c>
      <c r="B374" s="88">
        <v>35</v>
      </c>
      <c r="C374" s="88"/>
      <c r="D374" s="88"/>
    </row>
    <row r="375" spans="1:4" customFormat="1" x14ac:dyDescent="0.25">
      <c r="A375" s="88">
        <v>372</v>
      </c>
      <c r="B375" s="88">
        <v>35</v>
      </c>
      <c r="C375" s="88"/>
      <c r="D375" s="88"/>
    </row>
    <row r="376" spans="1:4" customFormat="1" x14ac:dyDescent="0.25">
      <c r="A376" s="88">
        <v>373</v>
      </c>
      <c r="B376" s="88">
        <v>34</v>
      </c>
      <c r="C376" s="88"/>
      <c r="D376" s="88"/>
    </row>
    <row r="377" spans="1:4" customFormat="1" x14ac:dyDescent="0.25">
      <c r="A377" s="88">
        <v>374</v>
      </c>
      <c r="B377" s="88">
        <v>29</v>
      </c>
      <c r="C377" s="88"/>
      <c r="D377" s="88"/>
    </row>
    <row r="378" spans="1:4" customFormat="1" x14ac:dyDescent="0.25">
      <c r="A378" s="88">
        <v>375</v>
      </c>
      <c r="B378" s="88">
        <v>27</v>
      </c>
      <c r="C378" s="88"/>
      <c r="D378" s="88"/>
    </row>
    <row r="379" spans="1:4" customFormat="1" x14ac:dyDescent="0.25">
      <c r="A379" s="88">
        <v>376</v>
      </c>
      <c r="B379" s="88">
        <v>23</v>
      </c>
      <c r="C379" s="88"/>
      <c r="D379" s="88"/>
    </row>
    <row r="380" spans="1:4" customFormat="1" x14ac:dyDescent="0.25">
      <c r="A380" s="88">
        <v>377</v>
      </c>
      <c r="B380" s="88">
        <v>20</v>
      </c>
      <c r="C380" s="88"/>
      <c r="D380" s="88"/>
    </row>
    <row r="381" spans="1:4" customFormat="1" x14ac:dyDescent="0.25">
      <c r="A381" s="88">
        <v>378</v>
      </c>
      <c r="B381" s="88">
        <v>17</v>
      </c>
      <c r="C381" s="88"/>
      <c r="D381" s="88"/>
    </row>
    <row r="382" spans="1:4" customFormat="1" x14ac:dyDescent="0.25">
      <c r="A382" s="88">
        <v>379</v>
      </c>
      <c r="B382" s="88">
        <v>15</v>
      </c>
      <c r="C382" s="88"/>
      <c r="D382" s="88"/>
    </row>
    <row r="383" spans="1:4" customFormat="1" x14ac:dyDescent="0.25">
      <c r="A383" s="88">
        <v>380</v>
      </c>
      <c r="B383" s="88">
        <v>11</v>
      </c>
      <c r="C383" s="88"/>
      <c r="D383" s="88"/>
    </row>
    <row r="384" spans="1:4" customFormat="1" x14ac:dyDescent="0.25">
      <c r="A384" s="88">
        <v>381</v>
      </c>
      <c r="B384" s="88">
        <v>8</v>
      </c>
      <c r="C384" s="88"/>
      <c r="D384" s="88"/>
    </row>
    <row r="385" spans="1:4" customFormat="1" x14ac:dyDescent="0.25">
      <c r="A385" s="88">
        <v>382</v>
      </c>
      <c r="B385" s="88">
        <v>5</v>
      </c>
      <c r="C385" s="88"/>
      <c r="D385" s="88"/>
    </row>
    <row r="386" spans="1:4" customFormat="1" x14ac:dyDescent="0.25">
      <c r="A386" s="88">
        <v>383</v>
      </c>
      <c r="B386" s="88">
        <v>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v>
      </c>
      <c r="C405" s="88"/>
      <c r="D405" s="88"/>
    </row>
    <row r="406" spans="1:4" customFormat="1" x14ac:dyDescent="0.25">
      <c r="A406" s="88">
        <v>403</v>
      </c>
      <c r="B406" s="88">
        <v>6</v>
      </c>
      <c r="C406" s="88"/>
      <c r="D406" s="88"/>
    </row>
    <row r="407" spans="1:4" customFormat="1" x14ac:dyDescent="0.25">
      <c r="A407" s="88">
        <v>404</v>
      </c>
      <c r="B407" s="88">
        <v>9</v>
      </c>
      <c r="C407" s="88"/>
      <c r="D407" s="88"/>
    </row>
    <row r="408" spans="1:4" customFormat="1" x14ac:dyDescent="0.25">
      <c r="A408" s="88">
        <v>405</v>
      </c>
      <c r="B408" s="88">
        <v>10</v>
      </c>
      <c r="C408" s="88"/>
      <c r="D408" s="88"/>
    </row>
    <row r="409" spans="1:4" customFormat="1" x14ac:dyDescent="0.25">
      <c r="A409" s="88">
        <v>406</v>
      </c>
      <c r="B409" s="88">
        <v>14</v>
      </c>
      <c r="C409" s="88"/>
      <c r="D409" s="88"/>
    </row>
    <row r="410" spans="1:4" customFormat="1" x14ac:dyDescent="0.25">
      <c r="A410" s="88">
        <v>407</v>
      </c>
      <c r="B410" s="88">
        <v>15</v>
      </c>
      <c r="C410" s="88"/>
      <c r="D410" s="88"/>
    </row>
    <row r="411" spans="1:4" customFormat="1" x14ac:dyDescent="0.25">
      <c r="A411" s="88">
        <v>408</v>
      </c>
      <c r="B411" s="88">
        <v>14</v>
      </c>
      <c r="C411" s="88"/>
      <c r="D411" s="88"/>
    </row>
    <row r="412" spans="1:4" customFormat="1" x14ac:dyDescent="0.25">
      <c r="A412" s="88">
        <v>409</v>
      </c>
      <c r="B412" s="88">
        <v>14</v>
      </c>
      <c r="C412" s="88"/>
      <c r="D412" s="88"/>
    </row>
    <row r="413" spans="1:4" customFormat="1" x14ac:dyDescent="0.25">
      <c r="A413" s="88">
        <v>410</v>
      </c>
      <c r="B413" s="88">
        <v>14</v>
      </c>
      <c r="C413" s="88"/>
      <c r="D413" s="88"/>
    </row>
    <row r="414" spans="1:4" customFormat="1" x14ac:dyDescent="0.25">
      <c r="A414" s="88">
        <v>411</v>
      </c>
      <c r="B414" s="88">
        <v>14</v>
      </c>
      <c r="C414" s="88"/>
      <c r="D414" s="88"/>
    </row>
    <row r="415" spans="1:4" customFormat="1" x14ac:dyDescent="0.25">
      <c r="A415" s="88">
        <v>412</v>
      </c>
      <c r="B415" s="88">
        <v>15</v>
      </c>
      <c r="C415" s="88"/>
      <c r="D415" s="88"/>
    </row>
    <row r="416" spans="1:4" customFormat="1" x14ac:dyDescent="0.25">
      <c r="A416" s="88">
        <v>413</v>
      </c>
      <c r="B416" s="88">
        <v>14</v>
      </c>
      <c r="C416" s="88"/>
      <c r="D416" s="88"/>
    </row>
    <row r="417" spans="1:4" customFormat="1" x14ac:dyDescent="0.25">
      <c r="A417" s="88">
        <v>414</v>
      </c>
      <c r="B417" s="88">
        <v>13</v>
      </c>
      <c r="C417" s="88"/>
      <c r="D417" s="88"/>
    </row>
    <row r="418" spans="1:4" customFormat="1" x14ac:dyDescent="0.25">
      <c r="A418" s="88">
        <v>415</v>
      </c>
      <c r="B418" s="88">
        <v>10</v>
      </c>
      <c r="C418" s="88"/>
      <c r="D418" s="88"/>
    </row>
    <row r="419" spans="1:4" customFormat="1" x14ac:dyDescent="0.25">
      <c r="A419" s="88">
        <v>416</v>
      </c>
      <c r="B419" s="88">
        <v>7</v>
      </c>
      <c r="C419" s="88"/>
      <c r="D419" s="88"/>
    </row>
    <row r="420" spans="1:4" customFormat="1" x14ac:dyDescent="0.25">
      <c r="A420" s="88">
        <v>417</v>
      </c>
      <c r="B420" s="88">
        <v>3</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4</v>
      </c>
      <c r="C444" s="88"/>
      <c r="D444" s="88"/>
    </row>
    <row r="445" spans="1:4" customFormat="1" x14ac:dyDescent="0.25">
      <c r="A445" s="88">
        <v>442</v>
      </c>
      <c r="B445" s="88">
        <v>7</v>
      </c>
      <c r="C445" s="88"/>
      <c r="D445" s="88"/>
    </row>
    <row r="446" spans="1:4" customFormat="1" x14ac:dyDescent="0.25">
      <c r="A446" s="88">
        <v>443</v>
      </c>
      <c r="B446" s="88">
        <v>9</v>
      </c>
      <c r="C446" s="88"/>
      <c r="D446" s="88"/>
    </row>
    <row r="447" spans="1:4" customFormat="1" x14ac:dyDescent="0.25">
      <c r="A447" s="88">
        <v>444</v>
      </c>
      <c r="B447" s="88">
        <v>13</v>
      </c>
      <c r="C447" s="88"/>
      <c r="D447" s="88"/>
    </row>
    <row r="448" spans="1:4" customFormat="1" x14ac:dyDescent="0.25">
      <c r="A448" s="88">
        <v>445</v>
      </c>
      <c r="B448" s="88">
        <v>16</v>
      </c>
      <c r="C448" s="88"/>
      <c r="D448" s="88"/>
    </row>
    <row r="449" spans="1:4" customFormat="1" x14ac:dyDescent="0.25">
      <c r="A449" s="88">
        <v>446</v>
      </c>
      <c r="B449" s="88">
        <v>15</v>
      </c>
      <c r="C449" s="88"/>
      <c r="D449" s="88"/>
    </row>
    <row r="450" spans="1:4" customFormat="1" x14ac:dyDescent="0.25">
      <c r="A450" s="88">
        <v>447</v>
      </c>
      <c r="B450" s="88">
        <v>17</v>
      </c>
      <c r="C450" s="88"/>
      <c r="D450" s="88"/>
    </row>
    <row r="451" spans="1:4" customFormat="1" x14ac:dyDescent="0.25">
      <c r="A451" s="88">
        <v>448</v>
      </c>
      <c r="B451" s="88">
        <v>20</v>
      </c>
      <c r="C451" s="88"/>
      <c r="D451" s="88"/>
    </row>
    <row r="452" spans="1:4" customFormat="1" x14ac:dyDescent="0.25">
      <c r="A452" s="88">
        <v>449</v>
      </c>
      <c r="B452" s="88">
        <v>25</v>
      </c>
      <c r="C452" s="88"/>
      <c r="D452" s="88"/>
    </row>
    <row r="453" spans="1:4" customFormat="1" x14ac:dyDescent="0.25">
      <c r="A453" s="88">
        <v>450</v>
      </c>
      <c r="B453" s="88">
        <v>28</v>
      </c>
      <c r="C453" s="88"/>
      <c r="D453" s="88"/>
    </row>
    <row r="454" spans="1:4" customFormat="1" x14ac:dyDescent="0.25">
      <c r="A454" s="88">
        <v>451</v>
      </c>
      <c r="B454" s="88">
        <v>31</v>
      </c>
      <c r="C454" s="88"/>
      <c r="D454" s="88"/>
    </row>
    <row r="455" spans="1:4" customFormat="1" x14ac:dyDescent="0.25">
      <c r="A455" s="88">
        <v>452</v>
      </c>
      <c r="B455" s="88">
        <v>31</v>
      </c>
      <c r="C455" s="88"/>
      <c r="D455" s="88"/>
    </row>
    <row r="456" spans="1:4" customFormat="1" x14ac:dyDescent="0.25">
      <c r="A456" s="88">
        <v>453</v>
      </c>
      <c r="B456" s="88">
        <v>32</v>
      </c>
      <c r="C456" s="88"/>
      <c r="D456" s="88"/>
    </row>
    <row r="457" spans="1:4" customFormat="1" x14ac:dyDescent="0.25">
      <c r="A457" s="88">
        <v>454</v>
      </c>
      <c r="B457" s="88">
        <v>32</v>
      </c>
      <c r="C457" s="88"/>
      <c r="D457" s="88"/>
    </row>
    <row r="458" spans="1:4" customFormat="1" x14ac:dyDescent="0.25">
      <c r="A458" s="88">
        <v>455</v>
      </c>
      <c r="B458" s="88">
        <v>32</v>
      </c>
      <c r="C458" s="88"/>
      <c r="D458" s="88"/>
    </row>
    <row r="459" spans="1:4" customFormat="1" x14ac:dyDescent="0.25">
      <c r="A459" s="88">
        <v>456</v>
      </c>
      <c r="B459" s="88">
        <v>31</v>
      </c>
      <c r="C459" s="88"/>
      <c r="D459" s="88"/>
    </row>
    <row r="460" spans="1:4" customFormat="1" x14ac:dyDescent="0.25">
      <c r="A460" s="88">
        <v>457</v>
      </c>
      <c r="B460" s="88">
        <v>31</v>
      </c>
      <c r="C460" s="88"/>
      <c r="D460" s="88"/>
    </row>
    <row r="461" spans="1:4" customFormat="1" x14ac:dyDescent="0.25">
      <c r="A461" s="88">
        <v>458</v>
      </c>
      <c r="B461" s="88">
        <v>31</v>
      </c>
      <c r="C461" s="88"/>
      <c r="D461" s="88"/>
    </row>
    <row r="462" spans="1:4" customFormat="1" x14ac:dyDescent="0.25">
      <c r="A462" s="88">
        <v>459</v>
      </c>
      <c r="B462" s="88">
        <v>32</v>
      </c>
      <c r="C462" s="88"/>
      <c r="D462" s="88"/>
    </row>
    <row r="463" spans="1:4" customFormat="1" x14ac:dyDescent="0.25">
      <c r="A463" s="88">
        <v>460</v>
      </c>
      <c r="B463" s="88">
        <v>32</v>
      </c>
      <c r="C463" s="88"/>
      <c r="D463" s="88"/>
    </row>
    <row r="464" spans="1:4" customFormat="1" x14ac:dyDescent="0.25">
      <c r="A464" s="88">
        <v>461</v>
      </c>
      <c r="B464" s="88">
        <v>31</v>
      </c>
      <c r="C464" s="88"/>
      <c r="D464" s="88"/>
    </row>
    <row r="465" spans="1:4" customFormat="1" x14ac:dyDescent="0.25">
      <c r="A465" s="88">
        <v>462</v>
      </c>
      <c r="B465" s="88">
        <v>32</v>
      </c>
      <c r="C465" s="88"/>
      <c r="D465" s="88"/>
    </row>
    <row r="466" spans="1:4" customFormat="1" x14ac:dyDescent="0.25">
      <c r="A466" s="88">
        <v>463</v>
      </c>
      <c r="B466" s="88">
        <v>32</v>
      </c>
      <c r="C466" s="88"/>
      <c r="D466" s="88"/>
    </row>
    <row r="467" spans="1:4" customFormat="1" x14ac:dyDescent="0.25">
      <c r="A467" s="88">
        <v>464</v>
      </c>
      <c r="B467" s="88">
        <v>32</v>
      </c>
      <c r="C467" s="88"/>
      <c r="D467" s="88"/>
    </row>
    <row r="468" spans="1:4" customFormat="1" x14ac:dyDescent="0.25">
      <c r="A468" s="88">
        <v>465</v>
      </c>
      <c r="B468" s="88">
        <v>32</v>
      </c>
      <c r="C468" s="88"/>
      <c r="D468" s="88"/>
    </row>
    <row r="469" spans="1:4" customFormat="1" x14ac:dyDescent="0.25">
      <c r="A469" s="88">
        <v>466</v>
      </c>
      <c r="B469" s="88">
        <v>32</v>
      </c>
      <c r="C469" s="88"/>
      <c r="D469" s="88"/>
    </row>
    <row r="470" spans="1:4" customFormat="1" x14ac:dyDescent="0.25">
      <c r="A470" s="88">
        <v>467</v>
      </c>
      <c r="B470" s="88">
        <v>32</v>
      </c>
      <c r="C470" s="88"/>
      <c r="D470" s="88"/>
    </row>
    <row r="471" spans="1:4" customFormat="1" x14ac:dyDescent="0.25">
      <c r="A471" s="88">
        <v>468</v>
      </c>
      <c r="B471" s="88">
        <v>32</v>
      </c>
      <c r="C471" s="88"/>
      <c r="D471" s="88"/>
    </row>
    <row r="472" spans="1:4" customFormat="1" x14ac:dyDescent="0.25">
      <c r="A472" s="88">
        <v>469</v>
      </c>
      <c r="B472" s="88">
        <v>32</v>
      </c>
      <c r="C472" s="88"/>
      <c r="D472" s="88"/>
    </row>
    <row r="473" spans="1:4" customFormat="1" x14ac:dyDescent="0.25">
      <c r="A473" s="88">
        <v>470</v>
      </c>
      <c r="B473" s="88">
        <v>32</v>
      </c>
      <c r="C473" s="88"/>
      <c r="D473" s="88"/>
    </row>
    <row r="474" spans="1:4" customFormat="1" x14ac:dyDescent="0.25">
      <c r="A474" s="88">
        <v>471</v>
      </c>
      <c r="B474" s="88">
        <v>32</v>
      </c>
      <c r="C474" s="88"/>
      <c r="D474" s="88"/>
    </row>
    <row r="475" spans="1:4" customFormat="1" x14ac:dyDescent="0.25">
      <c r="A475" s="88">
        <v>472</v>
      </c>
      <c r="B475" s="88">
        <v>32</v>
      </c>
      <c r="C475" s="88"/>
      <c r="D475" s="88"/>
    </row>
    <row r="476" spans="1:4" customFormat="1" x14ac:dyDescent="0.25">
      <c r="A476" s="88">
        <v>473</v>
      </c>
      <c r="B476" s="88">
        <v>32</v>
      </c>
      <c r="C476" s="88"/>
      <c r="D476" s="88"/>
    </row>
    <row r="477" spans="1:4" customFormat="1" x14ac:dyDescent="0.25">
      <c r="A477" s="88">
        <v>474</v>
      </c>
      <c r="B477" s="88">
        <v>31</v>
      </c>
      <c r="C477" s="88"/>
      <c r="D477" s="88"/>
    </row>
    <row r="478" spans="1:4" customFormat="1" x14ac:dyDescent="0.25">
      <c r="A478" s="88">
        <v>475</v>
      </c>
      <c r="B478" s="88">
        <v>31</v>
      </c>
      <c r="C478" s="88"/>
      <c r="D478" s="88"/>
    </row>
    <row r="479" spans="1:4" customFormat="1" x14ac:dyDescent="0.25">
      <c r="A479" s="88">
        <v>476</v>
      </c>
      <c r="B479" s="88">
        <v>30</v>
      </c>
      <c r="C479" s="88"/>
      <c r="D479" s="88"/>
    </row>
    <row r="480" spans="1:4" customFormat="1" x14ac:dyDescent="0.25">
      <c r="A480" s="88">
        <v>477</v>
      </c>
      <c r="B480" s="88">
        <v>28</v>
      </c>
      <c r="C480" s="88"/>
      <c r="D480" s="88"/>
    </row>
    <row r="481" spans="1:4" customFormat="1" x14ac:dyDescent="0.25">
      <c r="A481" s="88">
        <v>478</v>
      </c>
      <c r="B481" s="88">
        <v>25</v>
      </c>
      <c r="C481" s="88"/>
      <c r="D481" s="88"/>
    </row>
    <row r="482" spans="1:4" customFormat="1" x14ac:dyDescent="0.25">
      <c r="A482" s="88">
        <v>479</v>
      </c>
      <c r="B482" s="88">
        <v>22</v>
      </c>
      <c r="C482" s="88"/>
      <c r="D482" s="88"/>
    </row>
    <row r="483" spans="1:4" customFormat="1" x14ac:dyDescent="0.25">
      <c r="A483" s="88">
        <v>480</v>
      </c>
      <c r="B483" s="88">
        <v>19</v>
      </c>
      <c r="C483" s="88"/>
      <c r="D483" s="88"/>
    </row>
    <row r="484" spans="1:4" customFormat="1" x14ac:dyDescent="0.25">
      <c r="A484" s="88">
        <v>481</v>
      </c>
      <c r="B484" s="88">
        <v>16</v>
      </c>
      <c r="C484" s="88"/>
      <c r="D484" s="88"/>
    </row>
    <row r="485" spans="1:4" customFormat="1" x14ac:dyDescent="0.25">
      <c r="A485" s="88">
        <v>482</v>
      </c>
      <c r="B485" s="88">
        <v>13</v>
      </c>
      <c r="C485" s="88"/>
      <c r="D485" s="88"/>
    </row>
    <row r="486" spans="1:4" customFormat="1" x14ac:dyDescent="0.25">
      <c r="A486" s="88">
        <v>483</v>
      </c>
      <c r="B486" s="88">
        <v>10</v>
      </c>
      <c r="C486" s="88"/>
      <c r="D486" s="88"/>
    </row>
    <row r="487" spans="1:4" customFormat="1" x14ac:dyDescent="0.25">
      <c r="A487" s="88">
        <v>484</v>
      </c>
      <c r="B487" s="88">
        <v>8</v>
      </c>
      <c r="C487" s="88"/>
      <c r="D487" s="88"/>
    </row>
    <row r="488" spans="1:4" customFormat="1" x14ac:dyDescent="0.25">
      <c r="A488" s="88">
        <v>485</v>
      </c>
      <c r="B488" s="88">
        <v>4</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v>
      </c>
      <c r="C511" s="88"/>
      <c r="D511" s="88"/>
    </row>
    <row r="512" spans="1:4" customFormat="1" x14ac:dyDescent="0.25">
      <c r="A512" s="88">
        <v>509</v>
      </c>
      <c r="B512" s="88">
        <v>4</v>
      </c>
      <c r="C512" s="88"/>
      <c r="D512" s="88"/>
    </row>
    <row r="513" spans="1:4" customFormat="1" x14ac:dyDescent="0.25">
      <c r="A513" s="88">
        <v>510</v>
      </c>
      <c r="B513" s="88">
        <v>7</v>
      </c>
      <c r="C513" s="88"/>
      <c r="D513" s="88"/>
    </row>
    <row r="514" spans="1:4" customFormat="1" x14ac:dyDescent="0.25">
      <c r="A514" s="88">
        <v>511</v>
      </c>
      <c r="B514" s="88">
        <v>11</v>
      </c>
      <c r="C514" s="88"/>
      <c r="D514" s="88"/>
    </row>
    <row r="515" spans="1:4" customFormat="1" x14ac:dyDescent="0.25">
      <c r="A515" s="88">
        <v>512</v>
      </c>
      <c r="B515" s="88">
        <v>14</v>
      </c>
      <c r="C515" s="88"/>
      <c r="D515" s="88"/>
    </row>
    <row r="516" spans="1:4" customFormat="1" x14ac:dyDescent="0.25">
      <c r="A516" s="88">
        <v>513</v>
      </c>
      <c r="B516" s="88">
        <v>15</v>
      </c>
      <c r="C516" s="88"/>
      <c r="D516" s="88"/>
    </row>
    <row r="517" spans="1:4" customFormat="1" x14ac:dyDescent="0.25">
      <c r="A517" s="88">
        <v>514</v>
      </c>
      <c r="B517" s="88">
        <v>15</v>
      </c>
      <c r="C517" s="88"/>
      <c r="D517" s="88"/>
    </row>
    <row r="518" spans="1:4" customFormat="1" x14ac:dyDescent="0.25">
      <c r="A518" s="88">
        <v>515</v>
      </c>
      <c r="B518" s="88">
        <v>16</v>
      </c>
      <c r="C518" s="88"/>
      <c r="D518" s="88"/>
    </row>
    <row r="519" spans="1:4" customFormat="1" x14ac:dyDescent="0.25">
      <c r="A519" s="88">
        <v>516</v>
      </c>
      <c r="B519" s="88">
        <v>18</v>
      </c>
      <c r="C519" s="88"/>
      <c r="D519" s="88"/>
    </row>
    <row r="520" spans="1:4" customFormat="1" x14ac:dyDescent="0.25">
      <c r="A520" s="88">
        <v>517</v>
      </c>
      <c r="B520" s="88">
        <v>20</v>
      </c>
      <c r="C520" s="88"/>
      <c r="D520" s="88"/>
    </row>
    <row r="521" spans="1:4" customFormat="1" x14ac:dyDescent="0.25">
      <c r="A521" s="88">
        <v>518</v>
      </c>
      <c r="B521" s="88">
        <v>22</v>
      </c>
      <c r="C521" s="88"/>
      <c r="D521" s="88"/>
    </row>
    <row r="522" spans="1:4" customFormat="1" x14ac:dyDescent="0.25">
      <c r="A522" s="88">
        <v>519</v>
      </c>
      <c r="B522" s="88">
        <v>25</v>
      </c>
      <c r="C522" s="88"/>
      <c r="D522" s="88"/>
    </row>
    <row r="523" spans="1:4" customFormat="1" x14ac:dyDescent="0.25">
      <c r="A523" s="88">
        <v>520</v>
      </c>
      <c r="B523" s="88">
        <v>28</v>
      </c>
      <c r="C523" s="88"/>
      <c r="D523" s="88"/>
    </row>
    <row r="524" spans="1:4" customFormat="1" x14ac:dyDescent="0.25">
      <c r="A524" s="88">
        <v>521</v>
      </c>
      <c r="B524" s="88">
        <v>30</v>
      </c>
      <c r="C524" s="88"/>
      <c r="D524" s="88"/>
    </row>
    <row r="525" spans="1:4" customFormat="1" x14ac:dyDescent="0.25">
      <c r="A525" s="88">
        <v>522</v>
      </c>
      <c r="B525" s="88">
        <v>31</v>
      </c>
      <c r="C525" s="88"/>
      <c r="D525" s="88"/>
    </row>
    <row r="526" spans="1:4" customFormat="1" x14ac:dyDescent="0.25">
      <c r="A526" s="88">
        <v>523</v>
      </c>
      <c r="B526" s="88">
        <v>34</v>
      </c>
      <c r="C526" s="88"/>
      <c r="D526" s="88"/>
    </row>
    <row r="527" spans="1:4" customFormat="1" x14ac:dyDescent="0.25">
      <c r="A527" s="88">
        <v>524</v>
      </c>
      <c r="B527" s="88">
        <v>34</v>
      </c>
      <c r="C527" s="88"/>
      <c r="D527" s="88"/>
    </row>
    <row r="528" spans="1:4" customFormat="1" x14ac:dyDescent="0.25">
      <c r="A528" s="88">
        <v>525</v>
      </c>
      <c r="B528" s="88">
        <v>34</v>
      </c>
      <c r="C528" s="88"/>
      <c r="D528" s="88"/>
    </row>
    <row r="529" spans="1:4" customFormat="1" x14ac:dyDescent="0.25">
      <c r="A529" s="88">
        <v>526</v>
      </c>
      <c r="B529" s="88">
        <v>36</v>
      </c>
      <c r="C529" s="88"/>
      <c r="D529" s="88"/>
    </row>
    <row r="530" spans="1:4" customFormat="1" x14ac:dyDescent="0.25">
      <c r="A530" s="88">
        <v>527</v>
      </c>
      <c r="B530" s="88">
        <v>37</v>
      </c>
      <c r="C530" s="88"/>
      <c r="D530" s="88"/>
    </row>
    <row r="531" spans="1:4" customFormat="1" x14ac:dyDescent="0.25">
      <c r="A531" s="88">
        <v>528</v>
      </c>
      <c r="B531" s="88">
        <v>39</v>
      </c>
      <c r="C531" s="88"/>
      <c r="D531" s="88"/>
    </row>
    <row r="532" spans="1:4" customFormat="1" x14ac:dyDescent="0.25">
      <c r="A532" s="88">
        <v>529</v>
      </c>
      <c r="B532" s="88">
        <v>41</v>
      </c>
      <c r="C532" s="88"/>
      <c r="D532" s="88"/>
    </row>
    <row r="533" spans="1:4" customFormat="1" x14ac:dyDescent="0.25">
      <c r="A533" s="88">
        <v>530</v>
      </c>
      <c r="B533" s="88">
        <v>43</v>
      </c>
      <c r="C533" s="88"/>
      <c r="D533" s="88"/>
    </row>
    <row r="534" spans="1:4" customFormat="1" x14ac:dyDescent="0.25">
      <c r="A534" s="88">
        <v>531</v>
      </c>
      <c r="B534" s="88">
        <v>44</v>
      </c>
      <c r="C534" s="88"/>
      <c r="D534" s="88"/>
    </row>
    <row r="535" spans="1:4" customFormat="1" x14ac:dyDescent="0.25">
      <c r="A535" s="88">
        <v>532</v>
      </c>
      <c r="B535" s="88">
        <v>47</v>
      </c>
      <c r="C535" s="88"/>
      <c r="D535" s="88"/>
    </row>
    <row r="536" spans="1:4" customFormat="1" x14ac:dyDescent="0.25">
      <c r="A536" s="88">
        <v>533</v>
      </c>
      <c r="B536" s="88">
        <v>49</v>
      </c>
      <c r="C536" s="88"/>
      <c r="D536" s="88"/>
    </row>
    <row r="537" spans="1:4" customFormat="1" x14ac:dyDescent="0.25">
      <c r="A537" s="88">
        <v>534</v>
      </c>
      <c r="B537" s="88">
        <v>49</v>
      </c>
      <c r="C537" s="88"/>
      <c r="D537" s="88"/>
    </row>
    <row r="538" spans="1:4" customFormat="1" x14ac:dyDescent="0.25">
      <c r="A538" s="88">
        <v>535</v>
      </c>
      <c r="B538" s="88">
        <v>50</v>
      </c>
      <c r="C538" s="88"/>
      <c r="D538" s="88"/>
    </row>
    <row r="539" spans="1:4" customFormat="1" x14ac:dyDescent="0.25">
      <c r="A539" s="88">
        <v>536</v>
      </c>
      <c r="B539" s="88">
        <v>50</v>
      </c>
      <c r="C539" s="88"/>
      <c r="D539" s="88"/>
    </row>
    <row r="540" spans="1:4" customFormat="1" x14ac:dyDescent="0.25">
      <c r="A540" s="88">
        <v>537</v>
      </c>
      <c r="B540" s="88">
        <v>50</v>
      </c>
      <c r="C540" s="88"/>
      <c r="D540" s="88"/>
    </row>
    <row r="541" spans="1:4" customFormat="1" x14ac:dyDescent="0.25">
      <c r="A541" s="88">
        <v>538</v>
      </c>
      <c r="B541" s="88">
        <v>50</v>
      </c>
      <c r="C541" s="88"/>
      <c r="D541" s="88"/>
    </row>
    <row r="542" spans="1:4" customFormat="1" x14ac:dyDescent="0.25">
      <c r="A542" s="88">
        <v>539</v>
      </c>
      <c r="B542" s="88">
        <v>50</v>
      </c>
      <c r="C542" s="88"/>
      <c r="D542" s="88"/>
    </row>
    <row r="543" spans="1:4" customFormat="1" x14ac:dyDescent="0.25">
      <c r="A543" s="88">
        <v>540</v>
      </c>
      <c r="B543" s="88">
        <v>50</v>
      </c>
      <c r="C543" s="88"/>
      <c r="D543" s="88"/>
    </row>
    <row r="544" spans="1:4" customFormat="1" x14ac:dyDescent="0.25">
      <c r="A544" s="88">
        <v>541</v>
      </c>
      <c r="B544" s="88">
        <v>50</v>
      </c>
      <c r="C544" s="88"/>
      <c r="D544" s="88"/>
    </row>
    <row r="545" spans="1:4" customFormat="1" x14ac:dyDescent="0.25">
      <c r="A545" s="88">
        <v>542</v>
      </c>
      <c r="B545" s="88">
        <v>50</v>
      </c>
      <c r="C545" s="88"/>
      <c r="D545" s="88"/>
    </row>
    <row r="546" spans="1:4" customFormat="1" x14ac:dyDescent="0.25">
      <c r="A546" s="88">
        <v>543</v>
      </c>
      <c r="B546" s="88">
        <v>50</v>
      </c>
      <c r="C546" s="88"/>
      <c r="D546" s="88"/>
    </row>
    <row r="547" spans="1:4" customFormat="1" x14ac:dyDescent="0.25">
      <c r="A547" s="88">
        <v>544</v>
      </c>
      <c r="B547" s="88">
        <v>50</v>
      </c>
      <c r="C547" s="88"/>
      <c r="D547" s="88"/>
    </row>
    <row r="548" spans="1:4" customFormat="1" x14ac:dyDescent="0.25">
      <c r="A548" s="88">
        <v>545</v>
      </c>
      <c r="B548" s="88">
        <v>49</v>
      </c>
      <c r="C548" s="88"/>
      <c r="D548" s="88"/>
    </row>
    <row r="549" spans="1:4" customFormat="1" x14ac:dyDescent="0.25">
      <c r="A549" s="88">
        <v>546</v>
      </c>
      <c r="B549" s="88">
        <v>48</v>
      </c>
      <c r="C549" s="88"/>
      <c r="D549" s="88"/>
    </row>
    <row r="550" spans="1:4" customFormat="1" x14ac:dyDescent="0.25">
      <c r="A550" s="88">
        <v>547</v>
      </c>
      <c r="B550" s="88">
        <v>47</v>
      </c>
      <c r="C550" s="88"/>
      <c r="D550" s="88"/>
    </row>
    <row r="551" spans="1:4" customFormat="1" x14ac:dyDescent="0.25">
      <c r="A551" s="88">
        <v>548</v>
      </c>
      <c r="B551" s="88">
        <v>46</v>
      </c>
      <c r="C551" s="88"/>
      <c r="D551" s="88"/>
    </row>
    <row r="552" spans="1:4" customFormat="1" x14ac:dyDescent="0.25">
      <c r="A552" s="88">
        <v>549</v>
      </c>
      <c r="B552" s="88">
        <v>43</v>
      </c>
      <c r="C552" s="88"/>
      <c r="D552" s="88"/>
    </row>
    <row r="553" spans="1:4" customFormat="1" x14ac:dyDescent="0.25">
      <c r="A553" s="88">
        <v>550</v>
      </c>
      <c r="B553" s="88">
        <v>41</v>
      </c>
      <c r="C553" s="88"/>
      <c r="D553" s="88"/>
    </row>
    <row r="554" spans="1:4" customFormat="1" x14ac:dyDescent="0.25">
      <c r="A554" s="88">
        <v>551</v>
      </c>
      <c r="B554" s="88">
        <v>39</v>
      </c>
      <c r="C554" s="88"/>
      <c r="D554" s="88"/>
    </row>
    <row r="555" spans="1:4" customFormat="1" x14ac:dyDescent="0.25">
      <c r="A555" s="88">
        <v>552</v>
      </c>
      <c r="B555" s="88">
        <v>37</v>
      </c>
      <c r="C555" s="88"/>
      <c r="D555" s="88"/>
    </row>
    <row r="556" spans="1:4" customFormat="1" x14ac:dyDescent="0.25">
      <c r="A556" s="88">
        <v>553</v>
      </c>
      <c r="B556" s="88">
        <v>35</v>
      </c>
      <c r="C556" s="88"/>
      <c r="D556" s="88"/>
    </row>
    <row r="557" spans="1:4" customFormat="1" x14ac:dyDescent="0.25">
      <c r="A557" s="88">
        <v>554</v>
      </c>
      <c r="B557" s="88">
        <v>35</v>
      </c>
      <c r="C557" s="88"/>
      <c r="D557" s="88"/>
    </row>
    <row r="558" spans="1:4" customFormat="1" x14ac:dyDescent="0.25">
      <c r="A558" s="88">
        <v>555</v>
      </c>
      <c r="B558" s="88">
        <v>35</v>
      </c>
      <c r="C558" s="88"/>
      <c r="D558" s="88"/>
    </row>
    <row r="559" spans="1:4" customFormat="1" x14ac:dyDescent="0.25">
      <c r="A559" s="88">
        <v>556</v>
      </c>
      <c r="B559" s="88">
        <v>35</v>
      </c>
      <c r="C559" s="88"/>
      <c r="D559" s="88"/>
    </row>
    <row r="560" spans="1:4" customFormat="1" x14ac:dyDescent="0.25">
      <c r="A560" s="88">
        <v>557</v>
      </c>
      <c r="B560" s="88">
        <v>34</v>
      </c>
      <c r="C560" s="88"/>
      <c r="D560" s="88"/>
    </row>
    <row r="561" spans="1:4" customFormat="1" x14ac:dyDescent="0.25">
      <c r="A561" s="88">
        <v>558</v>
      </c>
      <c r="B561" s="88">
        <v>35</v>
      </c>
      <c r="C561" s="88"/>
      <c r="D561" s="88"/>
    </row>
    <row r="562" spans="1:4" customFormat="1" x14ac:dyDescent="0.25">
      <c r="A562" s="88">
        <v>559</v>
      </c>
      <c r="B562" s="88">
        <v>35</v>
      </c>
      <c r="C562" s="88"/>
      <c r="D562" s="88"/>
    </row>
    <row r="563" spans="1:4" customFormat="1" x14ac:dyDescent="0.25">
      <c r="A563" s="88">
        <v>560</v>
      </c>
      <c r="B563" s="88">
        <v>35</v>
      </c>
      <c r="C563" s="88"/>
      <c r="D563" s="88"/>
    </row>
    <row r="564" spans="1:4" customFormat="1" x14ac:dyDescent="0.25">
      <c r="A564" s="88">
        <v>561</v>
      </c>
      <c r="B564" s="88">
        <v>35</v>
      </c>
      <c r="C564" s="88"/>
      <c r="D564" s="88"/>
    </row>
    <row r="565" spans="1:4" customFormat="1" x14ac:dyDescent="0.25">
      <c r="A565" s="88">
        <v>562</v>
      </c>
      <c r="B565" s="88">
        <v>35</v>
      </c>
      <c r="C565" s="88"/>
      <c r="D565" s="88"/>
    </row>
    <row r="566" spans="1:4" customFormat="1" x14ac:dyDescent="0.25">
      <c r="A566" s="88">
        <v>563</v>
      </c>
      <c r="B566" s="88">
        <v>34</v>
      </c>
      <c r="C566" s="88"/>
      <c r="D566" s="88"/>
    </row>
    <row r="567" spans="1:4" customFormat="1" x14ac:dyDescent="0.25">
      <c r="A567" s="88">
        <v>564</v>
      </c>
      <c r="B567" s="88">
        <v>35</v>
      </c>
      <c r="C567" s="88"/>
      <c r="D567" s="88"/>
    </row>
    <row r="568" spans="1:4" customFormat="1" x14ac:dyDescent="0.25">
      <c r="A568" s="88">
        <v>565</v>
      </c>
      <c r="B568" s="88">
        <v>35</v>
      </c>
      <c r="C568" s="88"/>
      <c r="D568" s="88"/>
    </row>
    <row r="569" spans="1:4" customFormat="1" x14ac:dyDescent="0.25">
      <c r="A569" s="88">
        <v>566</v>
      </c>
      <c r="B569" s="88">
        <v>35</v>
      </c>
      <c r="C569" s="88"/>
      <c r="D569" s="88"/>
    </row>
    <row r="570" spans="1:4" customFormat="1" x14ac:dyDescent="0.25">
      <c r="A570" s="88">
        <v>567</v>
      </c>
      <c r="B570" s="88">
        <v>34</v>
      </c>
      <c r="C570" s="88"/>
      <c r="D570" s="88"/>
    </row>
    <row r="571" spans="1:4" customFormat="1" x14ac:dyDescent="0.25">
      <c r="A571" s="88">
        <v>568</v>
      </c>
      <c r="B571" s="88">
        <v>33</v>
      </c>
      <c r="C571" s="88"/>
      <c r="D571" s="88"/>
    </row>
    <row r="572" spans="1:4" customFormat="1" x14ac:dyDescent="0.25">
      <c r="A572" s="88">
        <v>569</v>
      </c>
      <c r="B572" s="88">
        <v>29</v>
      </c>
      <c r="C572" s="88"/>
      <c r="D572" s="88"/>
    </row>
    <row r="573" spans="1:4" customFormat="1" x14ac:dyDescent="0.25">
      <c r="A573" s="88">
        <v>570</v>
      </c>
      <c r="B573" s="88">
        <v>29</v>
      </c>
      <c r="C573" s="88"/>
      <c r="D573" s="88"/>
    </row>
    <row r="574" spans="1:4" customFormat="1" x14ac:dyDescent="0.25">
      <c r="A574" s="88">
        <v>571</v>
      </c>
      <c r="B574" s="88">
        <v>24</v>
      </c>
      <c r="C574" s="88"/>
      <c r="D574" s="88"/>
    </row>
    <row r="575" spans="1:4" customFormat="1" x14ac:dyDescent="0.25">
      <c r="A575" s="88">
        <v>572</v>
      </c>
      <c r="B575" s="88">
        <v>21</v>
      </c>
      <c r="C575" s="88"/>
      <c r="D575" s="88"/>
    </row>
    <row r="576" spans="1:4" customFormat="1" x14ac:dyDescent="0.25">
      <c r="A576" s="88">
        <v>573</v>
      </c>
      <c r="B576" s="88">
        <v>17</v>
      </c>
      <c r="C576" s="88"/>
      <c r="D576" s="88"/>
    </row>
    <row r="577" spans="1:4" customFormat="1" x14ac:dyDescent="0.25">
      <c r="A577" s="88">
        <v>574</v>
      </c>
      <c r="B577" s="88">
        <v>13</v>
      </c>
      <c r="C577" s="88"/>
      <c r="D577" s="88"/>
    </row>
    <row r="578" spans="1:4" customFormat="1" x14ac:dyDescent="0.25">
      <c r="A578" s="88">
        <v>575</v>
      </c>
      <c r="B578" s="88">
        <v>11</v>
      </c>
      <c r="C578" s="88"/>
      <c r="D578" s="88"/>
    </row>
    <row r="579" spans="1:4" customFormat="1" x14ac:dyDescent="0.25">
      <c r="A579" s="88">
        <v>576</v>
      </c>
      <c r="B579" s="88">
        <v>8</v>
      </c>
      <c r="C579" s="88"/>
      <c r="D579" s="88"/>
    </row>
    <row r="580" spans="1:4" customFormat="1" x14ac:dyDescent="0.25">
      <c r="A580" s="88">
        <v>577</v>
      </c>
      <c r="B580" s="88">
        <v>4</v>
      </c>
      <c r="C580" s="88"/>
      <c r="D580" s="88"/>
    </row>
    <row r="581" spans="1:4" customFormat="1" x14ac:dyDescent="0.25">
      <c r="A581" s="88">
        <v>578</v>
      </c>
      <c r="B581" s="88">
        <v>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v>
      </c>
      <c r="C600" s="88"/>
      <c r="D600" s="88"/>
    </row>
    <row r="601" spans="1:4" customFormat="1" x14ac:dyDescent="0.25">
      <c r="A601" s="88">
        <v>598</v>
      </c>
      <c r="B601" s="88">
        <v>5</v>
      </c>
      <c r="C601" s="88"/>
      <c r="D601" s="88"/>
    </row>
    <row r="602" spans="1:4" customFormat="1" x14ac:dyDescent="0.25">
      <c r="A602" s="88">
        <v>599</v>
      </c>
      <c r="B602" s="88">
        <v>8</v>
      </c>
      <c r="C602" s="88"/>
      <c r="D602" s="88"/>
    </row>
    <row r="603" spans="1:4" customFormat="1" x14ac:dyDescent="0.25">
      <c r="A603" s="88">
        <v>600</v>
      </c>
      <c r="B603" s="88">
        <v>12</v>
      </c>
      <c r="C603" s="88"/>
      <c r="D603" s="88"/>
    </row>
    <row r="604" spans="1:4" customFormat="1" x14ac:dyDescent="0.25">
      <c r="A604" s="88">
        <v>601</v>
      </c>
      <c r="B604" s="88">
        <v>15</v>
      </c>
      <c r="C604" s="88"/>
      <c r="D604" s="88"/>
    </row>
    <row r="605" spans="1:4" customFormat="1" x14ac:dyDescent="0.25">
      <c r="A605" s="88">
        <v>602</v>
      </c>
      <c r="B605" s="88">
        <v>15</v>
      </c>
      <c r="C605" s="88"/>
      <c r="D605" s="88"/>
    </row>
    <row r="606" spans="1:4" customFormat="1" x14ac:dyDescent="0.25">
      <c r="A606" s="88">
        <v>603</v>
      </c>
      <c r="B606" s="88">
        <v>15</v>
      </c>
      <c r="C606" s="88"/>
      <c r="D606" s="88"/>
    </row>
    <row r="607" spans="1:4" customFormat="1" x14ac:dyDescent="0.25">
      <c r="A607" s="88">
        <v>604</v>
      </c>
      <c r="B607" s="88">
        <v>14</v>
      </c>
      <c r="C607" s="88"/>
      <c r="D607" s="88"/>
    </row>
    <row r="608" spans="1:4" customFormat="1" x14ac:dyDescent="0.25">
      <c r="A608" s="88">
        <v>605</v>
      </c>
      <c r="B608" s="88">
        <v>15</v>
      </c>
      <c r="C608" s="88"/>
      <c r="D608" s="88"/>
    </row>
    <row r="609" spans="1:4" customFormat="1" x14ac:dyDescent="0.25">
      <c r="A609" s="88">
        <v>606</v>
      </c>
      <c r="B609" s="88">
        <v>14</v>
      </c>
      <c r="C609" s="88"/>
      <c r="D609" s="88"/>
    </row>
    <row r="610" spans="1:4" customFormat="1" x14ac:dyDescent="0.25">
      <c r="A610" s="88">
        <v>607</v>
      </c>
      <c r="B610" s="88">
        <v>14</v>
      </c>
      <c r="C610" s="88"/>
      <c r="D610" s="88"/>
    </row>
    <row r="611" spans="1:4" customFormat="1" x14ac:dyDescent="0.25">
      <c r="A611" s="88">
        <v>608</v>
      </c>
      <c r="B611" s="88">
        <v>14</v>
      </c>
      <c r="C611" s="88"/>
      <c r="D611" s="88"/>
    </row>
    <row r="612" spans="1:4" customFormat="1" x14ac:dyDescent="0.25">
      <c r="A612" s="88">
        <v>609</v>
      </c>
      <c r="B612" s="88">
        <v>14</v>
      </c>
      <c r="C612" s="88"/>
      <c r="D612" s="88"/>
    </row>
    <row r="613" spans="1:4" customFormat="1" x14ac:dyDescent="0.25">
      <c r="A613" s="88">
        <v>610</v>
      </c>
      <c r="B613" s="88">
        <v>12</v>
      </c>
      <c r="C613" s="88"/>
      <c r="D613" s="88"/>
    </row>
    <row r="614" spans="1:4" customFormat="1" x14ac:dyDescent="0.25">
      <c r="A614" s="88">
        <v>611</v>
      </c>
      <c r="B614" s="88">
        <v>8</v>
      </c>
      <c r="C614" s="88"/>
      <c r="D614" s="88"/>
    </row>
    <row r="615" spans="1:4" customFormat="1" x14ac:dyDescent="0.25">
      <c r="A615" s="88">
        <v>612</v>
      </c>
      <c r="B615" s="88">
        <v>4</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1</v>
      </c>
      <c r="C638" s="88"/>
      <c r="D638" s="88"/>
    </row>
    <row r="639" spans="1:4" customFormat="1" x14ac:dyDescent="0.25">
      <c r="A639" s="88">
        <v>636</v>
      </c>
      <c r="B639" s="88">
        <v>3</v>
      </c>
      <c r="C639" s="88"/>
      <c r="D639" s="88"/>
    </row>
    <row r="640" spans="1:4" customFormat="1" x14ac:dyDescent="0.25">
      <c r="A640" s="88">
        <v>637</v>
      </c>
      <c r="B640" s="88">
        <v>7</v>
      </c>
      <c r="C640" s="88"/>
      <c r="D640" s="88"/>
    </row>
    <row r="641" spans="1:4" customFormat="1" x14ac:dyDescent="0.25">
      <c r="A641" s="88">
        <v>638</v>
      </c>
      <c r="B641" s="88">
        <v>10</v>
      </c>
      <c r="C641" s="88"/>
      <c r="D641" s="88"/>
    </row>
    <row r="642" spans="1:4" customFormat="1" x14ac:dyDescent="0.25">
      <c r="A642" s="88">
        <v>639</v>
      </c>
      <c r="B642" s="88">
        <v>13</v>
      </c>
      <c r="C642" s="88"/>
      <c r="D642" s="88"/>
    </row>
    <row r="643" spans="1:4" customFormat="1" x14ac:dyDescent="0.25">
      <c r="A643" s="88">
        <v>640</v>
      </c>
      <c r="B643" s="88">
        <v>16</v>
      </c>
      <c r="C643" s="88"/>
      <c r="D643" s="88"/>
    </row>
    <row r="644" spans="1:4" customFormat="1" x14ac:dyDescent="0.25">
      <c r="A644" s="88">
        <v>641</v>
      </c>
      <c r="B644" s="88">
        <v>15</v>
      </c>
      <c r="C644" s="88"/>
      <c r="D644" s="88"/>
    </row>
    <row r="645" spans="1:4" customFormat="1" x14ac:dyDescent="0.25">
      <c r="A645" s="88">
        <v>642</v>
      </c>
      <c r="B645" s="88">
        <v>17</v>
      </c>
      <c r="C645" s="88"/>
      <c r="D645" s="88"/>
    </row>
    <row r="646" spans="1:4" customFormat="1" x14ac:dyDescent="0.25">
      <c r="A646" s="88">
        <v>643</v>
      </c>
      <c r="B646" s="88">
        <v>20</v>
      </c>
      <c r="C646" s="88"/>
      <c r="D646" s="88"/>
    </row>
    <row r="647" spans="1:4" customFormat="1" x14ac:dyDescent="0.25">
      <c r="A647" s="88">
        <v>644</v>
      </c>
      <c r="B647" s="88">
        <v>24</v>
      </c>
      <c r="C647" s="88"/>
      <c r="D647" s="88"/>
    </row>
    <row r="648" spans="1:4" customFormat="1" x14ac:dyDescent="0.25">
      <c r="A648" s="88">
        <v>645</v>
      </c>
      <c r="B648" s="88">
        <v>26</v>
      </c>
      <c r="C648" s="88"/>
      <c r="D648" s="88"/>
    </row>
    <row r="649" spans="1:4" customFormat="1" x14ac:dyDescent="0.25">
      <c r="A649" s="88">
        <v>646</v>
      </c>
      <c r="B649" s="88">
        <v>30</v>
      </c>
      <c r="C649" s="88"/>
      <c r="D649" s="88"/>
    </row>
    <row r="650" spans="1:4" customFormat="1" x14ac:dyDescent="0.25">
      <c r="A650" s="88">
        <v>647</v>
      </c>
      <c r="B650" s="88">
        <v>31</v>
      </c>
      <c r="C650" s="88"/>
      <c r="D650" s="88"/>
    </row>
    <row r="651" spans="1:4" customFormat="1" x14ac:dyDescent="0.25">
      <c r="A651" s="88">
        <v>648</v>
      </c>
      <c r="B651" s="88">
        <v>32</v>
      </c>
      <c r="C651" s="88"/>
      <c r="D651" s="88"/>
    </row>
    <row r="652" spans="1:4" customFormat="1" x14ac:dyDescent="0.25">
      <c r="A652" s="88">
        <v>649</v>
      </c>
      <c r="B652" s="88">
        <v>31</v>
      </c>
      <c r="C652" s="88"/>
      <c r="D652" s="88"/>
    </row>
    <row r="653" spans="1:4" customFormat="1" x14ac:dyDescent="0.25">
      <c r="A653" s="88">
        <v>650</v>
      </c>
      <c r="B653" s="88">
        <v>31</v>
      </c>
      <c r="C653" s="88"/>
      <c r="D653" s="88"/>
    </row>
    <row r="654" spans="1:4" customFormat="1" x14ac:dyDescent="0.25">
      <c r="A654" s="88">
        <v>651</v>
      </c>
      <c r="B654" s="88">
        <v>31</v>
      </c>
      <c r="C654" s="88"/>
      <c r="D654" s="88"/>
    </row>
    <row r="655" spans="1:4" customFormat="1" x14ac:dyDescent="0.25">
      <c r="A655" s="88">
        <v>652</v>
      </c>
      <c r="B655" s="88">
        <v>31</v>
      </c>
      <c r="C655" s="88"/>
      <c r="D655" s="88"/>
    </row>
    <row r="656" spans="1:4" customFormat="1" x14ac:dyDescent="0.25">
      <c r="A656" s="88">
        <v>653</v>
      </c>
      <c r="B656" s="88">
        <v>31</v>
      </c>
      <c r="C656" s="88"/>
      <c r="D656" s="88"/>
    </row>
    <row r="657" spans="1:4" customFormat="1" x14ac:dyDescent="0.25">
      <c r="A657" s="88">
        <v>654</v>
      </c>
      <c r="B657" s="88">
        <v>31</v>
      </c>
      <c r="C657" s="88"/>
      <c r="D657" s="88"/>
    </row>
    <row r="658" spans="1:4" customFormat="1" x14ac:dyDescent="0.25">
      <c r="A658" s="88">
        <v>655</v>
      </c>
      <c r="B658" s="88">
        <v>31</v>
      </c>
      <c r="C658" s="88"/>
      <c r="D658" s="88"/>
    </row>
    <row r="659" spans="1:4" customFormat="1" x14ac:dyDescent="0.25">
      <c r="A659" s="88">
        <v>656</v>
      </c>
      <c r="B659" s="88">
        <v>31</v>
      </c>
      <c r="C659" s="88"/>
      <c r="D659" s="88"/>
    </row>
    <row r="660" spans="1:4" customFormat="1" x14ac:dyDescent="0.25">
      <c r="A660" s="88">
        <v>657</v>
      </c>
      <c r="B660" s="88">
        <v>31</v>
      </c>
      <c r="C660" s="88"/>
      <c r="D660" s="88"/>
    </row>
    <row r="661" spans="1:4" customFormat="1" x14ac:dyDescent="0.25">
      <c r="A661" s="88">
        <v>658</v>
      </c>
      <c r="B661" s="88">
        <v>31</v>
      </c>
      <c r="C661" s="88"/>
      <c r="D661" s="88"/>
    </row>
    <row r="662" spans="1:4" customFormat="1" x14ac:dyDescent="0.25">
      <c r="A662" s="88">
        <v>659</v>
      </c>
      <c r="B662" s="88">
        <v>31</v>
      </c>
      <c r="C662" s="88"/>
      <c r="D662" s="88"/>
    </row>
    <row r="663" spans="1:4" customFormat="1" x14ac:dyDescent="0.25">
      <c r="A663" s="88">
        <v>660</v>
      </c>
      <c r="B663" s="88">
        <v>32</v>
      </c>
      <c r="C663" s="88"/>
      <c r="D663" s="88"/>
    </row>
    <row r="664" spans="1:4" customFormat="1" x14ac:dyDescent="0.25">
      <c r="A664" s="88">
        <v>661</v>
      </c>
      <c r="B664" s="88">
        <v>32</v>
      </c>
      <c r="C664" s="88"/>
      <c r="D664" s="88"/>
    </row>
    <row r="665" spans="1:4" customFormat="1" x14ac:dyDescent="0.25">
      <c r="A665" s="88">
        <v>662</v>
      </c>
      <c r="B665" s="88">
        <v>32</v>
      </c>
      <c r="C665" s="88"/>
      <c r="D665" s="88"/>
    </row>
    <row r="666" spans="1:4" customFormat="1" x14ac:dyDescent="0.25">
      <c r="A666" s="88">
        <v>663</v>
      </c>
      <c r="B666" s="88">
        <v>32</v>
      </c>
      <c r="C666" s="88"/>
      <c r="D666" s="88"/>
    </row>
    <row r="667" spans="1:4" customFormat="1" x14ac:dyDescent="0.25">
      <c r="A667" s="88">
        <v>664</v>
      </c>
      <c r="B667" s="88">
        <v>32</v>
      </c>
      <c r="C667" s="88"/>
      <c r="D667" s="88"/>
    </row>
    <row r="668" spans="1:4" customFormat="1" x14ac:dyDescent="0.25">
      <c r="A668" s="88">
        <v>665</v>
      </c>
      <c r="B668" s="88">
        <v>32</v>
      </c>
      <c r="C668" s="88"/>
      <c r="D668" s="88"/>
    </row>
    <row r="669" spans="1:4" customFormat="1" x14ac:dyDescent="0.25">
      <c r="A669" s="88">
        <v>666</v>
      </c>
      <c r="B669" s="88">
        <v>32</v>
      </c>
      <c r="C669" s="88"/>
      <c r="D669" s="88"/>
    </row>
    <row r="670" spans="1:4" customFormat="1" x14ac:dyDescent="0.25">
      <c r="A670" s="88">
        <v>667</v>
      </c>
      <c r="B670" s="88">
        <v>32</v>
      </c>
      <c r="C670" s="88"/>
      <c r="D670" s="88"/>
    </row>
    <row r="671" spans="1:4" customFormat="1" x14ac:dyDescent="0.25">
      <c r="A671" s="88">
        <v>668</v>
      </c>
      <c r="B671" s="88">
        <v>32</v>
      </c>
      <c r="C671" s="88"/>
      <c r="D671" s="88"/>
    </row>
    <row r="672" spans="1:4" customFormat="1" x14ac:dyDescent="0.25">
      <c r="A672" s="88">
        <v>669</v>
      </c>
      <c r="B672" s="88">
        <v>32</v>
      </c>
      <c r="C672" s="88"/>
      <c r="D672" s="88"/>
    </row>
    <row r="673" spans="1:4" customFormat="1" x14ac:dyDescent="0.25">
      <c r="A673" s="88">
        <v>670</v>
      </c>
      <c r="B673" s="88">
        <v>31</v>
      </c>
      <c r="C673" s="88"/>
      <c r="D673" s="88"/>
    </row>
    <row r="674" spans="1:4" customFormat="1" x14ac:dyDescent="0.25">
      <c r="A674" s="88">
        <v>671</v>
      </c>
      <c r="B674" s="88">
        <v>30</v>
      </c>
      <c r="C674" s="88"/>
      <c r="D674" s="88"/>
    </row>
    <row r="675" spans="1:4" customFormat="1" x14ac:dyDescent="0.25">
      <c r="A675" s="88">
        <v>672</v>
      </c>
      <c r="B675" s="88">
        <v>29</v>
      </c>
      <c r="C675" s="88"/>
      <c r="D675" s="88"/>
    </row>
    <row r="676" spans="1:4" customFormat="1" x14ac:dyDescent="0.25">
      <c r="A676" s="88">
        <v>673</v>
      </c>
      <c r="B676" s="88">
        <v>25</v>
      </c>
      <c r="C676" s="88"/>
      <c r="D676" s="88"/>
    </row>
    <row r="677" spans="1:4" customFormat="1" x14ac:dyDescent="0.25">
      <c r="A677" s="88">
        <v>674</v>
      </c>
      <c r="B677" s="88">
        <v>22</v>
      </c>
      <c r="C677" s="88"/>
      <c r="D677" s="88"/>
    </row>
    <row r="678" spans="1:4" customFormat="1" x14ac:dyDescent="0.25">
      <c r="A678" s="88">
        <v>675</v>
      </c>
      <c r="B678" s="88">
        <v>20</v>
      </c>
      <c r="C678" s="88"/>
      <c r="D678" s="88"/>
    </row>
    <row r="679" spans="1:4" customFormat="1" x14ac:dyDescent="0.25">
      <c r="A679" s="88">
        <v>676</v>
      </c>
      <c r="B679" s="88">
        <v>16</v>
      </c>
      <c r="C679" s="88"/>
      <c r="D679" s="88"/>
    </row>
    <row r="680" spans="1:4" customFormat="1" x14ac:dyDescent="0.25">
      <c r="A680" s="88">
        <v>677</v>
      </c>
      <c r="B680" s="88">
        <v>14</v>
      </c>
      <c r="C680" s="88"/>
      <c r="D680" s="88"/>
    </row>
    <row r="681" spans="1:4" customFormat="1" x14ac:dyDescent="0.25">
      <c r="A681" s="88">
        <v>678</v>
      </c>
      <c r="B681" s="88">
        <v>11</v>
      </c>
      <c r="C681" s="88"/>
      <c r="D681" s="88"/>
    </row>
    <row r="682" spans="1:4" customFormat="1" x14ac:dyDescent="0.25">
      <c r="A682" s="88">
        <v>679</v>
      </c>
      <c r="B682" s="88">
        <v>8</v>
      </c>
      <c r="C682" s="88"/>
      <c r="D682" s="88"/>
    </row>
    <row r="683" spans="1:4" customFormat="1" x14ac:dyDescent="0.25">
      <c r="A683" s="88">
        <v>680</v>
      </c>
      <c r="B683" s="88">
        <v>4</v>
      </c>
      <c r="C683" s="88"/>
      <c r="D683" s="88"/>
    </row>
    <row r="684" spans="1:4" customFormat="1" x14ac:dyDescent="0.25">
      <c r="A684" s="88">
        <v>681</v>
      </c>
      <c r="B684" s="88">
        <v>3</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1</v>
      </c>
      <c r="C706" s="88"/>
      <c r="D706" s="88"/>
    </row>
    <row r="707" spans="1:4" customFormat="1" x14ac:dyDescent="0.25">
      <c r="A707" s="88">
        <v>704</v>
      </c>
      <c r="B707" s="88">
        <v>3</v>
      </c>
      <c r="C707" s="88"/>
      <c r="D707" s="88"/>
    </row>
    <row r="708" spans="1:4" customFormat="1" x14ac:dyDescent="0.25">
      <c r="A708" s="88">
        <v>705</v>
      </c>
      <c r="B708" s="88">
        <v>7</v>
      </c>
      <c r="C708" s="88"/>
      <c r="D708" s="88"/>
    </row>
    <row r="709" spans="1:4" customFormat="1" x14ac:dyDescent="0.25">
      <c r="A709" s="88">
        <v>706</v>
      </c>
      <c r="B709" s="88">
        <v>12</v>
      </c>
      <c r="C709" s="88"/>
      <c r="D709" s="88"/>
    </row>
    <row r="710" spans="1:4" customFormat="1" x14ac:dyDescent="0.25">
      <c r="A710" s="88">
        <v>707</v>
      </c>
      <c r="B710" s="88">
        <v>14</v>
      </c>
      <c r="C710" s="88"/>
      <c r="D710" s="88"/>
    </row>
    <row r="711" spans="1:4" customFormat="1" x14ac:dyDescent="0.25">
      <c r="A711" s="88">
        <v>708</v>
      </c>
      <c r="B711" s="88">
        <v>15</v>
      </c>
      <c r="C711" s="88"/>
      <c r="D711" s="88"/>
    </row>
    <row r="712" spans="1:4" customFormat="1" x14ac:dyDescent="0.25">
      <c r="A712" s="88">
        <v>709</v>
      </c>
      <c r="B712" s="88">
        <v>15</v>
      </c>
      <c r="C712" s="88"/>
      <c r="D712" s="88"/>
    </row>
    <row r="713" spans="1:4" customFormat="1" x14ac:dyDescent="0.25">
      <c r="A713" s="88">
        <v>710</v>
      </c>
      <c r="B713" s="88">
        <v>17</v>
      </c>
      <c r="C713" s="88"/>
      <c r="D713" s="88"/>
    </row>
    <row r="714" spans="1:4" customFormat="1" x14ac:dyDescent="0.25">
      <c r="A714" s="88">
        <v>711</v>
      </c>
      <c r="B714" s="88">
        <v>18</v>
      </c>
      <c r="C714" s="88"/>
      <c r="D714" s="88"/>
    </row>
    <row r="715" spans="1:4" customFormat="1" x14ac:dyDescent="0.25">
      <c r="A715" s="88">
        <v>712</v>
      </c>
      <c r="B715" s="88">
        <v>19</v>
      </c>
      <c r="C715" s="88"/>
      <c r="D715" s="88"/>
    </row>
    <row r="716" spans="1:4" customFormat="1" x14ac:dyDescent="0.25">
      <c r="A716" s="88">
        <v>713</v>
      </c>
      <c r="B716" s="88">
        <v>23</v>
      </c>
      <c r="C716" s="88"/>
      <c r="D716" s="88"/>
    </row>
    <row r="717" spans="1:4" customFormat="1" x14ac:dyDescent="0.25">
      <c r="A717" s="88">
        <v>714</v>
      </c>
      <c r="B717" s="88">
        <v>25</v>
      </c>
      <c r="C717" s="88"/>
      <c r="D717" s="88"/>
    </row>
    <row r="718" spans="1:4" customFormat="1" x14ac:dyDescent="0.25">
      <c r="A718" s="88">
        <v>715</v>
      </c>
      <c r="B718" s="88">
        <v>27</v>
      </c>
      <c r="C718" s="88"/>
      <c r="D718" s="88"/>
    </row>
    <row r="719" spans="1:4" customFormat="1" x14ac:dyDescent="0.25">
      <c r="A719" s="88">
        <v>716</v>
      </c>
      <c r="B719" s="88">
        <v>30</v>
      </c>
      <c r="C719" s="88"/>
      <c r="D719" s="88"/>
    </row>
    <row r="720" spans="1:4" customFormat="1" x14ac:dyDescent="0.25">
      <c r="A720" s="88">
        <v>717</v>
      </c>
      <c r="B720" s="88">
        <v>32</v>
      </c>
      <c r="C720" s="88"/>
      <c r="D720" s="88"/>
    </row>
    <row r="721" spans="1:4" customFormat="1" x14ac:dyDescent="0.25">
      <c r="A721" s="88">
        <v>718</v>
      </c>
      <c r="B721" s="88">
        <v>34</v>
      </c>
      <c r="C721" s="88"/>
      <c r="D721" s="88"/>
    </row>
    <row r="722" spans="1:4" customFormat="1" x14ac:dyDescent="0.25">
      <c r="A722" s="88">
        <v>719</v>
      </c>
      <c r="B722" s="88">
        <v>34</v>
      </c>
      <c r="C722" s="88"/>
      <c r="D722" s="88"/>
    </row>
    <row r="723" spans="1:4" customFormat="1" x14ac:dyDescent="0.25">
      <c r="A723" s="88">
        <v>720</v>
      </c>
      <c r="B723" s="88">
        <v>34</v>
      </c>
      <c r="C723" s="88"/>
      <c r="D723" s="88"/>
    </row>
    <row r="724" spans="1:4" customFormat="1" x14ac:dyDescent="0.25">
      <c r="A724" s="88">
        <v>721</v>
      </c>
      <c r="B724" s="88">
        <v>34</v>
      </c>
      <c r="C724" s="88"/>
      <c r="D724" s="88"/>
    </row>
    <row r="725" spans="1:4" customFormat="1" x14ac:dyDescent="0.25">
      <c r="A725" s="88">
        <v>722</v>
      </c>
      <c r="B725" s="88">
        <v>37</v>
      </c>
      <c r="C725" s="88"/>
      <c r="D725" s="88"/>
    </row>
    <row r="726" spans="1:4" customFormat="1" x14ac:dyDescent="0.25">
      <c r="A726" s="88">
        <v>723</v>
      </c>
      <c r="B726" s="88">
        <v>39</v>
      </c>
      <c r="C726" s="88"/>
      <c r="D726" s="88"/>
    </row>
    <row r="727" spans="1:4" customFormat="1" x14ac:dyDescent="0.25">
      <c r="A727" s="88">
        <v>724</v>
      </c>
      <c r="B727" s="88">
        <v>41</v>
      </c>
      <c r="C727" s="88"/>
      <c r="D727" s="88"/>
    </row>
    <row r="728" spans="1:4" customFormat="1" x14ac:dyDescent="0.25">
      <c r="A728" s="88">
        <v>725</v>
      </c>
      <c r="B728" s="88">
        <v>43</v>
      </c>
      <c r="C728" s="88"/>
      <c r="D728" s="88"/>
    </row>
    <row r="729" spans="1:4" customFormat="1" x14ac:dyDescent="0.25">
      <c r="A729" s="88">
        <v>726</v>
      </c>
      <c r="B729" s="88">
        <v>45</v>
      </c>
      <c r="C729" s="88"/>
      <c r="D729" s="88"/>
    </row>
    <row r="730" spans="1:4" customFormat="1" x14ac:dyDescent="0.25">
      <c r="A730" s="88">
        <v>727</v>
      </c>
      <c r="B730" s="88">
        <v>47</v>
      </c>
      <c r="C730" s="88"/>
      <c r="D730" s="88"/>
    </row>
    <row r="731" spans="1:4" customFormat="1" x14ac:dyDescent="0.25">
      <c r="A731" s="88">
        <v>728</v>
      </c>
      <c r="B731" s="88">
        <v>49</v>
      </c>
      <c r="C731" s="88"/>
      <c r="D731" s="88"/>
    </row>
    <row r="732" spans="1:4" customFormat="1" x14ac:dyDescent="0.25">
      <c r="A732" s="88">
        <v>729</v>
      </c>
      <c r="B732" s="88">
        <v>50</v>
      </c>
      <c r="C732" s="88"/>
      <c r="D732" s="88"/>
    </row>
    <row r="733" spans="1:4" customFormat="1" x14ac:dyDescent="0.25">
      <c r="A733" s="88">
        <v>730</v>
      </c>
      <c r="B733" s="88">
        <v>50</v>
      </c>
      <c r="C733" s="88"/>
      <c r="D733" s="88"/>
    </row>
    <row r="734" spans="1:4" customFormat="1" x14ac:dyDescent="0.25">
      <c r="A734" s="88">
        <v>731</v>
      </c>
      <c r="B734" s="88">
        <v>50</v>
      </c>
      <c r="C734" s="88"/>
      <c r="D734" s="88"/>
    </row>
    <row r="735" spans="1:4" customFormat="1" x14ac:dyDescent="0.25">
      <c r="A735" s="88">
        <v>732</v>
      </c>
      <c r="B735" s="88">
        <v>50</v>
      </c>
      <c r="C735" s="88"/>
      <c r="D735" s="88"/>
    </row>
    <row r="736" spans="1:4" customFormat="1" x14ac:dyDescent="0.25">
      <c r="A736" s="88">
        <v>733</v>
      </c>
      <c r="B736" s="88">
        <v>50</v>
      </c>
      <c r="C736" s="88"/>
      <c r="D736" s="88"/>
    </row>
    <row r="737" spans="1:4" customFormat="1" x14ac:dyDescent="0.25">
      <c r="A737" s="88">
        <v>734</v>
      </c>
      <c r="B737" s="88">
        <v>50</v>
      </c>
      <c r="C737" s="88"/>
      <c r="D737" s="88"/>
    </row>
    <row r="738" spans="1:4" customFormat="1" x14ac:dyDescent="0.25">
      <c r="A738" s="88">
        <v>735</v>
      </c>
      <c r="B738" s="88">
        <v>50</v>
      </c>
      <c r="C738" s="88"/>
      <c r="D738" s="88"/>
    </row>
    <row r="739" spans="1:4" customFormat="1" x14ac:dyDescent="0.25">
      <c r="A739" s="88">
        <v>736</v>
      </c>
      <c r="B739" s="88">
        <v>50</v>
      </c>
      <c r="C739" s="88"/>
      <c r="D739" s="88"/>
    </row>
    <row r="740" spans="1:4" customFormat="1" x14ac:dyDescent="0.25">
      <c r="A740" s="88">
        <v>737</v>
      </c>
      <c r="B740" s="88">
        <v>50</v>
      </c>
      <c r="C740" s="88"/>
      <c r="D740" s="88"/>
    </row>
    <row r="741" spans="1:4" customFormat="1" x14ac:dyDescent="0.25">
      <c r="A741" s="88">
        <v>738</v>
      </c>
      <c r="B741" s="88">
        <v>50</v>
      </c>
      <c r="C741" s="88"/>
      <c r="D741" s="88"/>
    </row>
    <row r="742" spans="1:4" customFormat="1" x14ac:dyDescent="0.25">
      <c r="A742" s="88">
        <v>739</v>
      </c>
      <c r="B742" s="88">
        <v>50</v>
      </c>
      <c r="C742" s="88"/>
      <c r="D742" s="88"/>
    </row>
    <row r="743" spans="1:4" customFormat="1" x14ac:dyDescent="0.25">
      <c r="A743" s="88">
        <v>740</v>
      </c>
      <c r="B743" s="88">
        <v>50</v>
      </c>
      <c r="C743" s="88"/>
      <c r="D743" s="88"/>
    </row>
    <row r="744" spans="1:4" customFormat="1" x14ac:dyDescent="0.25">
      <c r="A744" s="88">
        <v>741</v>
      </c>
      <c r="B744" s="88">
        <v>48</v>
      </c>
      <c r="C744" s="88"/>
      <c r="D744" s="88"/>
    </row>
    <row r="745" spans="1:4" customFormat="1" x14ac:dyDescent="0.25">
      <c r="A745" s="88">
        <v>742</v>
      </c>
      <c r="B745" s="88">
        <v>47</v>
      </c>
      <c r="C745" s="88"/>
      <c r="D745" s="88"/>
    </row>
    <row r="746" spans="1:4" customFormat="1" x14ac:dyDescent="0.25">
      <c r="A746" s="88">
        <v>743</v>
      </c>
      <c r="B746" s="88">
        <v>45</v>
      </c>
      <c r="C746" s="88"/>
      <c r="D746" s="88"/>
    </row>
    <row r="747" spans="1:4" customFormat="1" x14ac:dyDescent="0.25">
      <c r="A747" s="88">
        <v>744</v>
      </c>
      <c r="B747" s="88">
        <v>43</v>
      </c>
      <c r="C747" s="88"/>
      <c r="D747" s="88"/>
    </row>
    <row r="748" spans="1:4" customFormat="1" x14ac:dyDescent="0.25">
      <c r="A748" s="88">
        <v>745</v>
      </c>
      <c r="B748" s="88">
        <v>41</v>
      </c>
      <c r="C748" s="88"/>
      <c r="D748" s="88"/>
    </row>
    <row r="749" spans="1:4" customFormat="1" x14ac:dyDescent="0.25">
      <c r="A749" s="88">
        <v>746</v>
      </c>
      <c r="B749" s="88">
        <v>39</v>
      </c>
      <c r="C749" s="88"/>
      <c r="D749" s="88"/>
    </row>
    <row r="750" spans="1:4" customFormat="1" x14ac:dyDescent="0.25">
      <c r="A750" s="88">
        <v>747</v>
      </c>
      <c r="B750" s="88">
        <v>38</v>
      </c>
      <c r="C750" s="88"/>
      <c r="D750" s="88"/>
    </row>
    <row r="751" spans="1:4" customFormat="1" x14ac:dyDescent="0.25">
      <c r="A751" s="88">
        <v>748</v>
      </c>
      <c r="B751" s="88">
        <v>35</v>
      </c>
      <c r="C751" s="88"/>
      <c r="D751" s="88"/>
    </row>
    <row r="752" spans="1:4" customFormat="1" x14ac:dyDescent="0.25">
      <c r="A752" s="88">
        <v>749</v>
      </c>
      <c r="B752" s="88">
        <v>35</v>
      </c>
      <c r="C752" s="88"/>
      <c r="D752" s="88"/>
    </row>
    <row r="753" spans="1:4" customFormat="1" x14ac:dyDescent="0.25">
      <c r="A753" s="88">
        <v>750</v>
      </c>
      <c r="B753" s="88">
        <v>35</v>
      </c>
      <c r="C753" s="88"/>
      <c r="D753" s="88"/>
    </row>
    <row r="754" spans="1:4" customFormat="1" x14ac:dyDescent="0.25">
      <c r="A754" s="88">
        <v>751</v>
      </c>
      <c r="B754" s="88">
        <v>35</v>
      </c>
      <c r="C754" s="88"/>
      <c r="D754" s="88"/>
    </row>
    <row r="755" spans="1:4" customFormat="1" x14ac:dyDescent="0.25">
      <c r="A755" s="88">
        <v>752</v>
      </c>
      <c r="B755" s="88">
        <v>35</v>
      </c>
      <c r="C755" s="88"/>
      <c r="D755" s="88"/>
    </row>
    <row r="756" spans="1:4" customFormat="1" x14ac:dyDescent="0.25">
      <c r="A756" s="88">
        <v>753</v>
      </c>
      <c r="B756" s="88">
        <v>35</v>
      </c>
      <c r="C756" s="88"/>
      <c r="D756" s="88"/>
    </row>
    <row r="757" spans="1:4" customFormat="1" x14ac:dyDescent="0.25">
      <c r="A757" s="88">
        <v>754</v>
      </c>
      <c r="B757" s="88">
        <v>35</v>
      </c>
      <c r="C757" s="88"/>
      <c r="D757" s="88"/>
    </row>
    <row r="758" spans="1:4" customFormat="1" x14ac:dyDescent="0.25">
      <c r="A758" s="88">
        <v>755</v>
      </c>
      <c r="B758" s="88">
        <v>35</v>
      </c>
      <c r="C758" s="88"/>
      <c r="D758" s="88"/>
    </row>
    <row r="759" spans="1:4" customFormat="1" x14ac:dyDescent="0.25">
      <c r="A759" s="88">
        <v>756</v>
      </c>
      <c r="B759" s="88">
        <v>35</v>
      </c>
      <c r="C759" s="88"/>
      <c r="D759" s="88"/>
    </row>
    <row r="760" spans="1:4" customFormat="1" x14ac:dyDescent="0.25">
      <c r="A760" s="88">
        <v>757</v>
      </c>
      <c r="B760" s="88">
        <v>34</v>
      </c>
      <c r="C760" s="88"/>
      <c r="D760" s="88"/>
    </row>
    <row r="761" spans="1:4" customFormat="1" x14ac:dyDescent="0.25">
      <c r="A761" s="88">
        <v>758</v>
      </c>
      <c r="B761" s="88">
        <v>35</v>
      </c>
      <c r="C761" s="88"/>
      <c r="D761" s="88"/>
    </row>
    <row r="762" spans="1:4" customFormat="1" x14ac:dyDescent="0.25">
      <c r="A762" s="88">
        <v>759</v>
      </c>
      <c r="B762" s="88">
        <v>34</v>
      </c>
      <c r="C762" s="88"/>
      <c r="D762" s="88"/>
    </row>
    <row r="763" spans="1:4" customFormat="1" x14ac:dyDescent="0.25">
      <c r="A763" s="88">
        <v>760</v>
      </c>
      <c r="B763" s="88">
        <v>35</v>
      </c>
      <c r="C763" s="88"/>
      <c r="D763" s="88"/>
    </row>
    <row r="764" spans="1:4" customFormat="1" x14ac:dyDescent="0.25">
      <c r="A764" s="88">
        <v>761</v>
      </c>
      <c r="B764" s="88">
        <v>35</v>
      </c>
      <c r="C764" s="88"/>
      <c r="D764" s="88"/>
    </row>
    <row r="765" spans="1:4" customFormat="1" x14ac:dyDescent="0.25">
      <c r="A765" s="88">
        <v>762</v>
      </c>
      <c r="B765" s="88">
        <v>34</v>
      </c>
      <c r="C765" s="88"/>
      <c r="D765" s="88"/>
    </row>
    <row r="766" spans="1:4" customFormat="1" x14ac:dyDescent="0.25">
      <c r="A766" s="88">
        <v>763</v>
      </c>
      <c r="B766" s="88">
        <v>33</v>
      </c>
      <c r="C766" s="88"/>
      <c r="D766" s="88"/>
    </row>
    <row r="767" spans="1:4" customFormat="1" x14ac:dyDescent="0.25">
      <c r="A767" s="88">
        <v>764</v>
      </c>
      <c r="B767" s="88">
        <v>31</v>
      </c>
      <c r="C767" s="88"/>
      <c r="D767" s="88"/>
    </row>
    <row r="768" spans="1:4" customFormat="1" x14ac:dyDescent="0.25">
      <c r="A768" s="88">
        <v>765</v>
      </c>
      <c r="B768" s="88">
        <v>27</v>
      </c>
      <c r="C768" s="88"/>
      <c r="D768" s="88"/>
    </row>
    <row r="769" spans="1:4" customFormat="1" x14ac:dyDescent="0.25">
      <c r="A769" s="88">
        <v>766</v>
      </c>
      <c r="B769" s="88">
        <v>24</v>
      </c>
      <c r="C769" s="88"/>
      <c r="D769" s="88"/>
    </row>
    <row r="770" spans="1:4" customFormat="1" x14ac:dyDescent="0.25">
      <c r="A770" s="88">
        <v>767</v>
      </c>
      <c r="B770" s="88">
        <v>21</v>
      </c>
      <c r="C770" s="88"/>
      <c r="D770" s="88"/>
    </row>
    <row r="771" spans="1:4" customFormat="1" x14ac:dyDescent="0.25">
      <c r="A771" s="88">
        <v>768</v>
      </c>
      <c r="B771" s="88">
        <v>17</v>
      </c>
      <c r="C771" s="88"/>
      <c r="D771" s="88"/>
    </row>
    <row r="772" spans="1:4" customFormat="1" x14ac:dyDescent="0.25">
      <c r="A772" s="88">
        <v>769</v>
      </c>
      <c r="B772" s="88">
        <v>15</v>
      </c>
      <c r="C772" s="88"/>
      <c r="D772" s="88"/>
    </row>
    <row r="773" spans="1:4" customFormat="1" x14ac:dyDescent="0.25">
      <c r="A773" s="88">
        <v>770</v>
      </c>
      <c r="B773" s="88">
        <v>10</v>
      </c>
      <c r="C773" s="88"/>
      <c r="D773" s="88"/>
    </row>
    <row r="774" spans="1:4" customFormat="1" x14ac:dyDescent="0.25">
      <c r="A774" s="88">
        <v>771</v>
      </c>
      <c r="B774" s="88">
        <v>7</v>
      </c>
      <c r="C774" s="88"/>
      <c r="D774" s="88"/>
    </row>
    <row r="775" spans="1:4" customFormat="1" x14ac:dyDescent="0.25">
      <c r="A775" s="88">
        <v>772</v>
      </c>
      <c r="B775" s="88">
        <v>4</v>
      </c>
      <c r="C775" s="88"/>
      <c r="D775" s="88"/>
    </row>
    <row r="776" spans="1:4" customFormat="1" x14ac:dyDescent="0.25">
      <c r="A776" s="88">
        <v>773</v>
      </c>
      <c r="B776" s="88">
        <v>2</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3</v>
      </c>
      <c r="C805" s="88"/>
      <c r="D805" s="88"/>
    </row>
    <row r="806" spans="1:4" customFormat="1" x14ac:dyDescent="0.25">
      <c r="A806" s="88">
        <v>803</v>
      </c>
      <c r="B806" s="88">
        <v>7</v>
      </c>
      <c r="C806" s="88"/>
      <c r="D806" s="88"/>
    </row>
    <row r="807" spans="1:4" customFormat="1" x14ac:dyDescent="0.25">
      <c r="A807" s="88">
        <v>804</v>
      </c>
      <c r="B807" s="88">
        <v>9</v>
      </c>
      <c r="C807" s="88"/>
      <c r="D807" s="88"/>
    </row>
    <row r="808" spans="1:4" customFormat="1" x14ac:dyDescent="0.25">
      <c r="A808" s="88">
        <v>805</v>
      </c>
      <c r="B808" s="88">
        <v>13</v>
      </c>
      <c r="C808" s="88"/>
      <c r="D808" s="88"/>
    </row>
    <row r="809" spans="1:4" customFormat="1" x14ac:dyDescent="0.25">
      <c r="A809" s="88">
        <v>806</v>
      </c>
      <c r="B809" s="88">
        <v>14</v>
      </c>
      <c r="C809" s="88"/>
      <c r="D809" s="88"/>
    </row>
    <row r="810" spans="1:4" customFormat="1" x14ac:dyDescent="0.25">
      <c r="A810" s="88">
        <v>807</v>
      </c>
      <c r="B810" s="88">
        <v>15</v>
      </c>
      <c r="C810" s="88"/>
      <c r="D810" s="88"/>
    </row>
    <row r="811" spans="1:4" customFormat="1" x14ac:dyDescent="0.25">
      <c r="A811" s="88">
        <v>808</v>
      </c>
      <c r="B811" s="88">
        <v>16</v>
      </c>
      <c r="C811" s="88"/>
      <c r="D811" s="88"/>
    </row>
    <row r="812" spans="1:4" customFormat="1" x14ac:dyDescent="0.25">
      <c r="A812" s="88">
        <v>809</v>
      </c>
      <c r="B812" s="88">
        <v>18</v>
      </c>
      <c r="C812" s="88"/>
      <c r="D812" s="88"/>
    </row>
    <row r="813" spans="1:4" customFormat="1" x14ac:dyDescent="0.25">
      <c r="A813" s="88">
        <v>810</v>
      </c>
      <c r="B813" s="88">
        <v>21</v>
      </c>
      <c r="C813" s="88"/>
      <c r="D813" s="88"/>
    </row>
    <row r="814" spans="1:4" customFormat="1" x14ac:dyDescent="0.25">
      <c r="A814" s="88">
        <v>811</v>
      </c>
      <c r="B814" s="88">
        <v>23</v>
      </c>
      <c r="C814" s="88"/>
      <c r="D814" s="88"/>
    </row>
    <row r="815" spans="1:4" customFormat="1" x14ac:dyDescent="0.25">
      <c r="A815" s="88">
        <v>812</v>
      </c>
      <c r="B815" s="88">
        <v>25</v>
      </c>
      <c r="C815" s="88"/>
      <c r="D815" s="88"/>
    </row>
    <row r="816" spans="1:4" customFormat="1" x14ac:dyDescent="0.25">
      <c r="A816" s="88">
        <v>813</v>
      </c>
      <c r="B816" s="88">
        <v>27</v>
      </c>
      <c r="C816" s="88"/>
      <c r="D816" s="88"/>
    </row>
    <row r="817" spans="1:4" customFormat="1" x14ac:dyDescent="0.25">
      <c r="A817" s="88">
        <v>814</v>
      </c>
      <c r="B817" s="88">
        <v>30</v>
      </c>
      <c r="C817" s="88"/>
      <c r="D817" s="88"/>
    </row>
    <row r="818" spans="1:4" customFormat="1" x14ac:dyDescent="0.25">
      <c r="A818" s="88">
        <v>815</v>
      </c>
      <c r="B818" s="88">
        <v>32</v>
      </c>
      <c r="C818" s="88"/>
      <c r="D818" s="88"/>
    </row>
    <row r="819" spans="1:4" customFormat="1" x14ac:dyDescent="0.25">
      <c r="A819" s="88">
        <v>816</v>
      </c>
      <c r="B819" s="88">
        <v>34</v>
      </c>
      <c r="C819" s="88"/>
      <c r="D819" s="88"/>
    </row>
    <row r="820" spans="1:4" customFormat="1" x14ac:dyDescent="0.25">
      <c r="A820" s="88">
        <v>817</v>
      </c>
      <c r="B820" s="88">
        <v>34</v>
      </c>
      <c r="C820" s="88"/>
      <c r="D820" s="88"/>
    </row>
    <row r="821" spans="1:4" customFormat="1" x14ac:dyDescent="0.25">
      <c r="A821" s="88">
        <v>818</v>
      </c>
      <c r="B821" s="88">
        <v>34</v>
      </c>
      <c r="C821" s="88"/>
      <c r="D821" s="88"/>
    </row>
    <row r="822" spans="1:4" customFormat="1" x14ac:dyDescent="0.25">
      <c r="A822" s="88">
        <v>819</v>
      </c>
      <c r="B822" s="88">
        <v>35</v>
      </c>
      <c r="C822" s="88"/>
      <c r="D822" s="88"/>
    </row>
    <row r="823" spans="1:4" customFormat="1" x14ac:dyDescent="0.25">
      <c r="A823" s="88">
        <v>820</v>
      </c>
      <c r="B823" s="88">
        <v>37</v>
      </c>
      <c r="C823" s="88"/>
      <c r="D823" s="88"/>
    </row>
    <row r="824" spans="1:4" customFormat="1" x14ac:dyDescent="0.25">
      <c r="A824" s="88">
        <v>821</v>
      </c>
      <c r="B824" s="88">
        <v>38</v>
      </c>
      <c r="C824" s="88"/>
      <c r="D824" s="88"/>
    </row>
    <row r="825" spans="1:4" customFormat="1" x14ac:dyDescent="0.25">
      <c r="A825" s="88">
        <v>822</v>
      </c>
      <c r="B825" s="88">
        <v>41</v>
      </c>
      <c r="C825" s="88"/>
      <c r="D825" s="88"/>
    </row>
    <row r="826" spans="1:4" customFormat="1" x14ac:dyDescent="0.25">
      <c r="A826" s="88">
        <v>823</v>
      </c>
      <c r="B826" s="88">
        <v>43</v>
      </c>
      <c r="C826" s="88"/>
      <c r="D826" s="88"/>
    </row>
    <row r="827" spans="1:4" customFormat="1" x14ac:dyDescent="0.25">
      <c r="A827" s="88">
        <v>824</v>
      </c>
      <c r="B827" s="88">
        <v>45</v>
      </c>
      <c r="C827" s="88"/>
      <c r="D827" s="88"/>
    </row>
    <row r="828" spans="1:4" customFormat="1" x14ac:dyDescent="0.25">
      <c r="A828" s="88">
        <v>825</v>
      </c>
      <c r="B828" s="88">
        <v>47</v>
      </c>
      <c r="C828" s="88"/>
      <c r="D828" s="88"/>
    </row>
    <row r="829" spans="1:4" customFormat="1" x14ac:dyDescent="0.25">
      <c r="A829" s="88">
        <v>826</v>
      </c>
      <c r="B829" s="88">
        <v>49</v>
      </c>
      <c r="C829" s="88"/>
      <c r="D829" s="88"/>
    </row>
    <row r="830" spans="1:4" customFormat="1" x14ac:dyDescent="0.25">
      <c r="A830" s="88">
        <v>827</v>
      </c>
      <c r="B830" s="88">
        <v>50</v>
      </c>
      <c r="C830" s="88"/>
      <c r="D830" s="88"/>
    </row>
    <row r="831" spans="1:4" customFormat="1" x14ac:dyDescent="0.25">
      <c r="A831" s="88">
        <v>828</v>
      </c>
      <c r="B831" s="88">
        <v>51</v>
      </c>
      <c r="C831" s="88"/>
      <c r="D831" s="88"/>
    </row>
    <row r="832" spans="1:4" customFormat="1" x14ac:dyDescent="0.25">
      <c r="A832" s="88">
        <v>829</v>
      </c>
      <c r="B832" s="88">
        <v>51</v>
      </c>
      <c r="C832" s="88"/>
      <c r="D832" s="88"/>
    </row>
    <row r="833" spans="1:4" customFormat="1" x14ac:dyDescent="0.25">
      <c r="A833" s="88">
        <v>830</v>
      </c>
      <c r="B833" s="88">
        <v>52</v>
      </c>
      <c r="C833" s="88"/>
      <c r="D833" s="88"/>
    </row>
    <row r="834" spans="1:4" customFormat="1" x14ac:dyDescent="0.25">
      <c r="A834" s="88">
        <v>831</v>
      </c>
      <c r="B834" s="88">
        <v>53</v>
      </c>
      <c r="C834" s="88"/>
      <c r="D834" s="88"/>
    </row>
    <row r="835" spans="1:4" customFormat="1" x14ac:dyDescent="0.25">
      <c r="A835" s="88">
        <v>832</v>
      </c>
      <c r="B835" s="88">
        <v>55</v>
      </c>
      <c r="C835" s="88"/>
      <c r="D835" s="88"/>
    </row>
    <row r="836" spans="1:4" customFormat="1" x14ac:dyDescent="0.25">
      <c r="A836" s="88">
        <v>833</v>
      </c>
      <c r="B836" s="88">
        <v>57</v>
      </c>
      <c r="C836" s="88"/>
      <c r="D836" s="88"/>
    </row>
    <row r="837" spans="1:4" customFormat="1" x14ac:dyDescent="0.25">
      <c r="A837" s="88">
        <v>834</v>
      </c>
      <c r="B837" s="88">
        <v>59</v>
      </c>
      <c r="C837" s="88"/>
      <c r="D837" s="88"/>
    </row>
    <row r="838" spans="1:4" customFormat="1" x14ac:dyDescent="0.25">
      <c r="A838" s="88">
        <v>835</v>
      </c>
      <c r="B838" s="88">
        <v>60</v>
      </c>
      <c r="C838" s="88"/>
      <c r="D838" s="88"/>
    </row>
    <row r="839" spans="1:4" customFormat="1" x14ac:dyDescent="0.25">
      <c r="A839" s="88">
        <v>836</v>
      </c>
      <c r="B839" s="88">
        <v>62</v>
      </c>
      <c r="C839" s="88"/>
      <c r="D839" s="88"/>
    </row>
    <row r="840" spans="1:4" customFormat="1" x14ac:dyDescent="0.25">
      <c r="A840" s="88">
        <v>837</v>
      </c>
      <c r="B840" s="88">
        <v>63</v>
      </c>
      <c r="C840" s="88"/>
      <c r="D840" s="88"/>
    </row>
    <row r="841" spans="1:4" customFormat="1" x14ac:dyDescent="0.25">
      <c r="A841" s="88">
        <v>838</v>
      </c>
      <c r="B841" s="88">
        <v>65</v>
      </c>
      <c r="C841" s="88"/>
      <c r="D841" s="88"/>
    </row>
    <row r="842" spans="1:4" customFormat="1" x14ac:dyDescent="0.25">
      <c r="A842" s="88">
        <v>839</v>
      </c>
      <c r="B842" s="88">
        <v>65</v>
      </c>
      <c r="C842" s="88"/>
      <c r="D842" s="88"/>
    </row>
    <row r="843" spans="1:4" customFormat="1" x14ac:dyDescent="0.25">
      <c r="A843" s="88">
        <v>840</v>
      </c>
      <c r="B843" s="88">
        <v>68</v>
      </c>
      <c r="C843" s="88"/>
      <c r="D843" s="88"/>
    </row>
    <row r="844" spans="1:4" customFormat="1" x14ac:dyDescent="0.25">
      <c r="A844" s="88">
        <v>841</v>
      </c>
      <c r="B844" s="88">
        <v>69</v>
      </c>
      <c r="C844" s="88"/>
      <c r="D844" s="88"/>
    </row>
    <row r="845" spans="1:4" customFormat="1" x14ac:dyDescent="0.25">
      <c r="A845" s="88">
        <v>842</v>
      </c>
      <c r="B845" s="88">
        <v>68</v>
      </c>
      <c r="C845" s="88"/>
      <c r="D845" s="88"/>
    </row>
    <row r="846" spans="1:4" customFormat="1" x14ac:dyDescent="0.25">
      <c r="A846" s="88">
        <v>843</v>
      </c>
      <c r="B846" s="88">
        <v>69</v>
      </c>
      <c r="C846" s="88"/>
      <c r="D846" s="88"/>
    </row>
    <row r="847" spans="1:4" customFormat="1" x14ac:dyDescent="0.25">
      <c r="A847" s="88">
        <v>844</v>
      </c>
      <c r="B847" s="88">
        <v>69</v>
      </c>
      <c r="C847" s="88"/>
      <c r="D847" s="88"/>
    </row>
    <row r="848" spans="1:4" customFormat="1" x14ac:dyDescent="0.25">
      <c r="A848" s="88">
        <v>845</v>
      </c>
      <c r="B848" s="88">
        <v>70</v>
      </c>
      <c r="C848" s="88"/>
      <c r="D848" s="88"/>
    </row>
    <row r="849" spans="1:4" customFormat="1" x14ac:dyDescent="0.25">
      <c r="A849" s="88">
        <v>846</v>
      </c>
      <c r="B849" s="88">
        <v>70</v>
      </c>
      <c r="C849" s="88"/>
      <c r="D849" s="88"/>
    </row>
    <row r="850" spans="1:4" customFormat="1" x14ac:dyDescent="0.25">
      <c r="A850" s="88">
        <v>847</v>
      </c>
      <c r="B850" s="88">
        <v>70</v>
      </c>
      <c r="C850" s="88"/>
      <c r="D850" s="88"/>
    </row>
    <row r="851" spans="1:4" customFormat="1" x14ac:dyDescent="0.25">
      <c r="A851" s="88">
        <v>848</v>
      </c>
      <c r="B851" s="88">
        <v>70</v>
      </c>
      <c r="C851" s="88"/>
      <c r="D851" s="88"/>
    </row>
    <row r="852" spans="1:4" customFormat="1" x14ac:dyDescent="0.25">
      <c r="A852" s="88">
        <v>849</v>
      </c>
      <c r="B852" s="88">
        <v>70</v>
      </c>
      <c r="C852" s="88"/>
      <c r="D852" s="88"/>
    </row>
    <row r="853" spans="1:4" customFormat="1" x14ac:dyDescent="0.25">
      <c r="A853" s="88">
        <v>850</v>
      </c>
      <c r="B853" s="88">
        <v>70</v>
      </c>
      <c r="C853" s="88"/>
      <c r="D853" s="88"/>
    </row>
    <row r="854" spans="1:4" customFormat="1" x14ac:dyDescent="0.25">
      <c r="A854" s="88">
        <v>851</v>
      </c>
      <c r="B854" s="88">
        <v>70</v>
      </c>
      <c r="C854" s="88"/>
      <c r="D854" s="88"/>
    </row>
    <row r="855" spans="1:4" customFormat="1" x14ac:dyDescent="0.25">
      <c r="A855" s="88">
        <v>852</v>
      </c>
      <c r="B855" s="88">
        <v>70</v>
      </c>
      <c r="C855" s="88"/>
      <c r="D855" s="88"/>
    </row>
    <row r="856" spans="1:4" customFormat="1" x14ac:dyDescent="0.25">
      <c r="A856" s="88">
        <v>853</v>
      </c>
      <c r="B856" s="88">
        <v>70</v>
      </c>
      <c r="C856" s="88"/>
      <c r="D856" s="88"/>
    </row>
    <row r="857" spans="1:4" customFormat="1" x14ac:dyDescent="0.25">
      <c r="A857" s="88">
        <v>854</v>
      </c>
      <c r="B857" s="88">
        <v>70</v>
      </c>
      <c r="C857" s="88"/>
      <c r="D857" s="88"/>
    </row>
    <row r="858" spans="1:4" customFormat="1" x14ac:dyDescent="0.25">
      <c r="A858" s="88">
        <v>855</v>
      </c>
      <c r="B858" s="88">
        <v>70</v>
      </c>
      <c r="C858" s="88"/>
      <c r="D858" s="88"/>
    </row>
    <row r="859" spans="1:4" customFormat="1" x14ac:dyDescent="0.25">
      <c r="A859" s="88">
        <v>856</v>
      </c>
      <c r="B859" s="88">
        <v>70</v>
      </c>
      <c r="C859" s="88"/>
      <c r="D859" s="88"/>
    </row>
    <row r="860" spans="1:4" customFormat="1" x14ac:dyDescent="0.25">
      <c r="A860" s="88">
        <v>857</v>
      </c>
      <c r="B860" s="88">
        <v>70</v>
      </c>
      <c r="C860" s="88"/>
      <c r="D860" s="88"/>
    </row>
    <row r="861" spans="1:4" customFormat="1" x14ac:dyDescent="0.25">
      <c r="A861" s="88">
        <v>858</v>
      </c>
      <c r="B861" s="88">
        <v>69</v>
      </c>
      <c r="C861" s="88"/>
      <c r="D861" s="88"/>
    </row>
    <row r="862" spans="1:4" customFormat="1" x14ac:dyDescent="0.25">
      <c r="A862" s="88">
        <v>859</v>
      </c>
      <c r="B862" s="88">
        <v>70</v>
      </c>
      <c r="C862" s="88"/>
      <c r="D862" s="88"/>
    </row>
    <row r="863" spans="1:4" customFormat="1" x14ac:dyDescent="0.25">
      <c r="A863" s="88">
        <v>860</v>
      </c>
      <c r="B863" s="88">
        <v>70</v>
      </c>
      <c r="C863" s="88"/>
      <c r="D863" s="88"/>
    </row>
    <row r="864" spans="1:4" customFormat="1" x14ac:dyDescent="0.25">
      <c r="A864" s="88">
        <v>861</v>
      </c>
      <c r="B864" s="88">
        <v>70</v>
      </c>
      <c r="C864" s="88"/>
      <c r="D864" s="88"/>
    </row>
    <row r="865" spans="1:4" customFormat="1" x14ac:dyDescent="0.25">
      <c r="A865" s="88">
        <v>862</v>
      </c>
      <c r="B865" s="88">
        <v>70</v>
      </c>
      <c r="C865" s="88"/>
      <c r="D865" s="88"/>
    </row>
    <row r="866" spans="1:4" customFormat="1" x14ac:dyDescent="0.25">
      <c r="A866" s="88">
        <v>863</v>
      </c>
      <c r="B866" s="88">
        <v>70</v>
      </c>
      <c r="C866" s="88"/>
      <c r="D866" s="88"/>
    </row>
    <row r="867" spans="1:4" customFormat="1" x14ac:dyDescent="0.25">
      <c r="A867" s="88">
        <v>864</v>
      </c>
      <c r="B867" s="88">
        <v>69</v>
      </c>
      <c r="C867" s="88"/>
      <c r="D867" s="88"/>
    </row>
    <row r="868" spans="1:4" customFormat="1" x14ac:dyDescent="0.25">
      <c r="A868" s="88">
        <v>865</v>
      </c>
      <c r="B868" s="88">
        <v>69</v>
      </c>
      <c r="C868" s="88"/>
      <c r="D868" s="88"/>
    </row>
    <row r="869" spans="1:4" customFormat="1" x14ac:dyDescent="0.25">
      <c r="A869" s="88">
        <v>866</v>
      </c>
      <c r="B869" s="88">
        <v>70</v>
      </c>
      <c r="C869" s="88"/>
      <c r="D869" s="88"/>
    </row>
    <row r="870" spans="1:4" customFormat="1" x14ac:dyDescent="0.25">
      <c r="A870" s="88">
        <v>867</v>
      </c>
      <c r="B870" s="88">
        <v>70</v>
      </c>
      <c r="C870" s="88"/>
      <c r="D870" s="88"/>
    </row>
    <row r="871" spans="1:4" customFormat="1" x14ac:dyDescent="0.25">
      <c r="A871" s="88">
        <v>868</v>
      </c>
      <c r="B871" s="88">
        <v>70</v>
      </c>
      <c r="C871" s="88"/>
      <c r="D871" s="88"/>
    </row>
    <row r="872" spans="1:4" customFormat="1" x14ac:dyDescent="0.25">
      <c r="A872" s="88">
        <v>869</v>
      </c>
      <c r="B872" s="88">
        <v>70</v>
      </c>
      <c r="C872" s="88"/>
      <c r="D872" s="88"/>
    </row>
    <row r="873" spans="1:4" customFormat="1" x14ac:dyDescent="0.25">
      <c r="A873" s="88">
        <v>870</v>
      </c>
      <c r="B873" s="88">
        <v>70</v>
      </c>
      <c r="C873" s="88"/>
      <c r="D873" s="88"/>
    </row>
    <row r="874" spans="1:4" customFormat="1" x14ac:dyDescent="0.25">
      <c r="A874" s="88">
        <v>871</v>
      </c>
      <c r="B874" s="88">
        <v>70</v>
      </c>
      <c r="C874" s="88"/>
      <c r="D874" s="88"/>
    </row>
    <row r="875" spans="1:4" customFormat="1" x14ac:dyDescent="0.25">
      <c r="A875" s="88">
        <v>872</v>
      </c>
      <c r="B875" s="88">
        <v>70</v>
      </c>
      <c r="C875" s="88"/>
      <c r="D875" s="88"/>
    </row>
    <row r="876" spans="1:4" customFormat="1" x14ac:dyDescent="0.25">
      <c r="A876" s="88">
        <v>873</v>
      </c>
      <c r="B876" s="88">
        <v>70</v>
      </c>
      <c r="C876" s="88"/>
      <c r="D876" s="88"/>
    </row>
    <row r="877" spans="1:4" customFormat="1" x14ac:dyDescent="0.25">
      <c r="A877" s="88">
        <v>874</v>
      </c>
      <c r="B877" s="88">
        <v>70</v>
      </c>
      <c r="C877" s="88"/>
      <c r="D877" s="88"/>
    </row>
    <row r="878" spans="1:4" customFormat="1" x14ac:dyDescent="0.25">
      <c r="A878" s="88">
        <v>875</v>
      </c>
      <c r="B878" s="88">
        <v>70</v>
      </c>
      <c r="C878" s="88"/>
      <c r="D878" s="88"/>
    </row>
    <row r="879" spans="1:4" customFormat="1" x14ac:dyDescent="0.25">
      <c r="A879" s="88">
        <v>876</v>
      </c>
      <c r="B879" s="88">
        <v>70</v>
      </c>
      <c r="C879" s="88"/>
      <c r="D879" s="88"/>
    </row>
    <row r="880" spans="1:4" customFormat="1" x14ac:dyDescent="0.25">
      <c r="A880" s="88">
        <v>877</v>
      </c>
      <c r="B880" s="88">
        <v>70</v>
      </c>
      <c r="C880" s="88"/>
      <c r="D880" s="88"/>
    </row>
    <row r="881" spans="1:4" customFormat="1" x14ac:dyDescent="0.25">
      <c r="A881" s="88">
        <v>878</v>
      </c>
      <c r="B881" s="88">
        <v>70</v>
      </c>
      <c r="C881" s="88"/>
      <c r="D881" s="88"/>
    </row>
    <row r="882" spans="1:4" customFormat="1" x14ac:dyDescent="0.25">
      <c r="A882" s="88">
        <v>879</v>
      </c>
      <c r="B882" s="88">
        <v>69</v>
      </c>
      <c r="C882" s="88"/>
      <c r="D882" s="88"/>
    </row>
    <row r="883" spans="1:4" customFormat="1" x14ac:dyDescent="0.25">
      <c r="A883" s="88">
        <v>880</v>
      </c>
      <c r="B883" s="88">
        <v>69</v>
      </c>
      <c r="C883" s="88"/>
      <c r="D883" s="88"/>
    </row>
    <row r="884" spans="1:4" customFormat="1" x14ac:dyDescent="0.25">
      <c r="A884" s="88">
        <v>881</v>
      </c>
      <c r="B884" s="88">
        <v>70</v>
      </c>
      <c r="C884" s="88"/>
      <c r="D884" s="88"/>
    </row>
    <row r="885" spans="1:4" customFormat="1" x14ac:dyDescent="0.25">
      <c r="A885" s="88">
        <v>882</v>
      </c>
      <c r="B885" s="88">
        <v>69</v>
      </c>
      <c r="C885" s="88"/>
      <c r="D885" s="88"/>
    </row>
    <row r="886" spans="1:4" customFormat="1" x14ac:dyDescent="0.25">
      <c r="A886" s="88">
        <v>883</v>
      </c>
      <c r="B886" s="88">
        <v>70</v>
      </c>
      <c r="C886" s="88"/>
      <c r="D886" s="88"/>
    </row>
    <row r="887" spans="1:4" customFormat="1" x14ac:dyDescent="0.25">
      <c r="A887" s="88">
        <v>884</v>
      </c>
      <c r="B887" s="88">
        <v>70</v>
      </c>
      <c r="C887" s="88"/>
      <c r="D887" s="88"/>
    </row>
    <row r="888" spans="1:4" customFormat="1" x14ac:dyDescent="0.25">
      <c r="A888" s="88">
        <v>885</v>
      </c>
      <c r="B888" s="88">
        <v>70</v>
      </c>
      <c r="C888" s="88"/>
      <c r="D888" s="88"/>
    </row>
    <row r="889" spans="1:4" customFormat="1" x14ac:dyDescent="0.25">
      <c r="A889" s="88">
        <v>886</v>
      </c>
      <c r="B889" s="88">
        <v>70</v>
      </c>
      <c r="C889" s="88"/>
      <c r="D889" s="88"/>
    </row>
    <row r="890" spans="1:4" customFormat="1" x14ac:dyDescent="0.25">
      <c r="A890" s="88">
        <v>887</v>
      </c>
      <c r="B890" s="88">
        <v>70</v>
      </c>
      <c r="C890" s="88"/>
      <c r="D890" s="88"/>
    </row>
    <row r="891" spans="1:4" customFormat="1" x14ac:dyDescent="0.25">
      <c r="A891" s="88">
        <v>888</v>
      </c>
      <c r="B891" s="88">
        <v>70</v>
      </c>
      <c r="C891" s="88"/>
      <c r="D891" s="88"/>
    </row>
    <row r="892" spans="1:4" customFormat="1" x14ac:dyDescent="0.25">
      <c r="A892" s="88">
        <v>889</v>
      </c>
      <c r="B892" s="88">
        <v>69</v>
      </c>
      <c r="C892" s="88"/>
      <c r="D892" s="88"/>
    </row>
    <row r="893" spans="1:4" customFormat="1" x14ac:dyDescent="0.25">
      <c r="A893" s="88">
        <v>890</v>
      </c>
      <c r="B893" s="88">
        <v>69</v>
      </c>
      <c r="C893" s="88"/>
      <c r="D893" s="88"/>
    </row>
    <row r="894" spans="1:4" customFormat="1" x14ac:dyDescent="0.25">
      <c r="A894" s="88">
        <v>891</v>
      </c>
      <c r="B894" s="88">
        <v>70</v>
      </c>
      <c r="C894" s="88"/>
      <c r="D894" s="88"/>
    </row>
    <row r="895" spans="1:4" customFormat="1" x14ac:dyDescent="0.25">
      <c r="A895" s="88">
        <v>892</v>
      </c>
      <c r="B895" s="88">
        <v>68</v>
      </c>
      <c r="C895" s="88"/>
      <c r="D895" s="88"/>
    </row>
    <row r="896" spans="1:4" customFormat="1" x14ac:dyDescent="0.25">
      <c r="A896" s="88">
        <v>893</v>
      </c>
      <c r="B896" s="88">
        <v>67</v>
      </c>
      <c r="C896" s="88"/>
      <c r="D896" s="88"/>
    </row>
    <row r="897" spans="1:4" customFormat="1" x14ac:dyDescent="0.25">
      <c r="A897" s="88">
        <v>894</v>
      </c>
      <c r="B897" s="88">
        <v>63</v>
      </c>
      <c r="C897" s="88"/>
      <c r="D897" s="88"/>
    </row>
    <row r="898" spans="1:4" customFormat="1" x14ac:dyDescent="0.25">
      <c r="A898" s="88">
        <v>895</v>
      </c>
      <c r="B898" s="88">
        <v>61</v>
      </c>
      <c r="C898" s="88"/>
      <c r="D898" s="88"/>
    </row>
    <row r="899" spans="1:4" customFormat="1" x14ac:dyDescent="0.25">
      <c r="A899" s="88">
        <v>896</v>
      </c>
      <c r="B899" s="88">
        <v>58</v>
      </c>
      <c r="C899" s="88"/>
      <c r="D899" s="88"/>
    </row>
    <row r="900" spans="1:4" customFormat="1" x14ac:dyDescent="0.25">
      <c r="A900" s="88">
        <v>897</v>
      </c>
      <c r="B900" s="88">
        <v>55</v>
      </c>
      <c r="C900" s="88"/>
      <c r="D900" s="88"/>
    </row>
    <row r="901" spans="1:4" customFormat="1" x14ac:dyDescent="0.25">
      <c r="A901" s="88">
        <v>898</v>
      </c>
      <c r="B901" s="88">
        <v>53</v>
      </c>
      <c r="C901" s="88"/>
      <c r="D901" s="88"/>
    </row>
    <row r="902" spans="1:4" customFormat="1" x14ac:dyDescent="0.25">
      <c r="A902" s="88">
        <v>899</v>
      </c>
      <c r="B902" s="88">
        <v>51</v>
      </c>
      <c r="C902" s="88"/>
      <c r="D902" s="88"/>
    </row>
    <row r="903" spans="1:4" customFormat="1" x14ac:dyDescent="0.25">
      <c r="A903" s="88">
        <v>900</v>
      </c>
      <c r="B903" s="88">
        <v>50</v>
      </c>
      <c r="C903" s="88"/>
      <c r="D903" s="88"/>
    </row>
    <row r="904" spans="1:4" customFormat="1" x14ac:dyDescent="0.25">
      <c r="A904" s="88">
        <v>901</v>
      </c>
      <c r="B904" s="88">
        <v>50</v>
      </c>
      <c r="C904" s="88"/>
      <c r="D904" s="88"/>
    </row>
    <row r="905" spans="1:4" customFormat="1" x14ac:dyDescent="0.25">
      <c r="A905" s="88">
        <v>902</v>
      </c>
      <c r="B905" s="88">
        <v>50</v>
      </c>
      <c r="C905" s="88"/>
      <c r="D905" s="88"/>
    </row>
    <row r="906" spans="1:4" customFormat="1" x14ac:dyDescent="0.25">
      <c r="A906" s="88">
        <v>903</v>
      </c>
      <c r="B906" s="88">
        <v>50</v>
      </c>
      <c r="C906" s="88"/>
      <c r="D906" s="88"/>
    </row>
    <row r="907" spans="1:4" customFormat="1" x14ac:dyDescent="0.25">
      <c r="A907" s="88">
        <v>904</v>
      </c>
      <c r="B907" s="88">
        <v>50</v>
      </c>
      <c r="C907" s="88"/>
      <c r="D907" s="88"/>
    </row>
    <row r="908" spans="1:4" customFormat="1" x14ac:dyDescent="0.25">
      <c r="A908" s="88">
        <v>905</v>
      </c>
      <c r="B908" s="88">
        <v>50</v>
      </c>
      <c r="C908" s="88"/>
      <c r="D908" s="88"/>
    </row>
    <row r="909" spans="1:4" customFormat="1" x14ac:dyDescent="0.25">
      <c r="A909" s="88">
        <v>906</v>
      </c>
      <c r="B909" s="88">
        <v>50</v>
      </c>
      <c r="C909" s="88"/>
      <c r="D909" s="88"/>
    </row>
    <row r="910" spans="1:4" customFormat="1" x14ac:dyDescent="0.25">
      <c r="A910" s="88">
        <v>907</v>
      </c>
      <c r="B910" s="88">
        <v>50</v>
      </c>
      <c r="C910" s="88"/>
      <c r="D910" s="88"/>
    </row>
    <row r="911" spans="1:4" customFormat="1" x14ac:dyDescent="0.25">
      <c r="A911" s="88">
        <v>908</v>
      </c>
      <c r="B911" s="88">
        <v>50</v>
      </c>
      <c r="C911" s="88"/>
      <c r="D911" s="88"/>
    </row>
    <row r="912" spans="1:4" customFormat="1" x14ac:dyDescent="0.25">
      <c r="A912" s="88">
        <v>909</v>
      </c>
      <c r="B912" s="88">
        <v>49</v>
      </c>
      <c r="C912" s="88"/>
      <c r="D912" s="88"/>
    </row>
    <row r="913" spans="1:4" customFormat="1" x14ac:dyDescent="0.25">
      <c r="A913" s="88">
        <v>910</v>
      </c>
      <c r="B913" s="88">
        <v>49</v>
      </c>
      <c r="C913" s="88"/>
      <c r="D913" s="88"/>
    </row>
    <row r="914" spans="1:4" customFormat="1" x14ac:dyDescent="0.25">
      <c r="A914" s="88">
        <v>911</v>
      </c>
      <c r="B914" s="88">
        <v>49</v>
      </c>
      <c r="C914" s="88"/>
      <c r="D914" s="88"/>
    </row>
    <row r="915" spans="1:4" customFormat="1" x14ac:dyDescent="0.25">
      <c r="A915" s="88">
        <v>912</v>
      </c>
      <c r="B915" s="88">
        <v>50</v>
      </c>
      <c r="C915" s="88"/>
      <c r="D915" s="88"/>
    </row>
    <row r="916" spans="1:4" customFormat="1" x14ac:dyDescent="0.25">
      <c r="A916" s="88">
        <v>913</v>
      </c>
      <c r="B916" s="88">
        <v>50</v>
      </c>
      <c r="C916" s="88"/>
      <c r="D916" s="88"/>
    </row>
    <row r="917" spans="1:4" customFormat="1" x14ac:dyDescent="0.25">
      <c r="A917" s="88">
        <v>914</v>
      </c>
      <c r="B917" s="88">
        <v>50</v>
      </c>
      <c r="C917" s="88"/>
      <c r="D917" s="88"/>
    </row>
    <row r="918" spans="1:4" customFormat="1" x14ac:dyDescent="0.25">
      <c r="A918" s="88">
        <v>915</v>
      </c>
      <c r="B918" s="88">
        <v>50</v>
      </c>
      <c r="C918" s="88"/>
      <c r="D918" s="88"/>
    </row>
    <row r="919" spans="1:4" customFormat="1" x14ac:dyDescent="0.25">
      <c r="A919" s="88">
        <v>916</v>
      </c>
      <c r="B919" s="88">
        <v>50</v>
      </c>
      <c r="C919" s="88"/>
      <c r="D919" s="88"/>
    </row>
    <row r="920" spans="1:4" customFormat="1" x14ac:dyDescent="0.25">
      <c r="A920" s="88">
        <v>917</v>
      </c>
      <c r="B920" s="88">
        <v>50</v>
      </c>
      <c r="C920" s="88"/>
      <c r="D920" s="88"/>
    </row>
    <row r="921" spans="1:4" customFormat="1" x14ac:dyDescent="0.25">
      <c r="A921" s="88">
        <v>918</v>
      </c>
      <c r="B921" s="88">
        <v>49</v>
      </c>
      <c r="C921" s="88"/>
      <c r="D921" s="88"/>
    </row>
    <row r="922" spans="1:4" customFormat="1" x14ac:dyDescent="0.25">
      <c r="A922" s="88">
        <v>919</v>
      </c>
      <c r="B922" s="88">
        <v>49</v>
      </c>
      <c r="C922" s="88"/>
      <c r="D922" s="88"/>
    </row>
    <row r="923" spans="1:4" customFormat="1" x14ac:dyDescent="0.25">
      <c r="A923" s="88">
        <v>920</v>
      </c>
      <c r="B923" s="88">
        <v>50</v>
      </c>
      <c r="C923" s="88"/>
      <c r="D923" s="88"/>
    </row>
    <row r="924" spans="1:4" customFormat="1" x14ac:dyDescent="0.25">
      <c r="A924" s="88">
        <v>921</v>
      </c>
      <c r="B924" s="88">
        <v>50</v>
      </c>
      <c r="C924" s="88"/>
      <c r="D924" s="88"/>
    </row>
    <row r="925" spans="1:4" customFormat="1" x14ac:dyDescent="0.25">
      <c r="A925" s="88">
        <v>922</v>
      </c>
      <c r="B925" s="88">
        <v>50</v>
      </c>
      <c r="C925" s="88"/>
      <c r="D925" s="88"/>
    </row>
    <row r="926" spans="1:4" customFormat="1" x14ac:dyDescent="0.25">
      <c r="A926" s="88">
        <v>923</v>
      </c>
      <c r="B926" s="88">
        <v>50</v>
      </c>
      <c r="C926" s="88"/>
      <c r="D926" s="88"/>
    </row>
    <row r="927" spans="1:4" customFormat="1" x14ac:dyDescent="0.25">
      <c r="A927" s="88">
        <v>924</v>
      </c>
      <c r="B927" s="88">
        <v>50</v>
      </c>
      <c r="C927" s="88"/>
      <c r="D927" s="88"/>
    </row>
    <row r="928" spans="1:4" customFormat="1" x14ac:dyDescent="0.25">
      <c r="A928" s="88">
        <v>925</v>
      </c>
      <c r="B928" s="88">
        <v>50</v>
      </c>
      <c r="C928" s="88"/>
      <c r="D928" s="88"/>
    </row>
    <row r="929" spans="1:4" customFormat="1" x14ac:dyDescent="0.25">
      <c r="A929" s="88">
        <v>926</v>
      </c>
      <c r="B929" s="88">
        <v>50</v>
      </c>
      <c r="C929" s="88"/>
      <c r="D929" s="88"/>
    </row>
    <row r="930" spans="1:4" customFormat="1" x14ac:dyDescent="0.25">
      <c r="A930" s="88">
        <v>927</v>
      </c>
      <c r="B930" s="88">
        <v>50</v>
      </c>
      <c r="C930" s="88"/>
      <c r="D930" s="88"/>
    </row>
    <row r="931" spans="1:4" customFormat="1" x14ac:dyDescent="0.25">
      <c r="A931" s="88">
        <v>928</v>
      </c>
      <c r="B931" s="88">
        <v>50</v>
      </c>
      <c r="C931" s="88"/>
      <c r="D931" s="88"/>
    </row>
    <row r="932" spans="1:4" customFormat="1" x14ac:dyDescent="0.25">
      <c r="A932" s="88">
        <v>929</v>
      </c>
      <c r="B932" s="88">
        <v>50</v>
      </c>
      <c r="C932" s="88"/>
      <c r="D932" s="88"/>
    </row>
    <row r="933" spans="1:4" customFormat="1" x14ac:dyDescent="0.25">
      <c r="A933" s="88">
        <v>930</v>
      </c>
      <c r="B933" s="88">
        <v>50</v>
      </c>
      <c r="C933" s="88"/>
      <c r="D933" s="88"/>
    </row>
    <row r="934" spans="1:4" customFormat="1" x14ac:dyDescent="0.25">
      <c r="A934" s="88">
        <v>931</v>
      </c>
      <c r="B934" s="88">
        <v>50</v>
      </c>
      <c r="C934" s="88"/>
      <c r="D934" s="88"/>
    </row>
    <row r="935" spans="1:4" customFormat="1" x14ac:dyDescent="0.25">
      <c r="A935" s="88">
        <v>932</v>
      </c>
      <c r="B935" s="88">
        <v>50</v>
      </c>
      <c r="C935" s="88"/>
      <c r="D935" s="88"/>
    </row>
    <row r="936" spans="1:4" customFormat="1" x14ac:dyDescent="0.25">
      <c r="A936" s="88">
        <v>933</v>
      </c>
      <c r="B936" s="88">
        <v>50</v>
      </c>
      <c r="C936" s="88"/>
      <c r="D936" s="88"/>
    </row>
    <row r="937" spans="1:4" customFormat="1" x14ac:dyDescent="0.25">
      <c r="A937" s="88">
        <v>934</v>
      </c>
      <c r="B937" s="88">
        <v>50</v>
      </c>
      <c r="C937" s="88"/>
      <c r="D937" s="88"/>
    </row>
    <row r="938" spans="1:4" customFormat="1" x14ac:dyDescent="0.25">
      <c r="A938" s="88">
        <v>935</v>
      </c>
      <c r="B938" s="88">
        <v>49</v>
      </c>
      <c r="C938" s="88"/>
      <c r="D938" s="88"/>
    </row>
    <row r="939" spans="1:4" customFormat="1" x14ac:dyDescent="0.25">
      <c r="A939" s="88">
        <v>936</v>
      </c>
      <c r="B939" s="88">
        <v>50</v>
      </c>
      <c r="C939" s="88"/>
      <c r="D939" s="88"/>
    </row>
    <row r="940" spans="1:4" customFormat="1" x14ac:dyDescent="0.25">
      <c r="A940" s="88">
        <v>937</v>
      </c>
      <c r="B940" s="88">
        <v>50</v>
      </c>
      <c r="C940" s="88"/>
      <c r="D940" s="88"/>
    </row>
    <row r="941" spans="1:4" customFormat="1" x14ac:dyDescent="0.25">
      <c r="A941" s="88">
        <v>938</v>
      </c>
      <c r="B941" s="88">
        <v>50</v>
      </c>
      <c r="C941" s="88"/>
      <c r="D941" s="88"/>
    </row>
    <row r="942" spans="1:4" customFormat="1" x14ac:dyDescent="0.25">
      <c r="A942" s="88">
        <v>939</v>
      </c>
      <c r="B942" s="88">
        <v>50</v>
      </c>
      <c r="C942" s="88"/>
      <c r="D942" s="88"/>
    </row>
    <row r="943" spans="1:4" customFormat="1" x14ac:dyDescent="0.25">
      <c r="A943" s="88">
        <v>940</v>
      </c>
      <c r="B943" s="88">
        <v>50</v>
      </c>
      <c r="C943" s="88"/>
      <c r="D943" s="88"/>
    </row>
    <row r="944" spans="1:4" customFormat="1" x14ac:dyDescent="0.25">
      <c r="A944" s="88">
        <v>941</v>
      </c>
      <c r="B944" s="88">
        <v>49</v>
      </c>
      <c r="C944" s="88"/>
      <c r="D944" s="88"/>
    </row>
    <row r="945" spans="1:4" customFormat="1" x14ac:dyDescent="0.25">
      <c r="A945" s="88">
        <v>942</v>
      </c>
      <c r="B945" s="88">
        <v>49</v>
      </c>
      <c r="C945" s="88"/>
      <c r="D945" s="88"/>
    </row>
    <row r="946" spans="1:4" customFormat="1" x14ac:dyDescent="0.25">
      <c r="A946" s="88">
        <v>943</v>
      </c>
      <c r="B946" s="88">
        <v>49</v>
      </c>
      <c r="C946" s="88"/>
      <c r="D946" s="88"/>
    </row>
    <row r="947" spans="1:4" customFormat="1" x14ac:dyDescent="0.25">
      <c r="A947" s="88">
        <v>944</v>
      </c>
      <c r="B947" s="88">
        <v>49</v>
      </c>
      <c r="C947" s="88"/>
      <c r="D947" s="88"/>
    </row>
    <row r="948" spans="1:4" customFormat="1" x14ac:dyDescent="0.25">
      <c r="A948" s="88">
        <v>945</v>
      </c>
      <c r="B948" s="88">
        <v>49</v>
      </c>
      <c r="C948" s="88"/>
      <c r="D948" s="88"/>
    </row>
    <row r="949" spans="1:4" customFormat="1" x14ac:dyDescent="0.25">
      <c r="A949" s="88">
        <v>946</v>
      </c>
      <c r="B949" s="88">
        <v>50</v>
      </c>
      <c r="C949" s="88"/>
      <c r="D949" s="88"/>
    </row>
    <row r="950" spans="1:4" customFormat="1" x14ac:dyDescent="0.25">
      <c r="A950" s="88">
        <v>947</v>
      </c>
      <c r="B950" s="88">
        <v>50</v>
      </c>
      <c r="C950" s="88"/>
      <c r="D950" s="88"/>
    </row>
    <row r="951" spans="1:4" customFormat="1" x14ac:dyDescent="0.25">
      <c r="A951" s="88">
        <v>948</v>
      </c>
      <c r="B951" s="88">
        <v>50</v>
      </c>
      <c r="C951" s="88"/>
      <c r="D951" s="88"/>
    </row>
    <row r="952" spans="1:4" customFormat="1" x14ac:dyDescent="0.25">
      <c r="A952" s="88">
        <v>949</v>
      </c>
      <c r="B952" s="88">
        <v>50</v>
      </c>
      <c r="C952" s="88"/>
      <c r="D952" s="88"/>
    </row>
    <row r="953" spans="1:4" customFormat="1" x14ac:dyDescent="0.25">
      <c r="A953" s="88">
        <v>950</v>
      </c>
      <c r="B953" s="88">
        <v>50</v>
      </c>
      <c r="C953" s="88"/>
      <c r="D953" s="88"/>
    </row>
    <row r="954" spans="1:4" customFormat="1" x14ac:dyDescent="0.25">
      <c r="A954" s="88">
        <v>951</v>
      </c>
      <c r="B954" s="88">
        <v>50</v>
      </c>
      <c r="C954" s="88"/>
      <c r="D954" s="88"/>
    </row>
    <row r="955" spans="1:4" customFormat="1" x14ac:dyDescent="0.25">
      <c r="A955" s="88">
        <v>952</v>
      </c>
      <c r="B955" s="88">
        <v>50</v>
      </c>
      <c r="C955" s="88"/>
      <c r="D955" s="88"/>
    </row>
    <row r="956" spans="1:4" customFormat="1" x14ac:dyDescent="0.25">
      <c r="A956" s="88">
        <v>953</v>
      </c>
      <c r="B956" s="88">
        <v>50</v>
      </c>
      <c r="C956" s="88"/>
      <c r="D956" s="88"/>
    </row>
    <row r="957" spans="1:4" customFormat="1" x14ac:dyDescent="0.25">
      <c r="A957" s="88">
        <v>954</v>
      </c>
      <c r="B957" s="88">
        <v>50</v>
      </c>
      <c r="C957" s="88"/>
      <c r="D957" s="88"/>
    </row>
    <row r="958" spans="1:4" customFormat="1" x14ac:dyDescent="0.25">
      <c r="A958" s="88">
        <v>955</v>
      </c>
      <c r="B958" s="88">
        <v>50</v>
      </c>
      <c r="C958" s="88"/>
      <c r="D958" s="88"/>
    </row>
    <row r="959" spans="1:4" customFormat="1" x14ac:dyDescent="0.25">
      <c r="A959" s="88">
        <v>956</v>
      </c>
      <c r="B959" s="88">
        <v>50</v>
      </c>
      <c r="C959" s="88"/>
      <c r="D959" s="88"/>
    </row>
    <row r="960" spans="1:4" customFormat="1" x14ac:dyDescent="0.25">
      <c r="A960" s="88">
        <v>957</v>
      </c>
      <c r="B960" s="88">
        <v>50</v>
      </c>
      <c r="C960" s="88"/>
      <c r="D960" s="88"/>
    </row>
    <row r="961" spans="1:4" customFormat="1" x14ac:dyDescent="0.25">
      <c r="A961" s="88">
        <v>958</v>
      </c>
      <c r="B961" s="88">
        <v>50</v>
      </c>
      <c r="C961" s="88"/>
      <c r="D961" s="88"/>
    </row>
    <row r="962" spans="1:4" customFormat="1" x14ac:dyDescent="0.25">
      <c r="A962" s="88">
        <v>959</v>
      </c>
      <c r="B962" s="88">
        <v>50</v>
      </c>
      <c r="C962" s="88"/>
      <c r="D962" s="88"/>
    </row>
    <row r="963" spans="1:4" customFormat="1" x14ac:dyDescent="0.25">
      <c r="A963" s="88">
        <v>960</v>
      </c>
      <c r="B963" s="88">
        <v>50</v>
      </c>
      <c r="C963" s="88"/>
      <c r="D963" s="88"/>
    </row>
    <row r="964" spans="1:4" customFormat="1" x14ac:dyDescent="0.25">
      <c r="A964" s="88">
        <v>961</v>
      </c>
      <c r="B964" s="88">
        <v>50</v>
      </c>
      <c r="C964" s="88"/>
      <c r="D964" s="88"/>
    </row>
    <row r="965" spans="1:4" customFormat="1" x14ac:dyDescent="0.25">
      <c r="A965" s="88">
        <v>962</v>
      </c>
      <c r="B965" s="88">
        <v>50</v>
      </c>
      <c r="C965" s="88"/>
      <c r="D965" s="88"/>
    </row>
    <row r="966" spans="1:4" customFormat="1" x14ac:dyDescent="0.25">
      <c r="A966" s="88">
        <v>963</v>
      </c>
      <c r="B966" s="88">
        <v>50</v>
      </c>
      <c r="C966" s="88"/>
      <c r="D966" s="88"/>
    </row>
    <row r="967" spans="1:4" customFormat="1" x14ac:dyDescent="0.25">
      <c r="A967" s="88">
        <v>964</v>
      </c>
      <c r="B967" s="88">
        <v>50</v>
      </c>
      <c r="C967" s="88"/>
      <c r="D967" s="88"/>
    </row>
    <row r="968" spans="1:4" customFormat="1" x14ac:dyDescent="0.25">
      <c r="A968" s="88">
        <v>965</v>
      </c>
      <c r="B968" s="88">
        <v>50</v>
      </c>
      <c r="C968" s="88"/>
      <c r="D968" s="88"/>
    </row>
    <row r="969" spans="1:4" customFormat="1" x14ac:dyDescent="0.25">
      <c r="A969" s="88">
        <v>966</v>
      </c>
      <c r="B969" s="88">
        <v>50</v>
      </c>
      <c r="C969" s="88"/>
      <c r="D969" s="88"/>
    </row>
    <row r="970" spans="1:4" customFormat="1" x14ac:dyDescent="0.25">
      <c r="A970" s="88">
        <v>967</v>
      </c>
      <c r="B970" s="88">
        <v>50</v>
      </c>
      <c r="C970" s="88"/>
      <c r="D970" s="88"/>
    </row>
    <row r="971" spans="1:4" customFormat="1" x14ac:dyDescent="0.25">
      <c r="A971" s="88">
        <v>968</v>
      </c>
      <c r="B971" s="88">
        <v>49</v>
      </c>
      <c r="C971" s="88"/>
      <c r="D971" s="88"/>
    </row>
    <row r="972" spans="1:4" customFormat="1" x14ac:dyDescent="0.25">
      <c r="A972" s="88">
        <v>969</v>
      </c>
      <c r="B972" s="88">
        <v>50</v>
      </c>
      <c r="C972" s="88"/>
      <c r="D972" s="88"/>
    </row>
    <row r="973" spans="1:4" customFormat="1" x14ac:dyDescent="0.25">
      <c r="A973" s="88">
        <v>970</v>
      </c>
      <c r="B973" s="88">
        <v>52</v>
      </c>
      <c r="C973" s="88"/>
      <c r="D973" s="88"/>
    </row>
    <row r="974" spans="1:4" customFormat="1" x14ac:dyDescent="0.25">
      <c r="A974" s="88">
        <v>971</v>
      </c>
      <c r="B974" s="88">
        <v>53</v>
      </c>
      <c r="C974" s="88"/>
      <c r="D974" s="88"/>
    </row>
    <row r="975" spans="1:4" customFormat="1" x14ac:dyDescent="0.25">
      <c r="A975" s="88">
        <v>972</v>
      </c>
      <c r="B975" s="88">
        <v>55</v>
      </c>
      <c r="C975" s="88"/>
      <c r="D975" s="88"/>
    </row>
    <row r="976" spans="1:4" customFormat="1" x14ac:dyDescent="0.25">
      <c r="A976" s="88">
        <v>973</v>
      </c>
      <c r="B976" s="88">
        <v>57</v>
      </c>
      <c r="C976" s="88"/>
      <c r="D976" s="88"/>
    </row>
    <row r="977" spans="1:4" customFormat="1" x14ac:dyDescent="0.25">
      <c r="A977" s="88">
        <v>974</v>
      </c>
      <c r="B977" s="88">
        <v>58</v>
      </c>
      <c r="C977" s="88"/>
      <c r="D977" s="88"/>
    </row>
    <row r="978" spans="1:4" customFormat="1" x14ac:dyDescent="0.25">
      <c r="A978" s="88">
        <v>975</v>
      </c>
      <c r="B978" s="88">
        <v>60</v>
      </c>
      <c r="C978" s="88"/>
      <c r="D978" s="88"/>
    </row>
    <row r="979" spans="1:4" customFormat="1" x14ac:dyDescent="0.25">
      <c r="A979" s="88">
        <v>976</v>
      </c>
      <c r="B979" s="88">
        <v>62</v>
      </c>
      <c r="C979" s="88"/>
      <c r="D979" s="88"/>
    </row>
    <row r="980" spans="1:4" customFormat="1" x14ac:dyDescent="0.25">
      <c r="A980" s="88">
        <v>977</v>
      </c>
      <c r="B980" s="88">
        <v>63</v>
      </c>
      <c r="C980" s="88"/>
      <c r="D980" s="88"/>
    </row>
    <row r="981" spans="1:4" customFormat="1" x14ac:dyDescent="0.25">
      <c r="A981" s="88">
        <v>978</v>
      </c>
      <c r="B981" s="88">
        <v>64</v>
      </c>
      <c r="C981" s="88"/>
      <c r="D981" s="88"/>
    </row>
    <row r="982" spans="1:4" customFormat="1" x14ac:dyDescent="0.25">
      <c r="A982" s="88">
        <v>979</v>
      </c>
      <c r="B982" s="88">
        <v>66</v>
      </c>
      <c r="C982" s="88"/>
      <c r="D982" s="88"/>
    </row>
    <row r="983" spans="1:4" customFormat="1" x14ac:dyDescent="0.25">
      <c r="A983" s="88">
        <v>980</v>
      </c>
      <c r="B983" s="88">
        <v>67</v>
      </c>
      <c r="C983" s="88"/>
      <c r="D983" s="88"/>
    </row>
    <row r="984" spans="1:4" customFormat="1" x14ac:dyDescent="0.25">
      <c r="A984" s="88">
        <v>981</v>
      </c>
      <c r="B984" s="88">
        <v>69</v>
      </c>
      <c r="C984" s="88"/>
      <c r="D984" s="88"/>
    </row>
    <row r="985" spans="1:4" customFormat="1" x14ac:dyDescent="0.25">
      <c r="A985" s="88">
        <v>982</v>
      </c>
      <c r="B985" s="88">
        <v>70</v>
      </c>
      <c r="C985" s="88"/>
      <c r="D985" s="88"/>
    </row>
    <row r="986" spans="1:4" customFormat="1" x14ac:dyDescent="0.25">
      <c r="A986" s="88">
        <v>983</v>
      </c>
      <c r="B986" s="88">
        <v>70</v>
      </c>
      <c r="C986" s="88"/>
      <c r="D986" s="88"/>
    </row>
    <row r="987" spans="1:4" customFormat="1" x14ac:dyDescent="0.25">
      <c r="A987" s="88">
        <v>984</v>
      </c>
      <c r="B987" s="88">
        <v>70</v>
      </c>
      <c r="C987" s="88"/>
      <c r="D987" s="88"/>
    </row>
    <row r="988" spans="1:4" customFormat="1" x14ac:dyDescent="0.25">
      <c r="A988" s="88">
        <v>985</v>
      </c>
      <c r="B988" s="88">
        <v>70</v>
      </c>
      <c r="C988" s="88"/>
      <c r="D988" s="88"/>
    </row>
    <row r="989" spans="1:4" customFormat="1" x14ac:dyDescent="0.25">
      <c r="A989" s="88">
        <v>986</v>
      </c>
      <c r="B989" s="88">
        <v>70</v>
      </c>
      <c r="C989" s="88"/>
      <c r="D989" s="88"/>
    </row>
    <row r="990" spans="1:4" customFormat="1" x14ac:dyDescent="0.25">
      <c r="A990" s="88">
        <v>987</v>
      </c>
      <c r="B990" s="88">
        <v>70</v>
      </c>
      <c r="C990" s="88"/>
      <c r="D990" s="88"/>
    </row>
    <row r="991" spans="1:4" customFormat="1" x14ac:dyDescent="0.25">
      <c r="A991" s="88">
        <v>988</v>
      </c>
      <c r="B991" s="88">
        <v>70</v>
      </c>
      <c r="C991" s="88"/>
      <c r="D991" s="88"/>
    </row>
    <row r="992" spans="1:4" customFormat="1" x14ac:dyDescent="0.25">
      <c r="A992" s="88">
        <v>989</v>
      </c>
      <c r="B992" s="88">
        <v>70</v>
      </c>
      <c r="C992" s="88"/>
      <c r="D992" s="88"/>
    </row>
    <row r="993" spans="1:4" customFormat="1" x14ac:dyDescent="0.25">
      <c r="A993" s="88">
        <v>990</v>
      </c>
      <c r="B993" s="88">
        <v>70</v>
      </c>
      <c r="C993" s="88"/>
      <c r="D993" s="88"/>
    </row>
    <row r="994" spans="1:4" customFormat="1" x14ac:dyDescent="0.25">
      <c r="A994" s="88">
        <v>991</v>
      </c>
      <c r="B994" s="88">
        <v>70</v>
      </c>
      <c r="C994" s="88"/>
      <c r="D994" s="88"/>
    </row>
    <row r="995" spans="1:4" customFormat="1" x14ac:dyDescent="0.25">
      <c r="A995" s="88">
        <v>992</v>
      </c>
      <c r="B995" s="88">
        <v>70</v>
      </c>
      <c r="C995" s="88"/>
      <c r="D995" s="88"/>
    </row>
    <row r="996" spans="1:4" customFormat="1" x14ac:dyDescent="0.25">
      <c r="A996" s="88">
        <v>993</v>
      </c>
      <c r="B996" s="88">
        <v>70</v>
      </c>
      <c r="C996" s="88"/>
      <c r="D996" s="88"/>
    </row>
    <row r="997" spans="1:4" customFormat="1" x14ac:dyDescent="0.25">
      <c r="A997" s="88">
        <v>994</v>
      </c>
      <c r="B997" s="88">
        <v>70</v>
      </c>
      <c r="C997" s="88"/>
      <c r="D997" s="88"/>
    </row>
    <row r="998" spans="1:4" customFormat="1" x14ac:dyDescent="0.25">
      <c r="A998" s="88">
        <v>995</v>
      </c>
      <c r="B998" s="88">
        <v>70</v>
      </c>
      <c r="C998" s="88"/>
      <c r="D998" s="88"/>
    </row>
    <row r="999" spans="1:4" customFormat="1" x14ac:dyDescent="0.25">
      <c r="A999" s="88">
        <v>996</v>
      </c>
      <c r="B999" s="88">
        <v>70</v>
      </c>
      <c r="C999" s="88"/>
      <c r="D999" s="88"/>
    </row>
    <row r="1000" spans="1:4" customFormat="1" x14ac:dyDescent="0.25">
      <c r="A1000" s="88">
        <v>997</v>
      </c>
      <c r="B1000" s="88">
        <v>70</v>
      </c>
      <c r="C1000" s="88"/>
      <c r="D1000" s="88"/>
    </row>
    <row r="1001" spans="1:4" customFormat="1" x14ac:dyDescent="0.25">
      <c r="A1001" s="88">
        <v>998</v>
      </c>
      <c r="B1001" s="88">
        <v>70</v>
      </c>
      <c r="C1001" s="88"/>
      <c r="D1001" s="88"/>
    </row>
    <row r="1002" spans="1:4" customFormat="1" x14ac:dyDescent="0.25">
      <c r="A1002" s="88">
        <v>999</v>
      </c>
      <c r="B1002" s="88">
        <v>69</v>
      </c>
      <c r="C1002" s="88"/>
      <c r="D1002" s="88"/>
    </row>
    <row r="1003" spans="1:4" customFormat="1" x14ac:dyDescent="0.25">
      <c r="A1003" s="88">
        <v>1000</v>
      </c>
      <c r="B1003" s="88">
        <v>70</v>
      </c>
      <c r="C1003" s="88"/>
      <c r="D1003" s="88"/>
    </row>
    <row r="1004" spans="1:4" customFormat="1" x14ac:dyDescent="0.25">
      <c r="A1004" s="88">
        <v>1001</v>
      </c>
      <c r="B1004" s="88">
        <v>70</v>
      </c>
      <c r="C1004" s="88"/>
      <c r="D1004" s="88"/>
    </row>
    <row r="1005" spans="1:4" customFormat="1" x14ac:dyDescent="0.25">
      <c r="A1005" s="88">
        <v>1002</v>
      </c>
      <c r="B1005" s="88">
        <v>70</v>
      </c>
      <c r="C1005" s="88"/>
      <c r="D1005" s="88"/>
    </row>
    <row r="1006" spans="1:4" customFormat="1" x14ac:dyDescent="0.25">
      <c r="A1006" s="88">
        <v>1003</v>
      </c>
      <c r="B1006" s="88">
        <v>69</v>
      </c>
      <c r="C1006" s="88"/>
      <c r="D1006" s="88"/>
    </row>
    <row r="1007" spans="1:4" customFormat="1" x14ac:dyDescent="0.25">
      <c r="A1007" s="88">
        <v>1004</v>
      </c>
      <c r="B1007" s="88">
        <v>69</v>
      </c>
      <c r="C1007" s="88"/>
      <c r="D1007" s="88"/>
    </row>
    <row r="1008" spans="1:4" customFormat="1" x14ac:dyDescent="0.25">
      <c r="A1008" s="88">
        <v>1005</v>
      </c>
      <c r="B1008" s="88">
        <v>70</v>
      </c>
      <c r="C1008" s="88"/>
      <c r="D1008" s="88"/>
    </row>
    <row r="1009" spans="1:4" customFormat="1" x14ac:dyDescent="0.25">
      <c r="A1009" s="88">
        <v>1006</v>
      </c>
      <c r="B1009" s="88">
        <v>69</v>
      </c>
      <c r="C1009" s="88"/>
      <c r="D1009" s="88"/>
    </row>
    <row r="1010" spans="1:4" customFormat="1" x14ac:dyDescent="0.25">
      <c r="A1010" s="88">
        <v>1007</v>
      </c>
      <c r="B1010" s="88">
        <v>69</v>
      </c>
      <c r="C1010" s="88"/>
      <c r="D1010" s="88"/>
    </row>
    <row r="1011" spans="1:4" customFormat="1" x14ac:dyDescent="0.25">
      <c r="A1011" s="88">
        <v>1008</v>
      </c>
      <c r="B1011" s="88">
        <v>70</v>
      </c>
      <c r="C1011" s="88"/>
      <c r="D1011" s="88"/>
    </row>
    <row r="1012" spans="1:4" customFormat="1" x14ac:dyDescent="0.25">
      <c r="A1012" s="88">
        <v>1009</v>
      </c>
      <c r="B1012" s="88">
        <v>70</v>
      </c>
      <c r="C1012" s="88"/>
      <c r="D1012" s="88"/>
    </row>
    <row r="1013" spans="1:4" customFormat="1" x14ac:dyDescent="0.25">
      <c r="A1013" s="88">
        <v>1010</v>
      </c>
      <c r="B1013" s="88">
        <v>70</v>
      </c>
      <c r="C1013" s="88"/>
      <c r="D1013" s="88"/>
    </row>
    <row r="1014" spans="1:4" customFormat="1" x14ac:dyDescent="0.25">
      <c r="A1014" s="88">
        <v>1011</v>
      </c>
      <c r="B1014" s="88">
        <v>70</v>
      </c>
      <c r="C1014" s="88"/>
      <c r="D1014" s="88"/>
    </row>
    <row r="1015" spans="1:4" customFormat="1" x14ac:dyDescent="0.25">
      <c r="A1015" s="88">
        <v>1012</v>
      </c>
      <c r="B1015" s="88">
        <v>70</v>
      </c>
      <c r="C1015" s="88"/>
      <c r="D1015" s="88"/>
    </row>
    <row r="1016" spans="1:4" customFormat="1" x14ac:dyDescent="0.25">
      <c r="A1016" s="88">
        <v>1013</v>
      </c>
      <c r="B1016" s="88">
        <v>70</v>
      </c>
      <c r="C1016" s="88"/>
      <c r="D1016" s="88"/>
    </row>
    <row r="1017" spans="1:4" customFormat="1" x14ac:dyDescent="0.25">
      <c r="A1017" s="88">
        <v>1014</v>
      </c>
      <c r="B1017" s="88">
        <v>70</v>
      </c>
      <c r="C1017" s="88"/>
      <c r="D1017" s="88"/>
    </row>
    <row r="1018" spans="1:4" customFormat="1" x14ac:dyDescent="0.25">
      <c r="A1018" s="88">
        <v>1015</v>
      </c>
      <c r="B1018" s="88">
        <v>69</v>
      </c>
      <c r="C1018" s="88"/>
      <c r="D1018" s="88"/>
    </row>
    <row r="1019" spans="1:4" customFormat="1" x14ac:dyDescent="0.25">
      <c r="A1019" s="88">
        <v>1016</v>
      </c>
      <c r="B1019" s="88">
        <v>69</v>
      </c>
      <c r="C1019" s="88"/>
      <c r="D1019" s="88"/>
    </row>
    <row r="1020" spans="1:4" customFormat="1" x14ac:dyDescent="0.25">
      <c r="A1020" s="88">
        <v>1017</v>
      </c>
      <c r="B1020" s="88">
        <v>69</v>
      </c>
      <c r="C1020" s="88"/>
      <c r="D1020" s="88"/>
    </row>
    <row r="1021" spans="1:4" customFormat="1" x14ac:dyDescent="0.25">
      <c r="A1021" s="88">
        <v>1018</v>
      </c>
      <c r="B1021" s="88">
        <v>70</v>
      </c>
      <c r="C1021" s="88"/>
      <c r="D1021" s="88"/>
    </row>
    <row r="1022" spans="1:4" customFormat="1" x14ac:dyDescent="0.25">
      <c r="A1022" s="88">
        <v>1019</v>
      </c>
      <c r="B1022" s="88">
        <v>70</v>
      </c>
      <c r="C1022" s="88"/>
      <c r="D1022" s="88"/>
    </row>
    <row r="1023" spans="1:4" customFormat="1" x14ac:dyDescent="0.25">
      <c r="A1023" s="88">
        <v>1020</v>
      </c>
      <c r="B1023" s="88">
        <v>70</v>
      </c>
      <c r="C1023" s="88"/>
      <c r="D1023" s="88"/>
    </row>
    <row r="1024" spans="1:4" customFormat="1" x14ac:dyDescent="0.25">
      <c r="A1024" s="88">
        <v>1021</v>
      </c>
      <c r="B1024" s="88">
        <v>70</v>
      </c>
      <c r="C1024" s="88"/>
      <c r="D1024" s="88"/>
    </row>
    <row r="1025" spans="1:4" customFormat="1" x14ac:dyDescent="0.25">
      <c r="A1025" s="88">
        <v>1022</v>
      </c>
      <c r="B1025" s="88">
        <v>70</v>
      </c>
      <c r="C1025" s="88"/>
      <c r="D1025" s="88"/>
    </row>
    <row r="1026" spans="1:4" customFormat="1" x14ac:dyDescent="0.25">
      <c r="A1026" s="88">
        <v>1023</v>
      </c>
      <c r="B1026" s="88">
        <v>70</v>
      </c>
      <c r="C1026" s="88"/>
      <c r="D1026" s="88"/>
    </row>
    <row r="1027" spans="1:4" customFormat="1" x14ac:dyDescent="0.25">
      <c r="A1027" s="88">
        <v>1024</v>
      </c>
      <c r="B1027" s="88">
        <v>70</v>
      </c>
      <c r="C1027" s="88"/>
      <c r="D1027" s="88"/>
    </row>
    <row r="1028" spans="1:4" customFormat="1" x14ac:dyDescent="0.25">
      <c r="A1028" s="88">
        <v>1025</v>
      </c>
      <c r="B1028" s="88">
        <v>70</v>
      </c>
      <c r="C1028" s="88"/>
      <c r="D1028" s="88"/>
    </row>
    <row r="1029" spans="1:4" customFormat="1" x14ac:dyDescent="0.25">
      <c r="A1029" s="88">
        <v>1026</v>
      </c>
      <c r="B1029" s="88">
        <v>70</v>
      </c>
      <c r="C1029" s="88"/>
      <c r="D1029" s="88"/>
    </row>
    <row r="1030" spans="1:4" customFormat="1" x14ac:dyDescent="0.25">
      <c r="A1030" s="88">
        <v>1027</v>
      </c>
      <c r="B1030" s="88">
        <v>70</v>
      </c>
      <c r="C1030" s="88"/>
      <c r="D1030" s="88"/>
    </row>
    <row r="1031" spans="1:4" customFormat="1" x14ac:dyDescent="0.25">
      <c r="A1031" s="88">
        <v>1028</v>
      </c>
      <c r="B1031" s="88">
        <v>70</v>
      </c>
      <c r="C1031" s="88"/>
      <c r="D1031" s="88"/>
    </row>
    <row r="1032" spans="1:4" customFormat="1" x14ac:dyDescent="0.25">
      <c r="A1032" s="88">
        <v>1029</v>
      </c>
      <c r="B1032" s="88">
        <v>70</v>
      </c>
      <c r="C1032" s="88"/>
      <c r="D1032" s="88"/>
    </row>
    <row r="1033" spans="1:4" customFormat="1" x14ac:dyDescent="0.25">
      <c r="A1033" s="88">
        <v>1030</v>
      </c>
      <c r="B1033" s="88">
        <v>70</v>
      </c>
      <c r="C1033" s="88"/>
      <c r="D1033" s="88"/>
    </row>
    <row r="1034" spans="1:4" customFormat="1" x14ac:dyDescent="0.25">
      <c r="A1034" s="88">
        <v>1031</v>
      </c>
      <c r="B1034" s="88">
        <v>70</v>
      </c>
      <c r="C1034" s="88"/>
      <c r="D1034" s="88"/>
    </row>
    <row r="1035" spans="1:4" customFormat="1" x14ac:dyDescent="0.25">
      <c r="A1035" s="88">
        <v>1032</v>
      </c>
      <c r="B1035" s="88">
        <v>70</v>
      </c>
      <c r="C1035" s="88"/>
      <c r="D1035" s="88"/>
    </row>
    <row r="1036" spans="1:4" customFormat="1" x14ac:dyDescent="0.25">
      <c r="A1036" s="88">
        <v>1033</v>
      </c>
      <c r="B1036" s="88">
        <v>71</v>
      </c>
      <c r="C1036" s="88"/>
      <c r="D1036" s="88"/>
    </row>
    <row r="1037" spans="1:4" customFormat="1" x14ac:dyDescent="0.25">
      <c r="A1037" s="88">
        <v>1034</v>
      </c>
      <c r="B1037" s="88">
        <v>71</v>
      </c>
      <c r="C1037" s="88"/>
      <c r="D1037" s="88"/>
    </row>
    <row r="1038" spans="1:4" customFormat="1" x14ac:dyDescent="0.25">
      <c r="A1038" s="88">
        <v>1035</v>
      </c>
      <c r="B1038" s="88">
        <v>72</v>
      </c>
      <c r="C1038" s="88"/>
      <c r="D1038" s="88"/>
    </row>
    <row r="1039" spans="1:4" customFormat="1" x14ac:dyDescent="0.25">
      <c r="A1039" s="88">
        <v>1036</v>
      </c>
      <c r="B1039" s="88">
        <v>73</v>
      </c>
      <c r="C1039" s="88"/>
      <c r="D1039" s="88"/>
    </row>
    <row r="1040" spans="1:4" customFormat="1" x14ac:dyDescent="0.25">
      <c r="A1040" s="88">
        <v>1037</v>
      </c>
      <c r="B1040" s="88">
        <v>74</v>
      </c>
      <c r="C1040" s="88"/>
      <c r="D1040" s="88"/>
    </row>
    <row r="1041" spans="1:4" customFormat="1" x14ac:dyDescent="0.25">
      <c r="A1041" s="88">
        <v>1038</v>
      </c>
      <c r="B1041" s="88">
        <v>75</v>
      </c>
      <c r="C1041" s="88"/>
      <c r="D1041" s="88"/>
    </row>
    <row r="1042" spans="1:4" customFormat="1" x14ac:dyDescent="0.25">
      <c r="A1042" s="88">
        <v>1039</v>
      </c>
      <c r="B1042" s="88">
        <v>76</v>
      </c>
      <c r="C1042" s="88"/>
      <c r="D1042" s="88"/>
    </row>
    <row r="1043" spans="1:4" customFormat="1" x14ac:dyDescent="0.25">
      <c r="A1043" s="88">
        <v>1040</v>
      </c>
      <c r="B1043" s="88">
        <v>77</v>
      </c>
      <c r="C1043" s="88"/>
      <c r="D1043" s="88"/>
    </row>
    <row r="1044" spans="1:4" customFormat="1" x14ac:dyDescent="0.25">
      <c r="A1044" s="88">
        <v>1041</v>
      </c>
      <c r="B1044" s="88">
        <v>78</v>
      </c>
      <c r="C1044" s="88"/>
      <c r="D1044" s="88"/>
    </row>
    <row r="1045" spans="1:4" customFormat="1" x14ac:dyDescent="0.25">
      <c r="A1045" s="88">
        <v>1042</v>
      </c>
      <c r="B1045" s="88">
        <v>79</v>
      </c>
      <c r="C1045" s="88"/>
      <c r="D1045" s="88"/>
    </row>
    <row r="1046" spans="1:4" customFormat="1" x14ac:dyDescent="0.25">
      <c r="A1046" s="88">
        <v>1043</v>
      </c>
      <c r="B1046" s="88">
        <v>79</v>
      </c>
      <c r="C1046" s="88"/>
      <c r="D1046" s="88"/>
    </row>
    <row r="1047" spans="1:4" customFormat="1" x14ac:dyDescent="0.25">
      <c r="A1047" s="88">
        <v>1044</v>
      </c>
      <c r="B1047" s="88">
        <v>80</v>
      </c>
      <c r="C1047" s="88"/>
      <c r="D1047" s="88"/>
    </row>
    <row r="1048" spans="1:4" customFormat="1" x14ac:dyDescent="0.25">
      <c r="A1048" s="88">
        <v>1045</v>
      </c>
      <c r="B1048" s="88">
        <v>81</v>
      </c>
      <c r="C1048" s="88"/>
      <c r="D1048" s="88"/>
    </row>
    <row r="1049" spans="1:4" customFormat="1" x14ac:dyDescent="0.25">
      <c r="A1049" s="88">
        <v>1046</v>
      </c>
      <c r="B1049" s="88">
        <v>82</v>
      </c>
      <c r="C1049" s="88"/>
      <c r="D1049" s="88"/>
    </row>
    <row r="1050" spans="1:4" customFormat="1" x14ac:dyDescent="0.25">
      <c r="A1050" s="88">
        <v>1047</v>
      </c>
      <c r="B1050" s="88">
        <v>83</v>
      </c>
      <c r="C1050" s="88"/>
      <c r="D1050" s="88"/>
    </row>
    <row r="1051" spans="1:4" customFormat="1" x14ac:dyDescent="0.25">
      <c r="A1051" s="88">
        <v>1048</v>
      </c>
      <c r="B1051" s="88">
        <v>84</v>
      </c>
      <c r="C1051" s="88"/>
      <c r="D1051" s="88"/>
    </row>
    <row r="1052" spans="1:4" customFormat="1" x14ac:dyDescent="0.25">
      <c r="A1052" s="88">
        <v>1049</v>
      </c>
      <c r="B1052" s="88">
        <v>85</v>
      </c>
      <c r="C1052" s="88"/>
      <c r="D1052" s="88"/>
    </row>
    <row r="1053" spans="1:4" customFormat="1" x14ac:dyDescent="0.25">
      <c r="A1053" s="88">
        <v>1050</v>
      </c>
      <c r="B1053" s="88">
        <v>86</v>
      </c>
      <c r="C1053" s="88"/>
      <c r="D1053" s="88"/>
    </row>
    <row r="1054" spans="1:4" customFormat="1" x14ac:dyDescent="0.25">
      <c r="A1054" s="88">
        <v>1051</v>
      </c>
      <c r="B1054" s="88">
        <v>86</v>
      </c>
      <c r="C1054" s="88"/>
      <c r="D1054" s="88"/>
    </row>
    <row r="1055" spans="1:4" customFormat="1" x14ac:dyDescent="0.25">
      <c r="A1055" s="88">
        <v>1052</v>
      </c>
      <c r="B1055" s="88">
        <v>87</v>
      </c>
      <c r="C1055" s="88"/>
      <c r="D1055" s="88"/>
    </row>
    <row r="1056" spans="1:4" customFormat="1" x14ac:dyDescent="0.25">
      <c r="A1056" s="88">
        <v>1053</v>
      </c>
      <c r="B1056" s="88">
        <v>88</v>
      </c>
      <c r="C1056" s="88"/>
      <c r="D1056" s="88"/>
    </row>
    <row r="1057" spans="1:4" customFormat="1" x14ac:dyDescent="0.25">
      <c r="A1057" s="88">
        <v>1054</v>
      </c>
      <c r="B1057" s="88">
        <v>89</v>
      </c>
      <c r="C1057" s="88"/>
      <c r="D1057" s="88"/>
    </row>
    <row r="1058" spans="1:4" customFormat="1" x14ac:dyDescent="0.25">
      <c r="A1058" s="88">
        <v>1055</v>
      </c>
      <c r="B1058" s="88">
        <v>90</v>
      </c>
      <c r="C1058" s="88"/>
      <c r="D1058" s="88"/>
    </row>
    <row r="1059" spans="1:4" customFormat="1" x14ac:dyDescent="0.25">
      <c r="A1059" s="88">
        <v>1056</v>
      </c>
      <c r="B1059" s="88">
        <v>90</v>
      </c>
      <c r="C1059" s="88"/>
      <c r="D1059" s="88"/>
    </row>
    <row r="1060" spans="1:4" customFormat="1" x14ac:dyDescent="0.25">
      <c r="A1060" s="88">
        <v>1057</v>
      </c>
      <c r="B1060" s="88">
        <v>91</v>
      </c>
      <c r="C1060" s="88"/>
      <c r="D1060" s="88"/>
    </row>
    <row r="1061" spans="1:4" customFormat="1" x14ac:dyDescent="0.25">
      <c r="A1061" s="88">
        <v>1058</v>
      </c>
      <c r="B1061" s="88">
        <v>93</v>
      </c>
      <c r="C1061" s="88"/>
      <c r="D1061" s="88"/>
    </row>
    <row r="1062" spans="1:4" customFormat="1" x14ac:dyDescent="0.25">
      <c r="A1062" s="88">
        <v>1059</v>
      </c>
      <c r="B1062" s="88">
        <v>93</v>
      </c>
      <c r="C1062" s="88"/>
      <c r="D1062" s="88"/>
    </row>
    <row r="1063" spans="1:4" customFormat="1" x14ac:dyDescent="0.25">
      <c r="A1063" s="88">
        <v>1060</v>
      </c>
      <c r="B1063" s="88">
        <v>94</v>
      </c>
      <c r="C1063" s="88"/>
      <c r="D1063" s="88"/>
    </row>
    <row r="1064" spans="1:4" customFormat="1" x14ac:dyDescent="0.25">
      <c r="A1064" s="88">
        <v>1061</v>
      </c>
      <c r="B1064" s="88">
        <v>95</v>
      </c>
      <c r="C1064" s="88"/>
      <c r="D1064" s="88"/>
    </row>
    <row r="1065" spans="1:4" customFormat="1" x14ac:dyDescent="0.25">
      <c r="A1065" s="88">
        <v>1062</v>
      </c>
      <c r="B1065" s="88">
        <v>96</v>
      </c>
      <c r="C1065" s="88"/>
      <c r="D1065" s="88"/>
    </row>
    <row r="1066" spans="1:4" customFormat="1" x14ac:dyDescent="0.25">
      <c r="A1066" s="88">
        <v>1063</v>
      </c>
      <c r="B1066" s="88">
        <v>97</v>
      </c>
      <c r="C1066" s="88"/>
      <c r="D1066" s="88"/>
    </row>
    <row r="1067" spans="1:4" customFormat="1" x14ac:dyDescent="0.25">
      <c r="A1067" s="88">
        <v>1064</v>
      </c>
      <c r="B1067" s="88">
        <v>98</v>
      </c>
      <c r="C1067" s="88"/>
      <c r="D1067" s="88"/>
    </row>
    <row r="1068" spans="1:4" customFormat="1" x14ac:dyDescent="0.25">
      <c r="A1068" s="88">
        <v>1065</v>
      </c>
      <c r="B1068" s="88">
        <v>98</v>
      </c>
      <c r="C1068" s="88"/>
      <c r="D1068" s="88"/>
    </row>
    <row r="1069" spans="1:4" customFormat="1" x14ac:dyDescent="0.25">
      <c r="A1069" s="88">
        <v>1066</v>
      </c>
      <c r="B1069" s="88">
        <v>99</v>
      </c>
      <c r="C1069" s="88"/>
      <c r="D1069" s="88"/>
    </row>
    <row r="1070" spans="1:4" customFormat="1" x14ac:dyDescent="0.25">
      <c r="A1070" s="88">
        <v>1067</v>
      </c>
      <c r="B1070" s="88">
        <v>100</v>
      </c>
      <c r="C1070" s="88"/>
      <c r="D1070" s="88"/>
    </row>
    <row r="1071" spans="1:4" customFormat="1" x14ac:dyDescent="0.25">
      <c r="A1071" s="88">
        <v>1068</v>
      </c>
      <c r="B1071" s="88">
        <v>99</v>
      </c>
      <c r="C1071" s="88"/>
      <c r="D1071" s="88"/>
    </row>
    <row r="1072" spans="1:4" customFormat="1" x14ac:dyDescent="0.25">
      <c r="A1072" s="88">
        <v>1069</v>
      </c>
      <c r="B1072" s="88">
        <v>99</v>
      </c>
      <c r="C1072" s="88"/>
      <c r="D1072" s="88"/>
    </row>
    <row r="1073" spans="1:4" customFormat="1" x14ac:dyDescent="0.25">
      <c r="A1073" s="88">
        <v>1070</v>
      </c>
      <c r="B1073" s="88">
        <v>99</v>
      </c>
      <c r="C1073" s="88"/>
      <c r="D1073" s="88"/>
    </row>
    <row r="1074" spans="1:4" customFormat="1" x14ac:dyDescent="0.25">
      <c r="A1074" s="88">
        <v>1071</v>
      </c>
      <c r="B1074" s="88">
        <v>99</v>
      </c>
      <c r="C1074" s="88"/>
      <c r="D1074" s="88"/>
    </row>
    <row r="1075" spans="1:4" customFormat="1" x14ac:dyDescent="0.25">
      <c r="A1075" s="88">
        <v>1072</v>
      </c>
      <c r="B1075" s="88">
        <v>100</v>
      </c>
      <c r="C1075" s="88"/>
      <c r="D1075" s="88"/>
    </row>
    <row r="1076" spans="1:4" customFormat="1" x14ac:dyDescent="0.25">
      <c r="A1076" s="88">
        <v>1073</v>
      </c>
      <c r="B1076" s="88">
        <v>100</v>
      </c>
      <c r="C1076" s="88"/>
      <c r="D1076" s="88"/>
    </row>
    <row r="1077" spans="1:4" customFormat="1" x14ac:dyDescent="0.25">
      <c r="A1077" s="88">
        <v>1074</v>
      </c>
      <c r="B1077" s="88">
        <v>100</v>
      </c>
      <c r="C1077" s="88"/>
      <c r="D1077" s="88"/>
    </row>
    <row r="1078" spans="1:4" customFormat="1" x14ac:dyDescent="0.25">
      <c r="A1078" s="88">
        <v>1075</v>
      </c>
      <c r="B1078" s="88">
        <v>100</v>
      </c>
      <c r="C1078" s="88"/>
      <c r="D1078" s="88"/>
    </row>
    <row r="1079" spans="1:4" customFormat="1" x14ac:dyDescent="0.25">
      <c r="A1079" s="88">
        <v>1076</v>
      </c>
      <c r="B1079" s="88">
        <v>100</v>
      </c>
      <c r="C1079" s="88"/>
      <c r="D1079" s="88"/>
    </row>
    <row r="1080" spans="1:4" customFormat="1" x14ac:dyDescent="0.25">
      <c r="A1080" s="88">
        <v>1077</v>
      </c>
      <c r="B1080" s="88">
        <v>100</v>
      </c>
      <c r="C1080" s="88"/>
      <c r="D1080" s="88"/>
    </row>
    <row r="1081" spans="1:4" customFormat="1" x14ac:dyDescent="0.25">
      <c r="A1081" s="88">
        <v>1078</v>
      </c>
      <c r="B1081" s="88">
        <v>100</v>
      </c>
      <c r="C1081" s="88"/>
      <c r="D1081" s="88"/>
    </row>
    <row r="1082" spans="1:4" customFormat="1" x14ac:dyDescent="0.25">
      <c r="A1082" s="88">
        <v>1079</v>
      </c>
      <c r="B1082" s="88">
        <v>100</v>
      </c>
      <c r="C1082" s="88"/>
      <c r="D1082" s="88"/>
    </row>
    <row r="1083" spans="1:4" customFormat="1" x14ac:dyDescent="0.25">
      <c r="A1083" s="88">
        <v>1080</v>
      </c>
      <c r="B1083" s="88">
        <v>100</v>
      </c>
      <c r="C1083" s="88"/>
      <c r="D1083" s="88"/>
    </row>
    <row r="1084" spans="1:4" customFormat="1" x14ac:dyDescent="0.25">
      <c r="A1084" s="88">
        <v>1081</v>
      </c>
      <c r="B1084" s="88">
        <v>100</v>
      </c>
      <c r="C1084" s="88"/>
      <c r="D1084" s="88"/>
    </row>
    <row r="1085" spans="1:4" customFormat="1" x14ac:dyDescent="0.25">
      <c r="A1085" s="88">
        <v>1082</v>
      </c>
      <c r="B1085" s="88">
        <v>100</v>
      </c>
      <c r="C1085" s="88"/>
      <c r="D1085" s="88"/>
    </row>
    <row r="1086" spans="1:4" customFormat="1" x14ac:dyDescent="0.25">
      <c r="A1086" s="88">
        <v>1083</v>
      </c>
      <c r="B1086" s="88">
        <v>100</v>
      </c>
      <c r="C1086" s="88"/>
      <c r="D1086" s="88"/>
    </row>
    <row r="1087" spans="1:4" customFormat="1" x14ac:dyDescent="0.25">
      <c r="A1087" s="88">
        <v>1084</v>
      </c>
      <c r="B1087" s="88">
        <v>100</v>
      </c>
      <c r="C1087" s="88"/>
      <c r="D1087" s="88"/>
    </row>
    <row r="1088" spans="1:4" customFormat="1" x14ac:dyDescent="0.25">
      <c r="A1088" s="88">
        <v>1085</v>
      </c>
      <c r="B1088" s="88">
        <v>100</v>
      </c>
      <c r="C1088" s="88"/>
      <c r="D1088" s="88"/>
    </row>
    <row r="1089" spans="1:4" customFormat="1" x14ac:dyDescent="0.25">
      <c r="A1089" s="88">
        <v>1086</v>
      </c>
      <c r="B1089" s="88">
        <v>99</v>
      </c>
      <c r="C1089" s="88"/>
      <c r="D1089" s="88"/>
    </row>
    <row r="1090" spans="1:4" customFormat="1" x14ac:dyDescent="0.25">
      <c r="A1090" s="88">
        <v>1087</v>
      </c>
      <c r="B1090" s="88">
        <v>100</v>
      </c>
      <c r="C1090" s="88"/>
      <c r="D1090" s="88"/>
    </row>
    <row r="1091" spans="1:4" customFormat="1" x14ac:dyDescent="0.25">
      <c r="A1091" s="88">
        <v>1088</v>
      </c>
      <c r="B1091" s="88">
        <v>100</v>
      </c>
      <c r="C1091" s="88"/>
      <c r="D1091" s="88"/>
    </row>
    <row r="1092" spans="1:4" customFormat="1" x14ac:dyDescent="0.25">
      <c r="A1092" s="88">
        <v>1089</v>
      </c>
      <c r="B1092" s="88">
        <v>100</v>
      </c>
      <c r="C1092" s="88"/>
      <c r="D1092" s="88"/>
    </row>
    <row r="1093" spans="1:4" customFormat="1" x14ac:dyDescent="0.25">
      <c r="A1093" s="88">
        <v>1090</v>
      </c>
      <c r="B1093" s="88">
        <v>100</v>
      </c>
      <c r="C1093" s="88"/>
      <c r="D1093" s="88"/>
    </row>
    <row r="1094" spans="1:4" customFormat="1" x14ac:dyDescent="0.25">
      <c r="A1094" s="88">
        <v>1091</v>
      </c>
      <c r="B1094" s="88">
        <v>100</v>
      </c>
      <c r="C1094" s="88"/>
      <c r="D1094" s="88"/>
    </row>
    <row r="1095" spans="1:4" customFormat="1" x14ac:dyDescent="0.25">
      <c r="A1095" s="88">
        <v>1092</v>
      </c>
      <c r="B1095" s="88">
        <v>100</v>
      </c>
      <c r="C1095" s="88"/>
      <c r="D1095" s="88"/>
    </row>
    <row r="1096" spans="1:4" customFormat="1" x14ac:dyDescent="0.25">
      <c r="A1096" s="88">
        <v>1093</v>
      </c>
      <c r="B1096" s="88">
        <v>100</v>
      </c>
      <c r="C1096" s="88"/>
      <c r="D1096" s="88"/>
    </row>
    <row r="1097" spans="1:4" customFormat="1" x14ac:dyDescent="0.25">
      <c r="A1097" s="88">
        <v>1094</v>
      </c>
      <c r="B1097" s="88">
        <v>100</v>
      </c>
      <c r="C1097" s="88"/>
      <c r="D1097" s="88"/>
    </row>
    <row r="1098" spans="1:4" customFormat="1" x14ac:dyDescent="0.25">
      <c r="A1098" s="88">
        <v>1095</v>
      </c>
      <c r="B1098" s="88">
        <v>100</v>
      </c>
      <c r="C1098" s="88"/>
      <c r="D1098" s="88"/>
    </row>
    <row r="1099" spans="1:4" customFormat="1" x14ac:dyDescent="0.25">
      <c r="A1099" s="88">
        <v>1096</v>
      </c>
      <c r="B1099" s="88">
        <v>100</v>
      </c>
      <c r="C1099" s="88"/>
      <c r="D1099" s="88"/>
    </row>
    <row r="1100" spans="1:4" customFormat="1" x14ac:dyDescent="0.25">
      <c r="A1100" s="88">
        <v>1097</v>
      </c>
      <c r="B1100" s="88">
        <v>100</v>
      </c>
      <c r="C1100" s="88"/>
      <c r="D1100" s="88"/>
    </row>
    <row r="1101" spans="1:4" customFormat="1" x14ac:dyDescent="0.25">
      <c r="A1101" s="88">
        <v>1098</v>
      </c>
      <c r="B1101" s="88">
        <v>101</v>
      </c>
      <c r="C1101" s="88"/>
      <c r="D1101" s="88"/>
    </row>
    <row r="1102" spans="1:4" customFormat="1" x14ac:dyDescent="0.25">
      <c r="A1102" s="88">
        <v>1099</v>
      </c>
      <c r="B1102" s="88">
        <v>102</v>
      </c>
      <c r="C1102" s="88"/>
      <c r="D1102" s="88"/>
    </row>
    <row r="1103" spans="1:4" customFormat="1" x14ac:dyDescent="0.25">
      <c r="A1103" s="88">
        <v>1100</v>
      </c>
      <c r="B1103" s="88">
        <v>103</v>
      </c>
      <c r="C1103" s="88"/>
      <c r="D1103" s="88"/>
    </row>
    <row r="1104" spans="1:4" customFormat="1" x14ac:dyDescent="0.25">
      <c r="A1104" s="88">
        <v>1101</v>
      </c>
      <c r="B1104" s="88">
        <v>104</v>
      </c>
      <c r="C1104" s="88"/>
      <c r="D1104" s="88"/>
    </row>
    <row r="1105" spans="1:64" customFormat="1" x14ac:dyDescent="0.25">
      <c r="A1105" s="88">
        <v>1102</v>
      </c>
      <c r="B1105" s="88">
        <v>105</v>
      </c>
      <c r="C1105" s="88"/>
      <c r="D1105" s="88"/>
    </row>
    <row r="1106" spans="1:64" customFormat="1" x14ac:dyDescent="0.25">
      <c r="A1106" s="88">
        <v>1103</v>
      </c>
      <c r="B1106" s="88">
        <v>106</v>
      </c>
      <c r="C1106" s="88"/>
      <c r="D1106" s="88"/>
    </row>
    <row r="1107" spans="1:64" customFormat="1" x14ac:dyDescent="0.25">
      <c r="A1107" s="88">
        <v>1104</v>
      </c>
      <c r="B1107" s="88">
        <v>107</v>
      </c>
      <c r="C1107" s="88"/>
      <c r="D1107" s="88"/>
    </row>
    <row r="1108" spans="1:64" customFormat="1" x14ac:dyDescent="0.25">
      <c r="A1108" s="88">
        <v>1105</v>
      </c>
      <c r="B1108" s="88">
        <v>108</v>
      </c>
      <c r="C1108" s="88"/>
      <c r="D1108" s="88"/>
    </row>
    <row r="1109" spans="1:64" customFormat="1" x14ac:dyDescent="0.25">
      <c r="A1109" s="88">
        <v>1106</v>
      </c>
      <c r="B1109" s="88">
        <v>109</v>
      </c>
      <c r="C1109" s="88"/>
      <c r="D1109" s="88"/>
    </row>
    <row r="1110" spans="1:64" customFormat="1" x14ac:dyDescent="0.25">
      <c r="A1110" s="88">
        <v>1107</v>
      </c>
      <c r="B1110" s="88">
        <v>110</v>
      </c>
      <c r="C1110" s="88"/>
      <c r="D1110" s="88"/>
    </row>
    <row r="1111" spans="1:64" customFormat="1" x14ac:dyDescent="0.25">
      <c r="A1111" s="88">
        <v>1108</v>
      </c>
      <c r="B1111" s="88">
        <v>111</v>
      </c>
      <c r="C1111" s="88"/>
      <c r="D1111" s="88"/>
    </row>
    <row r="1112" spans="1:64" customFormat="1" x14ac:dyDescent="0.25">
      <c r="A1112" s="88">
        <v>1109</v>
      </c>
      <c r="B1112" s="88">
        <v>112</v>
      </c>
      <c r="C1112" s="88"/>
      <c r="D1112" s="88"/>
    </row>
    <row r="1113" spans="1:64" customFormat="1" x14ac:dyDescent="0.25">
      <c r="A1113" s="88">
        <v>1110</v>
      </c>
      <c r="B1113" s="88">
        <v>113</v>
      </c>
      <c r="C1113" s="88"/>
      <c r="D1113" s="88"/>
    </row>
    <row r="1114" spans="1:64" customFormat="1" x14ac:dyDescent="0.25">
      <c r="A1114" s="88">
        <v>1111</v>
      </c>
      <c r="B1114" s="88">
        <v>114</v>
      </c>
      <c r="C1114" s="88"/>
      <c r="D1114" s="88"/>
    </row>
    <row r="1115" spans="1:64" s="8" customFormat="1" x14ac:dyDescent="0.25">
      <c r="A1115" s="88">
        <v>1112</v>
      </c>
      <c r="B1115" s="88">
        <v>116</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117</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118</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119</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120</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120</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120</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120</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120</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115</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112</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110</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103</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97</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92</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90</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83</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80</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77</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73</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61</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55</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43</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33</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27</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22</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13</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2</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388</v>
      </c>
      <c r="E1" s="30" t="s">
        <v>218</v>
      </c>
      <c r="F1" s="30" t="s">
        <v>89</v>
      </c>
      <c r="G1" s="30" t="s">
        <v>105</v>
      </c>
      <c r="H1" s="30" t="s">
        <v>90</v>
      </c>
      <c r="I1" s="30" t="s">
        <v>17</v>
      </c>
      <c r="J1" s="30" t="s">
        <v>16</v>
      </c>
    </row>
    <row r="2" spans="1:10" ht="12.75" x14ac:dyDescent="0.25">
      <c r="A2" s="31" t="s">
        <v>53</v>
      </c>
      <c r="B2" s="31" t="s">
        <v>54</v>
      </c>
      <c r="C2" s="31" t="s">
        <v>273</v>
      </c>
      <c r="D2" s="31" t="s">
        <v>389</v>
      </c>
      <c r="E2" s="32" t="s">
        <v>217</v>
      </c>
      <c r="F2" s="31" t="s">
        <v>55</v>
      </c>
      <c r="G2" s="31" t="s">
        <v>80</v>
      </c>
      <c r="H2" s="31" t="s">
        <v>232</v>
      </c>
      <c r="I2" s="31" t="s">
        <v>57</v>
      </c>
      <c r="J2" s="31" t="s">
        <v>56</v>
      </c>
    </row>
    <row r="3" spans="1:10" x14ac:dyDescent="0.25">
      <c r="A3" s="76">
        <v>0</v>
      </c>
      <c r="B3" s="76">
        <v>0</v>
      </c>
      <c r="C3" s="76">
        <v>0</v>
      </c>
      <c r="D3" s="131"/>
      <c r="E3" s="91"/>
      <c r="F3" s="76">
        <v>808.53216186338364</v>
      </c>
      <c r="G3" s="76">
        <v>23</v>
      </c>
      <c r="H3" s="77">
        <v>3.0950087374340791</v>
      </c>
      <c r="I3" s="76">
        <v>0</v>
      </c>
      <c r="J3" s="77">
        <v>-6.7199315199413396</v>
      </c>
    </row>
    <row r="4" spans="1:10" x14ac:dyDescent="0.25">
      <c r="A4" s="76">
        <v>1</v>
      </c>
      <c r="B4" s="76">
        <v>0</v>
      </c>
      <c r="C4" s="76">
        <v>0</v>
      </c>
      <c r="D4" s="131"/>
      <c r="E4" s="91"/>
      <c r="F4" s="76">
        <v>808.53216186338364</v>
      </c>
      <c r="G4" s="76">
        <v>23</v>
      </c>
      <c r="H4" s="77">
        <v>3.1572989399410942</v>
      </c>
      <c r="I4" s="76">
        <v>0</v>
      </c>
      <c r="J4" s="77">
        <v>-6.7199315199413396</v>
      </c>
    </row>
    <row r="5" spans="1:10" x14ac:dyDescent="0.25">
      <c r="A5" s="76">
        <v>2</v>
      </c>
      <c r="B5" s="76">
        <v>0</v>
      </c>
      <c r="C5" s="76">
        <v>0</v>
      </c>
      <c r="D5" s="131"/>
      <c r="E5" s="91"/>
      <c r="F5" s="76">
        <v>808.53216186338364</v>
      </c>
      <c r="G5" s="76">
        <v>23.025199890136719</v>
      </c>
      <c r="H5" s="77">
        <v>3.1177266440244193</v>
      </c>
      <c r="I5" s="76">
        <v>0</v>
      </c>
      <c r="J5" s="77">
        <v>-6.7199315199413396</v>
      </c>
    </row>
    <row r="6" spans="1:10" x14ac:dyDescent="0.25">
      <c r="A6" s="76">
        <v>3</v>
      </c>
      <c r="B6" s="76">
        <v>0</v>
      </c>
      <c r="C6" s="76">
        <v>0</v>
      </c>
      <c r="D6" s="131"/>
      <c r="E6" s="91"/>
      <c r="F6" s="76">
        <v>808.53216186338364</v>
      </c>
      <c r="G6" s="76">
        <v>23.050399780273441</v>
      </c>
      <c r="H6" s="77">
        <v>3.1325982207415373</v>
      </c>
      <c r="I6" s="76">
        <v>0</v>
      </c>
      <c r="J6" s="77">
        <v>-6.7199315199413396</v>
      </c>
    </row>
    <row r="7" spans="1:10" x14ac:dyDescent="0.25">
      <c r="A7" s="76">
        <v>4</v>
      </c>
      <c r="B7" s="76">
        <v>0</v>
      </c>
      <c r="C7" s="76">
        <v>0</v>
      </c>
      <c r="D7" s="131"/>
      <c r="E7" s="91"/>
      <c r="F7" s="76">
        <v>808.53216186338364</v>
      </c>
      <c r="G7" s="76">
        <v>23.07559967041016</v>
      </c>
      <c r="H7" s="77">
        <v>3.0713429583522913</v>
      </c>
      <c r="I7" s="76">
        <v>0</v>
      </c>
      <c r="J7" s="77">
        <v>-6.7199315199413396</v>
      </c>
    </row>
    <row r="8" spans="1:10" x14ac:dyDescent="0.25">
      <c r="A8" s="76">
        <v>5</v>
      </c>
      <c r="B8" s="76">
        <v>0</v>
      </c>
      <c r="C8" s="76">
        <v>0</v>
      </c>
      <c r="D8" s="131"/>
      <c r="E8" s="91"/>
      <c r="F8" s="76">
        <v>808.53216186338364</v>
      </c>
      <c r="G8" s="76">
        <v>23.100799560546879</v>
      </c>
      <c r="H8" s="77">
        <v>3.0959043987209167</v>
      </c>
      <c r="I8" s="76">
        <v>0</v>
      </c>
      <c r="J8" s="77">
        <v>-6.7199315199413396</v>
      </c>
    </row>
    <row r="9" spans="1:10" x14ac:dyDescent="0.25">
      <c r="A9" s="76">
        <v>6</v>
      </c>
      <c r="B9" s="76">
        <v>0</v>
      </c>
      <c r="C9" s="76">
        <v>0</v>
      </c>
      <c r="D9" s="131"/>
      <c r="E9" s="91"/>
      <c r="F9" s="76">
        <v>808.53216186338364</v>
      </c>
      <c r="G9" s="76">
        <v>23.12599945068359</v>
      </c>
      <c r="H9" s="77">
        <v>3.1036937051670819</v>
      </c>
      <c r="I9" s="76">
        <v>0</v>
      </c>
      <c r="J9" s="77">
        <v>-6.7199315199413396</v>
      </c>
    </row>
    <row r="10" spans="1:10" x14ac:dyDescent="0.25">
      <c r="A10" s="76">
        <v>7</v>
      </c>
      <c r="B10" s="76">
        <v>0</v>
      </c>
      <c r="C10" s="76">
        <v>0</v>
      </c>
      <c r="D10" s="131"/>
      <c r="E10" s="91"/>
      <c r="F10" s="76">
        <v>808.53216186338364</v>
      </c>
      <c r="G10" s="76">
        <v>23.151199340820309</v>
      </c>
      <c r="H10" s="77">
        <v>3.1167885578309749</v>
      </c>
      <c r="I10" s="76">
        <v>0</v>
      </c>
      <c r="J10" s="77">
        <v>-6.7199315199413396</v>
      </c>
    </row>
    <row r="11" spans="1:10" x14ac:dyDescent="0.25">
      <c r="A11" s="76">
        <v>8</v>
      </c>
      <c r="B11" s="76">
        <v>0</v>
      </c>
      <c r="C11" s="76">
        <v>0</v>
      </c>
      <c r="D11" s="131"/>
      <c r="E11" s="91"/>
      <c r="F11" s="76">
        <v>808.53216186338364</v>
      </c>
      <c r="G11" s="76">
        <v>23.176399230957031</v>
      </c>
      <c r="H11" s="77">
        <v>3.1566174688145003</v>
      </c>
      <c r="I11" s="76">
        <v>0</v>
      </c>
      <c r="J11" s="77">
        <v>-6.7199315199413396</v>
      </c>
    </row>
    <row r="12" spans="1:10" x14ac:dyDescent="0.25">
      <c r="A12" s="76">
        <v>9</v>
      </c>
      <c r="B12" s="76">
        <v>0</v>
      </c>
      <c r="C12" s="76">
        <v>0</v>
      </c>
      <c r="D12" s="131"/>
      <c r="E12" s="91"/>
      <c r="F12" s="76">
        <v>808.53216186338364</v>
      </c>
      <c r="G12" s="76">
        <v>23.20159912109375</v>
      </c>
      <c r="H12" s="77">
        <v>3.0642042069170787</v>
      </c>
      <c r="I12" s="76">
        <v>0</v>
      </c>
      <c r="J12" s="77">
        <v>-6.7199315199413396</v>
      </c>
    </row>
    <row r="13" spans="1:10" x14ac:dyDescent="0.25">
      <c r="A13" s="76">
        <v>10</v>
      </c>
      <c r="B13" s="76">
        <v>0</v>
      </c>
      <c r="C13" s="76">
        <v>0</v>
      </c>
      <c r="D13" s="131"/>
      <c r="E13" s="91"/>
      <c r="F13" s="76">
        <v>808.53216186338364</v>
      </c>
      <c r="G13" s="76">
        <v>23.226799011230469</v>
      </c>
      <c r="H13" s="77">
        <v>3.1213446725788367</v>
      </c>
      <c r="I13" s="76">
        <v>0</v>
      </c>
      <c r="J13" s="77">
        <v>-6.7199315199413396</v>
      </c>
    </row>
    <row r="14" spans="1:10" x14ac:dyDescent="0.25">
      <c r="A14" s="76">
        <v>11</v>
      </c>
      <c r="B14" s="76">
        <v>0</v>
      </c>
      <c r="C14" s="76">
        <v>0</v>
      </c>
      <c r="D14" s="131"/>
      <c r="E14" s="91"/>
      <c r="F14" s="76">
        <v>808.53216186338364</v>
      </c>
      <c r="G14" s="76">
        <v>23.251998901367191</v>
      </c>
      <c r="H14" s="77">
        <v>3.1066981367158983</v>
      </c>
      <c r="I14" s="76">
        <v>0</v>
      </c>
      <c r="J14" s="77">
        <v>-6.7199315199413396</v>
      </c>
    </row>
    <row r="15" spans="1:10" x14ac:dyDescent="0.25">
      <c r="A15" s="76">
        <v>12</v>
      </c>
      <c r="B15" s="76">
        <v>0</v>
      </c>
      <c r="C15" s="76">
        <v>0</v>
      </c>
      <c r="D15" s="131"/>
      <c r="E15" s="91"/>
      <c r="F15" s="76">
        <v>808.53216186338364</v>
      </c>
      <c r="G15" s="76">
        <v>23.27719879150391</v>
      </c>
      <c r="H15" s="77">
        <v>3.1274839916333406</v>
      </c>
      <c r="I15" s="76">
        <v>0</v>
      </c>
      <c r="J15" s="77">
        <v>-6.7199315199413396</v>
      </c>
    </row>
    <row r="16" spans="1:10" x14ac:dyDescent="0.25">
      <c r="A16" s="76">
        <v>13</v>
      </c>
      <c r="B16" s="76">
        <v>1.338155317206223</v>
      </c>
      <c r="C16" s="76">
        <v>1.3508252891877102</v>
      </c>
      <c r="D16" s="131"/>
      <c r="E16" s="91"/>
      <c r="F16" s="76">
        <v>808.53717577629982</v>
      </c>
      <c r="G16" s="76">
        <v>23.302398681640621</v>
      </c>
      <c r="H16" s="77">
        <v>3.1247274974577963</v>
      </c>
      <c r="I16" s="76">
        <v>0</v>
      </c>
      <c r="J16" s="77">
        <v>-6.7199315199413396</v>
      </c>
    </row>
    <row r="17" spans="1:10" x14ac:dyDescent="0.25">
      <c r="A17" s="76">
        <v>14</v>
      </c>
      <c r="B17" s="76">
        <v>3.9308211663825379</v>
      </c>
      <c r="C17" s="76">
        <v>3.9110398422551773</v>
      </c>
      <c r="D17" s="131"/>
      <c r="E17" s="91"/>
      <c r="F17" s="76">
        <v>814.8771626072496</v>
      </c>
      <c r="G17" s="76">
        <v>23.321446567773819</v>
      </c>
      <c r="H17" s="77">
        <v>3.1493946694432307</v>
      </c>
      <c r="I17" s="76">
        <v>0</v>
      </c>
      <c r="J17" s="77">
        <v>-6.7199315199413396</v>
      </c>
    </row>
    <row r="18" spans="1:10" x14ac:dyDescent="0.25">
      <c r="A18" s="76">
        <v>15</v>
      </c>
      <c r="B18" s="76">
        <v>7.5323391477392203</v>
      </c>
      <c r="C18" s="76">
        <v>7.5176833072039102</v>
      </c>
      <c r="D18" s="131"/>
      <c r="E18" s="91"/>
      <c r="F18" s="76">
        <v>897.12484002362953</v>
      </c>
      <c r="G18" s="76">
        <v>23.330289453268051</v>
      </c>
      <c r="H18" s="77">
        <v>14.875185442671333</v>
      </c>
      <c r="I18" s="76">
        <v>0</v>
      </c>
      <c r="J18" s="77">
        <v>-6.7199315199413396</v>
      </c>
    </row>
    <row r="19" spans="1:10" x14ac:dyDescent="0.25">
      <c r="A19" s="76">
        <v>16</v>
      </c>
      <c r="B19" s="76">
        <v>12.000264271230851</v>
      </c>
      <c r="C19" s="76">
        <v>11.943492850499291</v>
      </c>
      <c r="D19" s="131"/>
      <c r="E19" s="91"/>
      <c r="F19" s="76">
        <v>1429.268497601412</v>
      </c>
      <c r="G19" s="76">
        <v>23.341106116771702</v>
      </c>
      <c r="H19" s="77">
        <v>24.915762854665765</v>
      </c>
      <c r="I19" s="76">
        <v>0</v>
      </c>
      <c r="J19" s="77">
        <v>-6.7199315199413396</v>
      </c>
    </row>
    <row r="20" spans="1:10" x14ac:dyDescent="0.25">
      <c r="A20" s="76">
        <v>17</v>
      </c>
      <c r="B20" s="76">
        <v>16.337742026416642</v>
      </c>
      <c r="C20" s="76">
        <v>16.459082996175997</v>
      </c>
      <c r="D20" s="131"/>
      <c r="E20" s="91"/>
      <c r="F20" s="76">
        <v>1006.597730213085</v>
      </c>
      <c r="G20" s="76">
        <v>23.392568111419681</v>
      </c>
      <c r="H20" s="77">
        <v>27.135751395491358</v>
      </c>
      <c r="I20" s="76">
        <v>0</v>
      </c>
      <c r="J20" s="77">
        <v>-6.7199315199413396</v>
      </c>
    </row>
    <row r="21" spans="1:10" s="78" customFormat="1" x14ac:dyDescent="0.25">
      <c r="A21" s="76">
        <v>18</v>
      </c>
      <c r="B21" s="76">
        <v>18.758473376067069</v>
      </c>
      <c r="C21" s="76">
        <v>18.731168834446439</v>
      </c>
      <c r="D21" s="131"/>
      <c r="E21" s="91"/>
      <c r="F21" s="76">
        <v>1155.743754661308</v>
      </c>
      <c r="G21" s="76">
        <v>23.43386110663414</v>
      </c>
      <c r="H21" s="77">
        <v>26.645035471252545</v>
      </c>
      <c r="I21" s="76">
        <v>0</v>
      </c>
      <c r="J21" s="77">
        <v>-6.7199315199413396</v>
      </c>
    </row>
    <row r="22" spans="1:10" s="78" customFormat="1" x14ac:dyDescent="0.25">
      <c r="A22" s="76">
        <v>19</v>
      </c>
      <c r="B22" s="76">
        <v>23.973532835668319</v>
      </c>
      <c r="C22" s="76">
        <v>23.784333552191708</v>
      </c>
      <c r="D22" s="131"/>
      <c r="E22" s="91"/>
      <c r="F22" s="76">
        <v>1477.0527522379541</v>
      </c>
      <c r="G22" s="76">
        <v>23.480488121509548</v>
      </c>
      <c r="H22" s="77">
        <v>35.178065808378726</v>
      </c>
      <c r="I22" s="76">
        <v>0</v>
      </c>
      <c r="J22" s="77">
        <v>-6.7199315199413396</v>
      </c>
    </row>
    <row r="23" spans="1:10" s="78" customFormat="1" x14ac:dyDescent="0.25">
      <c r="A23" s="76">
        <v>20</v>
      </c>
      <c r="B23" s="76">
        <v>27.177839723975779</v>
      </c>
      <c r="C23" s="76">
        <v>26.927833077067984</v>
      </c>
      <c r="D23" s="131"/>
      <c r="E23" s="91"/>
      <c r="F23" s="76">
        <v>1674.4758752143609</v>
      </c>
      <c r="G23" s="76">
        <v>23.590734094381329</v>
      </c>
      <c r="H23" s="77">
        <v>26.144615408292239</v>
      </c>
      <c r="I23" s="76">
        <v>0</v>
      </c>
      <c r="J23" s="77">
        <v>-6.7199315199413396</v>
      </c>
    </row>
    <row r="24" spans="1:10" s="78" customFormat="1" x14ac:dyDescent="0.25">
      <c r="A24" s="76">
        <v>21</v>
      </c>
      <c r="B24" s="76">
        <v>28.06388290823228</v>
      </c>
      <c r="C24" s="76">
        <v>28.040153725841446</v>
      </c>
      <c r="D24" s="131"/>
      <c r="E24" s="91"/>
      <c r="F24" s="76">
        <v>1729.0665959530829</v>
      </c>
      <c r="G24" s="76">
        <v>23.692921966314319</v>
      </c>
      <c r="H24" s="77">
        <v>19.288633001341552</v>
      </c>
      <c r="I24" s="76">
        <v>0</v>
      </c>
      <c r="J24" s="77">
        <v>-6.7199315199413396</v>
      </c>
    </row>
    <row r="25" spans="1:10" s="78" customFormat="1" x14ac:dyDescent="0.25">
      <c r="A25" s="76">
        <v>22</v>
      </c>
      <c r="B25" s="76">
        <v>28.322899883861151</v>
      </c>
      <c r="C25" s="76">
        <v>28.11739719473357</v>
      </c>
      <c r="D25" s="131"/>
      <c r="E25" s="91"/>
      <c r="F25" s="76">
        <v>1745.0251004055549</v>
      </c>
      <c r="G25" s="76">
        <v>23.78394049406052</v>
      </c>
      <c r="H25" s="77">
        <v>16.513174503292777</v>
      </c>
      <c r="I25" s="76">
        <v>0</v>
      </c>
      <c r="J25" s="77">
        <v>-6.7199315199413396</v>
      </c>
    </row>
    <row r="26" spans="1:10" s="78" customFormat="1" x14ac:dyDescent="0.25">
      <c r="A26" s="76">
        <v>23</v>
      </c>
      <c r="B26" s="76">
        <v>27.25751992429597</v>
      </c>
      <c r="C26" s="76">
        <v>27.392394798671106</v>
      </c>
      <c r="D26" s="131"/>
      <c r="E26" s="91"/>
      <c r="F26" s="76">
        <v>1679.385113732804</v>
      </c>
      <c r="G26" s="76">
        <v>23.885976195335392</v>
      </c>
      <c r="H26" s="77">
        <v>19.478787945904479</v>
      </c>
      <c r="I26" s="76">
        <v>0</v>
      </c>
      <c r="J26" s="77">
        <v>-6.7199315199413396</v>
      </c>
    </row>
    <row r="27" spans="1:10" s="78" customFormat="1" x14ac:dyDescent="0.25">
      <c r="A27" s="76">
        <v>24</v>
      </c>
      <c r="B27" s="76">
        <v>29.636569600981751</v>
      </c>
      <c r="C27" s="76">
        <v>29.553375425537851</v>
      </c>
      <c r="D27" s="131"/>
      <c r="E27" s="91"/>
      <c r="F27" s="76">
        <v>1142.6800890079769</v>
      </c>
      <c r="G27" s="76">
        <v>24.003606468439099</v>
      </c>
      <c r="H27" s="77">
        <v>23.240307118078427</v>
      </c>
      <c r="I27" s="76">
        <v>0</v>
      </c>
      <c r="J27" s="77">
        <v>-6.7199315199413396</v>
      </c>
    </row>
    <row r="28" spans="1:10" s="78" customFormat="1" x14ac:dyDescent="0.25">
      <c r="A28" s="76">
        <v>25</v>
      </c>
      <c r="B28" s="76">
        <v>30.247398979503661</v>
      </c>
      <c r="C28" s="76">
        <v>30.514682144480282</v>
      </c>
      <c r="D28" s="131"/>
      <c r="E28" s="91"/>
      <c r="F28" s="76">
        <v>1166.2318625956309</v>
      </c>
      <c r="G28" s="76">
        <v>24.137268751859661</v>
      </c>
      <c r="H28" s="77">
        <v>18.226333972010568</v>
      </c>
      <c r="I28" s="76">
        <v>0</v>
      </c>
      <c r="J28" s="77">
        <v>-6.7199315199413396</v>
      </c>
    </row>
    <row r="29" spans="1:10" s="78" customFormat="1" x14ac:dyDescent="0.25">
      <c r="A29" s="76">
        <v>26</v>
      </c>
      <c r="B29" s="76">
        <v>30.550901424155501</v>
      </c>
      <c r="C29" s="76">
        <v>30.414918207271413</v>
      </c>
      <c r="D29" s="131"/>
      <c r="E29" s="91"/>
      <c r="F29" s="76">
        <v>1177.9338375456971</v>
      </c>
      <c r="G29" s="76">
        <v>24.27500131726265</v>
      </c>
      <c r="H29" s="77">
        <v>16.602614123965616</v>
      </c>
      <c r="I29" s="76">
        <v>0</v>
      </c>
      <c r="J29" s="77">
        <v>-6.7199315199413396</v>
      </c>
    </row>
    <row r="30" spans="1:10" s="78" customFormat="1" x14ac:dyDescent="0.25">
      <c r="A30" s="76">
        <v>27</v>
      </c>
      <c r="B30" s="76">
        <v>33.341405650722017</v>
      </c>
      <c r="C30" s="76">
        <v>33.110630892600355</v>
      </c>
      <c r="D30" s="131"/>
      <c r="E30" s="91"/>
      <c r="F30" s="76">
        <v>1285.5256162589251</v>
      </c>
      <c r="G30" s="76">
        <v>24.412733882665631</v>
      </c>
      <c r="H30" s="77">
        <v>31.614845074074537</v>
      </c>
      <c r="I30" s="76">
        <v>0</v>
      </c>
      <c r="J30" s="77">
        <v>-6.7199315199413396</v>
      </c>
    </row>
    <row r="31" spans="1:10" s="78" customFormat="1" x14ac:dyDescent="0.25">
      <c r="A31" s="76">
        <v>28</v>
      </c>
      <c r="B31" s="76">
        <v>35.474352671381787</v>
      </c>
      <c r="C31" s="76">
        <v>35.378163585675892</v>
      </c>
      <c r="D31" s="131"/>
      <c r="E31" s="91"/>
      <c r="F31" s="76">
        <v>1367.7643038695769</v>
      </c>
      <c r="G31" s="76">
        <v>24.557669341564178</v>
      </c>
      <c r="H31" s="77">
        <v>36.49260613201939</v>
      </c>
      <c r="I31" s="76">
        <v>0</v>
      </c>
      <c r="J31" s="77">
        <v>-6.7199315199413396</v>
      </c>
    </row>
    <row r="32" spans="1:10" s="78" customFormat="1" x14ac:dyDescent="0.25">
      <c r="A32" s="76">
        <v>29</v>
      </c>
      <c r="B32" s="76">
        <v>38.362789394090107</v>
      </c>
      <c r="C32" s="76">
        <v>38.070074101312663</v>
      </c>
      <c r="D32" s="131"/>
      <c r="E32" s="91"/>
      <c r="F32" s="76">
        <v>1479.132270497322</v>
      </c>
      <c r="G32" s="76">
        <v>24.70275616645813</v>
      </c>
      <c r="H32" s="77">
        <v>34.494242944062584</v>
      </c>
      <c r="I32" s="76">
        <v>0</v>
      </c>
      <c r="J32" s="77">
        <v>-6.7199315199413396</v>
      </c>
    </row>
    <row r="33" spans="1:10" s="78" customFormat="1" x14ac:dyDescent="0.25">
      <c r="A33" s="76">
        <v>30</v>
      </c>
      <c r="B33" s="76">
        <v>40.92680645087983</v>
      </c>
      <c r="C33" s="76">
        <v>40.827201677264135</v>
      </c>
      <c r="D33" s="131"/>
      <c r="E33" s="91"/>
      <c r="F33" s="76">
        <v>1577.991626632145</v>
      </c>
      <c r="G33" s="76">
        <v>24.865456581115719</v>
      </c>
      <c r="H33" s="77">
        <v>33.669936178419299</v>
      </c>
      <c r="I33" s="76">
        <v>0</v>
      </c>
      <c r="J33" s="77">
        <v>-6.7199315199413396</v>
      </c>
    </row>
    <row r="34" spans="1:10" s="78" customFormat="1" x14ac:dyDescent="0.25">
      <c r="A34" s="76">
        <v>31</v>
      </c>
      <c r="B34" s="76">
        <v>42.980250192243943</v>
      </c>
      <c r="C34" s="76">
        <v>43.305079960188152</v>
      </c>
      <c r="D34" s="131"/>
      <c r="E34" s="91"/>
      <c r="F34" s="76">
        <v>1657.1652085024789</v>
      </c>
      <c r="G34" s="76">
        <v>25.03500047326088</v>
      </c>
      <c r="H34" s="77">
        <v>27.363272471978966</v>
      </c>
      <c r="I34" s="76">
        <v>0</v>
      </c>
      <c r="J34" s="77">
        <v>-6.7199315199413396</v>
      </c>
    </row>
    <row r="35" spans="1:10" s="78" customFormat="1" x14ac:dyDescent="0.25">
      <c r="A35" s="76">
        <v>32</v>
      </c>
      <c r="B35" s="76">
        <v>42.246788576282761</v>
      </c>
      <c r="C35" s="76">
        <v>42.550498442417776</v>
      </c>
      <c r="D35" s="131"/>
      <c r="E35" s="91"/>
      <c r="F35" s="76">
        <v>1628.8855436260239</v>
      </c>
      <c r="G35" s="76">
        <v>25.20996534824371</v>
      </c>
      <c r="H35" s="77">
        <v>16.342780043524499</v>
      </c>
      <c r="I35" s="76">
        <v>0</v>
      </c>
      <c r="J35" s="77">
        <v>-6.7199315199413396</v>
      </c>
    </row>
    <row r="36" spans="1:10" s="78" customFormat="1" x14ac:dyDescent="0.25">
      <c r="A36" s="76">
        <v>33</v>
      </c>
      <c r="B36" s="76">
        <v>42.92476376075156</v>
      </c>
      <c r="C36" s="76">
        <v>43.001927863025514</v>
      </c>
      <c r="D36" s="131"/>
      <c r="E36" s="91"/>
      <c r="F36" s="76">
        <v>1655.0258495317471</v>
      </c>
      <c r="G36" s="76">
        <v>25.392598330974579</v>
      </c>
      <c r="H36" s="77">
        <v>23.097927460708306</v>
      </c>
      <c r="I36" s="76">
        <v>0</v>
      </c>
      <c r="J36" s="77">
        <v>-6.7199315199413396</v>
      </c>
    </row>
    <row r="37" spans="1:10" s="78" customFormat="1" x14ac:dyDescent="0.25">
      <c r="A37" s="76">
        <v>34</v>
      </c>
      <c r="B37" s="76">
        <v>43.901502571883221</v>
      </c>
      <c r="C37" s="76">
        <v>44.073184014563758</v>
      </c>
      <c r="D37" s="131"/>
      <c r="E37" s="91"/>
      <c r="F37" s="76">
        <v>1692.685045127653</v>
      </c>
      <c r="G37" s="76">
        <v>25.57719370722771</v>
      </c>
      <c r="H37" s="77">
        <v>30.725967016869909</v>
      </c>
      <c r="I37" s="76">
        <v>0</v>
      </c>
      <c r="J37" s="77">
        <v>-6.7199315199413396</v>
      </c>
    </row>
    <row r="38" spans="1:10" s="78" customFormat="1" x14ac:dyDescent="0.25">
      <c r="A38" s="76">
        <v>35</v>
      </c>
      <c r="B38" s="76">
        <v>46.002811127717678</v>
      </c>
      <c r="C38" s="76">
        <v>46.335981416998507</v>
      </c>
      <c r="D38" s="131"/>
      <c r="E38" s="91"/>
      <c r="F38" s="76">
        <v>1307.3359692366721</v>
      </c>
      <c r="G38" s="76">
        <v>25.77101960778236</v>
      </c>
      <c r="H38" s="77">
        <v>16.128627032226884</v>
      </c>
      <c r="I38" s="76">
        <v>0</v>
      </c>
      <c r="J38" s="77">
        <v>-6.7199315199413396</v>
      </c>
    </row>
    <row r="39" spans="1:10" s="78" customFormat="1" x14ac:dyDescent="0.25">
      <c r="A39" s="76">
        <v>36</v>
      </c>
      <c r="B39" s="76">
        <v>44.134381319885037</v>
      </c>
      <c r="C39" s="76">
        <v>44.32513358902591</v>
      </c>
      <c r="D39" s="131"/>
      <c r="E39" s="91"/>
      <c r="F39" s="76">
        <v>1254.237790366863</v>
      </c>
      <c r="G39" s="76">
        <v>25.966311573982239</v>
      </c>
      <c r="H39" s="77">
        <v>4.7793963301292548</v>
      </c>
      <c r="I39" s="76">
        <v>0</v>
      </c>
      <c r="J39" s="77">
        <v>-6.7199315199413396</v>
      </c>
    </row>
    <row r="40" spans="1:10" s="78" customFormat="1" x14ac:dyDescent="0.25">
      <c r="A40" s="76">
        <v>37</v>
      </c>
      <c r="B40" s="76">
        <v>43.093665694308697</v>
      </c>
      <c r="C40" s="76">
        <v>43.169298764023473</v>
      </c>
      <c r="D40" s="131"/>
      <c r="E40" s="91"/>
      <c r="F40" s="76">
        <v>1224.662098410012</v>
      </c>
      <c r="G40" s="76">
        <v>26.159793525934219</v>
      </c>
      <c r="H40" s="77">
        <v>10.892141758325494</v>
      </c>
      <c r="I40" s="76">
        <v>0</v>
      </c>
      <c r="J40" s="77">
        <v>-6.7199315199413396</v>
      </c>
    </row>
    <row r="41" spans="1:10" s="78" customFormat="1" x14ac:dyDescent="0.25">
      <c r="A41" s="76">
        <v>38</v>
      </c>
      <c r="B41" s="76">
        <v>41.712043800307278</v>
      </c>
      <c r="C41" s="76">
        <v>41.755886943262489</v>
      </c>
      <c r="D41" s="131"/>
      <c r="E41" s="91"/>
      <c r="F41" s="76">
        <v>1608.2676916076821</v>
      </c>
      <c r="G41" s="76">
        <v>26.350920975208279</v>
      </c>
      <c r="H41" s="77">
        <v>0</v>
      </c>
      <c r="I41" s="76">
        <v>0</v>
      </c>
      <c r="J41" s="77">
        <v>-6.7199315199413396</v>
      </c>
    </row>
    <row r="42" spans="1:10" s="78" customFormat="1" x14ac:dyDescent="0.25">
      <c r="A42" s="76">
        <v>39</v>
      </c>
      <c r="B42" s="76">
        <v>39.077562293100158</v>
      </c>
      <c r="C42" s="76">
        <v>39.137776081169825</v>
      </c>
      <c r="D42" s="131"/>
      <c r="E42" s="91"/>
      <c r="F42" s="76">
        <v>1506.6914774940039</v>
      </c>
      <c r="G42" s="76">
        <v>26.544746875762939</v>
      </c>
      <c r="H42" s="77">
        <v>0</v>
      </c>
      <c r="I42" s="76">
        <v>0</v>
      </c>
      <c r="J42" s="77">
        <v>-6.7199315199413396</v>
      </c>
    </row>
    <row r="43" spans="1:10" s="78" customFormat="1" x14ac:dyDescent="0.25">
      <c r="A43" s="76">
        <v>40</v>
      </c>
      <c r="B43" s="76">
        <v>36.158465150279717</v>
      </c>
      <c r="C43" s="76">
        <v>36.072622984151742</v>
      </c>
      <c r="D43" s="131"/>
      <c r="E43" s="91"/>
      <c r="F43" s="76">
        <v>1394.1414992206339</v>
      </c>
      <c r="G43" s="76">
        <v>26.734852612018589</v>
      </c>
      <c r="H43" s="77">
        <v>0</v>
      </c>
      <c r="I43" s="76">
        <v>0</v>
      </c>
      <c r="J43" s="77">
        <v>-6.7199315199413396</v>
      </c>
    </row>
    <row r="44" spans="1:10" s="78" customFormat="1" x14ac:dyDescent="0.25">
      <c r="A44" s="76">
        <v>41</v>
      </c>
      <c r="B44" s="76">
        <v>33.348834519006552</v>
      </c>
      <c r="C44" s="76">
        <v>33.452472904354089</v>
      </c>
      <c r="D44" s="131"/>
      <c r="E44" s="91"/>
      <c r="F44" s="76">
        <v>1285.812159347947</v>
      </c>
      <c r="G44" s="76">
        <v>26.92715647816658</v>
      </c>
      <c r="H44" s="77">
        <v>0</v>
      </c>
      <c r="I44" s="76">
        <v>0</v>
      </c>
      <c r="J44" s="77">
        <v>-6.7199315199413396</v>
      </c>
    </row>
    <row r="45" spans="1:10" s="78" customFormat="1" x14ac:dyDescent="0.25">
      <c r="A45" s="76">
        <v>42</v>
      </c>
      <c r="B45" s="76">
        <v>29.632777397695889</v>
      </c>
      <c r="C45" s="76">
        <v>29.865060797659616</v>
      </c>
      <c r="D45" s="131"/>
      <c r="E45" s="91"/>
      <c r="F45" s="76">
        <v>1142.5342457318179</v>
      </c>
      <c r="G45" s="76">
        <v>27.119308978319172</v>
      </c>
      <c r="H45" s="77">
        <v>0</v>
      </c>
      <c r="I45" s="76">
        <v>0</v>
      </c>
      <c r="J45" s="77">
        <v>-6.7199315199413396</v>
      </c>
    </row>
    <row r="46" spans="1:10" s="78" customFormat="1" x14ac:dyDescent="0.25">
      <c r="A46" s="76">
        <v>43</v>
      </c>
      <c r="B46" s="76">
        <v>25.955394324163411</v>
      </c>
      <c r="C46" s="76">
        <v>26.142740701266238</v>
      </c>
      <c r="D46" s="131"/>
      <c r="E46" s="91"/>
      <c r="F46" s="76">
        <v>1000.747465512153</v>
      </c>
      <c r="G46" s="76">
        <v>27.3042585849762</v>
      </c>
      <c r="H46" s="77">
        <v>0</v>
      </c>
      <c r="I46" s="76">
        <v>0</v>
      </c>
      <c r="J46" s="77">
        <v>-6.7199315199413396</v>
      </c>
    </row>
    <row r="47" spans="1:10" s="78" customFormat="1" x14ac:dyDescent="0.25">
      <c r="A47" s="76">
        <v>44</v>
      </c>
      <c r="B47" s="76">
        <v>23.6671323633397</v>
      </c>
      <c r="C47" s="76">
        <v>23.555513906489114</v>
      </c>
      <c r="D47" s="131"/>
      <c r="E47" s="91"/>
      <c r="F47" s="76">
        <v>1458.174840782518</v>
      </c>
      <c r="G47" s="76">
        <v>27.472471088171009</v>
      </c>
      <c r="H47" s="77">
        <v>5.2785786464325213</v>
      </c>
      <c r="I47" s="76">
        <v>0</v>
      </c>
      <c r="J47" s="77">
        <v>-6.7199315199413396</v>
      </c>
    </row>
    <row r="48" spans="1:10" s="78" customFormat="1" x14ac:dyDescent="0.25">
      <c r="A48" s="76">
        <v>45</v>
      </c>
      <c r="B48" s="76">
        <v>22.17165845446614</v>
      </c>
      <c r="C48" s="76">
        <v>22.050850142258934</v>
      </c>
      <c r="D48" s="131"/>
      <c r="E48" s="91"/>
      <c r="F48" s="76">
        <v>1366.035987815947</v>
      </c>
      <c r="G48" s="76">
        <v>27.663559675216671</v>
      </c>
      <c r="H48" s="77">
        <v>6.6485018341564039</v>
      </c>
      <c r="I48" s="76">
        <v>0</v>
      </c>
      <c r="J48" s="77">
        <v>-6.7199315199413396</v>
      </c>
    </row>
    <row r="49" spans="1:10" s="78" customFormat="1" x14ac:dyDescent="0.25">
      <c r="A49" s="76">
        <v>46</v>
      </c>
      <c r="B49" s="76">
        <v>20.2914167443205</v>
      </c>
      <c r="C49" s="76">
        <v>20.252412017328989</v>
      </c>
      <c r="D49" s="131"/>
      <c r="E49" s="91"/>
      <c r="F49" s="76">
        <v>1250.190894534973</v>
      </c>
      <c r="G49" s="76">
        <v>27.854860991239551</v>
      </c>
      <c r="H49" s="77">
        <v>4.8002500619572279</v>
      </c>
      <c r="I49" s="76">
        <v>0</v>
      </c>
      <c r="J49" s="77">
        <v>-6.7199315199413396</v>
      </c>
    </row>
    <row r="50" spans="1:10" s="78" customFormat="1" x14ac:dyDescent="0.25">
      <c r="A50" s="76">
        <v>47</v>
      </c>
      <c r="B50" s="76">
        <v>19.058748993148068</v>
      </c>
      <c r="C50" s="76">
        <v>18.870852330706892</v>
      </c>
      <c r="D50" s="131"/>
      <c r="E50" s="91"/>
      <c r="F50" s="76">
        <v>1174.2440043833019</v>
      </c>
      <c r="G50" s="76">
        <v>28.041552275419239</v>
      </c>
      <c r="H50" s="77">
        <v>7.060892604471146</v>
      </c>
      <c r="I50" s="76">
        <v>0</v>
      </c>
      <c r="J50" s="77">
        <v>-6.7199315199413396</v>
      </c>
    </row>
    <row r="51" spans="1:10" s="78" customFormat="1" x14ac:dyDescent="0.25">
      <c r="A51" s="76">
        <v>48</v>
      </c>
      <c r="B51" s="76">
        <v>18.041552192602019</v>
      </c>
      <c r="C51" s="76">
        <v>18.029689656116076</v>
      </c>
      <c r="D51" s="131"/>
      <c r="E51" s="91"/>
      <c r="F51" s="76">
        <v>1111.5726693051979</v>
      </c>
      <c r="G51" s="76">
        <v>28.221040666103359</v>
      </c>
      <c r="H51" s="77">
        <v>8.3291830402873757</v>
      </c>
      <c r="I51" s="76">
        <v>0</v>
      </c>
      <c r="J51" s="77">
        <v>-6.7199315199413396</v>
      </c>
    </row>
    <row r="52" spans="1:10" s="78" customFormat="1" x14ac:dyDescent="0.25">
      <c r="A52" s="76">
        <v>49</v>
      </c>
      <c r="B52" s="76">
        <v>17.935434893349171</v>
      </c>
      <c r="C52" s="76">
        <v>17.984159685697641</v>
      </c>
      <c r="D52" s="131"/>
      <c r="E52" s="91"/>
      <c r="F52" s="76">
        <v>1105.0345905229119</v>
      </c>
      <c r="G52" s="76">
        <v>28.389472126960751</v>
      </c>
      <c r="H52" s="77">
        <v>7.5407153741623931</v>
      </c>
      <c r="I52" s="76">
        <v>0</v>
      </c>
      <c r="J52" s="77">
        <v>-6.7199315199413396</v>
      </c>
    </row>
    <row r="53" spans="1:10" s="78" customFormat="1" x14ac:dyDescent="0.25">
      <c r="A53" s="76">
        <v>50</v>
      </c>
      <c r="B53" s="76">
        <v>17.072033187397469</v>
      </c>
      <c r="C53" s="76">
        <v>17.237602727068719</v>
      </c>
      <c r="D53" s="131"/>
      <c r="E53" s="91"/>
      <c r="F53" s="76">
        <v>1051.8388494513131</v>
      </c>
      <c r="G53" s="76">
        <v>28.55329197645187</v>
      </c>
      <c r="H53" s="77">
        <v>7.2243446066725232</v>
      </c>
      <c r="I53" s="76">
        <v>0</v>
      </c>
      <c r="J53" s="77">
        <v>-6.7199315199413396</v>
      </c>
    </row>
    <row r="54" spans="1:10" s="78" customFormat="1" x14ac:dyDescent="0.25">
      <c r="A54" s="76">
        <v>51</v>
      </c>
      <c r="B54" s="76">
        <v>16.483373424882881</v>
      </c>
      <c r="C54" s="76">
        <v>16.634117155032982</v>
      </c>
      <c r="D54" s="131"/>
      <c r="E54" s="91"/>
      <c r="F54" s="76">
        <v>1015.570456546671</v>
      </c>
      <c r="G54" s="76">
        <v>28.70436134934425</v>
      </c>
      <c r="H54" s="77">
        <v>9.1291166795146008</v>
      </c>
      <c r="I54" s="76">
        <v>0</v>
      </c>
      <c r="J54" s="77">
        <v>-6.7199315199413396</v>
      </c>
    </row>
    <row r="55" spans="1:10" s="78" customFormat="1" x14ac:dyDescent="0.25">
      <c r="A55" s="76">
        <v>52</v>
      </c>
      <c r="B55" s="76">
        <v>15.64093117041922</v>
      </c>
      <c r="C55" s="76">
        <v>15.63645303415789</v>
      </c>
      <c r="D55" s="131"/>
      <c r="E55" s="91"/>
      <c r="F55" s="76">
        <v>963.66606519869924</v>
      </c>
      <c r="G55" s="76">
        <v>28.84563347697258</v>
      </c>
      <c r="H55" s="77">
        <v>4.4947370396616853</v>
      </c>
      <c r="I55" s="76">
        <v>0</v>
      </c>
      <c r="J55" s="77">
        <v>-6.7199315199413396</v>
      </c>
    </row>
    <row r="56" spans="1:10" s="78" customFormat="1" x14ac:dyDescent="0.25">
      <c r="A56" s="76">
        <v>53</v>
      </c>
      <c r="B56" s="76">
        <v>14.0480940051989</v>
      </c>
      <c r="C56" s="76">
        <v>14.140180760300272</v>
      </c>
      <c r="D56" s="131"/>
      <c r="E56" s="91"/>
      <c r="F56" s="76">
        <v>865.52848587010385</v>
      </c>
      <c r="G56" s="76">
        <v>28.970702260732651</v>
      </c>
      <c r="H56" s="77">
        <v>8.3188928788982572</v>
      </c>
      <c r="I56" s="76">
        <v>0</v>
      </c>
      <c r="J56" s="77">
        <v>-6.7199315199413396</v>
      </c>
    </row>
    <row r="57" spans="1:10" s="78" customFormat="1" x14ac:dyDescent="0.25">
      <c r="A57" s="76">
        <v>54</v>
      </c>
      <c r="B57" s="76">
        <v>12.154954105292759</v>
      </c>
      <c r="C57" s="76">
        <v>12.108178317440816</v>
      </c>
      <c r="D57" s="131"/>
      <c r="E57" s="91"/>
      <c r="F57" s="76">
        <v>1447.692509722671</v>
      </c>
      <c r="G57" s="76">
        <v>29.036223113536831</v>
      </c>
      <c r="H57" s="77">
        <v>8.9799231855676123</v>
      </c>
      <c r="I57" s="76">
        <v>0</v>
      </c>
      <c r="J57" s="77">
        <v>-6.7199315199413396</v>
      </c>
    </row>
    <row r="58" spans="1:10" s="78" customFormat="1" x14ac:dyDescent="0.25">
      <c r="A58" s="76">
        <v>55</v>
      </c>
      <c r="B58" s="76">
        <v>11.970305369006089</v>
      </c>
      <c r="C58" s="76">
        <v>11.87345122840469</v>
      </c>
      <c r="D58" s="131"/>
      <c r="E58" s="91"/>
      <c r="F58" s="76">
        <v>1425.700275927599</v>
      </c>
      <c r="G58" s="76">
        <v>29.180043697357181</v>
      </c>
      <c r="H58" s="77">
        <v>12.948528525377759</v>
      </c>
      <c r="I58" s="76">
        <v>0</v>
      </c>
      <c r="J58" s="77">
        <v>-6.7199315199413396</v>
      </c>
    </row>
    <row r="59" spans="1:10" s="78" customFormat="1" x14ac:dyDescent="0.25">
      <c r="A59" s="76">
        <v>56</v>
      </c>
      <c r="B59" s="76">
        <v>12.18302035293085</v>
      </c>
      <c r="C59" s="76">
        <v>12.25980502843673</v>
      </c>
      <c r="D59" s="131"/>
      <c r="E59" s="91"/>
      <c r="F59" s="76">
        <v>1451.0352863493631</v>
      </c>
      <c r="G59" s="76">
        <v>29.322460353374481</v>
      </c>
      <c r="H59" s="77">
        <v>12.821103544706808</v>
      </c>
      <c r="I59" s="76">
        <v>0</v>
      </c>
      <c r="J59" s="77">
        <v>-6.7199315199413396</v>
      </c>
    </row>
    <row r="60" spans="1:10" s="78" customFormat="1" x14ac:dyDescent="0.25">
      <c r="A60" s="76">
        <v>57</v>
      </c>
      <c r="B60" s="76">
        <v>11.852976235696399</v>
      </c>
      <c r="C60" s="76">
        <v>11.779552842139065</v>
      </c>
      <c r="D60" s="131"/>
      <c r="E60" s="91"/>
      <c r="F60" s="76">
        <v>1411.7260144048239</v>
      </c>
      <c r="G60" s="76">
        <v>29.46532499790192</v>
      </c>
      <c r="H60" s="77">
        <v>12.147762111267182</v>
      </c>
      <c r="I60" s="76">
        <v>0</v>
      </c>
      <c r="J60" s="77">
        <v>-6.7199315199413396</v>
      </c>
    </row>
    <row r="61" spans="1:10" s="78" customFormat="1" x14ac:dyDescent="0.25">
      <c r="A61" s="76">
        <v>58</v>
      </c>
      <c r="B61" s="76">
        <v>12.032951841128719</v>
      </c>
      <c r="C61" s="76">
        <v>11.925856912264594</v>
      </c>
      <c r="D61" s="131"/>
      <c r="E61" s="91"/>
      <c r="F61" s="76">
        <v>1433.161663907089</v>
      </c>
      <c r="G61" s="76">
        <v>29.60774165391922</v>
      </c>
      <c r="H61" s="77">
        <v>14.112471788938461</v>
      </c>
      <c r="I61" s="76">
        <v>0</v>
      </c>
      <c r="J61" s="77">
        <v>-6.7199315199413396</v>
      </c>
    </row>
    <row r="62" spans="1:10" s="78" customFormat="1" x14ac:dyDescent="0.25">
      <c r="A62" s="76">
        <v>59</v>
      </c>
      <c r="B62" s="76">
        <v>13.14449069277906</v>
      </c>
      <c r="C62" s="76">
        <v>13.048656997297853</v>
      </c>
      <c r="D62" s="131"/>
      <c r="E62" s="91"/>
      <c r="F62" s="76">
        <v>1565.5493682011961</v>
      </c>
      <c r="G62" s="76">
        <v>29.750606298446659</v>
      </c>
      <c r="H62" s="77">
        <v>14.788034332116373</v>
      </c>
      <c r="I62" s="76">
        <v>0</v>
      </c>
      <c r="J62" s="77">
        <v>-6.7199315199413396</v>
      </c>
    </row>
    <row r="63" spans="1:10" s="78" customFormat="1" x14ac:dyDescent="0.25">
      <c r="A63" s="76">
        <v>60</v>
      </c>
      <c r="B63" s="76">
        <v>12.873296774270351</v>
      </c>
      <c r="C63" s="76">
        <v>12.889549853718682</v>
      </c>
      <c r="D63" s="131"/>
      <c r="E63" s="91"/>
      <c r="F63" s="76">
        <v>1533.249336370023</v>
      </c>
      <c r="G63" s="76">
        <v>29.89107641577721</v>
      </c>
      <c r="H63" s="77">
        <v>14.587655266895718</v>
      </c>
      <c r="I63" s="76">
        <v>0</v>
      </c>
      <c r="J63" s="77">
        <v>-6.7199315199413396</v>
      </c>
    </row>
    <row r="64" spans="1:10" s="78" customFormat="1" x14ac:dyDescent="0.25">
      <c r="A64" s="76">
        <v>61</v>
      </c>
      <c r="B64" s="76">
        <v>13.66889361899486</v>
      </c>
      <c r="C64" s="76">
        <v>13.717060079172224</v>
      </c>
      <c r="D64" s="131"/>
      <c r="E64" s="91"/>
      <c r="F64" s="76">
        <v>1628.007376308158</v>
      </c>
      <c r="G64" s="76">
        <v>30.03039762377739</v>
      </c>
      <c r="H64" s="77">
        <v>18.244580495345627</v>
      </c>
      <c r="I64" s="76">
        <v>0</v>
      </c>
      <c r="J64" s="77">
        <v>-6.7199315199413396</v>
      </c>
    </row>
    <row r="65" spans="1:10" s="78" customFormat="1" x14ac:dyDescent="0.25">
      <c r="A65" s="76">
        <v>62</v>
      </c>
      <c r="B65" s="76">
        <v>14.944263515053869</v>
      </c>
      <c r="C65" s="76">
        <v>14.971627911087888</v>
      </c>
      <c r="D65" s="131"/>
      <c r="E65" s="91"/>
      <c r="F65" s="76">
        <v>920.74311061995797</v>
      </c>
      <c r="G65" s="76">
        <v>30.17343899607658</v>
      </c>
      <c r="H65" s="77">
        <v>18.337336330683893</v>
      </c>
      <c r="I65" s="76">
        <v>0</v>
      </c>
      <c r="J65" s="77">
        <v>-6.7199315199413396</v>
      </c>
    </row>
    <row r="66" spans="1:10" s="78" customFormat="1" x14ac:dyDescent="0.25">
      <c r="A66" s="76">
        <v>63</v>
      </c>
      <c r="B66" s="76">
        <v>15.40898300621811</v>
      </c>
      <c r="C66" s="76">
        <v>15.429822237782219</v>
      </c>
      <c r="D66" s="131"/>
      <c r="E66" s="91"/>
      <c r="F66" s="76">
        <v>949.37531918809907</v>
      </c>
      <c r="G66" s="76">
        <v>30.273769497871399</v>
      </c>
      <c r="H66" s="77">
        <v>17.767338722685768</v>
      </c>
      <c r="I66" s="76">
        <v>0</v>
      </c>
      <c r="J66" s="77">
        <v>-6.7199315199413396</v>
      </c>
    </row>
    <row r="67" spans="1:10" s="78" customFormat="1" x14ac:dyDescent="0.25">
      <c r="A67" s="76">
        <v>64</v>
      </c>
      <c r="B67" s="76">
        <v>15.81955793053408</v>
      </c>
      <c r="C67" s="76">
        <v>15.682331767368504</v>
      </c>
      <c r="D67" s="131"/>
      <c r="E67" s="91"/>
      <c r="F67" s="76">
        <v>974.67158304054215</v>
      </c>
      <c r="G67" s="76">
        <v>30.381303608417511</v>
      </c>
      <c r="H67" s="77">
        <v>19.922491627662097</v>
      </c>
      <c r="I67" s="76">
        <v>0</v>
      </c>
      <c r="J67" s="77">
        <v>-6.7199315199413396</v>
      </c>
    </row>
    <row r="68" spans="1:10" s="78" customFormat="1" x14ac:dyDescent="0.25">
      <c r="A68" s="76">
        <v>65</v>
      </c>
      <c r="B68" s="76">
        <v>17.050211188133449</v>
      </c>
      <c r="C68" s="76">
        <v>17.044464968571827</v>
      </c>
      <c r="D68" s="131"/>
      <c r="E68" s="91"/>
      <c r="F68" s="76">
        <v>1050.494356598784</v>
      </c>
      <c r="G68" s="76">
        <v>30.5030797123909</v>
      </c>
      <c r="H68" s="77">
        <v>20.572766068131738</v>
      </c>
      <c r="I68" s="76">
        <v>0</v>
      </c>
      <c r="J68" s="77">
        <v>-6.7199315199413396</v>
      </c>
    </row>
    <row r="69" spans="1:10" s="78" customFormat="1" x14ac:dyDescent="0.25">
      <c r="A69" s="76">
        <v>66</v>
      </c>
      <c r="B69" s="76">
        <v>17.095574731035381</v>
      </c>
      <c r="C69" s="76">
        <v>17.053013578077536</v>
      </c>
      <c r="D69" s="131"/>
      <c r="E69" s="91"/>
      <c r="F69" s="76">
        <v>1053.289286543521</v>
      </c>
      <c r="G69" s="76">
        <v>30.62370598316193</v>
      </c>
      <c r="H69" s="77">
        <v>18.799903339707498</v>
      </c>
      <c r="I69" s="76">
        <v>0</v>
      </c>
      <c r="J69" s="77">
        <v>-6.7199315199413396</v>
      </c>
    </row>
    <row r="70" spans="1:10" s="78" customFormat="1" x14ac:dyDescent="0.25">
      <c r="A70" s="76">
        <v>67</v>
      </c>
      <c r="B70" s="76">
        <v>17.205766587337049</v>
      </c>
      <c r="C70" s="76">
        <v>17.32951710037123</v>
      </c>
      <c r="D70" s="131"/>
      <c r="E70" s="91"/>
      <c r="F70" s="76">
        <v>1060.078406156809</v>
      </c>
      <c r="G70" s="76">
        <v>30.744332253932949</v>
      </c>
      <c r="H70" s="77">
        <v>23.435524591716554</v>
      </c>
      <c r="I70" s="76">
        <v>0</v>
      </c>
      <c r="J70" s="77">
        <v>-6.7199315199413396</v>
      </c>
    </row>
    <row r="71" spans="1:10" s="78" customFormat="1" x14ac:dyDescent="0.25">
      <c r="A71" s="76">
        <v>68</v>
      </c>
      <c r="B71" s="76">
        <v>18.69936127278956</v>
      </c>
      <c r="C71" s="76">
        <v>18.630775379169002</v>
      </c>
      <c r="D71" s="131"/>
      <c r="E71" s="91"/>
      <c r="F71" s="76">
        <v>1152.1013643543711</v>
      </c>
      <c r="G71" s="76">
        <v>30.864958524703979</v>
      </c>
      <c r="H71" s="77">
        <v>19.683838382624831</v>
      </c>
      <c r="I71" s="76">
        <v>0</v>
      </c>
      <c r="J71" s="77">
        <v>-6.7199315199413396</v>
      </c>
    </row>
    <row r="72" spans="1:10" s="78" customFormat="1" x14ac:dyDescent="0.25">
      <c r="A72" s="76">
        <v>69</v>
      </c>
      <c r="B72" s="76">
        <v>22.167448948585768</v>
      </c>
      <c r="C72" s="76">
        <v>22.195622328948829</v>
      </c>
      <c r="D72" s="131"/>
      <c r="E72" s="91"/>
      <c r="F72" s="76">
        <v>1365.7769068140731</v>
      </c>
      <c r="G72" s="76">
        <v>31.003471732139591</v>
      </c>
      <c r="H72" s="77">
        <v>26.316984174700281</v>
      </c>
      <c r="I72" s="76">
        <v>0</v>
      </c>
      <c r="J72" s="77">
        <v>-6.7199315199413396</v>
      </c>
    </row>
    <row r="73" spans="1:10" s="78" customFormat="1" x14ac:dyDescent="0.25">
      <c r="A73" s="76">
        <v>70</v>
      </c>
      <c r="B73" s="76">
        <v>25.426199407396801</v>
      </c>
      <c r="C73" s="76">
        <v>25.448201641756704</v>
      </c>
      <c r="D73" s="131"/>
      <c r="E73" s="91"/>
      <c r="F73" s="76">
        <v>1566.554417941162</v>
      </c>
      <c r="G73" s="76">
        <v>31.149339199066159</v>
      </c>
      <c r="H73" s="77">
        <v>31.819484387357683</v>
      </c>
      <c r="I73" s="76">
        <v>0</v>
      </c>
      <c r="J73" s="77">
        <v>-6.7199315199413396</v>
      </c>
    </row>
    <row r="74" spans="1:10" s="78" customFormat="1" x14ac:dyDescent="0.25">
      <c r="A74" s="76">
        <v>71</v>
      </c>
      <c r="B74" s="76">
        <v>29.525702281029201</v>
      </c>
      <c r="C74" s="76">
        <v>29.350166472977349</v>
      </c>
      <c r="D74" s="131"/>
      <c r="E74" s="91"/>
      <c r="F74" s="76">
        <v>1138.4060852623859</v>
      </c>
      <c r="G74" s="76">
        <v>31.291596859693531</v>
      </c>
      <c r="H74" s="77">
        <v>30.999044477060014</v>
      </c>
      <c r="I74" s="76">
        <v>0</v>
      </c>
      <c r="J74" s="77">
        <v>-6.7199315199413396</v>
      </c>
    </row>
    <row r="75" spans="1:10" s="78" customFormat="1" x14ac:dyDescent="0.25">
      <c r="A75" s="76">
        <v>72</v>
      </c>
      <c r="B75" s="76">
        <v>32.110849315355807</v>
      </c>
      <c r="C75" s="76">
        <v>32.149217695752078</v>
      </c>
      <c r="D75" s="131"/>
      <c r="E75" s="91"/>
      <c r="F75" s="76">
        <v>1238.079866496465</v>
      </c>
      <c r="G75" s="76">
        <v>31.430110067129139</v>
      </c>
      <c r="H75" s="77">
        <v>26.644460150745733</v>
      </c>
      <c r="I75" s="76">
        <v>0</v>
      </c>
      <c r="J75" s="77">
        <v>-6.7199315199413396</v>
      </c>
    </row>
    <row r="76" spans="1:10" s="78" customFormat="1" x14ac:dyDescent="0.25">
      <c r="A76" s="76">
        <v>73</v>
      </c>
      <c r="B76" s="76">
        <v>33.31403915095931</v>
      </c>
      <c r="C76" s="76">
        <v>33.625505283928419</v>
      </c>
      <c r="D76" s="131"/>
      <c r="E76" s="91"/>
      <c r="F76" s="76">
        <v>1284.4705767847399</v>
      </c>
      <c r="G76" s="76">
        <v>31.574341386556629</v>
      </c>
      <c r="H76" s="77">
        <v>26.188509138763106</v>
      </c>
      <c r="I76" s="76">
        <v>0</v>
      </c>
      <c r="J76" s="77">
        <v>-6.7199315199413396</v>
      </c>
    </row>
    <row r="77" spans="1:10" s="78" customFormat="1" x14ac:dyDescent="0.25">
      <c r="A77" s="76">
        <v>74</v>
      </c>
      <c r="B77" s="76">
        <v>36.009889826314797</v>
      </c>
      <c r="C77" s="76">
        <v>36.114671835930977</v>
      </c>
      <c r="D77" s="131"/>
      <c r="E77" s="91"/>
      <c r="F77" s="76">
        <v>1388.4127071954269</v>
      </c>
      <c r="G77" s="76">
        <v>31.720057487487789</v>
      </c>
      <c r="H77" s="77">
        <v>24.75031317646431</v>
      </c>
      <c r="I77" s="76">
        <v>0</v>
      </c>
      <c r="J77" s="77">
        <v>-6.7199315199413396</v>
      </c>
    </row>
    <row r="78" spans="1:10" s="78" customFormat="1" x14ac:dyDescent="0.25">
      <c r="A78" s="76">
        <v>75</v>
      </c>
      <c r="B78" s="76">
        <v>37.468783230349807</v>
      </c>
      <c r="C78" s="76">
        <v>37.737837126514563</v>
      </c>
      <c r="D78" s="131"/>
      <c r="E78" s="91"/>
      <c r="F78" s="76">
        <v>1444.6626926676599</v>
      </c>
      <c r="G78" s="76">
        <v>31.865924954414371</v>
      </c>
      <c r="H78" s="77">
        <v>19.893258642767666</v>
      </c>
      <c r="I78" s="76">
        <v>0</v>
      </c>
      <c r="J78" s="77">
        <v>-6.7199315199413396</v>
      </c>
    </row>
    <row r="79" spans="1:10" s="78" customFormat="1" x14ac:dyDescent="0.25">
      <c r="A79" s="76">
        <v>76</v>
      </c>
      <c r="B79" s="76">
        <v>38.246891825614263</v>
      </c>
      <c r="C79" s="76">
        <v>38.233393537026174</v>
      </c>
      <c r="D79" s="131"/>
      <c r="E79" s="91"/>
      <c r="F79" s="76">
        <v>1474.663785884695</v>
      </c>
      <c r="G79" s="76">
        <v>32.010577142238617</v>
      </c>
      <c r="H79" s="77">
        <v>23.277049652434837</v>
      </c>
      <c r="I79" s="76">
        <v>0</v>
      </c>
      <c r="J79" s="77">
        <v>-6.7199315199413396</v>
      </c>
    </row>
    <row r="80" spans="1:10" s="78" customFormat="1" x14ac:dyDescent="0.25">
      <c r="A80" s="76">
        <v>77</v>
      </c>
      <c r="B80" s="76">
        <v>38.961957830600511</v>
      </c>
      <c r="C80" s="76">
        <v>39.075537366870769</v>
      </c>
      <c r="D80" s="131"/>
      <c r="E80" s="91"/>
      <c r="F80" s="76">
        <v>1502.234181588439</v>
      </c>
      <c r="G80" s="76">
        <v>32.152414739131927</v>
      </c>
      <c r="H80" s="77">
        <v>19.135440340507376</v>
      </c>
      <c r="I80" s="76">
        <v>0</v>
      </c>
      <c r="J80" s="77">
        <v>-6.7199315199413396</v>
      </c>
    </row>
    <row r="81" spans="1:10" s="78" customFormat="1" x14ac:dyDescent="0.25">
      <c r="A81" s="76">
        <v>78</v>
      </c>
      <c r="B81" s="76">
        <v>38.744433122844391</v>
      </c>
      <c r="C81" s="76">
        <v>38.824905276811002</v>
      </c>
      <c r="D81" s="131"/>
      <c r="E81" s="91"/>
      <c r="F81" s="76">
        <v>1493.847204405412</v>
      </c>
      <c r="G81" s="76">
        <v>32.29280361533165</v>
      </c>
      <c r="H81" s="77">
        <v>14.335751238868653</v>
      </c>
      <c r="I81" s="76">
        <v>0</v>
      </c>
      <c r="J81" s="77">
        <v>-6.7199315199413396</v>
      </c>
    </row>
    <row r="82" spans="1:10" s="78" customFormat="1" x14ac:dyDescent="0.25">
      <c r="A82" s="76">
        <v>79</v>
      </c>
      <c r="B82" s="76">
        <v>39.572505641314009</v>
      </c>
      <c r="C82" s="76">
        <v>39.451428206560827</v>
      </c>
      <c r="D82" s="131"/>
      <c r="E82" s="91"/>
      <c r="F82" s="76">
        <v>1525.774728363207</v>
      </c>
      <c r="G82" s="76">
        <v>32.432326167821877</v>
      </c>
      <c r="H82" s="77">
        <v>15.165295103402553</v>
      </c>
      <c r="I82" s="76">
        <v>0</v>
      </c>
      <c r="J82" s="77">
        <v>-6.7199315199413396</v>
      </c>
    </row>
    <row r="83" spans="1:10" s="78" customFormat="1" x14ac:dyDescent="0.25">
      <c r="A83" s="76">
        <v>80</v>
      </c>
      <c r="B83" s="76">
        <v>39.027274716371089</v>
      </c>
      <c r="C83" s="76">
        <v>38.941988523206547</v>
      </c>
      <c r="D83" s="131"/>
      <c r="E83" s="91"/>
      <c r="F83" s="76">
        <v>1504.752567827295</v>
      </c>
      <c r="G83" s="76">
        <v>32.572715044021614</v>
      </c>
      <c r="H83" s="77">
        <v>15.854153255509255</v>
      </c>
      <c r="I83" s="76">
        <v>0</v>
      </c>
      <c r="J83" s="77">
        <v>-6.7199315199413396</v>
      </c>
    </row>
    <row r="84" spans="1:10" s="78" customFormat="1" x14ac:dyDescent="0.25">
      <c r="A84" s="76">
        <v>81</v>
      </c>
      <c r="B84" s="76">
        <v>39.578348865868122</v>
      </c>
      <c r="C84" s="76">
        <v>39.909642238176929</v>
      </c>
      <c r="D84" s="131"/>
      <c r="E84" s="91"/>
      <c r="F84" s="76">
        <v>1526.0000222689721</v>
      </c>
      <c r="G84" s="76">
        <v>32.713103920221329</v>
      </c>
      <c r="H84" s="77">
        <v>12.004643994699675</v>
      </c>
      <c r="I84" s="76">
        <v>0</v>
      </c>
      <c r="J84" s="77">
        <v>-6.7199315199413396</v>
      </c>
    </row>
    <row r="85" spans="1:10" s="78" customFormat="1" x14ac:dyDescent="0.25">
      <c r="A85" s="76">
        <v>82</v>
      </c>
      <c r="B85" s="76">
        <v>37.89651820527645</v>
      </c>
      <c r="C85" s="76">
        <v>37.904108363439242</v>
      </c>
      <c r="D85" s="131"/>
      <c r="E85" s="91"/>
      <c r="F85" s="76">
        <v>1461.15462828315</v>
      </c>
      <c r="G85" s="76">
        <v>32.8548923432827</v>
      </c>
      <c r="H85" s="77">
        <v>5.3552518998003693</v>
      </c>
      <c r="I85" s="76">
        <v>0</v>
      </c>
      <c r="J85" s="77">
        <v>-6.7199315199413396</v>
      </c>
    </row>
    <row r="86" spans="1:10" s="78" customFormat="1" x14ac:dyDescent="0.25">
      <c r="A86" s="76">
        <v>83</v>
      </c>
      <c r="B86" s="76">
        <v>36.500777657112401</v>
      </c>
      <c r="C86" s="76">
        <v>36.239642916673709</v>
      </c>
      <c r="D86" s="131"/>
      <c r="E86" s="91"/>
      <c r="F86" s="76">
        <v>1407.3398490259769</v>
      </c>
      <c r="G86" s="76">
        <v>33.000944077968597</v>
      </c>
      <c r="H86" s="77">
        <v>12.124608451643171</v>
      </c>
      <c r="I86" s="76">
        <v>0</v>
      </c>
      <c r="J86" s="77">
        <v>-6.7199315199413396</v>
      </c>
    </row>
    <row r="87" spans="1:10" s="78" customFormat="1" x14ac:dyDescent="0.25">
      <c r="A87" s="76">
        <v>84</v>
      </c>
      <c r="B87" s="76">
        <v>36.467205197983901</v>
      </c>
      <c r="C87" s="76">
        <v>36.811232725694758</v>
      </c>
      <c r="D87" s="131"/>
      <c r="E87" s="91"/>
      <c r="F87" s="76">
        <v>1406.0454146989839</v>
      </c>
      <c r="G87" s="76">
        <v>33.146547824144363</v>
      </c>
      <c r="H87" s="77">
        <v>10.156967761427317</v>
      </c>
      <c r="I87" s="76">
        <v>0</v>
      </c>
      <c r="J87" s="77">
        <v>-6.7199315199413396</v>
      </c>
    </row>
    <row r="88" spans="1:10" s="78" customFormat="1" x14ac:dyDescent="0.25">
      <c r="A88" s="76">
        <v>85</v>
      </c>
      <c r="B88" s="76">
        <v>34.745908318815282</v>
      </c>
      <c r="C88" s="76">
        <v>34.941953875534608</v>
      </c>
      <c r="D88" s="131"/>
      <c r="E88" s="91"/>
      <c r="F88" s="76">
        <v>1339.6783440350521</v>
      </c>
      <c r="G88" s="76">
        <v>33.292151570320129</v>
      </c>
      <c r="H88" s="77">
        <v>3.6363127471033678</v>
      </c>
      <c r="I88" s="76">
        <v>0</v>
      </c>
      <c r="J88" s="77">
        <v>-6.7199315199413396</v>
      </c>
    </row>
    <row r="89" spans="1:10" s="78" customFormat="1" x14ac:dyDescent="0.25">
      <c r="A89" s="76">
        <v>86</v>
      </c>
      <c r="B89" s="76">
        <v>34.801786308860308</v>
      </c>
      <c r="C89" s="76">
        <v>34.729240380439016</v>
      </c>
      <c r="D89" s="131"/>
      <c r="E89" s="91"/>
      <c r="F89" s="76">
        <v>1341.8328001075381</v>
      </c>
      <c r="G89" s="76">
        <v>33.44107723236084</v>
      </c>
      <c r="H89" s="77">
        <v>7.6368450266949486</v>
      </c>
      <c r="I89" s="76">
        <v>0</v>
      </c>
      <c r="J89" s="77">
        <v>-6.7199315199413396</v>
      </c>
    </row>
    <row r="90" spans="1:10" s="78" customFormat="1" x14ac:dyDescent="0.25">
      <c r="A90" s="76">
        <v>87</v>
      </c>
      <c r="B90" s="76">
        <v>34.415216007032228</v>
      </c>
      <c r="C90" s="76">
        <v>34.59169019468024</v>
      </c>
      <c r="D90" s="131"/>
      <c r="E90" s="91"/>
      <c r="F90" s="76">
        <v>1326.928027520956</v>
      </c>
      <c r="G90" s="76">
        <v>33.59000289440155</v>
      </c>
      <c r="H90" s="77">
        <v>10.17086621661139</v>
      </c>
      <c r="I90" s="76">
        <v>0</v>
      </c>
      <c r="J90" s="77">
        <v>-6.7199315199413396</v>
      </c>
    </row>
    <row r="91" spans="1:10" s="78" customFormat="1" x14ac:dyDescent="0.25">
      <c r="A91" s="76">
        <v>88</v>
      </c>
      <c r="B91" s="76">
        <v>34.197606697535178</v>
      </c>
      <c r="C91" s="76">
        <v>34.383262088349248</v>
      </c>
      <c r="D91" s="131"/>
      <c r="E91" s="91"/>
      <c r="F91" s="76">
        <v>1318.5377883964329</v>
      </c>
      <c r="G91" s="76">
        <v>33.738928556442261</v>
      </c>
      <c r="H91" s="77">
        <v>12.436645081048319</v>
      </c>
      <c r="I91" s="76">
        <v>0</v>
      </c>
      <c r="J91" s="77">
        <v>-6.7199315199413396</v>
      </c>
    </row>
    <row r="92" spans="1:10" s="78" customFormat="1" x14ac:dyDescent="0.25">
      <c r="A92" s="76">
        <v>89</v>
      </c>
      <c r="B92" s="76">
        <v>32.606780434346199</v>
      </c>
      <c r="C92" s="76">
        <v>32.765665150750714</v>
      </c>
      <c r="D92" s="131"/>
      <c r="E92" s="91"/>
      <c r="F92" s="76">
        <v>1257.201199513464</v>
      </c>
      <c r="G92" s="76">
        <v>33.883131772279739</v>
      </c>
      <c r="H92" s="77">
        <v>0</v>
      </c>
      <c r="I92" s="76">
        <v>0</v>
      </c>
      <c r="J92" s="77">
        <v>-6.7199315199413396</v>
      </c>
    </row>
    <row r="93" spans="1:10" s="78" customFormat="1" x14ac:dyDescent="0.25">
      <c r="A93" s="76">
        <v>90</v>
      </c>
      <c r="B93" s="76">
        <v>28.873635988129589</v>
      </c>
      <c r="C93" s="76">
        <v>28.898794079777051</v>
      </c>
      <c r="D93" s="131"/>
      <c r="E93" s="91"/>
      <c r="F93" s="76">
        <v>1113.264459570968</v>
      </c>
      <c r="G93" s="76">
        <v>34.02232626080513</v>
      </c>
      <c r="H93" s="77">
        <v>0</v>
      </c>
      <c r="I93" s="76">
        <v>0</v>
      </c>
      <c r="J93" s="77">
        <v>-6.7199315199413396</v>
      </c>
    </row>
    <row r="94" spans="1:10" s="78" customFormat="1" x14ac:dyDescent="0.25">
      <c r="A94" s="76">
        <v>91</v>
      </c>
      <c r="B94" s="76">
        <v>25.15846354584016</v>
      </c>
      <c r="C94" s="76">
        <v>25.303801809587892</v>
      </c>
      <c r="D94" s="131"/>
      <c r="E94" s="91"/>
      <c r="F94" s="76">
        <v>1550.058452882693</v>
      </c>
      <c r="G94" s="76">
        <v>34.143260926008217</v>
      </c>
      <c r="H94" s="77">
        <v>0</v>
      </c>
      <c r="I94" s="76">
        <v>0</v>
      </c>
      <c r="J94" s="77">
        <v>-6.7199315199413396</v>
      </c>
    </row>
    <row r="95" spans="1:10" s="78" customFormat="1" x14ac:dyDescent="0.25">
      <c r="A95" s="76">
        <v>92</v>
      </c>
      <c r="B95" s="76">
        <v>18.970182932459569</v>
      </c>
      <c r="C95" s="76">
        <v>19.080492223302311</v>
      </c>
      <c r="D95" s="131"/>
      <c r="E95" s="91"/>
      <c r="F95" s="76">
        <v>1168.787289160666</v>
      </c>
      <c r="G95" s="76">
        <v>34.278996974229813</v>
      </c>
      <c r="H95" s="77">
        <v>0</v>
      </c>
      <c r="I95" s="76">
        <v>0</v>
      </c>
      <c r="J95" s="77">
        <v>-6.7199315199413396</v>
      </c>
    </row>
    <row r="96" spans="1:10" s="78" customFormat="1" x14ac:dyDescent="0.25">
      <c r="A96" s="76">
        <v>93</v>
      </c>
      <c r="B96" s="76">
        <v>15.368449209742369</v>
      </c>
      <c r="C96" s="76">
        <v>15.303410883491708</v>
      </c>
      <c r="D96" s="131"/>
      <c r="E96" s="91"/>
      <c r="F96" s="76">
        <v>946.87795865810597</v>
      </c>
      <c r="G96" s="76">
        <v>34.410988569259636</v>
      </c>
      <c r="H96" s="77">
        <v>0</v>
      </c>
      <c r="I96" s="76">
        <v>0</v>
      </c>
      <c r="J96" s="77">
        <v>-6.7199315199413396</v>
      </c>
    </row>
    <row r="97" spans="1:10" s="78" customFormat="1" x14ac:dyDescent="0.25">
      <c r="A97" s="76">
        <v>94</v>
      </c>
      <c r="B97" s="76">
        <v>12.832400839396859</v>
      </c>
      <c r="C97" s="76">
        <v>12.764776893733959</v>
      </c>
      <c r="D97" s="131"/>
      <c r="E97" s="91"/>
      <c r="F97" s="76">
        <v>1528.378504437497</v>
      </c>
      <c r="G97" s="76">
        <v>34.512001067399979</v>
      </c>
      <c r="H97" s="77">
        <v>5.8534938707687427</v>
      </c>
      <c r="I97" s="76">
        <v>0</v>
      </c>
      <c r="J97" s="77">
        <v>-6.7199315199413396</v>
      </c>
    </row>
    <row r="98" spans="1:10" s="78" customFormat="1" x14ac:dyDescent="0.25">
      <c r="A98" s="76">
        <v>95</v>
      </c>
      <c r="B98" s="76">
        <v>10.037337986733</v>
      </c>
      <c r="C98" s="76">
        <v>10.055845584166295</v>
      </c>
      <c r="D98" s="131"/>
      <c r="E98" s="91"/>
      <c r="F98" s="76">
        <v>1195.4779010330301</v>
      </c>
      <c r="G98" s="76">
        <v>34.645868331193917</v>
      </c>
      <c r="H98" s="77">
        <v>0</v>
      </c>
      <c r="I98" s="76">
        <v>0</v>
      </c>
      <c r="J98" s="77">
        <v>-6.7199315199413396</v>
      </c>
    </row>
    <row r="99" spans="1:10" s="78" customFormat="1" x14ac:dyDescent="0.25">
      <c r="A99" s="76">
        <v>96</v>
      </c>
      <c r="B99" s="76">
        <v>5.9361781752099647</v>
      </c>
      <c r="C99" s="76">
        <v>5.9532768406499699</v>
      </c>
      <c r="D99" s="131"/>
      <c r="E99" s="91"/>
      <c r="F99" s="76">
        <v>800</v>
      </c>
      <c r="G99" s="76">
        <v>34.781441509723663</v>
      </c>
      <c r="H99" s="77">
        <v>2.5605068189040194</v>
      </c>
      <c r="I99" s="76">
        <v>0</v>
      </c>
      <c r="J99" s="77">
        <v>-6.7199315199413396</v>
      </c>
    </row>
    <row r="100" spans="1:10" s="78" customFormat="1" x14ac:dyDescent="0.25">
      <c r="A100" s="76">
        <v>97</v>
      </c>
      <c r="B100" s="76">
        <v>4.0274734122092752</v>
      </c>
      <c r="C100" s="76">
        <v>4.0040115099850784</v>
      </c>
      <c r="D100" s="131"/>
      <c r="E100" s="91"/>
      <c r="F100" s="76">
        <v>800</v>
      </c>
      <c r="G100" s="76">
        <v>34.827844649553299</v>
      </c>
      <c r="H100" s="77">
        <v>2.6299787803153829</v>
      </c>
      <c r="I100" s="76">
        <v>0</v>
      </c>
      <c r="J100" s="77">
        <v>-6.7199315199413396</v>
      </c>
    </row>
    <row r="101" spans="1:10" s="78" customFormat="1" x14ac:dyDescent="0.25">
      <c r="A101" s="76">
        <v>98</v>
      </c>
      <c r="B101" s="76">
        <v>1.9813732435426421</v>
      </c>
      <c r="C101" s="76">
        <v>1.9677680471182846</v>
      </c>
      <c r="D101" s="131"/>
      <c r="E101" s="91"/>
      <c r="F101" s="76">
        <v>800</v>
      </c>
      <c r="G101" s="76">
        <v>34.874247789382927</v>
      </c>
      <c r="H101" s="77">
        <v>2.5933288844557056</v>
      </c>
      <c r="I101" s="76">
        <v>0</v>
      </c>
      <c r="J101" s="77">
        <v>-6.7199315199413396</v>
      </c>
    </row>
    <row r="102" spans="1:10" s="78" customFormat="1" x14ac:dyDescent="0.25">
      <c r="A102" s="76">
        <v>99</v>
      </c>
      <c r="B102" s="76">
        <v>0</v>
      </c>
      <c r="C102" s="76">
        <v>0</v>
      </c>
      <c r="D102" s="131"/>
      <c r="E102" s="91"/>
      <c r="F102" s="76">
        <v>800</v>
      </c>
      <c r="G102" s="76">
        <v>34.92065092921257</v>
      </c>
      <c r="H102" s="77">
        <v>2.5853390975969108</v>
      </c>
      <c r="I102" s="76">
        <v>0</v>
      </c>
      <c r="J102" s="77">
        <v>-6.7199315199413396</v>
      </c>
    </row>
    <row r="103" spans="1:10" s="78" customFormat="1" x14ac:dyDescent="0.25">
      <c r="A103" s="76">
        <v>100</v>
      </c>
      <c r="B103" s="76">
        <v>0</v>
      </c>
      <c r="C103" s="76">
        <v>0</v>
      </c>
      <c r="D103" s="131"/>
      <c r="E103" s="91"/>
      <c r="F103" s="76">
        <v>800</v>
      </c>
      <c r="G103" s="76">
        <v>34.967054069042213</v>
      </c>
      <c r="H103" s="77">
        <v>2.5680692759767045</v>
      </c>
      <c r="I103" s="76">
        <v>0</v>
      </c>
      <c r="J103" s="77">
        <v>-6.7199315199413396</v>
      </c>
    </row>
    <row r="104" spans="1:10" s="78" customFormat="1" x14ac:dyDescent="0.25">
      <c r="A104" s="76">
        <v>101</v>
      </c>
      <c r="B104" s="76">
        <v>0</v>
      </c>
      <c r="C104" s="76">
        <v>0</v>
      </c>
      <c r="D104" s="131"/>
      <c r="E104" s="91"/>
      <c r="F104" s="76">
        <v>800</v>
      </c>
      <c r="G104" s="76">
        <v>35.002990216016769</v>
      </c>
      <c r="H104" s="77">
        <v>2.5868367107250902</v>
      </c>
      <c r="I104" s="76">
        <v>0</v>
      </c>
      <c r="J104" s="77">
        <v>-6.7199315199413396</v>
      </c>
    </row>
    <row r="105" spans="1:10" s="78" customFormat="1" x14ac:dyDescent="0.25">
      <c r="A105" s="76">
        <v>102</v>
      </c>
      <c r="B105" s="76">
        <v>0</v>
      </c>
      <c r="C105" s="76">
        <v>0</v>
      </c>
      <c r="D105" s="131"/>
      <c r="E105" s="91"/>
      <c r="F105" s="76">
        <v>800</v>
      </c>
      <c r="G105" s="76">
        <v>35.038926362991333</v>
      </c>
      <c r="H105" s="77">
        <v>2.5784615015340946</v>
      </c>
      <c r="I105" s="76">
        <v>0</v>
      </c>
      <c r="J105" s="77">
        <v>-6.7199315199413396</v>
      </c>
    </row>
    <row r="106" spans="1:10" s="78" customFormat="1" x14ac:dyDescent="0.25">
      <c r="A106" s="76">
        <v>103</v>
      </c>
      <c r="B106" s="76">
        <v>0</v>
      </c>
      <c r="C106" s="76">
        <v>0</v>
      </c>
      <c r="D106" s="131"/>
      <c r="E106" s="91"/>
      <c r="F106" s="76">
        <v>800</v>
      </c>
      <c r="G106" s="76">
        <v>35.074862509965897</v>
      </c>
      <c r="H106" s="77">
        <v>2.6115610188472198</v>
      </c>
      <c r="I106" s="76">
        <v>0</v>
      </c>
      <c r="J106" s="77">
        <v>-6.7199315199413396</v>
      </c>
    </row>
    <row r="107" spans="1:10" s="78" customFormat="1" x14ac:dyDescent="0.25">
      <c r="A107" s="76">
        <v>104</v>
      </c>
      <c r="B107" s="76">
        <v>0</v>
      </c>
      <c r="C107" s="76">
        <v>0</v>
      </c>
      <c r="D107" s="131"/>
      <c r="E107" s="91"/>
      <c r="F107" s="76">
        <v>800</v>
      </c>
      <c r="G107" s="76">
        <v>35.104716271162033</v>
      </c>
      <c r="H107" s="77">
        <v>2.6225880592206718</v>
      </c>
      <c r="I107" s="76">
        <v>0</v>
      </c>
      <c r="J107" s="77">
        <v>-6.7199315199413396</v>
      </c>
    </row>
    <row r="108" spans="1:10" s="78" customFormat="1" x14ac:dyDescent="0.25">
      <c r="A108" s="76">
        <v>105</v>
      </c>
      <c r="B108" s="76">
        <v>0</v>
      </c>
      <c r="C108" s="76">
        <v>0</v>
      </c>
      <c r="D108" s="131"/>
      <c r="E108" s="91"/>
      <c r="F108" s="76">
        <v>800</v>
      </c>
      <c r="G108" s="76">
        <v>35.13457003235817</v>
      </c>
      <c r="H108" s="77">
        <v>2.5775805799759954</v>
      </c>
      <c r="I108" s="76">
        <v>0</v>
      </c>
      <c r="J108" s="77">
        <v>-6.7199315199413396</v>
      </c>
    </row>
    <row r="109" spans="1:10" s="78" customFormat="1" x14ac:dyDescent="0.25">
      <c r="A109" s="76">
        <v>106</v>
      </c>
      <c r="B109" s="76">
        <v>0</v>
      </c>
      <c r="C109" s="76">
        <v>0</v>
      </c>
      <c r="D109" s="131"/>
      <c r="E109" s="91"/>
      <c r="F109" s="76">
        <v>800</v>
      </c>
      <c r="G109" s="76">
        <v>35.164423793554313</v>
      </c>
      <c r="H109" s="77">
        <v>2.582869197522403</v>
      </c>
      <c r="I109" s="76">
        <v>0</v>
      </c>
      <c r="J109" s="77">
        <v>-6.7199315199413396</v>
      </c>
    </row>
    <row r="110" spans="1:10" s="78" customFormat="1" x14ac:dyDescent="0.25">
      <c r="A110" s="76">
        <v>107</v>
      </c>
      <c r="B110" s="76">
        <v>0</v>
      </c>
      <c r="C110" s="76">
        <v>0</v>
      </c>
      <c r="D110" s="131"/>
      <c r="E110" s="91"/>
      <c r="F110" s="76">
        <v>800</v>
      </c>
      <c r="G110" s="76">
        <v>35.194277554750443</v>
      </c>
      <c r="H110" s="77">
        <v>2.6158191358863485</v>
      </c>
      <c r="I110" s="76">
        <v>0</v>
      </c>
      <c r="J110" s="77">
        <v>-6.7199315199413396</v>
      </c>
    </row>
    <row r="111" spans="1:10" s="78" customFormat="1" x14ac:dyDescent="0.25">
      <c r="A111" s="76">
        <v>108</v>
      </c>
      <c r="B111" s="76">
        <v>0</v>
      </c>
      <c r="C111" s="76">
        <v>0</v>
      </c>
      <c r="D111" s="131"/>
      <c r="E111" s="91"/>
      <c r="F111" s="76">
        <v>800</v>
      </c>
      <c r="G111" s="76">
        <v>35.224131315946579</v>
      </c>
      <c r="H111" s="77">
        <v>2.6027411211126945</v>
      </c>
      <c r="I111" s="76">
        <v>0</v>
      </c>
      <c r="J111" s="77">
        <v>-6.7199315199413396</v>
      </c>
    </row>
    <row r="112" spans="1:10" s="78" customFormat="1" x14ac:dyDescent="0.25">
      <c r="A112" s="76">
        <v>109</v>
      </c>
      <c r="B112" s="76">
        <v>0</v>
      </c>
      <c r="C112" s="76">
        <v>0</v>
      </c>
      <c r="D112" s="131"/>
      <c r="E112" s="91"/>
      <c r="F112" s="76">
        <v>800</v>
      </c>
      <c r="G112" s="76">
        <v>35.253985077142723</v>
      </c>
      <c r="H112" s="77">
        <v>2.6420357019466141</v>
      </c>
      <c r="I112" s="76">
        <v>0</v>
      </c>
      <c r="J112" s="77">
        <v>-6.7199315199413396</v>
      </c>
    </row>
    <row r="113" spans="1:10" s="78" customFormat="1" x14ac:dyDescent="0.25">
      <c r="A113" s="76">
        <v>110</v>
      </c>
      <c r="B113" s="76">
        <v>0</v>
      </c>
      <c r="C113" s="76">
        <v>0</v>
      </c>
      <c r="D113" s="131"/>
      <c r="E113" s="91"/>
      <c r="F113" s="76">
        <v>800</v>
      </c>
      <c r="G113" s="76">
        <v>35.283838838338852</v>
      </c>
      <c r="H113" s="77">
        <v>2.6123000118533799</v>
      </c>
      <c r="I113" s="76">
        <v>0</v>
      </c>
      <c r="J113" s="77">
        <v>-6.7199315199413396</v>
      </c>
    </row>
    <row r="114" spans="1:10" s="78" customFormat="1" x14ac:dyDescent="0.25">
      <c r="A114" s="76">
        <v>111</v>
      </c>
      <c r="B114" s="76">
        <v>0</v>
      </c>
      <c r="C114" s="76">
        <v>0</v>
      </c>
      <c r="D114" s="131"/>
      <c r="E114" s="91"/>
      <c r="F114" s="76">
        <v>800</v>
      </c>
      <c r="G114" s="76">
        <v>35.31435489654541</v>
      </c>
      <c r="H114" s="77">
        <v>2.5852955813364034</v>
      </c>
      <c r="I114" s="76">
        <v>0</v>
      </c>
      <c r="J114" s="77">
        <v>-6.7199315199413396</v>
      </c>
    </row>
    <row r="115" spans="1:10" s="78" customFormat="1" x14ac:dyDescent="0.25">
      <c r="A115" s="76">
        <v>112</v>
      </c>
      <c r="B115" s="76">
        <v>0</v>
      </c>
      <c r="C115" s="76">
        <v>0</v>
      </c>
      <c r="D115" s="131"/>
      <c r="E115" s="91"/>
      <c r="F115" s="76">
        <v>800</v>
      </c>
      <c r="G115" s="76">
        <v>35.344870954751968</v>
      </c>
      <c r="H115" s="77">
        <v>2.5858203667565003</v>
      </c>
      <c r="I115" s="76">
        <v>0</v>
      </c>
      <c r="J115" s="77">
        <v>-6.7199315199413396</v>
      </c>
    </row>
    <row r="116" spans="1:10" s="78" customFormat="1" x14ac:dyDescent="0.25">
      <c r="A116" s="76">
        <v>113</v>
      </c>
      <c r="B116" s="76">
        <v>0</v>
      </c>
      <c r="C116" s="76">
        <v>0</v>
      </c>
      <c r="D116" s="131"/>
      <c r="E116" s="91"/>
      <c r="F116" s="76">
        <v>800</v>
      </c>
      <c r="G116" s="76">
        <v>35.375387012958527</v>
      </c>
      <c r="H116" s="77">
        <v>2.6297546092523807</v>
      </c>
      <c r="I116" s="76">
        <v>0</v>
      </c>
      <c r="J116" s="77">
        <v>-6.7199315199413396</v>
      </c>
    </row>
    <row r="117" spans="1:10" s="78" customFormat="1" x14ac:dyDescent="0.25">
      <c r="A117" s="76">
        <v>114</v>
      </c>
      <c r="B117" s="76">
        <v>0</v>
      </c>
      <c r="C117" s="76">
        <v>0</v>
      </c>
      <c r="D117" s="131"/>
      <c r="E117" s="91"/>
      <c r="F117" s="76">
        <v>800</v>
      </c>
      <c r="G117" s="76">
        <v>35.405903071165078</v>
      </c>
      <c r="H117" s="77">
        <v>2.6352513992955635</v>
      </c>
      <c r="I117" s="76">
        <v>0</v>
      </c>
      <c r="J117" s="77">
        <v>-6.7199315199413396</v>
      </c>
    </row>
    <row r="118" spans="1:10" s="78" customFormat="1" x14ac:dyDescent="0.25">
      <c r="A118" s="76">
        <v>115</v>
      </c>
      <c r="B118" s="76">
        <v>0</v>
      </c>
      <c r="C118" s="76">
        <v>0</v>
      </c>
      <c r="D118" s="131"/>
      <c r="E118" s="91"/>
      <c r="F118" s="76">
        <v>800</v>
      </c>
      <c r="G118" s="76">
        <v>35.436419129371643</v>
      </c>
      <c r="H118" s="77">
        <v>2.5491634273961767</v>
      </c>
      <c r="I118" s="76">
        <v>0</v>
      </c>
      <c r="J118" s="77">
        <v>-6.7199315199413396</v>
      </c>
    </row>
    <row r="119" spans="1:10" s="78" customFormat="1" x14ac:dyDescent="0.25">
      <c r="A119" s="76">
        <v>116</v>
      </c>
      <c r="B119" s="76">
        <v>0</v>
      </c>
      <c r="C119" s="76">
        <v>0</v>
      </c>
      <c r="D119" s="131"/>
      <c r="E119" s="91"/>
      <c r="F119" s="76">
        <v>800</v>
      </c>
      <c r="G119" s="76">
        <v>35.466935187578201</v>
      </c>
      <c r="H119" s="77">
        <v>2.6434611411166857</v>
      </c>
      <c r="I119" s="76">
        <v>0</v>
      </c>
      <c r="J119" s="77">
        <v>-6.7199315199413396</v>
      </c>
    </row>
    <row r="120" spans="1:10" s="78" customFormat="1" x14ac:dyDescent="0.25">
      <c r="A120" s="76">
        <v>117</v>
      </c>
      <c r="B120" s="76">
        <v>0</v>
      </c>
      <c r="C120" s="76">
        <v>0</v>
      </c>
      <c r="D120" s="131"/>
      <c r="E120" s="91"/>
      <c r="F120" s="76">
        <v>800</v>
      </c>
      <c r="G120" s="76">
        <v>35.49745124578476</v>
      </c>
      <c r="H120" s="77">
        <v>2.5997651904089478</v>
      </c>
      <c r="I120" s="76">
        <v>0</v>
      </c>
      <c r="J120" s="77">
        <v>-6.7199315199413396</v>
      </c>
    </row>
    <row r="121" spans="1:10" s="78" customFormat="1" x14ac:dyDescent="0.25">
      <c r="A121" s="76">
        <v>118</v>
      </c>
      <c r="B121" s="76">
        <v>0</v>
      </c>
      <c r="C121" s="76">
        <v>0</v>
      </c>
      <c r="D121" s="131"/>
      <c r="E121" s="91"/>
      <c r="F121" s="76">
        <v>800</v>
      </c>
      <c r="G121" s="76">
        <v>35.527967303991318</v>
      </c>
      <c r="H121" s="77">
        <v>2.6356913362869592</v>
      </c>
      <c r="I121" s="76">
        <v>0</v>
      </c>
      <c r="J121" s="77">
        <v>-6.7199315199413396</v>
      </c>
    </row>
    <row r="122" spans="1:10" s="78" customFormat="1" x14ac:dyDescent="0.25">
      <c r="A122" s="76">
        <v>119</v>
      </c>
      <c r="B122" s="76">
        <v>0</v>
      </c>
      <c r="C122" s="76">
        <v>0</v>
      </c>
      <c r="D122" s="131"/>
      <c r="E122" s="91"/>
      <c r="F122" s="76">
        <v>800</v>
      </c>
      <c r="G122" s="76">
        <v>35.558483362197883</v>
      </c>
      <c r="H122" s="77">
        <v>2.6232823356009383</v>
      </c>
      <c r="I122" s="76">
        <v>0</v>
      </c>
      <c r="J122" s="77">
        <v>-6.7199315199413396</v>
      </c>
    </row>
    <row r="123" spans="1:10" s="78" customFormat="1" x14ac:dyDescent="0.25">
      <c r="A123" s="76">
        <v>120</v>
      </c>
      <c r="B123" s="76">
        <v>0</v>
      </c>
      <c r="C123" s="76">
        <v>0</v>
      </c>
      <c r="D123" s="131"/>
      <c r="E123" s="91"/>
      <c r="F123" s="76">
        <v>800</v>
      </c>
      <c r="G123" s="76">
        <v>35.588999420404427</v>
      </c>
      <c r="H123" s="77">
        <v>2.5706018034144829</v>
      </c>
      <c r="I123" s="76">
        <v>0</v>
      </c>
      <c r="J123" s="77">
        <v>-6.7199315199413396</v>
      </c>
    </row>
    <row r="124" spans="1:10" s="78" customFormat="1" x14ac:dyDescent="0.25">
      <c r="A124" s="76">
        <v>121</v>
      </c>
      <c r="B124" s="76">
        <v>0</v>
      </c>
      <c r="C124" s="76">
        <v>0</v>
      </c>
      <c r="D124" s="131"/>
      <c r="E124" s="91"/>
      <c r="F124" s="76">
        <v>800</v>
      </c>
      <c r="G124" s="76">
        <v>35.619515478610992</v>
      </c>
      <c r="H124" s="77">
        <v>2.6128135733138524</v>
      </c>
      <c r="I124" s="76">
        <v>0</v>
      </c>
      <c r="J124" s="77">
        <v>-6.7199315199413396</v>
      </c>
    </row>
    <row r="125" spans="1:10" s="78" customFormat="1" x14ac:dyDescent="0.25">
      <c r="A125" s="76">
        <v>122</v>
      </c>
      <c r="B125" s="76">
        <v>0</v>
      </c>
      <c r="C125" s="76">
        <v>0</v>
      </c>
      <c r="D125" s="131"/>
      <c r="E125" s="91"/>
      <c r="F125" s="76">
        <v>800</v>
      </c>
      <c r="G125" s="76">
        <v>35.650031536817551</v>
      </c>
      <c r="H125" s="77">
        <v>2.624251777516136</v>
      </c>
      <c r="I125" s="76">
        <v>0</v>
      </c>
      <c r="J125" s="77">
        <v>-6.7199315199413396</v>
      </c>
    </row>
    <row r="126" spans="1:10" s="78" customFormat="1" x14ac:dyDescent="0.25">
      <c r="A126" s="76">
        <v>123</v>
      </c>
      <c r="B126" s="76">
        <v>0</v>
      </c>
      <c r="C126" s="76">
        <v>0</v>
      </c>
      <c r="D126" s="131"/>
      <c r="E126" s="91"/>
      <c r="F126" s="76">
        <v>800</v>
      </c>
      <c r="G126" s="76">
        <v>35.680547595024109</v>
      </c>
      <c r="H126" s="77">
        <v>2.621814924244795</v>
      </c>
      <c r="I126" s="76">
        <v>0</v>
      </c>
      <c r="J126" s="77">
        <v>-6.7199315199413396</v>
      </c>
    </row>
    <row r="127" spans="1:10" s="78" customFormat="1" x14ac:dyDescent="0.25">
      <c r="A127" s="76">
        <v>124</v>
      </c>
      <c r="B127" s="76">
        <v>0</v>
      </c>
      <c r="C127" s="76">
        <v>0</v>
      </c>
      <c r="D127" s="131"/>
      <c r="E127" s="91"/>
      <c r="F127" s="76">
        <v>800</v>
      </c>
      <c r="G127" s="76">
        <v>35.711063653230667</v>
      </c>
      <c r="H127" s="77">
        <v>2.5990719604725969</v>
      </c>
      <c r="I127" s="76">
        <v>0</v>
      </c>
      <c r="J127" s="77">
        <v>-6.7199315199413396</v>
      </c>
    </row>
    <row r="128" spans="1:10" s="78" customFormat="1" x14ac:dyDescent="0.25">
      <c r="A128" s="76">
        <v>125</v>
      </c>
      <c r="B128" s="76">
        <v>0</v>
      </c>
      <c r="C128" s="76">
        <v>0</v>
      </c>
      <c r="D128" s="131"/>
      <c r="E128" s="91"/>
      <c r="F128" s="76">
        <v>800</v>
      </c>
      <c r="G128" s="76">
        <v>35.741579711437232</v>
      </c>
      <c r="H128" s="77">
        <v>2.5554086279659143</v>
      </c>
      <c r="I128" s="76">
        <v>0</v>
      </c>
      <c r="J128" s="77">
        <v>-6.7199315199413396</v>
      </c>
    </row>
    <row r="129" spans="1:10" s="78" customFormat="1" x14ac:dyDescent="0.25">
      <c r="A129" s="76">
        <v>126</v>
      </c>
      <c r="B129" s="76">
        <v>0</v>
      </c>
      <c r="C129" s="76">
        <v>0</v>
      </c>
      <c r="D129" s="131"/>
      <c r="E129" s="91"/>
      <c r="F129" s="76">
        <v>800</v>
      </c>
      <c r="G129" s="76">
        <v>35.772095769643776</v>
      </c>
      <c r="H129" s="77">
        <v>2.6361131624538494</v>
      </c>
      <c r="I129" s="76">
        <v>0</v>
      </c>
      <c r="J129" s="77">
        <v>-6.7199315199413396</v>
      </c>
    </row>
    <row r="130" spans="1:10" s="78" customFormat="1" x14ac:dyDescent="0.25">
      <c r="A130" s="76">
        <v>127</v>
      </c>
      <c r="B130" s="76">
        <v>0</v>
      </c>
      <c r="C130" s="76">
        <v>0</v>
      </c>
      <c r="D130" s="131"/>
      <c r="E130" s="91"/>
      <c r="F130" s="76">
        <v>800</v>
      </c>
      <c r="G130" s="76">
        <v>35.802611827850342</v>
      </c>
      <c r="H130" s="77">
        <v>2.5879556463928002</v>
      </c>
      <c r="I130" s="76">
        <v>0</v>
      </c>
      <c r="J130" s="77">
        <v>-6.7199315199413396</v>
      </c>
    </row>
    <row r="131" spans="1:10" s="78" customFormat="1" x14ac:dyDescent="0.25">
      <c r="A131" s="76">
        <v>128</v>
      </c>
      <c r="B131" s="76">
        <v>0</v>
      </c>
      <c r="C131" s="76">
        <v>0</v>
      </c>
      <c r="D131" s="131"/>
      <c r="E131" s="91"/>
      <c r="F131" s="76">
        <v>800</v>
      </c>
      <c r="G131" s="76">
        <v>35.8331278860569</v>
      </c>
      <c r="H131" s="77">
        <v>2.6352733962879578</v>
      </c>
      <c r="I131" s="76">
        <v>0</v>
      </c>
      <c r="J131" s="77">
        <v>-6.7199315199413396</v>
      </c>
    </row>
    <row r="132" spans="1:10" s="78" customFormat="1" x14ac:dyDescent="0.25">
      <c r="A132" s="76">
        <v>129</v>
      </c>
      <c r="B132" s="76">
        <v>0</v>
      </c>
      <c r="C132" s="76">
        <v>0</v>
      </c>
      <c r="D132" s="131"/>
      <c r="E132" s="91"/>
      <c r="F132" s="76">
        <v>800</v>
      </c>
      <c r="G132" s="76">
        <v>35.863643944263458</v>
      </c>
      <c r="H132" s="77">
        <v>2.6071470977542579</v>
      </c>
      <c r="I132" s="76">
        <v>0</v>
      </c>
      <c r="J132" s="77">
        <v>-6.7199315199413396</v>
      </c>
    </row>
    <row r="133" spans="1:10" s="78" customFormat="1" x14ac:dyDescent="0.25">
      <c r="A133" s="76">
        <v>130</v>
      </c>
      <c r="B133" s="76">
        <v>0</v>
      </c>
      <c r="C133" s="76">
        <v>0</v>
      </c>
      <c r="D133" s="131"/>
      <c r="E133" s="91"/>
      <c r="F133" s="76">
        <v>800</v>
      </c>
      <c r="G133" s="76">
        <v>35.894160002470016</v>
      </c>
      <c r="H133" s="77">
        <v>2.559541050863186</v>
      </c>
      <c r="I133" s="76">
        <v>0</v>
      </c>
      <c r="J133" s="77">
        <v>-6.7199315199413396</v>
      </c>
    </row>
    <row r="134" spans="1:10" s="78" customFormat="1" x14ac:dyDescent="0.25">
      <c r="A134" s="76">
        <v>131</v>
      </c>
      <c r="B134" s="76">
        <v>0</v>
      </c>
      <c r="C134" s="76">
        <v>0</v>
      </c>
      <c r="D134" s="131"/>
      <c r="E134" s="91"/>
      <c r="F134" s="76">
        <v>800</v>
      </c>
      <c r="G134" s="76">
        <v>35.924676060676568</v>
      </c>
      <c r="H134" s="77">
        <v>2.5742531002079931</v>
      </c>
      <c r="I134" s="76">
        <v>0</v>
      </c>
      <c r="J134" s="77">
        <v>-6.7199315199413396</v>
      </c>
    </row>
    <row r="135" spans="1:10" s="78" customFormat="1" x14ac:dyDescent="0.25">
      <c r="A135" s="76">
        <v>132</v>
      </c>
      <c r="B135" s="76">
        <v>0</v>
      </c>
      <c r="C135" s="76">
        <v>0</v>
      </c>
      <c r="D135" s="131"/>
      <c r="E135" s="91"/>
      <c r="F135" s="76">
        <v>800</v>
      </c>
      <c r="G135" s="76">
        <v>35.952162325382233</v>
      </c>
      <c r="H135" s="77">
        <v>2.6151495484932719</v>
      </c>
      <c r="I135" s="76">
        <v>0</v>
      </c>
      <c r="J135" s="77">
        <v>-6.7199315199413396</v>
      </c>
    </row>
    <row r="136" spans="1:10" s="78" customFormat="1" x14ac:dyDescent="0.25">
      <c r="A136" s="76">
        <v>133</v>
      </c>
      <c r="B136" s="76">
        <v>0</v>
      </c>
      <c r="C136" s="76">
        <v>0</v>
      </c>
      <c r="D136" s="131"/>
      <c r="E136" s="91"/>
      <c r="F136" s="76">
        <v>800</v>
      </c>
      <c r="G136" s="76">
        <v>35.979648590087891</v>
      </c>
      <c r="H136" s="77">
        <v>2.5754901898788751</v>
      </c>
      <c r="I136" s="76">
        <v>0</v>
      </c>
      <c r="J136" s="77">
        <v>-6.7199315199413396</v>
      </c>
    </row>
    <row r="137" spans="1:10" s="78" customFormat="1" x14ac:dyDescent="0.25">
      <c r="A137" s="76">
        <v>134</v>
      </c>
      <c r="B137" s="76">
        <v>0</v>
      </c>
      <c r="C137" s="76">
        <v>0</v>
      </c>
      <c r="D137" s="131"/>
      <c r="E137" s="91"/>
      <c r="F137" s="76">
        <v>800</v>
      </c>
      <c r="G137" s="76">
        <v>36.007134854793549</v>
      </c>
      <c r="H137" s="77">
        <v>2.6265327535414698</v>
      </c>
      <c r="I137" s="76">
        <v>0</v>
      </c>
      <c r="J137" s="77">
        <v>-6.7199315199413396</v>
      </c>
    </row>
    <row r="138" spans="1:10" s="78" customFormat="1" x14ac:dyDescent="0.25">
      <c r="A138" s="76">
        <v>135</v>
      </c>
      <c r="B138" s="76">
        <v>0</v>
      </c>
      <c r="C138" s="76">
        <v>0</v>
      </c>
      <c r="D138" s="131"/>
      <c r="E138" s="91"/>
      <c r="F138" s="76">
        <v>800</v>
      </c>
      <c r="G138" s="76">
        <v>36.032370865345001</v>
      </c>
      <c r="H138" s="77">
        <v>2.6100279062011249</v>
      </c>
      <c r="I138" s="76">
        <v>0</v>
      </c>
      <c r="J138" s="77">
        <v>-6.7199315199413396</v>
      </c>
    </row>
    <row r="139" spans="1:10" s="78" customFormat="1" x14ac:dyDescent="0.25">
      <c r="A139" s="76">
        <v>136</v>
      </c>
      <c r="B139" s="76">
        <v>0</v>
      </c>
      <c r="C139" s="76">
        <v>0</v>
      </c>
      <c r="D139" s="131"/>
      <c r="E139" s="91"/>
      <c r="F139" s="76">
        <v>800</v>
      </c>
      <c r="G139" s="76">
        <v>36.057606875896447</v>
      </c>
      <c r="H139" s="77">
        <v>2.5949867517914633</v>
      </c>
      <c r="I139" s="76">
        <v>0</v>
      </c>
      <c r="J139" s="77">
        <v>-6.7199315199413396</v>
      </c>
    </row>
    <row r="140" spans="1:10" s="78" customFormat="1" x14ac:dyDescent="0.25">
      <c r="A140" s="76">
        <v>137</v>
      </c>
      <c r="B140" s="76">
        <v>0</v>
      </c>
      <c r="C140" s="76">
        <v>0</v>
      </c>
      <c r="D140" s="131"/>
      <c r="E140" s="91"/>
      <c r="F140" s="76">
        <v>800</v>
      </c>
      <c r="G140" s="76">
        <v>36.082842886447906</v>
      </c>
      <c r="H140" s="77">
        <v>2.5861346638205611</v>
      </c>
      <c r="I140" s="76">
        <v>0</v>
      </c>
      <c r="J140" s="77">
        <v>-6.7199315199413396</v>
      </c>
    </row>
    <row r="141" spans="1:10" s="78" customFormat="1" x14ac:dyDescent="0.25">
      <c r="A141" s="76">
        <v>138</v>
      </c>
      <c r="B141" s="76">
        <v>0</v>
      </c>
      <c r="C141" s="76">
        <v>0</v>
      </c>
      <c r="D141" s="131"/>
      <c r="E141" s="91"/>
      <c r="F141" s="76">
        <v>800</v>
      </c>
      <c r="G141" s="76">
        <v>36.108078896999359</v>
      </c>
      <c r="H141" s="77">
        <v>2.6075994449704938</v>
      </c>
      <c r="I141" s="76">
        <v>0</v>
      </c>
      <c r="J141" s="77">
        <v>-6.7199315199413396</v>
      </c>
    </row>
    <row r="142" spans="1:10" s="78" customFormat="1" x14ac:dyDescent="0.25">
      <c r="A142" s="76">
        <v>139</v>
      </c>
      <c r="B142" s="76">
        <v>1.001873528837764</v>
      </c>
      <c r="C142" s="76">
        <v>0.99855267700840245</v>
      </c>
      <c r="D142" s="131"/>
      <c r="E142" s="91"/>
      <c r="F142" s="76">
        <v>800.03021368384361</v>
      </c>
      <c r="G142" s="76">
        <v>36.133314907550812</v>
      </c>
      <c r="H142" s="77">
        <v>2.5826038057383003</v>
      </c>
      <c r="I142" s="76">
        <v>0</v>
      </c>
      <c r="J142" s="77">
        <v>-6.7199315199413396</v>
      </c>
    </row>
    <row r="143" spans="1:10" s="78" customFormat="1" x14ac:dyDescent="0.25">
      <c r="A143" s="76">
        <v>140</v>
      </c>
      <c r="B143" s="76">
        <v>4.9666567389870968</v>
      </c>
      <c r="C143" s="76">
        <v>4.9293674809481605</v>
      </c>
      <c r="D143" s="131"/>
      <c r="E143" s="91"/>
      <c r="F143" s="76">
        <v>800.00002405047417</v>
      </c>
      <c r="G143" s="76">
        <v>36.158550918102257</v>
      </c>
      <c r="H143" s="77">
        <v>2.5557302136676108</v>
      </c>
      <c r="I143" s="76">
        <v>0</v>
      </c>
      <c r="J143" s="77">
        <v>-6.7199315199413396</v>
      </c>
    </row>
    <row r="144" spans="1:10" s="78" customFormat="1" x14ac:dyDescent="0.25">
      <c r="A144" s="76">
        <v>141</v>
      </c>
      <c r="B144" s="76">
        <v>9.795761097488958</v>
      </c>
      <c r="C144" s="76">
        <v>9.7432338901788107</v>
      </c>
      <c r="D144" s="131"/>
      <c r="E144" s="91"/>
      <c r="F144" s="76">
        <v>1166.7053727520711</v>
      </c>
      <c r="G144" s="76">
        <v>36.183786928653717</v>
      </c>
      <c r="H144" s="77">
        <v>18.435295020714459</v>
      </c>
      <c r="I144" s="76">
        <v>0</v>
      </c>
      <c r="J144" s="77">
        <v>-6.7199315199413396</v>
      </c>
    </row>
    <row r="145" spans="1:10" s="78" customFormat="1" x14ac:dyDescent="0.25">
      <c r="A145" s="76">
        <v>142</v>
      </c>
      <c r="B145" s="76">
        <v>13.98670191526926</v>
      </c>
      <c r="C145" s="76">
        <v>14.088120001328697</v>
      </c>
      <c r="D145" s="131"/>
      <c r="E145" s="91"/>
      <c r="F145" s="76">
        <v>1665.8595957504031</v>
      </c>
      <c r="G145" s="76">
        <v>36.286686956882477</v>
      </c>
      <c r="H145" s="77">
        <v>25.095328947391575</v>
      </c>
      <c r="I145" s="76">
        <v>0</v>
      </c>
      <c r="J145" s="77">
        <v>-6.7199315199413396</v>
      </c>
    </row>
    <row r="146" spans="1:10" s="78" customFormat="1" x14ac:dyDescent="0.25">
      <c r="A146" s="76">
        <v>143</v>
      </c>
      <c r="B146" s="76">
        <v>17.364698150404291</v>
      </c>
      <c r="C146" s="76">
        <v>17.510301553976738</v>
      </c>
      <c r="D146" s="131"/>
      <c r="E146" s="91"/>
      <c r="F146" s="76">
        <v>1069.870741549016</v>
      </c>
      <c r="G146" s="76">
        <v>36.395182818174362</v>
      </c>
      <c r="H146" s="77">
        <v>29.110483367531835</v>
      </c>
      <c r="I146" s="76">
        <v>0</v>
      </c>
      <c r="J146" s="77">
        <v>-6.7199315199413396</v>
      </c>
    </row>
    <row r="147" spans="1:10" s="78" customFormat="1" x14ac:dyDescent="0.25">
      <c r="A147" s="76">
        <v>144</v>
      </c>
      <c r="B147" s="76">
        <v>19.984788835444451</v>
      </c>
      <c r="C147" s="76">
        <v>20.1512535288919</v>
      </c>
      <c r="D147" s="131"/>
      <c r="E147" s="91"/>
      <c r="F147" s="76">
        <v>1231.298997124486</v>
      </c>
      <c r="G147" s="76">
        <v>36.480195879936218</v>
      </c>
      <c r="H147" s="77">
        <v>14.169678591119952</v>
      </c>
      <c r="I147" s="76">
        <v>0</v>
      </c>
      <c r="J147" s="77">
        <v>-6.7199315199413396</v>
      </c>
    </row>
    <row r="148" spans="1:10" s="78" customFormat="1" x14ac:dyDescent="0.25">
      <c r="A148" s="76">
        <v>145</v>
      </c>
      <c r="B148" s="76">
        <v>20.422776928764261</v>
      </c>
      <c r="C148" s="76">
        <v>20.384204592375038</v>
      </c>
      <c r="D148" s="131"/>
      <c r="E148" s="91"/>
      <c r="F148" s="76">
        <v>1258.2842331404199</v>
      </c>
      <c r="G148" s="76">
        <v>36.58794429898262</v>
      </c>
      <c r="H148" s="77">
        <v>12.228682007453308</v>
      </c>
      <c r="I148" s="76">
        <v>0</v>
      </c>
      <c r="J148" s="77">
        <v>-6.7199315199413396</v>
      </c>
    </row>
    <row r="149" spans="1:10" s="78" customFormat="1" x14ac:dyDescent="0.25">
      <c r="A149" s="76">
        <v>146</v>
      </c>
      <c r="B149" s="76">
        <v>21.983793727709479</v>
      </c>
      <c r="C149" s="76">
        <v>21.960330946606696</v>
      </c>
      <c r="D149" s="131"/>
      <c r="E149" s="91"/>
      <c r="F149" s="76">
        <v>1354.4613049086429</v>
      </c>
      <c r="G149" s="76">
        <v>36.69804722070694</v>
      </c>
      <c r="H149" s="77">
        <v>20.231895657743717</v>
      </c>
      <c r="I149" s="76">
        <v>0</v>
      </c>
      <c r="J149" s="77">
        <v>-6.7199315199413396</v>
      </c>
    </row>
    <row r="150" spans="1:10" s="78" customFormat="1" x14ac:dyDescent="0.25">
      <c r="A150" s="76">
        <v>147</v>
      </c>
      <c r="B150" s="76">
        <v>23.847304713852111</v>
      </c>
      <c r="C150" s="76">
        <v>23.786777824474154</v>
      </c>
      <c r="D150" s="131"/>
      <c r="E150" s="91"/>
      <c r="F150" s="76">
        <v>1469.275588016475</v>
      </c>
      <c r="G150" s="76">
        <v>36.799464106559753</v>
      </c>
      <c r="H150" s="77">
        <v>22.197374482556157</v>
      </c>
      <c r="I150" s="76">
        <v>0</v>
      </c>
      <c r="J150" s="77">
        <v>-6.7199315199413396</v>
      </c>
    </row>
    <row r="151" spans="1:10" s="78" customFormat="1" x14ac:dyDescent="0.25">
      <c r="A151" s="76">
        <v>148</v>
      </c>
      <c r="B151" s="76">
        <v>25.68591012946678</v>
      </c>
      <c r="C151" s="76">
        <v>25.854562088724872</v>
      </c>
      <c r="D151" s="131"/>
      <c r="E151" s="91"/>
      <c r="F151" s="76">
        <v>1582.555133842498</v>
      </c>
      <c r="G151" s="76">
        <v>36.899665713310242</v>
      </c>
      <c r="H151" s="77">
        <v>24.376156755295298</v>
      </c>
      <c r="I151" s="76">
        <v>0</v>
      </c>
      <c r="J151" s="77">
        <v>-6.7199315199413396</v>
      </c>
    </row>
    <row r="152" spans="1:10" s="78" customFormat="1" x14ac:dyDescent="0.25">
      <c r="A152" s="76">
        <v>149</v>
      </c>
      <c r="B152" s="76">
        <v>28.317857917738429</v>
      </c>
      <c r="C152" s="76">
        <v>28.262100050075144</v>
      </c>
      <c r="D152" s="131"/>
      <c r="E152" s="91"/>
      <c r="F152" s="76">
        <v>1744.7140851893071</v>
      </c>
      <c r="G152" s="76">
        <v>36.999324172735207</v>
      </c>
      <c r="H152" s="77">
        <v>22.95211781612689</v>
      </c>
      <c r="I152" s="76">
        <v>0</v>
      </c>
      <c r="J152" s="77">
        <v>-6.7199315199413396</v>
      </c>
    </row>
    <row r="153" spans="1:10" s="78" customFormat="1" x14ac:dyDescent="0.25">
      <c r="A153" s="76">
        <v>150</v>
      </c>
      <c r="B153" s="76">
        <v>29.397168129688129</v>
      </c>
      <c r="C153" s="76">
        <v>29.487753712690203</v>
      </c>
      <c r="D153" s="131"/>
      <c r="E153" s="91"/>
      <c r="F153" s="76">
        <v>1133.449992382971</v>
      </c>
      <c r="G153" s="76">
        <v>37.098982632160187</v>
      </c>
      <c r="H153" s="77">
        <v>19.576229436796552</v>
      </c>
      <c r="I153" s="76">
        <v>0</v>
      </c>
      <c r="J153" s="77">
        <v>-6.7199315199413396</v>
      </c>
    </row>
    <row r="154" spans="1:10" s="78" customFormat="1" x14ac:dyDescent="0.25">
      <c r="A154" s="76">
        <v>151</v>
      </c>
      <c r="B154" s="76">
        <v>28.590092314966711</v>
      </c>
      <c r="C154" s="76">
        <v>28.381776586632238</v>
      </c>
      <c r="D154" s="131"/>
      <c r="E154" s="91"/>
      <c r="F154" s="76">
        <v>1102.3320264614631</v>
      </c>
      <c r="G154" s="76">
        <v>37.194117575883872</v>
      </c>
      <c r="H154" s="77">
        <v>8.9299111558375284</v>
      </c>
      <c r="I154" s="76">
        <v>0</v>
      </c>
      <c r="J154" s="77">
        <v>-6.7199315199413396</v>
      </c>
    </row>
    <row r="155" spans="1:10" s="78" customFormat="1" x14ac:dyDescent="0.25">
      <c r="A155" s="76">
        <v>152</v>
      </c>
      <c r="B155" s="76">
        <v>27.060306364013758</v>
      </c>
      <c r="C155" s="76">
        <v>26.824385816454097</v>
      </c>
      <c r="D155" s="131"/>
      <c r="E155" s="91"/>
      <c r="F155" s="76">
        <v>1043.3489343892679</v>
      </c>
      <c r="G155" s="76">
        <v>37.27589026093483</v>
      </c>
      <c r="H155" s="77">
        <v>0</v>
      </c>
      <c r="I155" s="76">
        <v>0</v>
      </c>
      <c r="J155" s="77">
        <v>-6.7199315199413396</v>
      </c>
    </row>
    <row r="156" spans="1:10" s="78" customFormat="1" x14ac:dyDescent="0.25">
      <c r="A156" s="76">
        <v>153</v>
      </c>
      <c r="B156" s="76">
        <v>25.431230348974271</v>
      </c>
      <c r="C156" s="76">
        <v>25.397935268207803</v>
      </c>
      <c r="D156" s="131"/>
      <c r="E156" s="91"/>
      <c r="F156" s="76">
        <v>1566.864109082383</v>
      </c>
      <c r="G156" s="76">
        <v>37.353138238191598</v>
      </c>
      <c r="H156" s="77">
        <v>0</v>
      </c>
      <c r="I156" s="76">
        <v>0</v>
      </c>
      <c r="J156" s="77">
        <v>-6.7199315199413396</v>
      </c>
    </row>
    <row r="157" spans="1:10" s="78" customFormat="1" x14ac:dyDescent="0.25">
      <c r="A157" s="76">
        <v>154</v>
      </c>
      <c r="B157" s="76">
        <v>19.941715635524421</v>
      </c>
      <c r="C157" s="76">
        <v>19.883801568684998</v>
      </c>
      <c r="D157" s="131"/>
      <c r="E157" s="91"/>
      <c r="F157" s="76">
        <v>1228.645176582676</v>
      </c>
      <c r="G157" s="76">
        <v>37.45201763510704</v>
      </c>
      <c r="H157" s="77">
        <v>0</v>
      </c>
      <c r="I157" s="76">
        <v>0</v>
      </c>
      <c r="J157" s="77">
        <v>-6.7199315199413396</v>
      </c>
    </row>
    <row r="158" spans="1:10" s="78" customFormat="1" x14ac:dyDescent="0.25">
      <c r="A158" s="76">
        <v>155</v>
      </c>
      <c r="B158" s="76">
        <v>15.436352351368621</v>
      </c>
      <c r="C158" s="76">
        <v>15.550503424268809</v>
      </c>
      <c r="D158" s="131"/>
      <c r="E158" s="91"/>
      <c r="F158" s="76">
        <v>951.06159405632002</v>
      </c>
      <c r="G158" s="76">
        <v>37.552000969648361</v>
      </c>
      <c r="H158" s="77">
        <v>0</v>
      </c>
      <c r="I158" s="76">
        <v>0</v>
      </c>
      <c r="J158" s="77">
        <v>-6.7199315199413396</v>
      </c>
    </row>
    <row r="159" spans="1:10" s="78" customFormat="1" x14ac:dyDescent="0.25">
      <c r="A159" s="76">
        <v>156</v>
      </c>
      <c r="B159" s="76">
        <v>12.072152517843611</v>
      </c>
      <c r="C159" s="76">
        <v>12.003294532948049</v>
      </c>
      <c r="D159" s="131"/>
      <c r="E159" s="91"/>
      <c r="F159" s="76">
        <v>1437.8305853661579</v>
      </c>
      <c r="G159" s="76">
        <v>37.616156816482537</v>
      </c>
      <c r="H159" s="77">
        <v>7.0208314425899276</v>
      </c>
      <c r="I159" s="76">
        <v>0</v>
      </c>
      <c r="J159" s="77">
        <v>-6.7199315199413396</v>
      </c>
    </row>
    <row r="160" spans="1:10" s="78" customFormat="1" x14ac:dyDescent="0.25">
      <c r="A160" s="76">
        <v>157</v>
      </c>
      <c r="B160" s="76">
        <v>11.95314780140454</v>
      </c>
      <c r="C160" s="76">
        <v>11.915132901860323</v>
      </c>
      <c r="D160" s="131"/>
      <c r="E160" s="91"/>
      <c r="F160" s="76">
        <v>1423.656756726567</v>
      </c>
      <c r="G160" s="76">
        <v>37.717430740594857</v>
      </c>
      <c r="H160" s="77">
        <v>10.769393482303199</v>
      </c>
      <c r="I160" s="76">
        <v>0</v>
      </c>
      <c r="J160" s="77">
        <v>-6.7199315199413396</v>
      </c>
    </row>
    <row r="161" spans="1:10" s="78" customFormat="1" x14ac:dyDescent="0.25">
      <c r="A161" s="76">
        <v>158</v>
      </c>
      <c r="B161" s="76">
        <v>11.961779974030261</v>
      </c>
      <c r="C161" s="76">
        <v>12.064089472391917</v>
      </c>
      <c r="D161" s="131"/>
      <c r="E161" s="91"/>
      <c r="F161" s="76">
        <v>1424.6846178470939</v>
      </c>
      <c r="G161" s="76">
        <v>37.818256676197052</v>
      </c>
      <c r="H161" s="77">
        <v>16.284545260259865</v>
      </c>
      <c r="I161" s="76">
        <v>0</v>
      </c>
      <c r="J161" s="77">
        <v>-6.7199315199413396</v>
      </c>
    </row>
    <row r="162" spans="1:10" s="78" customFormat="1" x14ac:dyDescent="0.25">
      <c r="A162" s="76">
        <v>159</v>
      </c>
      <c r="B162" s="76">
        <v>16.601514003695559</v>
      </c>
      <c r="C162" s="76">
        <v>16.666881317819772</v>
      </c>
      <c r="D162" s="131"/>
      <c r="E162" s="91"/>
      <c r="F162" s="76">
        <v>1022.849335384258</v>
      </c>
      <c r="G162" s="76">
        <v>37.91908261179924</v>
      </c>
      <c r="H162" s="77">
        <v>31.69007233744907</v>
      </c>
      <c r="I162" s="76">
        <v>0</v>
      </c>
      <c r="J162" s="77">
        <v>-6.7199315199413396</v>
      </c>
    </row>
    <row r="163" spans="1:10" s="78" customFormat="1" x14ac:dyDescent="0.25">
      <c r="A163" s="76">
        <v>160</v>
      </c>
      <c r="B163" s="76">
        <v>20.61976935592595</v>
      </c>
      <c r="C163" s="76">
        <v>20.814881174836437</v>
      </c>
      <c r="D163" s="131"/>
      <c r="E163" s="91"/>
      <c r="F163" s="76">
        <v>1270.4215672248611</v>
      </c>
      <c r="G163" s="76">
        <v>38.003134191036217</v>
      </c>
      <c r="H163" s="77">
        <v>22.912711097261958</v>
      </c>
      <c r="I163" s="76">
        <v>0</v>
      </c>
      <c r="J163" s="77">
        <v>-6.7199315199413396</v>
      </c>
    </row>
    <row r="164" spans="1:10" s="78" customFormat="1" x14ac:dyDescent="0.25">
      <c r="A164" s="76">
        <v>161</v>
      </c>
      <c r="B164" s="76">
        <v>23.502051708607748</v>
      </c>
      <c r="C164" s="76">
        <v>23.491192857995756</v>
      </c>
      <c r="D164" s="131"/>
      <c r="E164" s="91"/>
      <c r="F164" s="76">
        <v>1448.0038105850249</v>
      </c>
      <c r="G164" s="76">
        <v>38.105472028255463</v>
      </c>
      <c r="H164" s="77">
        <v>24.090199222453474</v>
      </c>
      <c r="I164" s="76">
        <v>0</v>
      </c>
      <c r="J164" s="77">
        <v>-6.7199315199413396</v>
      </c>
    </row>
    <row r="165" spans="1:10" s="78" customFormat="1" x14ac:dyDescent="0.25">
      <c r="A165" s="76">
        <v>162</v>
      </c>
      <c r="B165" s="76">
        <v>25.82430763334682</v>
      </c>
      <c r="C165" s="76">
        <v>25.954650688576404</v>
      </c>
      <c r="D165" s="131"/>
      <c r="E165" s="91"/>
      <c r="F165" s="76">
        <v>1591.082314454793</v>
      </c>
      <c r="G165" s="76">
        <v>38.206745952367783</v>
      </c>
      <c r="H165" s="77">
        <v>25.931106771079222</v>
      </c>
      <c r="I165" s="76">
        <v>0</v>
      </c>
      <c r="J165" s="77">
        <v>-6.7199315199413396</v>
      </c>
    </row>
    <row r="166" spans="1:10" s="78" customFormat="1" x14ac:dyDescent="0.25">
      <c r="A166" s="76">
        <v>163</v>
      </c>
      <c r="B166" s="76">
        <v>27.495652467341412</v>
      </c>
      <c r="C166" s="76">
        <v>27.770394100711663</v>
      </c>
      <c r="D166" s="131"/>
      <c r="E166" s="91"/>
      <c r="F166" s="76">
        <v>1694.0549187308241</v>
      </c>
      <c r="G166" s="76">
        <v>38.307476729154587</v>
      </c>
      <c r="H166" s="77">
        <v>25.405173247992067</v>
      </c>
      <c r="I166" s="76">
        <v>0</v>
      </c>
      <c r="J166" s="77">
        <v>-6.7199315199413396</v>
      </c>
    </row>
    <row r="167" spans="1:10" s="78" customFormat="1" x14ac:dyDescent="0.25">
      <c r="A167" s="76">
        <v>164</v>
      </c>
      <c r="B167" s="76">
        <v>29.790406037655959</v>
      </c>
      <c r="C167" s="76">
        <v>29.857160319118673</v>
      </c>
      <c r="D167" s="131"/>
      <c r="E167" s="91"/>
      <c r="F167" s="76">
        <v>1148.611846861681</v>
      </c>
      <c r="G167" s="76">
        <v>38.408207505941391</v>
      </c>
      <c r="H167" s="77">
        <v>18.990684397549469</v>
      </c>
      <c r="I167" s="76">
        <v>0</v>
      </c>
      <c r="J167" s="77">
        <v>-6.7199315199413396</v>
      </c>
    </row>
    <row r="168" spans="1:10" s="78" customFormat="1" x14ac:dyDescent="0.25">
      <c r="A168" s="76">
        <v>165</v>
      </c>
      <c r="B168" s="76">
        <v>30.25655686052874</v>
      </c>
      <c r="C168" s="76">
        <v>30.078517804802143</v>
      </c>
      <c r="D168" s="131"/>
      <c r="E168" s="91"/>
      <c r="F168" s="76">
        <v>1166.584960608677</v>
      </c>
      <c r="G168" s="76">
        <v>38.50334244966507</v>
      </c>
      <c r="H168" s="77">
        <v>17.282322859291536</v>
      </c>
      <c r="I168" s="76">
        <v>0</v>
      </c>
      <c r="J168" s="77">
        <v>-6.7199315199413396</v>
      </c>
    </row>
    <row r="169" spans="1:10" s="78" customFormat="1" x14ac:dyDescent="0.25">
      <c r="A169" s="76">
        <v>166</v>
      </c>
      <c r="B169" s="76">
        <v>31.983999275366081</v>
      </c>
      <c r="C169" s="76">
        <v>32.080744482796604</v>
      </c>
      <c r="D169" s="131"/>
      <c r="E169" s="91"/>
      <c r="F169" s="76">
        <v>1233.188978445497</v>
      </c>
      <c r="G169" s="76">
        <v>38.598477393388748</v>
      </c>
      <c r="H169" s="77">
        <v>14.879041731112579</v>
      </c>
      <c r="I169" s="76">
        <v>0</v>
      </c>
      <c r="J169" s="77">
        <v>-6.7199315199413396</v>
      </c>
    </row>
    <row r="170" spans="1:10" s="78" customFormat="1" x14ac:dyDescent="0.25">
      <c r="A170" s="76">
        <v>167</v>
      </c>
      <c r="B170" s="76">
        <v>31.932395096366061</v>
      </c>
      <c r="C170" s="76">
        <v>32.074731543412121</v>
      </c>
      <c r="D170" s="131"/>
      <c r="E170" s="91"/>
      <c r="F170" s="76">
        <v>1231.1993052893461</v>
      </c>
      <c r="G170" s="76">
        <v>38.698460727930069</v>
      </c>
      <c r="H170" s="77">
        <v>16.203781899632947</v>
      </c>
      <c r="I170" s="76">
        <v>0</v>
      </c>
      <c r="J170" s="77">
        <v>-6.7199315199413396</v>
      </c>
    </row>
    <row r="171" spans="1:10" s="78" customFormat="1" x14ac:dyDescent="0.25">
      <c r="A171" s="76">
        <v>168</v>
      </c>
      <c r="B171" s="76">
        <v>34.13689671924876</v>
      </c>
      <c r="C171" s="76">
        <v>33.847407748879277</v>
      </c>
      <c r="D171" s="131"/>
      <c r="E171" s="91"/>
      <c r="F171" s="76">
        <v>1316.197030856622</v>
      </c>
      <c r="G171" s="76">
        <v>38.79844406247139</v>
      </c>
      <c r="H171" s="77">
        <v>28.052627836171588</v>
      </c>
      <c r="I171" s="76">
        <v>0</v>
      </c>
      <c r="J171" s="77">
        <v>-6.7199315199413396</v>
      </c>
    </row>
    <row r="172" spans="1:10" s="78" customFormat="1" x14ac:dyDescent="0.25">
      <c r="A172" s="76">
        <v>169</v>
      </c>
      <c r="B172" s="76">
        <v>35.491909992238952</v>
      </c>
      <c r="C172" s="76">
        <v>35.816210036413679</v>
      </c>
      <c r="D172" s="131"/>
      <c r="E172" s="91"/>
      <c r="F172" s="76">
        <v>1368.437278199302</v>
      </c>
      <c r="G172" s="76">
        <v>38.904400378465652</v>
      </c>
      <c r="H172" s="77">
        <v>24.989326291742543</v>
      </c>
      <c r="I172" s="76">
        <v>0</v>
      </c>
      <c r="J172" s="77">
        <v>-6.7199315199413396</v>
      </c>
    </row>
    <row r="173" spans="1:10" s="78" customFormat="1" x14ac:dyDescent="0.25">
      <c r="A173" s="76">
        <v>170</v>
      </c>
      <c r="B173" s="76">
        <v>38.246521921153779</v>
      </c>
      <c r="C173" s="76">
        <v>38.350572427213748</v>
      </c>
      <c r="D173" s="131"/>
      <c r="E173" s="91"/>
      <c r="F173" s="76">
        <v>1474.6495264591481</v>
      </c>
      <c r="G173" s="76">
        <v>39.013915747404099</v>
      </c>
      <c r="H173" s="77">
        <v>21.706142159835103</v>
      </c>
      <c r="I173" s="76">
        <v>0</v>
      </c>
      <c r="J173" s="77">
        <v>-6.7199315199413396</v>
      </c>
    </row>
    <row r="174" spans="1:10" s="78" customFormat="1" x14ac:dyDescent="0.25">
      <c r="A174" s="76">
        <v>171</v>
      </c>
      <c r="B174" s="76">
        <v>37.91942990241035</v>
      </c>
      <c r="C174" s="76">
        <v>37.555988124185383</v>
      </c>
      <c r="D174" s="131"/>
      <c r="E174" s="91"/>
      <c r="F174" s="76">
        <v>1462.0380216368001</v>
      </c>
      <c r="G174" s="76">
        <v>39.11940124630928</v>
      </c>
      <c r="H174" s="77">
        <v>13.125277793197828</v>
      </c>
      <c r="I174" s="76">
        <v>0</v>
      </c>
      <c r="J174" s="77">
        <v>-6.7199315199413396</v>
      </c>
    </row>
    <row r="175" spans="1:10" s="78" customFormat="1" x14ac:dyDescent="0.25">
      <c r="A175" s="76">
        <v>172</v>
      </c>
      <c r="B175" s="76">
        <v>36.071769828874508</v>
      </c>
      <c r="C175" s="76">
        <v>36.391303605040804</v>
      </c>
      <c r="D175" s="131"/>
      <c r="E175" s="91"/>
      <c r="F175" s="76">
        <v>1390.798836724952</v>
      </c>
      <c r="G175" s="76">
        <v>39.227701336145401</v>
      </c>
      <c r="H175" s="77">
        <v>0</v>
      </c>
      <c r="I175" s="76">
        <v>0</v>
      </c>
      <c r="J175" s="77">
        <v>-6.7199315199413396</v>
      </c>
    </row>
    <row r="176" spans="1:10" s="78" customFormat="1" x14ac:dyDescent="0.25">
      <c r="A176" s="76">
        <v>173</v>
      </c>
      <c r="B176" s="76">
        <v>32.75721599052077</v>
      </c>
      <c r="C176" s="76">
        <v>32.80727775721752</v>
      </c>
      <c r="D176" s="131"/>
      <c r="E176" s="91"/>
      <c r="F176" s="76">
        <v>1263.0014582066819</v>
      </c>
      <c r="G176" s="76">
        <v>39.339112758636468</v>
      </c>
      <c r="H176" s="77">
        <v>0</v>
      </c>
      <c r="I176" s="76">
        <v>0</v>
      </c>
      <c r="J176" s="77">
        <v>-6.7199315199413396</v>
      </c>
    </row>
    <row r="177" spans="1:10" s="78" customFormat="1" x14ac:dyDescent="0.25">
      <c r="A177" s="76">
        <v>174</v>
      </c>
      <c r="B177" s="76">
        <v>28.259390643991921</v>
      </c>
      <c r="C177" s="76">
        <v>28.46315628100221</v>
      </c>
      <c r="D177" s="131"/>
      <c r="E177" s="91"/>
      <c r="F177" s="76">
        <v>1089.5813490903031</v>
      </c>
      <c r="G177" s="76">
        <v>39.450553834438317</v>
      </c>
      <c r="H177" s="77">
        <v>0</v>
      </c>
      <c r="I177" s="76">
        <v>0</v>
      </c>
      <c r="J177" s="77">
        <v>-6.7199315199413396</v>
      </c>
    </row>
    <row r="178" spans="1:10" s="78" customFormat="1" x14ac:dyDescent="0.25">
      <c r="A178" s="76">
        <v>175</v>
      </c>
      <c r="B178" s="76">
        <v>26.351957239167511</v>
      </c>
      <c r="C178" s="76">
        <v>26.526807109093088</v>
      </c>
      <c r="D178" s="131"/>
      <c r="E178" s="91"/>
      <c r="F178" s="76">
        <v>1016.037517635807</v>
      </c>
      <c r="G178" s="76">
        <v>39.541429758071899</v>
      </c>
      <c r="H178" s="77">
        <v>11.097604190112442</v>
      </c>
      <c r="I178" s="76">
        <v>0</v>
      </c>
      <c r="J178" s="77">
        <v>-6.7199315199413396</v>
      </c>
    </row>
    <row r="179" spans="1:10" s="78" customFormat="1" x14ac:dyDescent="0.25">
      <c r="A179" s="76">
        <v>176</v>
      </c>
      <c r="B179" s="76">
        <v>26.601367132948429</v>
      </c>
      <c r="C179" s="76">
        <v>26.360624440862445</v>
      </c>
      <c r="D179" s="131"/>
      <c r="E179" s="91"/>
      <c r="F179" s="76">
        <v>1025.653873910639</v>
      </c>
      <c r="G179" s="76">
        <v>39.628930807113647</v>
      </c>
      <c r="H179" s="77">
        <v>9.315983323527135</v>
      </c>
      <c r="I179" s="76">
        <v>0</v>
      </c>
      <c r="J179" s="77">
        <v>-6.7199315199413396</v>
      </c>
    </row>
    <row r="180" spans="1:10" s="78" customFormat="1" x14ac:dyDescent="0.25">
      <c r="A180" s="76">
        <v>177</v>
      </c>
      <c r="B180" s="76">
        <v>24.98716024066896</v>
      </c>
      <c r="C180" s="76">
        <v>25.061933035802525</v>
      </c>
      <c r="D180" s="131"/>
      <c r="E180" s="91"/>
      <c r="F180" s="76">
        <v>1539.5041463486889</v>
      </c>
      <c r="G180" s="76">
        <v>39.722085624933243</v>
      </c>
      <c r="H180" s="77">
        <v>14.315502956422499</v>
      </c>
      <c r="I180" s="76">
        <v>0</v>
      </c>
      <c r="J180" s="77">
        <v>-6.7199315199413396</v>
      </c>
    </row>
    <row r="181" spans="1:10" s="78" customFormat="1" x14ac:dyDescent="0.25">
      <c r="A181" s="76">
        <v>178</v>
      </c>
      <c r="B181" s="76">
        <v>26.35104945848629</v>
      </c>
      <c r="C181" s="76">
        <v>26.465328946851837</v>
      </c>
      <c r="D181" s="131"/>
      <c r="E181" s="91"/>
      <c r="F181" s="76">
        <v>1623.536102722039</v>
      </c>
      <c r="G181" s="76">
        <v>39.828199476003647</v>
      </c>
      <c r="H181" s="77">
        <v>28.359813596917068</v>
      </c>
      <c r="I181" s="76">
        <v>0</v>
      </c>
      <c r="J181" s="77">
        <v>-6.7199315199413396</v>
      </c>
    </row>
    <row r="182" spans="1:10" s="78" customFormat="1" x14ac:dyDescent="0.25">
      <c r="A182" s="76">
        <v>179</v>
      </c>
      <c r="B182" s="76">
        <v>29.392978353253511</v>
      </c>
      <c r="C182" s="76">
        <v>29.505316661617989</v>
      </c>
      <c r="D182" s="131"/>
      <c r="E182" s="91"/>
      <c r="F182" s="76">
        <v>1133.288452313217</v>
      </c>
      <c r="G182" s="76">
        <v>39.938033491373062</v>
      </c>
      <c r="H182" s="77">
        <v>15.814751573090625</v>
      </c>
      <c r="I182" s="76">
        <v>0</v>
      </c>
      <c r="J182" s="77">
        <v>-6.7199315199413396</v>
      </c>
    </row>
    <row r="183" spans="1:10" s="78" customFormat="1" x14ac:dyDescent="0.25">
      <c r="A183" s="76">
        <v>180</v>
      </c>
      <c r="B183" s="76">
        <v>28.58100466228586</v>
      </c>
      <c r="C183" s="76">
        <v>28.404683826642586</v>
      </c>
      <c r="D183" s="131"/>
      <c r="E183" s="91"/>
      <c r="F183" s="76">
        <v>1101.981638974599</v>
      </c>
      <c r="G183" s="76">
        <v>40.042271673679352</v>
      </c>
      <c r="H183" s="77">
        <v>9.0100880766493958</v>
      </c>
      <c r="I183" s="76">
        <v>0</v>
      </c>
      <c r="J183" s="77">
        <v>-6.7199315199413396</v>
      </c>
    </row>
    <row r="184" spans="1:10" s="78" customFormat="1" x14ac:dyDescent="0.25">
      <c r="A184" s="76">
        <v>181</v>
      </c>
      <c r="B184" s="76">
        <v>28.535576499078459</v>
      </c>
      <c r="C184" s="76">
        <v>28.587637641702074</v>
      </c>
      <c r="D184" s="131"/>
      <c r="E184" s="91"/>
      <c r="F184" s="76">
        <v>1100.230090967857</v>
      </c>
      <c r="G184" s="76">
        <v>40.133147597312927</v>
      </c>
      <c r="H184" s="77">
        <v>11.051073553001165</v>
      </c>
      <c r="I184" s="76">
        <v>0</v>
      </c>
      <c r="J184" s="77">
        <v>-6.7199315199413396</v>
      </c>
    </row>
    <row r="185" spans="1:10" s="78" customFormat="1" x14ac:dyDescent="0.25">
      <c r="A185" s="76">
        <v>182</v>
      </c>
      <c r="B185" s="76">
        <v>29.00252071295764</v>
      </c>
      <c r="C185" s="76">
        <v>28.9859023563248</v>
      </c>
      <c r="D185" s="131"/>
      <c r="E185" s="91"/>
      <c r="F185" s="76">
        <v>1118.2337950433571</v>
      </c>
      <c r="G185" s="76">
        <v>40.224023520946503</v>
      </c>
      <c r="H185" s="77">
        <v>9.0519031192509889</v>
      </c>
      <c r="I185" s="76">
        <v>0</v>
      </c>
      <c r="J185" s="77">
        <v>-6.7199315199413396</v>
      </c>
    </row>
    <row r="186" spans="1:10" s="78" customFormat="1" x14ac:dyDescent="0.25">
      <c r="A186" s="76">
        <v>183</v>
      </c>
      <c r="B186" s="76">
        <v>28.390625409434051</v>
      </c>
      <c r="C186" s="76">
        <v>28.515841275217852</v>
      </c>
      <c r="D186" s="131"/>
      <c r="E186" s="91"/>
      <c r="F186" s="76">
        <v>1094.6412937500929</v>
      </c>
      <c r="G186" s="76">
        <v>40.317204773426063</v>
      </c>
      <c r="H186" s="77">
        <v>2.7733811365721701</v>
      </c>
      <c r="I186" s="76">
        <v>0</v>
      </c>
      <c r="J186" s="77">
        <v>-6.7199315199413396</v>
      </c>
    </row>
    <row r="187" spans="1:10" s="78" customFormat="1" x14ac:dyDescent="0.25">
      <c r="A187" s="76">
        <v>184</v>
      </c>
      <c r="B187" s="76">
        <v>26.200362294860088</v>
      </c>
      <c r="C187" s="76">
        <v>26.399696966663104</v>
      </c>
      <c r="D187" s="131"/>
      <c r="E187" s="91"/>
      <c r="F187" s="76">
        <v>1010.192557069792</v>
      </c>
      <c r="G187" s="76">
        <v>40.408080697059631</v>
      </c>
      <c r="H187" s="77">
        <v>0</v>
      </c>
      <c r="I187" s="76">
        <v>0</v>
      </c>
      <c r="J187" s="77">
        <v>-6.7199315199413396</v>
      </c>
    </row>
    <row r="188" spans="1:10" s="78" customFormat="1" x14ac:dyDescent="0.25">
      <c r="A188" s="76">
        <v>185</v>
      </c>
      <c r="B188" s="76">
        <v>23.316744794035358</v>
      </c>
      <c r="C188" s="76">
        <v>23.08940209787017</v>
      </c>
      <c r="D188" s="131"/>
      <c r="E188" s="91"/>
      <c r="F188" s="76">
        <v>1436.586828756441</v>
      </c>
      <c r="G188" s="76">
        <v>40.495581746101379</v>
      </c>
      <c r="H188" s="77">
        <v>0</v>
      </c>
      <c r="I188" s="76">
        <v>0</v>
      </c>
      <c r="J188" s="77">
        <v>-6.7199315199413396</v>
      </c>
    </row>
    <row r="189" spans="1:10" s="78" customFormat="1" x14ac:dyDescent="0.25">
      <c r="A189" s="76">
        <v>186</v>
      </c>
      <c r="B189" s="76">
        <v>21.083409310629921</v>
      </c>
      <c r="C189" s="76">
        <v>20.879584493824133</v>
      </c>
      <c r="D189" s="131"/>
      <c r="E189" s="91"/>
      <c r="F189" s="76">
        <v>1298.9869893279381</v>
      </c>
      <c r="G189" s="76">
        <v>40.60595890879631</v>
      </c>
      <c r="H189" s="77">
        <v>0</v>
      </c>
      <c r="I189" s="76">
        <v>0</v>
      </c>
      <c r="J189" s="77">
        <v>-6.7199315199413396</v>
      </c>
    </row>
    <row r="190" spans="1:10" s="78" customFormat="1" x14ac:dyDescent="0.25">
      <c r="A190" s="76">
        <v>187</v>
      </c>
      <c r="B190" s="76">
        <v>19.418183731907462</v>
      </c>
      <c r="C190" s="76">
        <v>19.321125585429826</v>
      </c>
      <c r="D190" s="131"/>
      <c r="E190" s="91"/>
      <c r="F190" s="76">
        <v>1196.389428886612</v>
      </c>
      <c r="G190" s="76">
        <v>40.71739998459816</v>
      </c>
      <c r="H190" s="77">
        <v>4.2506648100474536</v>
      </c>
      <c r="I190" s="76">
        <v>0</v>
      </c>
      <c r="J190" s="77">
        <v>-6.7199315199413396</v>
      </c>
    </row>
    <row r="191" spans="1:10" s="78" customFormat="1" x14ac:dyDescent="0.25">
      <c r="A191" s="76">
        <v>188</v>
      </c>
      <c r="B191" s="76">
        <v>18.009906567300241</v>
      </c>
      <c r="C191" s="76">
        <v>18.005745634534883</v>
      </c>
      <c r="D191" s="131"/>
      <c r="E191" s="91"/>
      <c r="F191" s="76">
        <v>1109.622925080698</v>
      </c>
      <c r="G191" s="76">
        <v>40.825219750404358</v>
      </c>
      <c r="H191" s="77">
        <v>4.470231042502447</v>
      </c>
      <c r="I191" s="76">
        <v>0</v>
      </c>
      <c r="J191" s="77">
        <v>-6.7199315199413396</v>
      </c>
    </row>
    <row r="192" spans="1:10" s="78" customFormat="1" x14ac:dyDescent="0.25">
      <c r="A192" s="76">
        <v>189</v>
      </c>
      <c r="B192" s="76">
        <v>16.70411940964561</v>
      </c>
      <c r="C192" s="76">
        <v>16.685551004889259</v>
      </c>
      <c r="D192" s="131"/>
      <c r="E192" s="91"/>
      <c r="F192" s="76">
        <v>1029.171016016367</v>
      </c>
      <c r="G192" s="76">
        <v>40.918401002883911</v>
      </c>
      <c r="H192" s="77">
        <v>2.3502468061972532</v>
      </c>
      <c r="I192" s="76">
        <v>0</v>
      </c>
      <c r="J192" s="77">
        <v>-6.7199315199413396</v>
      </c>
    </row>
    <row r="193" spans="1:10" s="78" customFormat="1" x14ac:dyDescent="0.25">
      <c r="A193" s="76">
        <v>190</v>
      </c>
      <c r="B193" s="76">
        <v>14.28881674447441</v>
      </c>
      <c r="C193" s="76">
        <v>14.332729597496767</v>
      </c>
      <c r="D193" s="131"/>
      <c r="E193" s="91"/>
      <c r="F193" s="76">
        <v>880.35984932499923</v>
      </c>
      <c r="G193" s="76">
        <v>41.011555820703506</v>
      </c>
      <c r="H193" s="77">
        <v>6.6024317318624641</v>
      </c>
      <c r="I193" s="76">
        <v>0</v>
      </c>
      <c r="J193" s="77">
        <v>-6.7199315199413396</v>
      </c>
    </row>
    <row r="194" spans="1:10" s="78" customFormat="1" x14ac:dyDescent="0.25">
      <c r="A194" s="76">
        <v>191</v>
      </c>
      <c r="B194" s="76">
        <v>12.9040779396035</v>
      </c>
      <c r="C194" s="76">
        <v>12.855003543914362</v>
      </c>
      <c r="D194" s="131"/>
      <c r="E194" s="91"/>
      <c r="F194" s="76">
        <v>1536.9154680647471</v>
      </c>
      <c r="G194" s="76">
        <v>41.043633222579963</v>
      </c>
      <c r="H194" s="77">
        <v>9.4807844298046025</v>
      </c>
      <c r="I194" s="76">
        <v>0</v>
      </c>
      <c r="J194" s="77">
        <v>-6.7199315199413396</v>
      </c>
    </row>
    <row r="195" spans="1:10" s="78" customFormat="1" x14ac:dyDescent="0.25">
      <c r="A195" s="76">
        <v>192</v>
      </c>
      <c r="B195" s="76">
        <v>12.897512706810859</v>
      </c>
      <c r="C195" s="76">
        <v>13.016483519337113</v>
      </c>
      <c r="D195" s="131"/>
      <c r="E195" s="91"/>
      <c r="F195" s="76">
        <v>1536.1335285974189</v>
      </c>
      <c r="G195" s="76">
        <v>41.14974707365036</v>
      </c>
      <c r="H195" s="77">
        <v>13.036524677761481</v>
      </c>
      <c r="I195" s="76">
        <v>0</v>
      </c>
      <c r="J195" s="77">
        <v>-6.7199315199413396</v>
      </c>
    </row>
    <row r="196" spans="1:10" s="78" customFormat="1" x14ac:dyDescent="0.25">
      <c r="A196" s="76">
        <v>193</v>
      </c>
      <c r="B196" s="76">
        <v>13.00643988867569</v>
      </c>
      <c r="C196" s="76">
        <v>13.090758772887719</v>
      </c>
      <c r="D196" s="131"/>
      <c r="E196" s="91"/>
      <c r="F196" s="76">
        <v>1549.1070917984721</v>
      </c>
      <c r="G196" s="76">
        <v>41.255860924720757</v>
      </c>
      <c r="H196" s="77">
        <v>8.8884947889908954</v>
      </c>
      <c r="I196" s="76">
        <v>0</v>
      </c>
      <c r="J196" s="77">
        <v>-6.7199315199413396</v>
      </c>
    </row>
    <row r="197" spans="1:10" s="78" customFormat="1" x14ac:dyDescent="0.25">
      <c r="A197" s="76">
        <v>194</v>
      </c>
      <c r="B197" s="76">
        <v>11.9621043537662</v>
      </c>
      <c r="C197" s="76">
        <v>11.844246842102773</v>
      </c>
      <c r="D197" s="131"/>
      <c r="E197" s="91"/>
      <c r="F197" s="76">
        <v>1424.723509727409</v>
      </c>
      <c r="G197" s="76">
        <v>41.372289776802063</v>
      </c>
      <c r="H197" s="77">
        <v>8.2857889469406683</v>
      </c>
      <c r="I197" s="76">
        <v>0</v>
      </c>
      <c r="J197" s="77">
        <v>-6.7199315199413396</v>
      </c>
    </row>
    <row r="198" spans="1:10" s="78" customFormat="1" x14ac:dyDescent="0.25">
      <c r="A198" s="76">
        <v>195</v>
      </c>
      <c r="B198" s="76">
        <v>12.18664920091782</v>
      </c>
      <c r="C198" s="76">
        <v>12.201672800079418</v>
      </c>
      <c r="D198" s="131"/>
      <c r="E198" s="91"/>
      <c r="F198" s="76">
        <v>1451.467493332965</v>
      </c>
      <c r="G198" s="76">
        <v>41.490665167570107</v>
      </c>
      <c r="H198" s="77">
        <v>11.722090896304865</v>
      </c>
      <c r="I198" s="76">
        <v>0</v>
      </c>
      <c r="J198" s="77">
        <v>-6.7199315199413396</v>
      </c>
    </row>
    <row r="199" spans="1:10" s="78" customFormat="1" x14ac:dyDescent="0.25">
      <c r="A199" s="76">
        <v>196</v>
      </c>
      <c r="B199" s="76">
        <v>11.78391272762337</v>
      </c>
      <c r="C199" s="76">
        <v>11.739065274990232</v>
      </c>
      <c r="D199" s="131"/>
      <c r="E199" s="91"/>
      <c r="F199" s="76">
        <v>1403.500337658832</v>
      </c>
      <c r="G199" s="76">
        <v>41.609488546848297</v>
      </c>
      <c r="H199" s="77">
        <v>11.088426087437588</v>
      </c>
      <c r="I199" s="76">
        <v>0</v>
      </c>
      <c r="J199" s="77">
        <v>-6.7199315199413396</v>
      </c>
    </row>
    <row r="200" spans="1:10" s="78" customFormat="1" x14ac:dyDescent="0.25">
      <c r="A200" s="76">
        <v>197</v>
      </c>
      <c r="B200" s="76">
        <v>12.15934030914366</v>
      </c>
      <c r="C200" s="76">
        <v>12.049392353603706</v>
      </c>
      <c r="D200" s="131"/>
      <c r="E200" s="91"/>
      <c r="F200" s="76">
        <v>1448.214920124723</v>
      </c>
      <c r="G200" s="76">
        <v>41.727863937616348</v>
      </c>
      <c r="H200" s="77">
        <v>10.912323142827654</v>
      </c>
      <c r="I200" s="76">
        <v>0</v>
      </c>
      <c r="J200" s="77">
        <v>-6.7199315199413396</v>
      </c>
    </row>
    <row r="201" spans="1:10" s="78" customFormat="1" x14ac:dyDescent="0.25">
      <c r="A201" s="76">
        <v>198</v>
      </c>
      <c r="B201" s="76">
        <v>12.21512999885598</v>
      </c>
      <c r="C201" s="76">
        <v>12.200832835753788</v>
      </c>
      <c r="D201" s="131"/>
      <c r="E201" s="91"/>
      <c r="F201" s="76">
        <v>1454.859644178523</v>
      </c>
      <c r="G201" s="76">
        <v>41.846687316894531</v>
      </c>
      <c r="H201" s="77">
        <v>12.214310042430432</v>
      </c>
      <c r="I201" s="76">
        <v>0</v>
      </c>
      <c r="J201" s="77">
        <v>-6.7199315199413396</v>
      </c>
    </row>
    <row r="202" spans="1:10" s="78" customFormat="1" x14ac:dyDescent="0.25">
      <c r="A202" s="76">
        <v>199</v>
      </c>
      <c r="B202" s="76">
        <v>12.756018668858539</v>
      </c>
      <c r="C202" s="76">
        <v>12.722999311850984</v>
      </c>
      <c r="D202" s="131"/>
      <c r="E202" s="91"/>
      <c r="F202" s="76">
        <v>1519.281152427212</v>
      </c>
      <c r="G202" s="76">
        <v>41.965510696172707</v>
      </c>
      <c r="H202" s="77">
        <v>13.356006269867461</v>
      </c>
      <c r="I202" s="76">
        <v>0</v>
      </c>
      <c r="J202" s="77">
        <v>-6.7199315199413396</v>
      </c>
    </row>
    <row r="203" spans="1:10" s="78" customFormat="1" x14ac:dyDescent="0.25">
      <c r="A203" s="76">
        <v>200</v>
      </c>
      <c r="B203" s="76">
        <v>13.00852748254426</v>
      </c>
      <c r="C203" s="76">
        <v>12.942600081544326</v>
      </c>
      <c r="D203" s="131"/>
      <c r="E203" s="91"/>
      <c r="F203" s="76">
        <v>1549.3557306646239</v>
      </c>
      <c r="G203" s="76">
        <v>42.08007076382637</v>
      </c>
      <c r="H203" s="77">
        <v>11.905137844622081</v>
      </c>
      <c r="I203" s="76">
        <v>0</v>
      </c>
      <c r="J203" s="77">
        <v>-6.7199315199413396</v>
      </c>
    </row>
    <row r="204" spans="1:10" s="78" customFormat="1" x14ac:dyDescent="0.25">
      <c r="A204" s="76">
        <v>201</v>
      </c>
      <c r="B204" s="76">
        <v>12.81016522648418</v>
      </c>
      <c r="C204" s="76">
        <v>12.896892556752276</v>
      </c>
      <c r="D204" s="131"/>
      <c r="E204" s="91"/>
      <c r="F204" s="76">
        <v>1525.730174383435</v>
      </c>
      <c r="G204" s="76">
        <v>42.196499615907669</v>
      </c>
      <c r="H204" s="77">
        <v>13.284621084015081</v>
      </c>
      <c r="I204" s="76">
        <v>0</v>
      </c>
      <c r="J204" s="77">
        <v>-6.7199315199413396</v>
      </c>
    </row>
    <row r="205" spans="1:10" s="78" customFormat="1" x14ac:dyDescent="0.25">
      <c r="A205" s="76">
        <v>202</v>
      </c>
      <c r="B205" s="76">
        <v>13.822858305167481</v>
      </c>
      <c r="C205" s="76">
        <v>13.905631915833458</v>
      </c>
      <c r="D205" s="131"/>
      <c r="E205" s="91"/>
      <c r="F205" s="76">
        <v>1646.345045130523</v>
      </c>
      <c r="G205" s="76">
        <v>42.311059683561332</v>
      </c>
      <c r="H205" s="77">
        <v>15.966245453070288</v>
      </c>
      <c r="I205" s="76">
        <v>0</v>
      </c>
      <c r="J205" s="77">
        <v>-6.7199315199413396</v>
      </c>
    </row>
    <row r="206" spans="1:10" s="78" customFormat="1" x14ac:dyDescent="0.25">
      <c r="A206" s="76">
        <v>203</v>
      </c>
      <c r="B206" s="76">
        <v>15.04019175969532</v>
      </c>
      <c r="C206" s="76">
        <v>14.955423637148389</v>
      </c>
      <c r="D206" s="131"/>
      <c r="E206" s="91"/>
      <c r="F206" s="76">
        <v>926.65342608637513</v>
      </c>
      <c r="G206" s="76">
        <v>42.429339915513992</v>
      </c>
      <c r="H206" s="77">
        <v>18.381147685518112</v>
      </c>
      <c r="I206" s="76">
        <v>0</v>
      </c>
      <c r="J206" s="77">
        <v>-6.7199315199413396</v>
      </c>
    </row>
    <row r="207" spans="1:10" s="78" customFormat="1" x14ac:dyDescent="0.25">
      <c r="A207" s="76">
        <v>204</v>
      </c>
      <c r="B207" s="76">
        <v>17.21358522273497</v>
      </c>
      <c r="C207" s="76">
        <v>17.1624132983052</v>
      </c>
      <c r="D207" s="131"/>
      <c r="E207" s="91"/>
      <c r="F207" s="76">
        <v>1060.5604006990311</v>
      </c>
      <c r="G207" s="76">
        <v>42.511045217514038</v>
      </c>
      <c r="H207" s="77">
        <v>27.894463437122681</v>
      </c>
      <c r="I207" s="76">
        <v>0</v>
      </c>
      <c r="J207" s="77">
        <v>-6.7199315199413396</v>
      </c>
    </row>
    <row r="208" spans="1:10" s="78" customFormat="1" x14ac:dyDescent="0.25">
      <c r="A208" s="76">
        <v>205</v>
      </c>
      <c r="B208" s="76">
        <v>20.84543476697948</v>
      </c>
      <c r="C208" s="76">
        <v>21.034937614163656</v>
      </c>
      <c r="D208" s="131"/>
      <c r="E208" s="91"/>
      <c r="F208" s="76">
        <v>1284.325221447998</v>
      </c>
      <c r="G208" s="76">
        <v>42.605842649936683</v>
      </c>
      <c r="H208" s="77">
        <v>25.303026841994761</v>
      </c>
      <c r="I208" s="76">
        <v>0</v>
      </c>
      <c r="J208" s="77">
        <v>-6.7199315199413396</v>
      </c>
    </row>
    <row r="209" spans="1:10" s="78" customFormat="1" x14ac:dyDescent="0.25">
      <c r="A209" s="76">
        <v>206</v>
      </c>
      <c r="B209" s="76">
        <v>23.81653194047265</v>
      </c>
      <c r="C209" s="76">
        <v>23.625462574321826</v>
      </c>
      <c r="D209" s="131"/>
      <c r="E209" s="91"/>
      <c r="F209" s="76">
        <v>1467.3795065919981</v>
      </c>
      <c r="G209" s="76">
        <v>42.725729942321777</v>
      </c>
      <c r="H209" s="77">
        <v>25.295011191381416</v>
      </c>
      <c r="I209" s="76">
        <v>0</v>
      </c>
      <c r="J209" s="77">
        <v>-6.7199315199413396</v>
      </c>
    </row>
    <row r="210" spans="1:10" s="78" customFormat="1" x14ac:dyDescent="0.25">
      <c r="A210" s="76">
        <v>207</v>
      </c>
      <c r="B210" s="76">
        <v>26.959523353767661</v>
      </c>
      <c r="C210" s="76">
        <v>26.777507800796215</v>
      </c>
      <c r="D210" s="131"/>
      <c r="E210" s="91"/>
      <c r="F210" s="76">
        <v>1661.02489350678</v>
      </c>
      <c r="G210" s="76">
        <v>42.84455332159996</v>
      </c>
      <c r="H210" s="77">
        <v>30.766888182539635</v>
      </c>
      <c r="I210" s="76">
        <v>0</v>
      </c>
      <c r="J210" s="77">
        <v>-6.7199315199413396</v>
      </c>
    </row>
    <row r="211" spans="1:10" s="78" customFormat="1" x14ac:dyDescent="0.25">
      <c r="A211" s="76">
        <v>208</v>
      </c>
      <c r="B211" s="76">
        <v>29.592992539320381</v>
      </c>
      <c r="C211" s="76">
        <v>29.449497845171621</v>
      </c>
      <c r="D211" s="131"/>
      <c r="E211" s="91"/>
      <c r="F211" s="76">
        <v>1141.000171024773</v>
      </c>
      <c r="G211" s="76">
        <v>42.962833553552628</v>
      </c>
      <c r="H211" s="77">
        <v>24.507967702703546</v>
      </c>
      <c r="I211" s="76">
        <v>0</v>
      </c>
      <c r="J211" s="77">
        <v>-6.7199315199413396</v>
      </c>
    </row>
    <row r="212" spans="1:10" s="78" customFormat="1" x14ac:dyDescent="0.25">
      <c r="A212" s="76">
        <v>209</v>
      </c>
      <c r="B212" s="76">
        <v>32.25692417721028</v>
      </c>
      <c r="C212" s="76">
        <v>32.167839126793936</v>
      </c>
      <c r="D212" s="131"/>
      <c r="E212" s="91"/>
      <c r="F212" s="76">
        <v>1243.711992364028</v>
      </c>
      <c r="G212" s="76">
        <v>43.075517952442169</v>
      </c>
      <c r="H212" s="77">
        <v>22.045866283210049</v>
      </c>
      <c r="I212" s="76">
        <v>0</v>
      </c>
      <c r="J212" s="77">
        <v>-6.7199315199413396</v>
      </c>
    </row>
    <row r="213" spans="1:10" s="78" customFormat="1" x14ac:dyDescent="0.25">
      <c r="A213" s="76">
        <v>210</v>
      </c>
      <c r="B213" s="76">
        <v>34.095898552601852</v>
      </c>
      <c r="C213" s="76">
        <v>34.235695634849428</v>
      </c>
      <c r="D213" s="131"/>
      <c r="E213" s="91"/>
      <c r="F213" s="76">
        <v>1314.6165592219961</v>
      </c>
      <c r="G213" s="76">
        <v>43.195405244827271</v>
      </c>
      <c r="H213" s="77">
        <v>30.728101674169395</v>
      </c>
      <c r="I213" s="76">
        <v>0</v>
      </c>
      <c r="J213" s="77">
        <v>-6.7199315199413396</v>
      </c>
    </row>
    <row r="214" spans="1:10" s="78" customFormat="1" x14ac:dyDescent="0.25">
      <c r="A214" s="76">
        <v>211</v>
      </c>
      <c r="B214" s="76">
        <v>38.073773674187017</v>
      </c>
      <c r="C214" s="76">
        <v>38.00822086804434</v>
      </c>
      <c r="D214" s="131"/>
      <c r="E214" s="91"/>
      <c r="F214" s="76">
        <v>1467.988854775183</v>
      </c>
      <c r="G214" s="76">
        <v>43.317102551460273</v>
      </c>
      <c r="H214" s="77">
        <v>33.2223130559168</v>
      </c>
      <c r="I214" s="76">
        <v>0</v>
      </c>
      <c r="J214" s="77">
        <v>-6.7199315199413396</v>
      </c>
    </row>
    <row r="215" spans="1:10" s="78" customFormat="1" x14ac:dyDescent="0.25">
      <c r="A215" s="76">
        <v>212</v>
      </c>
      <c r="B215" s="76">
        <v>38.998750598294542</v>
      </c>
      <c r="C215" s="76">
        <v>38.841372791153709</v>
      </c>
      <c r="D215" s="131"/>
      <c r="E215" s="91"/>
      <c r="F215" s="76">
        <v>1503.652779532247</v>
      </c>
      <c r="G215" s="76">
        <v>43.435925930738449</v>
      </c>
      <c r="H215" s="77">
        <v>23.015850544849211</v>
      </c>
      <c r="I215" s="76">
        <v>0</v>
      </c>
      <c r="J215" s="77">
        <v>-6.7199315199413396</v>
      </c>
    </row>
    <row r="216" spans="1:10" s="78" customFormat="1" x14ac:dyDescent="0.25">
      <c r="A216" s="76">
        <v>213</v>
      </c>
      <c r="B216" s="76">
        <v>39.809390522752587</v>
      </c>
      <c r="C216" s="76">
        <v>39.424003489802566</v>
      </c>
      <c r="D216" s="131"/>
      <c r="E216" s="91"/>
      <c r="F216" s="76">
        <v>1534.907907564314</v>
      </c>
      <c r="G216" s="76">
        <v>43.550485998392112</v>
      </c>
      <c r="H216" s="77">
        <v>27.282740874923928</v>
      </c>
      <c r="I216" s="76">
        <v>0</v>
      </c>
      <c r="J216" s="77">
        <v>-6.7199315199413396</v>
      </c>
    </row>
    <row r="217" spans="1:10" s="78" customFormat="1" x14ac:dyDescent="0.25">
      <c r="A217" s="76">
        <v>214</v>
      </c>
      <c r="B217" s="76">
        <v>42.653914324414899</v>
      </c>
      <c r="C217" s="76">
        <v>42.874003408897011</v>
      </c>
      <c r="D217" s="131"/>
      <c r="E217" s="91"/>
      <c r="F217" s="76">
        <v>1644.5828637066929</v>
      </c>
      <c r="G217" s="76">
        <v>43.66955953836441</v>
      </c>
      <c r="H217" s="77">
        <v>23.367955280332144</v>
      </c>
      <c r="I217" s="76">
        <v>0</v>
      </c>
      <c r="J217" s="77">
        <v>-6.7199315199413396</v>
      </c>
    </row>
    <row r="218" spans="1:10" s="78" customFormat="1" x14ac:dyDescent="0.25">
      <c r="A218" s="76">
        <v>215</v>
      </c>
      <c r="B218" s="76">
        <v>42.748090734617499</v>
      </c>
      <c r="C218" s="76">
        <v>43.09730923225186</v>
      </c>
      <c r="D218" s="131"/>
      <c r="E218" s="91"/>
      <c r="F218" s="76">
        <v>1648.213967542212</v>
      </c>
      <c r="G218" s="76">
        <v>43.797042578458793</v>
      </c>
      <c r="H218" s="77">
        <v>22.894763552296144</v>
      </c>
      <c r="I218" s="76">
        <v>0</v>
      </c>
      <c r="J218" s="77">
        <v>-6.7199315199413396</v>
      </c>
    </row>
    <row r="219" spans="1:10" s="78" customFormat="1" x14ac:dyDescent="0.25">
      <c r="A219" s="76">
        <v>216</v>
      </c>
      <c r="B219" s="76">
        <v>43.696476690726293</v>
      </c>
      <c r="C219" s="76">
        <v>44.036668727070158</v>
      </c>
      <c r="D219" s="131"/>
      <c r="E219" s="91"/>
      <c r="F219" s="76">
        <v>1684.7803514695031</v>
      </c>
      <c r="G219" s="76">
        <v>43.924525618553162</v>
      </c>
      <c r="H219" s="77">
        <v>36.209516749535524</v>
      </c>
      <c r="I219" s="76">
        <v>0</v>
      </c>
      <c r="J219" s="77">
        <v>-6.7199315199413396</v>
      </c>
    </row>
    <row r="220" spans="1:10" s="78" customFormat="1" x14ac:dyDescent="0.25">
      <c r="A220" s="76">
        <v>217</v>
      </c>
      <c r="B220" s="76">
        <v>46.129470348428619</v>
      </c>
      <c r="C220" s="76">
        <v>46.292502210959483</v>
      </c>
      <c r="D220" s="131"/>
      <c r="E220" s="91"/>
      <c r="F220" s="76">
        <v>1310.935335876128</v>
      </c>
      <c r="G220" s="76">
        <v>44.057651430368423</v>
      </c>
      <c r="H220" s="77">
        <v>31.522692257379948</v>
      </c>
      <c r="I220" s="76">
        <v>0</v>
      </c>
      <c r="J220" s="77">
        <v>-6.7199315199413396</v>
      </c>
    </row>
    <row r="221" spans="1:10" s="78" customFormat="1" x14ac:dyDescent="0.25">
      <c r="A221" s="76">
        <v>218</v>
      </c>
      <c r="B221" s="76">
        <v>48.312877495817929</v>
      </c>
      <c r="C221" s="76">
        <v>48.28557011408018</v>
      </c>
      <c r="D221" s="131"/>
      <c r="E221" s="91"/>
      <c r="F221" s="76">
        <v>1372.9848454750579</v>
      </c>
      <c r="G221" s="76">
        <v>44.194194316864007</v>
      </c>
      <c r="H221" s="77">
        <v>33.927841988995503</v>
      </c>
      <c r="I221" s="76">
        <v>0</v>
      </c>
      <c r="J221" s="77">
        <v>-6.7199315199413396</v>
      </c>
    </row>
    <row r="222" spans="1:10" s="78" customFormat="1" x14ac:dyDescent="0.25">
      <c r="A222" s="76">
        <v>219</v>
      </c>
      <c r="B222" s="76">
        <v>49.121142246007309</v>
      </c>
      <c r="C222" s="76">
        <v>49.545137422161986</v>
      </c>
      <c r="D222" s="131"/>
      <c r="E222" s="91"/>
      <c r="F222" s="76">
        <v>1395.9546065545501</v>
      </c>
      <c r="G222" s="76">
        <v>44.332138627767563</v>
      </c>
      <c r="H222" s="77">
        <v>37.320510462961728</v>
      </c>
      <c r="I222" s="76">
        <v>0</v>
      </c>
      <c r="J222" s="77">
        <v>-6.7199315199413396</v>
      </c>
    </row>
    <row r="223" spans="1:10" s="78" customFormat="1" x14ac:dyDescent="0.25">
      <c r="A223" s="76">
        <v>220</v>
      </c>
      <c r="B223" s="76">
        <v>52.837108284169027</v>
      </c>
      <c r="C223" s="76">
        <v>52.913541761635436</v>
      </c>
      <c r="D223" s="131"/>
      <c r="E223" s="91"/>
      <c r="F223" s="76">
        <v>1501.5571978540979</v>
      </c>
      <c r="G223" s="76">
        <v>44.468419671058648</v>
      </c>
      <c r="H223" s="77">
        <v>28.50824804107754</v>
      </c>
      <c r="I223" s="76">
        <v>0</v>
      </c>
      <c r="J223" s="77">
        <v>-6.7199315199413396</v>
      </c>
    </row>
    <row r="224" spans="1:10" s="78" customFormat="1" x14ac:dyDescent="0.25">
      <c r="A224" s="76">
        <v>221</v>
      </c>
      <c r="B224" s="76">
        <v>52.217935259508771</v>
      </c>
      <c r="C224" s="76">
        <v>52.178544112641873</v>
      </c>
      <c r="D224" s="131"/>
      <c r="E224" s="91"/>
      <c r="F224" s="76">
        <v>1483.961160862531</v>
      </c>
      <c r="G224" s="76">
        <v>44.600885391235352</v>
      </c>
      <c r="H224" s="77">
        <v>21.411732814562022</v>
      </c>
      <c r="I224" s="76">
        <v>0</v>
      </c>
      <c r="J224" s="77">
        <v>-6.7199315199413396</v>
      </c>
    </row>
    <row r="225" spans="1:10" s="78" customFormat="1" x14ac:dyDescent="0.25">
      <c r="A225" s="76">
        <v>222</v>
      </c>
      <c r="B225" s="76">
        <v>52.723615389617301</v>
      </c>
      <c r="C225" s="76">
        <v>52.878364555249263</v>
      </c>
      <c r="D225" s="131"/>
      <c r="E225" s="91"/>
      <c r="F225" s="76">
        <v>1498.3318874945139</v>
      </c>
      <c r="G225" s="76">
        <v>44.73248478770256</v>
      </c>
      <c r="H225" s="77">
        <v>19.904859848147044</v>
      </c>
      <c r="I225" s="76">
        <v>0</v>
      </c>
      <c r="J225" s="77">
        <v>-6.7199315199413396</v>
      </c>
    </row>
    <row r="226" spans="1:10" s="78" customFormat="1" x14ac:dyDescent="0.25">
      <c r="A226" s="76">
        <v>223</v>
      </c>
      <c r="B226" s="76">
        <v>51.719892138113231</v>
      </c>
      <c r="C226" s="76">
        <v>52.083695441881652</v>
      </c>
      <c r="D226" s="131"/>
      <c r="E226" s="91"/>
      <c r="F226" s="76">
        <v>1469.8074674061979</v>
      </c>
      <c r="G226" s="76">
        <v>44.864084184169769</v>
      </c>
      <c r="H226" s="77">
        <v>23.33035366374947</v>
      </c>
      <c r="I226" s="76">
        <v>0</v>
      </c>
      <c r="J226" s="77">
        <v>-6.7199315199413396</v>
      </c>
    </row>
    <row r="227" spans="1:10" s="78" customFormat="1" x14ac:dyDescent="0.25">
      <c r="A227" s="76">
        <v>224</v>
      </c>
      <c r="B227" s="76">
        <v>53.694447367856668</v>
      </c>
      <c r="C227" s="76">
        <v>53.978105031691328</v>
      </c>
      <c r="D227" s="131"/>
      <c r="E227" s="91"/>
      <c r="F227" s="76">
        <v>1525.9215833005769</v>
      </c>
      <c r="G227" s="76">
        <v>45.000813215970993</v>
      </c>
      <c r="H227" s="77">
        <v>23.12910657751187</v>
      </c>
      <c r="I227" s="76">
        <v>0</v>
      </c>
      <c r="J227" s="77">
        <v>-6.7199315199413396</v>
      </c>
    </row>
    <row r="228" spans="1:10" s="78" customFormat="1" x14ac:dyDescent="0.25">
      <c r="A228" s="76">
        <v>225</v>
      </c>
      <c r="B228" s="76">
        <v>54.53961565235835</v>
      </c>
      <c r="C228" s="76">
        <v>54.78474874638723</v>
      </c>
      <c r="D228" s="131"/>
      <c r="E228" s="91"/>
      <c r="F228" s="76">
        <v>1549.940091546074</v>
      </c>
      <c r="G228" s="76">
        <v>45.13327893614769</v>
      </c>
      <c r="H228" s="77">
        <v>23.106609151681205</v>
      </c>
      <c r="I228" s="76">
        <v>0</v>
      </c>
      <c r="J228" s="77">
        <v>-6.7199315199413396</v>
      </c>
    </row>
    <row r="229" spans="1:10" s="78" customFormat="1" x14ac:dyDescent="0.25">
      <c r="A229" s="76">
        <v>226</v>
      </c>
      <c r="B229" s="76">
        <v>54.656909250446198</v>
      </c>
      <c r="C229" s="76">
        <v>55.190695503810467</v>
      </c>
      <c r="D229" s="131"/>
      <c r="E229" s="91"/>
      <c r="F229" s="76">
        <v>1553.273412618903</v>
      </c>
      <c r="G229" s="76">
        <v>45.267613440752029</v>
      </c>
      <c r="H229" s="77">
        <v>22.165641116302272</v>
      </c>
      <c r="I229" s="76">
        <v>0</v>
      </c>
      <c r="J229" s="77">
        <v>-6.7199315199413396</v>
      </c>
    </row>
    <row r="230" spans="1:10" s="78" customFormat="1" x14ac:dyDescent="0.25">
      <c r="A230" s="76">
        <v>227</v>
      </c>
      <c r="B230" s="76">
        <v>55.156450954565507</v>
      </c>
      <c r="C230" s="76">
        <v>55.131045567169636</v>
      </c>
      <c r="D230" s="131"/>
      <c r="E230" s="91"/>
      <c r="F230" s="76">
        <v>1271.652628386993</v>
      </c>
      <c r="G230" s="76">
        <v>45.401947945356369</v>
      </c>
      <c r="H230" s="77">
        <v>20.988673470809086</v>
      </c>
      <c r="I230" s="76">
        <v>0</v>
      </c>
      <c r="J230" s="77">
        <v>-6.7199315199413396</v>
      </c>
    </row>
    <row r="231" spans="1:10" s="78" customFormat="1" x14ac:dyDescent="0.25">
      <c r="A231" s="76">
        <v>228</v>
      </c>
      <c r="B231" s="76">
        <v>54.839804728432547</v>
      </c>
      <c r="C231" s="76">
        <v>55.355351624303623</v>
      </c>
      <c r="D231" s="131"/>
      <c r="E231" s="91"/>
      <c r="F231" s="76">
        <v>1264.3522310850981</v>
      </c>
      <c r="G231" s="76">
        <v>45.539740890264511</v>
      </c>
      <c r="H231" s="77">
        <v>24.770835777702814</v>
      </c>
      <c r="I231" s="76">
        <v>0</v>
      </c>
      <c r="J231" s="77">
        <v>-6.7199315199413396</v>
      </c>
    </row>
    <row r="232" spans="1:10" s="78" customFormat="1" x14ac:dyDescent="0.25">
      <c r="A232" s="76">
        <v>229</v>
      </c>
      <c r="B232" s="76">
        <v>56.409673340895253</v>
      </c>
      <c r="C232" s="76">
        <v>56.76547445390861</v>
      </c>
      <c r="D232" s="131"/>
      <c r="E232" s="91"/>
      <c r="F232" s="76">
        <v>1300.546139734241</v>
      </c>
      <c r="G232" s="76">
        <v>45.677533835172653</v>
      </c>
      <c r="H232" s="77">
        <v>13.331605727561941</v>
      </c>
      <c r="I232" s="76">
        <v>0</v>
      </c>
      <c r="J232" s="77">
        <v>-6.7199315199413396</v>
      </c>
    </row>
    <row r="233" spans="1:10" s="78" customFormat="1" x14ac:dyDescent="0.25">
      <c r="A233" s="76">
        <v>230</v>
      </c>
      <c r="B233" s="76">
        <v>56.778666813943467</v>
      </c>
      <c r="C233" s="76">
        <v>57.080592131794724</v>
      </c>
      <c r="D233" s="131"/>
      <c r="E233" s="91"/>
      <c r="F233" s="76">
        <v>1309.053422413577</v>
      </c>
      <c r="G233" s="76">
        <v>45.816746681928628</v>
      </c>
      <c r="H233" s="77">
        <v>23.26773748901649</v>
      </c>
      <c r="I233" s="76">
        <v>0</v>
      </c>
      <c r="J233" s="77">
        <v>-6.7199315199413396</v>
      </c>
    </row>
    <row r="234" spans="1:10" s="78" customFormat="1" x14ac:dyDescent="0.25">
      <c r="A234" s="76">
        <v>231</v>
      </c>
      <c r="B234" s="76">
        <v>56.40664865130848</v>
      </c>
      <c r="C234" s="76">
        <v>56.82032168994418</v>
      </c>
      <c r="D234" s="131"/>
      <c r="E234" s="91"/>
      <c r="F234" s="76">
        <v>1300.4764043833161</v>
      </c>
      <c r="G234" s="76">
        <v>45.956349641084671</v>
      </c>
      <c r="H234" s="77">
        <v>27.730006349272966</v>
      </c>
      <c r="I234" s="76">
        <v>0</v>
      </c>
      <c r="J234" s="77">
        <v>-6.7199315199413396</v>
      </c>
    </row>
    <row r="235" spans="1:10" s="78" customFormat="1" x14ac:dyDescent="0.25">
      <c r="A235" s="76">
        <v>232</v>
      </c>
      <c r="B235" s="76">
        <v>57.901501862244942</v>
      </c>
      <c r="C235" s="76">
        <v>57.464782493191898</v>
      </c>
      <c r="D235" s="131"/>
      <c r="E235" s="91"/>
      <c r="F235" s="76">
        <v>1334.9408048630701</v>
      </c>
      <c r="G235" s="76">
        <v>46.094140261411667</v>
      </c>
      <c r="H235" s="77">
        <v>4.2075659468377324</v>
      </c>
      <c r="I235" s="76">
        <v>0</v>
      </c>
      <c r="J235" s="77">
        <v>-6.7199315199413396</v>
      </c>
    </row>
    <row r="236" spans="1:10" s="78" customFormat="1" x14ac:dyDescent="0.25">
      <c r="A236" s="76">
        <v>233</v>
      </c>
      <c r="B236" s="76">
        <v>54.812969598373357</v>
      </c>
      <c r="C236" s="76">
        <v>54.544963166993384</v>
      </c>
      <c r="D236" s="131"/>
      <c r="E236" s="91"/>
      <c r="F236" s="76">
        <v>1263.733537113998</v>
      </c>
      <c r="G236" s="76">
        <v>46.232320994138718</v>
      </c>
      <c r="H236" s="77">
        <v>3.183591757037711</v>
      </c>
      <c r="I236" s="76">
        <v>0</v>
      </c>
      <c r="J236" s="77">
        <v>-6.7199315199413396</v>
      </c>
    </row>
    <row r="237" spans="1:10" s="78" customFormat="1" x14ac:dyDescent="0.25">
      <c r="A237" s="76">
        <v>234</v>
      </c>
      <c r="B237" s="76">
        <v>54.442056131027698</v>
      </c>
      <c r="C237" s="76">
        <v>54.530098107050947</v>
      </c>
      <c r="D237" s="131"/>
      <c r="E237" s="91"/>
      <c r="F237" s="76">
        <v>1255.1819882472521</v>
      </c>
      <c r="G237" s="76">
        <v>46.368691712617867</v>
      </c>
      <c r="H237" s="77">
        <v>0</v>
      </c>
      <c r="I237" s="76">
        <v>0</v>
      </c>
      <c r="J237" s="77">
        <v>-6.7199315199413396</v>
      </c>
    </row>
    <row r="238" spans="1:10" s="78" customFormat="1" x14ac:dyDescent="0.25">
      <c r="A238" s="76">
        <v>235</v>
      </c>
      <c r="B238" s="76">
        <v>51.621361306378567</v>
      </c>
      <c r="C238" s="76">
        <v>52.092509805140907</v>
      </c>
      <c r="D238" s="131"/>
      <c r="E238" s="91"/>
      <c r="F238" s="76">
        <v>1467.007358081403</v>
      </c>
      <c r="G238" s="76">
        <v>46.505062431097031</v>
      </c>
      <c r="H238" s="77">
        <v>0</v>
      </c>
      <c r="I238" s="76">
        <v>0</v>
      </c>
      <c r="J238" s="77">
        <v>-6.7199315199413396</v>
      </c>
    </row>
    <row r="239" spans="1:10" s="78" customFormat="1" x14ac:dyDescent="0.25">
      <c r="A239" s="76">
        <v>236</v>
      </c>
      <c r="B239" s="76">
        <v>49.314313323186653</v>
      </c>
      <c r="C239" s="76">
        <v>49.456915775473313</v>
      </c>
      <c r="D239" s="131"/>
      <c r="E239" s="91"/>
      <c r="F239" s="76">
        <v>1401.444260147927</v>
      </c>
      <c r="G239" s="76">
        <v>46.631791055202477</v>
      </c>
      <c r="H239" s="77">
        <v>10.227225017951582</v>
      </c>
      <c r="I239" s="76">
        <v>0</v>
      </c>
      <c r="J239" s="77">
        <v>-6.7199315199413396</v>
      </c>
    </row>
    <row r="240" spans="1:10" s="78" customFormat="1" x14ac:dyDescent="0.25">
      <c r="A240" s="76">
        <v>237</v>
      </c>
      <c r="B240" s="76">
        <v>49.53052555113608</v>
      </c>
      <c r="C240" s="76">
        <v>50.001427561619543</v>
      </c>
      <c r="D240" s="131"/>
      <c r="E240" s="91"/>
      <c r="F240" s="76">
        <v>1407.588711229457</v>
      </c>
      <c r="G240" s="76">
        <v>46.74928292632103</v>
      </c>
      <c r="H240" s="77">
        <v>12.634857339099533</v>
      </c>
      <c r="I240" s="76">
        <v>0</v>
      </c>
      <c r="J240" s="77">
        <v>-6.7199315199413396</v>
      </c>
    </row>
    <row r="241" spans="1:10" s="78" customFormat="1" x14ac:dyDescent="0.25">
      <c r="A241" s="76">
        <v>238</v>
      </c>
      <c r="B241" s="76">
        <v>48.56891776594577</v>
      </c>
      <c r="C241" s="76">
        <v>48.683441308208444</v>
      </c>
      <c r="D241" s="131"/>
      <c r="E241" s="91"/>
      <c r="F241" s="76">
        <v>1380.2611541724091</v>
      </c>
      <c r="G241" s="76">
        <v>46.836517512798309</v>
      </c>
      <c r="H241" s="77">
        <v>7.567977306742506</v>
      </c>
      <c r="I241" s="76">
        <v>0</v>
      </c>
      <c r="J241" s="77">
        <v>-6.7199315199413396</v>
      </c>
    </row>
    <row r="242" spans="1:10" s="78" customFormat="1" x14ac:dyDescent="0.25">
      <c r="A242" s="76">
        <v>239</v>
      </c>
      <c r="B242" s="76">
        <v>48.006714462384117</v>
      </c>
      <c r="C242" s="76">
        <v>48.469262341258528</v>
      </c>
      <c r="D242" s="131"/>
      <c r="E242" s="91"/>
      <c r="F242" s="76">
        <v>1364.284117492427</v>
      </c>
      <c r="G242" s="76">
        <v>46.925415366888053</v>
      </c>
      <c r="H242" s="77">
        <v>4.4631477950283651</v>
      </c>
      <c r="I242" s="76">
        <v>0</v>
      </c>
      <c r="J242" s="77">
        <v>-6.7199315199413396</v>
      </c>
    </row>
    <row r="243" spans="1:10" s="78" customFormat="1" x14ac:dyDescent="0.25">
      <c r="A243" s="76">
        <v>240</v>
      </c>
      <c r="B243" s="76">
        <v>45.479589759940943</v>
      </c>
      <c r="C243" s="76">
        <v>45.038710152838078</v>
      </c>
      <c r="D243" s="131"/>
      <c r="E243" s="91"/>
      <c r="F243" s="76">
        <v>1292.4667450045119</v>
      </c>
      <c r="G243" s="76">
        <v>47.014313220977783</v>
      </c>
      <c r="H243" s="77">
        <v>0</v>
      </c>
      <c r="I243" s="76">
        <v>0</v>
      </c>
      <c r="J243" s="77">
        <v>-6.7199315199413396</v>
      </c>
    </row>
    <row r="244" spans="1:10" s="78" customFormat="1" x14ac:dyDescent="0.25">
      <c r="A244" s="76">
        <v>241</v>
      </c>
      <c r="B244" s="76">
        <v>42.436843654986092</v>
      </c>
      <c r="C244" s="76">
        <v>42.67803276623399</v>
      </c>
      <c r="D244" s="131"/>
      <c r="E244" s="91"/>
      <c r="F244" s="76">
        <v>1205.996128736771</v>
      </c>
      <c r="G244" s="76">
        <v>47.103059709072113</v>
      </c>
      <c r="H244" s="77">
        <v>0</v>
      </c>
      <c r="I244" s="76">
        <v>0</v>
      </c>
      <c r="J244" s="77">
        <v>-6.7199315199413396</v>
      </c>
    </row>
    <row r="245" spans="1:10" s="78" customFormat="1" x14ac:dyDescent="0.25">
      <c r="A245" s="76">
        <v>242</v>
      </c>
      <c r="B245" s="76">
        <v>39.964938908410957</v>
      </c>
      <c r="C245" s="76">
        <v>39.827227845104588</v>
      </c>
      <c r="D245" s="131"/>
      <c r="E245" s="91"/>
      <c r="F245" s="76">
        <v>1540.9055559871331</v>
      </c>
      <c r="G245" s="76">
        <v>47.188184887170792</v>
      </c>
      <c r="H245" s="77">
        <v>0</v>
      </c>
      <c r="I245" s="76">
        <v>0</v>
      </c>
      <c r="J245" s="77">
        <v>-6.7199315199413396</v>
      </c>
    </row>
    <row r="246" spans="1:10" s="78" customFormat="1" x14ac:dyDescent="0.25">
      <c r="A246" s="76">
        <v>243</v>
      </c>
      <c r="B246" s="76">
        <v>36.820776663345178</v>
      </c>
      <c r="C246" s="76">
        <v>36.952465472663107</v>
      </c>
      <c r="D246" s="131"/>
      <c r="E246" s="91"/>
      <c r="F246" s="76">
        <v>1419.677869803251</v>
      </c>
      <c r="G246" s="76">
        <v>47.271604150533683</v>
      </c>
      <c r="H246" s="77">
        <v>0</v>
      </c>
      <c r="I246" s="76">
        <v>0</v>
      </c>
      <c r="J246" s="77">
        <v>-6.7199315199413396</v>
      </c>
    </row>
    <row r="247" spans="1:10" s="78" customFormat="1" x14ac:dyDescent="0.25">
      <c r="A247" s="76">
        <v>244</v>
      </c>
      <c r="B247" s="76">
        <v>35.003257131858838</v>
      </c>
      <c r="C247" s="76">
        <v>34.770382624958771</v>
      </c>
      <c r="D247" s="131"/>
      <c r="E247" s="91"/>
      <c r="F247" s="76">
        <v>1349.6007967317589</v>
      </c>
      <c r="G247" s="76">
        <v>47.358838737010963</v>
      </c>
      <c r="H247" s="77">
        <v>0</v>
      </c>
      <c r="I247" s="76">
        <v>0</v>
      </c>
      <c r="J247" s="77">
        <v>-6.7199315199413396</v>
      </c>
    </row>
    <row r="248" spans="1:10" s="78" customFormat="1" x14ac:dyDescent="0.25">
      <c r="A248" s="76">
        <v>245</v>
      </c>
      <c r="B248" s="76">
        <v>31.332545265875691</v>
      </c>
      <c r="C248" s="76">
        <v>31.521287777600737</v>
      </c>
      <c r="D248" s="131"/>
      <c r="E248" s="91"/>
      <c r="F248" s="76">
        <v>1208.0712344901181</v>
      </c>
      <c r="G248" s="76">
        <v>47.452349275350571</v>
      </c>
      <c r="H248" s="77">
        <v>0</v>
      </c>
      <c r="I248" s="76">
        <v>0</v>
      </c>
      <c r="J248" s="77">
        <v>-6.7199315199413396</v>
      </c>
    </row>
    <row r="249" spans="1:10" s="78" customFormat="1" x14ac:dyDescent="0.25">
      <c r="A249" s="76">
        <v>246</v>
      </c>
      <c r="B249" s="76">
        <v>28.347254340126181</v>
      </c>
      <c r="C249" s="76">
        <v>28.530230762332653</v>
      </c>
      <c r="D249" s="131"/>
      <c r="E249" s="91"/>
      <c r="F249" s="76">
        <v>1092.969059949892</v>
      </c>
      <c r="G249" s="76">
        <v>47.54042848944664</v>
      </c>
      <c r="H249" s="77">
        <v>0</v>
      </c>
      <c r="I249" s="76">
        <v>0</v>
      </c>
      <c r="J249" s="77">
        <v>-6.7199315199413396</v>
      </c>
    </row>
    <row r="250" spans="1:10" s="78" customFormat="1" x14ac:dyDescent="0.25">
      <c r="A250" s="76">
        <v>247</v>
      </c>
      <c r="B250" s="76">
        <v>26.100729906556591</v>
      </c>
      <c r="C250" s="76">
        <v>26.136405507613123</v>
      </c>
      <c r="D250" s="131"/>
      <c r="E250" s="91"/>
      <c r="F250" s="76">
        <v>1006.351087399465</v>
      </c>
      <c r="G250" s="76">
        <v>47.619697630405433</v>
      </c>
      <c r="H250" s="77">
        <v>0</v>
      </c>
      <c r="I250" s="76">
        <v>0</v>
      </c>
      <c r="J250" s="77">
        <v>-6.7199315199413396</v>
      </c>
    </row>
    <row r="251" spans="1:10" s="78" customFormat="1" x14ac:dyDescent="0.25">
      <c r="A251" s="76">
        <v>248</v>
      </c>
      <c r="B251" s="76">
        <v>22.724013872369309</v>
      </c>
      <c r="C251" s="76">
        <v>22.87872257239944</v>
      </c>
      <c r="D251" s="131"/>
      <c r="E251" s="91"/>
      <c r="F251" s="76">
        <v>1400.0676043714</v>
      </c>
      <c r="G251" s="76">
        <v>47.695591896772378</v>
      </c>
      <c r="H251" s="77">
        <v>0</v>
      </c>
      <c r="I251" s="76">
        <v>0</v>
      </c>
      <c r="J251" s="77">
        <v>-6.7199315199413396</v>
      </c>
    </row>
    <row r="252" spans="1:10" s="78" customFormat="1" x14ac:dyDescent="0.25">
      <c r="A252" s="76">
        <v>249</v>
      </c>
      <c r="B252" s="76">
        <v>21.716533139803229</v>
      </c>
      <c r="C252" s="76">
        <v>21.519094439186411</v>
      </c>
      <c r="D252" s="131"/>
      <c r="E252" s="91"/>
      <c r="F252" s="76">
        <v>1337.9948938187431</v>
      </c>
      <c r="G252" s="76">
        <v>47.785780519247062</v>
      </c>
      <c r="H252" s="77">
        <v>6.9887456934346543</v>
      </c>
      <c r="I252" s="76">
        <v>0</v>
      </c>
      <c r="J252" s="77">
        <v>-6.7199315199413396</v>
      </c>
    </row>
    <row r="253" spans="1:10" s="78" customFormat="1" x14ac:dyDescent="0.25">
      <c r="A253" s="76">
        <v>250</v>
      </c>
      <c r="B253" s="76">
        <v>21.174210331583559</v>
      </c>
      <c r="C253" s="76">
        <v>21.31741491192038</v>
      </c>
      <c r="D253" s="131"/>
      <c r="E253" s="91"/>
      <c r="F253" s="76">
        <v>1304.5814044957449</v>
      </c>
      <c r="G253" s="76">
        <v>47.87929105758667</v>
      </c>
      <c r="H253" s="77">
        <v>9.3238393727417499</v>
      </c>
      <c r="I253" s="76">
        <v>0</v>
      </c>
      <c r="J253" s="77">
        <v>-6.7199315199413396</v>
      </c>
    </row>
    <row r="254" spans="1:10" s="78" customFormat="1" x14ac:dyDescent="0.25">
      <c r="A254" s="76">
        <v>251</v>
      </c>
      <c r="B254" s="76">
        <v>20.47828238842645</v>
      </c>
      <c r="C254" s="76">
        <v>20.429878752739082</v>
      </c>
      <c r="D254" s="131"/>
      <c r="E254" s="91"/>
      <c r="F254" s="76">
        <v>1261.7040249243551</v>
      </c>
      <c r="G254" s="76">
        <v>47.97241148352623</v>
      </c>
      <c r="H254" s="77">
        <v>4.3724598761837736</v>
      </c>
      <c r="I254" s="76">
        <v>0</v>
      </c>
      <c r="J254" s="77">
        <v>-6.7199315199413396</v>
      </c>
    </row>
    <row r="255" spans="1:10" s="78" customFormat="1" x14ac:dyDescent="0.25">
      <c r="A255" s="76">
        <v>252</v>
      </c>
      <c r="B255" s="76">
        <v>18.242263085783449</v>
      </c>
      <c r="C255" s="76">
        <v>18.340681595071704</v>
      </c>
      <c r="D255" s="131"/>
      <c r="E255" s="91"/>
      <c r="F255" s="76">
        <v>1123.938830537367</v>
      </c>
      <c r="G255" s="76">
        <v>48.065978497266769</v>
      </c>
      <c r="H255" s="77">
        <v>1.9606850230324517</v>
      </c>
      <c r="I255" s="76">
        <v>0</v>
      </c>
      <c r="J255" s="77">
        <v>-6.7199315199413396</v>
      </c>
    </row>
    <row r="256" spans="1:10" s="78" customFormat="1" x14ac:dyDescent="0.25">
      <c r="A256" s="76">
        <v>253</v>
      </c>
      <c r="B256" s="76">
        <v>17.118036635936399</v>
      </c>
      <c r="C256" s="76">
        <v>16.996282342568076</v>
      </c>
      <c r="D256" s="131"/>
      <c r="E256" s="91"/>
      <c r="F256" s="76">
        <v>1054.6732051399899</v>
      </c>
      <c r="G256" s="76">
        <v>48.154783338308327</v>
      </c>
      <c r="H256" s="77">
        <v>6.0129138821166084</v>
      </c>
      <c r="I256" s="76">
        <v>0</v>
      </c>
      <c r="J256" s="77">
        <v>-6.7199315199413396</v>
      </c>
    </row>
    <row r="257" spans="1:10" s="78" customFormat="1" x14ac:dyDescent="0.25">
      <c r="A257" s="76">
        <v>254</v>
      </c>
      <c r="B257" s="76">
        <v>17.18058536723397</v>
      </c>
      <c r="C257" s="76">
        <v>17.34965185147157</v>
      </c>
      <c r="D257" s="131"/>
      <c r="E257" s="91"/>
      <c r="F257" s="76">
        <v>1058.5269456312651</v>
      </c>
      <c r="G257" s="76">
        <v>48.233834981918328</v>
      </c>
      <c r="H257" s="77">
        <v>9.4895737092853523</v>
      </c>
      <c r="I257" s="76">
        <v>0</v>
      </c>
      <c r="J257" s="77">
        <v>-6.7199315199413396</v>
      </c>
    </row>
    <row r="258" spans="1:10" s="78" customFormat="1" x14ac:dyDescent="0.25">
      <c r="A258" s="76">
        <v>255</v>
      </c>
      <c r="B258" s="76">
        <v>16.918661509121549</v>
      </c>
      <c r="C258" s="76">
        <v>16.861645355647315</v>
      </c>
      <c r="D258" s="131"/>
      <c r="E258" s="91"/>
      <c r="F258" s="76">
        <v>1042.389342890182</v>
      </c>
      <c r="G258" s="76">
        <v>48.312886625528343</v>
      </c>
      <c r="H258" s="77">
        <v>5.9813347548894491</v>
      </c>
      <c r="I258" s="76">
        <v>0</v>
      </c>
      <c r="J258" s="77">
        <v>-6.7199315199413396</v>
      </c>
    </row>
    <row r="259" spans="1:10" s="78" customFormat="1" x14ac:dyDescent="0.25">
      <c r="A259" s="76">
        <v>256</v>
      </c>
      <c r="B259" s="76">
        <v>15.84178532591833</v>
      </c>
      <c r="C259" s="76">
        <v>15.768862236815815</v>
      </c>
      <c r="D259" s="131"/>
      <c r="E259" s="91"/>
      <c r="F259" s="76">
        <v>976.04105308143448</v>
      </c>
      <c r="G259" s="76">
        <v>48.391938269138343</v>
      </c>
      <c r="H259" s="77">
        <v>5.136150430936687</v>
      </c>
      <c r="I259" s="76">
        <v>0</v>
      </c>
      <c r="J259" s="77">
        <v>-6.7199315199413396</v>
      </c>
    </row>
    <row r="260" spans="1:10" s="78" customFormat="1" x14ac:dyDescent="0.25">
      <c r="A260" s="76">
        <v>257</v>
      </c>
      <c r="B260" s="76">
        <v>14.82450164480664</v>
      </c>
      <c r="C260" s="76">
        <v>14.848945817337484</v>
      </c>
      <c r="D260" s="131"/>
      <c r="E260" s="91"/>
      <c r="F260" s="76">
        <v>913.36436513450644</v>
      </c>
      <c r="G260" s="76">
        <v>48.472139745950699</v>
      </c>
      <c r="H260" s="77">
        <v>9.3460359253584055</v>
      </c>
      <c r="I260" s="76">
        <v>0</v>
      </c>
      <c r="J260" s="77">
        <v>-6.7199315199413396</v>
      </c>
    </row>
    <row r="261" spans="1:10" s="78" customFormat="1" x14ac:dyDescent="0.25">
      <c r="A261" s="76">
        <v>258</v>
      </c>
      <c r="B261" s="76">
        <v>14.072823310191019</v>
      </c>
      <c r="C261" s="76">
        <v>14.036095425215949</v>
      </c>
      <c r="D261" s="131"/>
      <c r="E261" s="91"/>
      <c r="F261" s="76">
        <v>867.05210308810729</v>
      </c>
      <c r="G261" s="76">
        <v>48.536421090364463</v>
      </c>
      <c r="H261" s="77">
        <v>14.300172159435478</v>
      </c>
      <c r="I261" s="76">
        <v>0</v>
      </c>
      <c r="J261" s="77">
        <v>-6.7199315199413396</v>
      </c>
    </row>
    <row r="262" spans="1:10" s="78" customFormat="1" x14ac:dyDescent="0.25">
      <c r="A262" s="76">
        <v>259</v>
      </c>
      <c r="B262" s="76">
        <v>16.18601112050143</v>
      </c>
      <c r="C262" s="76">
        <v>16.288699993763668</v>
      </c>
      <c r="D262" s="131"/>
      <c r="E262" s="91"/>
      <c r="F262" s="76">
        <v>997.24942979137188</v>
      </c>
      <c r="G262" s="76">
        <v>48.565656721591949</v>
      </c>
      <c r="H262" s="77">
        <v>22.658604630388336</v>
      </c>
      <c r="I262" s="76">
        <v>0</v>
      </c>
      <c r="J262" s="77">
        <v>-6.7199315199413396</v>
      </c>
    </row>
    <row r="263" spans="1:10" s="78" customFormat="1" x14ac:dyDescent="0.25">
      <c r="A263" s="76">
        <v>260</v>
      </c>
      <c r="B263" s="76">
        <v>17.642453492316779</v>
      </c>
      <c r="C263" s="76">
        <v>17.602097859958917</v>
      </c>
      <c r="D263" s="131"/>
      <c r="E263" s="91"/>
      <c r="F263" s="76">
        <v>1086.983363962403</v>
      </c>
      <c r="G263" s="76">
        <v>48.645858198404312</v>
      </c>
      <c r="H263" s="77">
        <v>26.054016282253151</v>
      </c>
      <c r="I263" s="76">
        <v>0</v>
      </c>
      <c r="J263" s="77">
        <v>-6.7199315199413396</v>
      </c>
    </row>
    <row r="264" spans="1:10" s="78" customFormat="1" x14ac:dyDescent="0.25">
      <c r="A264" s="76">
        <v>261</v>
      </c>
      <c r="B264" s="76">
        <v>21.46542457956734</v>
      </c>
      <c r="C264" s="76">
        <v>21.455506400581214</v>
      </c>
      <c r="D264" s="131"/>
      <c r="E264" s="91"/>
      <c r="F264" s="76">
        <v>1322.523915416409</v>
      </c>
      <c r="G264" s="76">
        <v>48.729434549808502</v>
      </c>
      <c r="H264" s="77">
        <v>34.944902591096344</v>
      </c>
      <c r="I264" s="76">
        <v>0</v>
      </c>
      <c r="J264" s="77">
        <v>-6.7199315199413396</v>
      </c>
    </row>
    <row r="265" spans="1:10" s="78" customFormat="1" x14ac:dyDescent="0.25">
      <c r="A265" s="76">
        <v>262</v>
      </c>
      <c r="B265" s="76">
        <v>24.250274143460381</v>
      </c>
      <c r="C265" s="76">
        <v>24.101710778849178</v>
      </c>
      <c r="D265" s="131"/>
      <c r="E265" s="91"/>
      <c r="F265" s="76">
        <v>1494.1024742068701</v>
      </c>
      <c r="G265" s="76">
        <v>48.827252298593521</v>
      </c>
      <c r="H265" s="77">
        <v>25.941152438623543</v>
      </c>
      <c r="I265" s="76">
        <v>0</v>
      </c>
      <c r="J265" s="77">
        <v>-6.7199315199413396</v>
      </c>
    </row>
    <row r="266" spans="1:10" s="78" customFormat="1" x14ac:dyDescent="0.25">
      <c r="A266" s="76">
        <v>263</v>
      </c>
      <c r="B266" s="76">
        <v>26.715386414611089</v>
      </c>
      <c r="C266" s="76">
        <v>26.468609419264567</v>
      </c>
      <c r="D266" s="131"/>
      <c r="E266" s="91"/>
      <c r="F266" s="76">
        <v>1645.983561705764</v>
      </c>
      <c r="G266" s="76">
        <v>48.917066484689713</v>
      </c>
      <c r="H266" s="77">
        <v>31.569612184304852</v>
      </c>
      <c r="I266" s="76">
        <v>0</v>
      </c>
      <c r="J266" s="77">
        <v>-6.7199315199413396</v>
      </c>
    </row>
    <row r="267" spans="1:10" s="78" customFormat="1" x14ac:dyDescent="0.25">
      <c r="A267" s="76">
        <v>264</v>
      </c>
      <c r="B267" s="76">
        <v>31.36054957248885</v>
      </c>
      <c r="C267" s="76">
        <v>31.641164787276175</v>
      </c>
      <c r="D267" s="131"/>
      <c r="E267" s="91"/>
      <c r="F267" s="76">
        <v>1209.1510047589129</v>
      </c>
      <c r="G267" s="76">
        <v>49.011467158794403</v>
      </c>
      <c r="H267" s="77">
        <v>38.043329108592843</v>
      </c>
      <c r="I267" s="76">
        <v>0</v>
      </c>
      <c r="J267" s="77">
        <v>-6.7199315199413396</v>
      </c>
    </row>
    <row r="268" spans="1:10" s="78" customFormat="1" x14ac:dyDescent="0.25">
      <c r="A268" s="76">
        <v>265</v>
      </c>
      <c r="B268" s="76">
        <v>34.789491946763391</v>
      </c>
      <c r="C268" s="76">
        <v>34.676288661998768</v>
      </c>
      <c r="D268" s="131"/>
      <c r="E268" s="91"/>
      <c r="F268" s="76">
        <v>1341.358660924217</v>
      </c>
      <c r="G268" s="76">
        <v>49.103853583335876</v>
      </c>
      <c r="H268" s="77">
        <v>33.13760793179658</v>
      </c>
      <c r="I268" s="76">
        <v>0</v>
      </c>
      <c r="J268" s="77">
        <v>-6.7199315199413396</v>
      </c>
    </row>
    <row r="269" spans="1:10" s="78" customFormat="1" x14ac:dyDescent="0.25">
      <c r="A269" s="76">
        <v>266</v>
      </c>
      <c r="B269" s="76">
        <v>37.416978663427557</v>
      </c>
      <c r="C269" s="76">
        <v>37.19378968176499</v>
      </c>
      <c r="D269" s="131"/>
      <c r="E269" s="91"/>
      <c r="F269" s="76">
        <v>1442.6651808533179</v>
      </c>
      <c r="G269" s="76">
        <v>49.201671332120902</v>
      </c>
      <c r="H269" s="77">
        <v>32.59180260206314</v>
      </c>
      <c r="I269" s="76">
        <v>0</v>
      </c>
      <c r="J269" s="77">
        <v>-6.7199315199413396</v>
      </c>
    </row>
    <row r="270" spans="1:10" s="78" customFormat="1" x14ac:dyDescent="0.25">
      <c r="A270" s="76">
        <v>267</v>
      </c>
      <c r="B270" s="76">
        <v>40.304157837676648</v>
      </c>
      <c r="C270" s="76">
        <v>40.321423196736319</v>
      </c>
      <c r="D270" s="131"/>
      <c r="E270" s="91"/>
      <c r="F270" s="76">
        <v>1553.984516056767</v>
      </c>
      <c r="G270" s="76">
        <v>49.296615153551102</v>
      </c>
      <c r="H270" s="77">
        <v>33.594368228417352</v>
      </c>
      <c r="I270" s="76">
        <v>0</v>
      </c>
      <c r="J270" s="77">
        <v>-6.7199315199413396</v>
      </c>
    </row>
    <row r="271" spans="1:10" s="78" customFormat="1" x14ac:dyDescent="0.25">
      <c r="A271" s="76">
        <v>268</v>
      </c>
      <c r="B271" s="76">
        <v>42.243311615974307</v>
      </c>
      <c r="C271" s="76">
        <v>42.355446676367407</v>
      </c>
      <c r="D271" s="131"/>
      <c r="E271" s="91"/>
      <c r="F271" s="76">
        <v>1628.7514872046679</v>
      </c>
      <c r="G271" s="76">
        <v>49.392611086368561</v>
      </c>
      <c r="H271" s="77">
        <v>28.48596522378558</v>
      </c>
      <c r="I271" s="76">
        <v>0</v>
      </c>
      <c r="J271" s="77">
        <v>-6.7199315199413396</v>
      </c>
    </row>
    <row r="272" spans="1:10" s="78" customFormat="1" x14ac:dyDescent="0.25">
      <c r="A272" s="76">
        <v>269</v>
      </c>
      <c r="B272" s="76">
        <v>43.810619567374879</v>
      </c>
      <c r="C272" s="76">
        <v>43.764408760352183</v>
      </c>
      <c r="D272" s="131"/>
      <c r="E272" s="91"/>
      <c r="F272" s="76">
        <v>1689.181293835692</v>
      </c>
      <c r="G272" s="76">
        <v>49.490458399057388</v>
      </c>
      <c r="H272" s="77">
        <v>34.819653522181198</v>
      </c>
      <c r="I272" s="76">
        <v>0</v>
      </c>
      <c r="J272" s="77">
        <v>-6.7199315199413396</v>
      </c>
    </row>
    <row r="273" spans="1:10" s="78" customFormat="1" x14ac:dyDescent="0.25">
      <c r="A273" s="76">
        <v>270</v>
      </c>
      <c r="B273" s="76">
        <v>46.145108579847808</v>
      </c>
      <c r="C273" s="76">
        <v>45.907297668963622</v>
      </c>
      <c r="D273" s="131"/>
      <c r="E273" s="91"/>
      <c r="F273" s="76">
        <v>1311.379607843736</v>
      </c>
      <c r="G273" s="76">
        <v>49.588305711746223</v>
      </c>
      <c r="H273" s="77">
        <v>30.388183227460612</v>
      </c>
      <c r="I273" s="76">
        <v>0</v>
      </c>
      <c r="J273" s="77">
        <v>-6.7199315199413396</v>
      </c>
    </row>
    <row r="274" spans="1:10" s="78" customFormat="1" x14ac:dyDescent="0.25">
      <c r="A274" s="76">
        <v>271</v>
      </c>
      <c r="B274" s="76">
        <v>47.177114834164463</v>
      </c>
      <c r="C274" s="76">
        <v>46.853782268654413</v>
      </c>
      <c r="D274" s="131"/>
      <c r="E274" s="91"/>
      <c r="F274" s="76">
        <v>1340.708048825104</v>
      </c>
      <c r="G274" s="76">
        <v>49.695372581481926</v>
      </c>
      <c r="H274" s="77">
        <v>12.328928213984563</v>
      </c>
      <c r="I274" s="76">
        <v>0</v>
      </c>
      <c r="J274" s="77">
        <v>-6.7199315199413396</v>
      </c>
    </row>
    <row r="275" spans="1:10" s="78" customFormat="1" x14ac:dyDescent="0.25">
      <c r="A275" s="76">
        <v>272</v>
      </c>
      <c r="B275" s="76">
        <v>45.19790977192271</v>
      </c>
      <c r="C275" s="76">
        <v>45.309300736934901</v>
      </c>
      <c r="D275" s="131"/>
      <c r="E275" s="91"/>
      <c r="F275" s="76">
        <v>1284.461791152278</v>
      </c>
      <c r="G275" s="76">
        <v>49.802439451217651</v>
      </c>
      <c r="H275" s="77">
        <v>9.4023079703593506</v>
      </c>
      <c r="I275" s="76">
        <v>0</v>
      </c>
      <c r="J275" s="77">
        <v>-6.7199315199413396</v>
      </c>
    </row>
    <row r="276" spans="1:10" s="78" customFormat="1" x14ac:dyDescent="0.25">
      <c r="A276" s="76">
        <v>273</v>
      </c>
      <c r="B276" s="76">
        <v>46.016052356137962</v>
      </c>
      <c r="C276" s="76">
        <v>46.313881829567798</v>
      </c>
      <c r="D276" s="131"/>
      <c r="E276" s="91"/>
      <c r="F276" s="76">
        <v>1307.7122665490831</v>
      </c>
      <c r="G276" s="76">
        <v>49.907696306705468</v>
      </c>
      <c r="H276" s="77">
        <v>12.210278804520776</v>
      </c>
      <c r="I276" s="76">
        <v>0</v>
      </c>
      <c r="J276" s="77">
        <v>-6.7199315199413396</v>
      </c>
    </row>
    <row r="277" spans="1:10" s="78" customFormat="1" x14ac:dyDescent="0.25">
      <c r="A277" s="76">
        <v>274</v>
      </c>
      <c r="B277" s="76">
        <v>44.89713894230821</v>
      </c>
      <c r="C277" s="76">
        <v>45.252854697820631</v>
      </c>
      <c r="D277" s="131"/>
      <c r="E277" s="91"/>
      <c r="F277" s="76">
        <v>1275.9143021094781</v>
      </c>
      <c r="G277" s="76">
        <v>50.018150985240943</v>
      </c>
      <c r="H277" s="77">
        <v>0</v>
      </c>
      <c r="I277" s="76">
        <v>0</v>
      </c>
      <c r="J277" s="77">
        <v>-6.7199315199413396</v>
      </c>
    </row>
    <row r="278" spans="1:10" s="78" customFormat="1" x14ac:dyDescent="0.25">
      <c r="A278" s="76">
        <v>275</v>
      </c>
      <c r="B278" s="76">
        <v>41.567458610053272</v>
      </c>
      <c r="C278" s="76">
        <v>41.313985924764474</v>
      </c>
      <c r="D278" s="131"/>
      <c r="E278" s="91"/>
      <c r="F278" s="76">
        <v>1602.693002165857</v>
      </c>
      <c r="G278" s="76">
        <v>50.126795649528503</v>
      </c>
      <c r="H278" s="77">
        <v>0</v>
      </c>
      <c r="I278" s="76">
        <v>0</v>
      </c>
      <c r="J278" s="77">
        <v>-6.7199315199413396</v>
      </c>
    </row>
    <row r="279" spans="1:10" s="78" customFormat="1" x14ac:dyDescent="0.25">
      <c r="A279" s="76">
        <v>276</v>
      </c>
      <c r="B279" s="76">
        <v>39.287526255638049</v>
      </c>
      <c r="C279" s="76">
        <v>39.245008122574113</v>
      </c>
      <c r="D279" s="131"/>
      <c r="E279" s="91"/>
      <c r="F279" s="76">
        <v>1514.786939297991</v>
      </c>
      <c r="G279" s="76">
        <v>50.233833253383636</v>
      </c>
      <c r="H279" s="77">
        <v>0</v>
      </c>
      <c r="I279" s="76">
        <v>0</v>
      </c>
      <c r="J279" s="77">
        <v>-6.7199315199413396</v>
      </c>
    </row>
    <row r="280" spans="1:10" s="78" customFormat="1" x14ac:dyDescent="0.25">
      <c r="A280" s="76">
        <v>277</v>
      </c>
      <c r="B280" s="76">
        <v>35.337969944455367</v>
      </c>
      <c r="C280" s="76">
        <v>35.542388694496481</v>
      </c>
      <c r="D280" s="131"/>
      <c r="E280" s="91"/>
      <c r="F280" s="76">
        <v>1362.506129422798</v>
      </c>
      <c r="G280" s="76">
        <v>50.337150692939758</v>
      </c>
      <c r="H280" s="77">
        <v>0</v>
      </c>
      <c r="I280" s="76">
        <v>0</v>
      </c>
      <c r="J280" s="77">
        <v>-6.7199315199413396</v>
      </c>
    </row>
    <row r="281" spans="1:10" s="78" customFormat="1" x14ac:dyDescent="0.25">
      <c r="A281" s="76">
        <v>278</v>
      </c>
      <c r="B281" s="76">
        <v>31.95071513016234</v>
      </c>
      <c r="C281" s="76">
        <v>32.14196878383629</v>
      </c>
      <c r="D281" s="131"/>
      <c r="E281" s="91"/>
      <c r="F281" s="76">
        <v>1231.9056604755069</v>
      </c>
      <c r="G281" s="76">
        <v>50.445946723222733</v>
      </c>
      <c r="H281" s="77">
        <v>0</v>
      </c>
      <c r="I281" s="76">
        <v>0</v>
      </c>
      <c r="J281" s="77">
        <v>-6.7199315199413396</v>
      </c>
    </row>
    <row r="282" spans="1:10" s="78" customFormat="1" x14ac:dyDescent="0.25">
      <c r="A282" s="76">
        <v>279</v>
      </c>
      <c r="B282" s="76">
        <v>27.33371066616035</v>
      </c>
      <c r="C282" s="76">
        <v>27.594215584419807</v>
      </c>
      <c r="D282" s="131"/>
      <c r="E282" s="91"/>
      <c r="F282" s="76">
        <v>1053.8904295026209</v>
      </c>
      <c r="G282" s="76">
        <v>50.552236884832382</v>
      </c>
      <c r="H282" s="77">
        <v>0</v>
      </c>
      <c r="I282" s="76">
        <v>0</v>
      </c>
      <c r="J282" s="77">
        <v>-6.7199315199413396</v>
      </c>
    </row>
    <row r="283" spans="1:10" s="78" customFormat="1" x14ac:dyDescent="0.25">
      <c r="A283" s="76">
        <v>280</v>
      </c>
      <c r="B283" s="76">
        <v>23.011156725920401</v>
      </c>
      <c r="C283" s="76">
        <v>22.952359279167297</v>
      </c>
      <c r="D283" s="131"/>
      <c r="E283" s="91"/>
      <c r="F283" s="76">
        <v>1417.7589950447909</v>
      </c>
      <c r="G283" s="76">
        <v>50.643925458192832</v>
      </c>
      <c r="H283" s="77">
        <v>0</v>
      </c>
      <c r="I283" s="76">
        <v>0</v>
      </c>
      <c r="J283" s="77">
        <v>-6.7199315199413396</v>
      </c>
    </row>
    <row r="284" spans="1:10" s="78" customFormat="1" x14ac:dyDescent="0.25">
      <c r="A284" s="76">
        <v>281</v>
      </c>
      <c r="B284" s="76">
        <v>19.679116012644869</v>
      </c>
      <c r="C284" s="76">
        <v>19.614772532535678</v>
      </c>
      <c r="D284" s="131"/>
      <c r="E284" s="91"/>
      <c r="F284" s="76">
        <v>1212.465938751772</v>
      </c>
      <c r="G284" s="76">
        <v>50.751058220863342</v>
      </c>
      <c r="H284" s="77">
        <v>7.5397291985063157</v>
      </c>
      <c r="I284" s="76">
        <v>0</v>
      </c>
      <c r="J284" s="77">
        <v>-6.7199315199413396</v>
      </c>
    </row>
    <row r="285" spans="1:10" s="78" customFormat="1" x14ac:dyDescent="0.25">
      <c r="A285" s="76">
        <v>282</v>
      </c>
      <c r="B285" s="76">
        <v>21.87691653455882</v>
      </c>
      <c r="C285" s="76">
        <v>21.999684451428902</v>
      </c>
      <c r="D285" s="131"/>
      <c r="E285" s="91"/>
      <c r="F285" s="76">
        <v>1347.8766791877581</v>
      </c>
      <c r="G285" s="76">
        <v>50.856081575155258</v>
      </c>
      <c r="H285" s="77">
        <v>23.470500104800305</v>
      </c>
      <c r="I285" s="76">
        <v>0</v>
      </c>
      <c r="J285" s="77">
        <v>-6.7199315199413396</v>
      </c>
    </row>
    <row r="286" spans="1:10" s="78" customFormat="1" x14ac:dyDescent="0.25">
      <c r="A286" s="76">
        <v>283</v>
      </c>
      <c r="B286" s="76">
        <v>24.950888642398411</v>
      </c>
      <c r="C286" s="76">
        <v>25.057091038617333</v>
      </c>
      <c r="D286" s="131"/>
      <c r="E286" s="91"/>
      <c r="F286" s="76">
        <v>1537.269661831574</v>
      </c>
      <c r="G286" s="76">
        <v>50.96653625369072</v>
      </c>
      <c r="H286" s="77">
        <v>28.599774994430572</v>
      </c>
      <c r="I286" s="76">
        <v>0</v>
      </c>
      <c r="J286" s="77">
        <v>-6.7199315199413396</v>
      </c>
    </row>
    <row r="287" spans="1:10" s="78" customFormat="1" x14ac:dyDescent="0.25">
      <c r="A287" s="76">
        <v>284</v>
      </c>
      <c r="B287" s="76">
        <v>28.7721516803086</v>
      </c>
      <c r="C287" s="76">
        <v>28.809424880782043</v>
      </c>
      <c r="D287" s="131"/>
      <c r="E287" s="91"/>
      <c r="F287" s="76">
        <v>1772.7043403702789</v>
      </c>
      <c r="G287" s="76">
        <v>51.069853693246841</v>
      </c>
      <c r="H287" s="77">
        <v>36.11980024250056</v>
      </c>
      <c r="I287" s="76">
        <v>0</v>
      </c>
      <c r="J287" s="77">
        <v>-6.7199315199413396</v>
      </c>
    </row>
    <row r="288" spans="1:10" s="78" customFormat="1" x14ac:dyDescent="0.25">
      <c r="A288" s="76">
        <v>285</v>
      </c>
      <c r="B288" s="76">
        <v>33.524403697348532</v>
      </c>
      <c r="C288" s="76">
        <v>33.435343322695921</v>
      </c>
      <c r="D288" s="131"/>
      <c r="E288" s="91"/>
      <c r="F288" s="76">
        <v>1292.581755172976</v>
      </c>
      <c r="G288" s="76">
        <v>51.176891297101967</v>
      </c>
      <c r="H288" s="77">
        <v>34.138271704279717</v>
      </c>
      <c r="I288" s="76">
        <v>0</v>
      </c>
      <c r="J288" s="77">
        <v>-6.7199315199413396</v>
      </c>
    </row>
    <row r="289" spans="1:10" s="78" customFormat="1" x14ac:dyDescent="0.25">
      <c r="A289" s="76">
        <v>286</v>
      </c>
      <c r="B289" s="76">
        <v>36.042517542366873</v>
      </c>
      <c r="C289" s="76">
        <v>36.116492684058137</v>
      </c>
      <c r="D289" s="131"/>
      <c r="E289" s="91"/>
      <c r="F289" s="76">
        <v>1389.670860437004</v>
      </c>
      <c r="G289" s="76">
        <v>51.285535961389542</v>
      </c>
      <c r="H289" s="77">
        <v>32.410838476544747</v>
      </c>
      <c r="I289" s="76">
        <v>0</v>
      </c>
      <c r="J289" s="77">
        <v>-6.7199315199413396</v>
      </c>
    </row>
    <row r="290" spans="1:10" s="78" customFormat="1" x14ac:dyDescent="0.25">
      <c r="A290" s="76">
        <v>287</v>
      </c>
      <c r="B290" s="76">
        <v>39.034517689311421</v>
      </c>
      <c r="C290" s="76">
        <v>39.106678991210117</v>
      </c>
      <c r="D290" s="131"/>
      <c r="E290" s="91"/>
      <c r="F290" s="76">
        <v>1505.0314604781861</v>
      </c>
      <c r="G290" s="76">
        <v>51.394331991672523</v>
      </c>
      <c r="H290" s="77">
        <v>33.886463149299054</v>
      </c>
      <c r="I290" s="76">
        <v>0</v>
      </c>
      <c r="J290" s="77">
        <v>-6.7199315199413396</v>
      </c>
    </row>
    <row r="291" spans="1:10" s="78" customFormat="1" x14ac:dyDescent="0.25">
      <c r="A291" s="76">
        <v>288</v>
      </c>
      <c r="B291" s="76">
        <v>41.054083836357457</v>
      </c>
      <c r="C291" s="76">
        <v>41.19813904122195</v>
      </c>
      <c r="D291" s="131"/>
      <c r="E291" s="91"/>
      <c r="F291" s="76">
        <v>1582.899125294716</v>
      </c>
      <c r="G291" s="76">
        <v>51.487887620925903</v>
      </c>
      <c r="H291" s="77">
        <v>53.022484190050776</v>
      </c>
      <c r="I291" s="76">
        <v>0</v>
      </c>
      <c r="J291" s="77">
        <v>-6.7199315199413396</v>
      </c>
    </row>
    <row r="292" spans="1:10" s="78" customFormat="1" x14ac:dyDescent="0.25">
      <c r="A292" s="76">
        <v>289</v>
      </c>
      <c r="B292" s="76">
        <v>46.101654088262791</v>
      </c>
      <c r="C292" s="76">
        <v>45.840084661191241</v>
      </c>
      <c r="D292" s="131"/>
      <c r="E292" s="91"/>
      <c r="F292" s="76">
        <v>1310.1448364141829</v>
      </c>
      <c r="G292" s="76">
        <v>51.585163414478302</v>
      </c>
      <c r="H292" s="77">
        <v>38.555790595347048</v>
      </c>
      <c r="I292" s="76">
        <v>0</v>
      </c>
      <c r="J292" s="77">
        <v>-6.7199315199413396</v>
      </c>
    </row>
    <row r="293" spans="1:10" s="78" customFormat="1" x14ac:dyDescent="0.25">
      <c r="A293" s="76">
        <v>290</v>
      </c>
      <c r="B293" s="76">
        <v>46.814195128303624</v>
      </c>
      <c r="C293" s="76">
        <v>46.735645524933169</v>
      </c>
      <c r="D293" s="131"/>
      <c r="E293" s="91"/>
      <c r="F293" s="76">
        <v>1330.3943778497089</v>
      </c>
      <c r="G293" s="76">
        <v>51.685856282711029</v>
      </c>
      <c r="H293" s="77">
        <v>19.04094638783479</v>
      </c>
      <c r="I293" s="76">
        <v>0</v>
      </c>
      <c r="J293" s="77">
        <v>-6.7199315199413396</v>
      </c>
    </row>
    <row r="294" spans="1:10" s="78" customFormat="1" x14ac:dyDescent="0.25">
      <c r="A294" s="76">
        <v>291</v>
      </c>
      <c r="B294" s="76">
        <v>49.364130758643931</v>
      </c>
      <c r="C294" s="76">
        <v>49.547632593554368</v>
      </c>
      <c r="D294" s="131"/>
      <c r="E294" s="91"/>
      <c r="F294" s="76">
        <v>1402.860002440015</v>
      </c>
      <c r="G294" s="76">
        <v>51.786549150943763</v>
      </c>
      <c r="H294" s="77">
        <v>34.828333426147339</v>
      </c>
      <c r="I294" s="76">
        <v>0</v>
      </c>
      <c r="J294" s="77">
        <v>-6.7199315199413396</v>
      </c>
    </row>
    <row r="295" spans="1:10" s="78" customFormat="1" x14ac:dyDescent="0.25">
      <c r="A295" s="76">
        <v>292</v>
      </c>
      <c r="B295" s="76">
        <v>49.971490456765373</v>
      </c>
      <c r="C295" s="76">
        <v>50.002074659462359</v>
      </c>
      <c r="D295" s="131"/>
      <c r="E295" s="91"/>
      <c r="F295" s="76">
        <v>1420.1203211065081</v>
      </c>
      <c r="G295" s="76">
        <v>51.883920103311539</v>
      </c>
      <c r="H295" s="77">
        <v>14.684759367100215</v>
      </c>
      <c r="I295" s="76">
        <v>0</v>
      </c>
      <c r="J295" s="77">
        <v>-6.7199315199413396</v>
      </c>
    </row>
    <row r="296" spans="1:10" s="78" customFormat="1" x14ac:dyDescent="0.25">
      <c r="A296" s="76">
        <v>293</v>
      </c>
      <c r="B296" s="76">
        <v>48.913039795114791</v>
      </c>
      <c r="C296" s="76">
        <v>49.07075588180421</v>
      </c>
      <c r="D296" s="131"/>
      <c r="E296" s="91"/>
      <c r="F296" s="76">
        <v>1390.0406240680711</v>
      </c>
      <c r="G296" s="76">
        <v>51.981291055679321</v>
      </c>
      <c r="H296" s="77">
        <v>0</v>
      </c>
      <c r="I296" s="76">
        <v>0</v>
      </c>
      <c r="J296" s="77">
        <v>-6.7199315199413396</v>
      </c>
    </row>
    <row r="297" spans="1:10" s="78" customFormat="1" x14ac:dyDescent="0.25">
      <c r="A297" s="76">
        <v>294</v>
      </c>
      <c r="B297" s="76">
        <v>46.39182892463009</v>
      </c>
      <c r="C297" s="76">
        <v>46.006481139545826</v>
      </c>
      <c r="D297" s="131"/>
      <c r="E297" s="91"/>
      <c r="F297" s="76">
        <v>1318.3913144668761</v>
      </c>
      <c r="G297" s="76">
        <v>52.080325275659561</v>
      </c>
      <c r="H297" s="77">
        <v>7.175557245324466</v>
      </c>
      <c r="I297" s="76">
        <v>0</v>
      </c>
      <c r="J297" s="77">
        <v>-6.7199315199413396</v>
      </c>
    </row>
    <row r="298" spans="1:10" s="78" customFormat="1" x14ac:dyDescent="0.25">
      <c r="A298" s="76">
        <v>295</v>
      </c>
      <c r="B298" s="76">
        <v>46.510016662033117</v>
      </c>
      <c r="C298" s="76">
        <v>46.926740614161361</v>
      </c>
      <c r="D298" s="131"/>
      <c r="E298" s="91"/>
      <c r="F298" s="76">
        <v>1321.7500457365959</v>
      </c>
      <c r="G298" s="76">
        <v>52.183535575866699</v>
      </c>
      <c r="H298" s="77">
        <v>16.687745363390203</v>
      </c>
      <c r="I298" s="76">
        <v>0</v>
      </c>
      <c r="J298" s="77">
        <v>-6.7199315199413396</v>
      </c>
    </row>
    <row r="299" spans="1:10" s="78" customFormat="1" x14ac:dyDescent="0.25">
      <c r="A299" s="76">
        <v>296</v>
      </c>
      <c r="B299" s="76">
        <v>46.890360047613839</v>
      </c>
      <c r="C299" s="76">
        <v>47.050355849241228</v>
      </c>
      <c r="D299" s="131"/>
      <c r="E299" s="91"/>
      <c r="F299" s="76">
        <v>1332.558876250245</v>
      </c>
      <c r="G299" s="76">
        <v>52.294685572385788</v>
      </c>
      <c r="H299" s="77">
        <v>16.05583800292667</v>
      </c>
      <c r="I299" s="76">
        <v>0</v>
      </c>
      <c r="J299" s="77">
        <v>-6.7199315199413396</v>
      </c>
    </row>
    <row r="300" spans="1:10" s="78" customFormat="1" x14ac:dyDescent="0.25">
      <c r="A300" s="76">
        <v>297</v>
      </c>
      <c r="B300" s="76">
        <v>46.200210130045782</v>
      </c>
      <c r="C300" s="76">
        <v>45.73985307700169</v>
      </c>
      <c r="D300" s="131"/>
      <c r="E300" s="91"/>
      <c r="F300" s="76">
        <v>1312.945774587881</v>
      </c>
      <c r="G300" s="76">
        <v>52.405835568904877</v>
      </c>
      <c r="H300" s="77">
        <v>8.3099891250125282</v>
      </c>
      <c r="I300" s="76">
        <v>0</v>
      </c>
      <c r="J300" s="77">
        <v>-6.7199315199413396</v>
      </c>
    </row>
    <row r="301" spans="1:10" s="78" customFormat="1" x14ac:dyDescent="0.25">
      <c r="A301" s="76">
        <v>298</v>
      </c>
      <c r="B301" s="76">
        <v>45.734835277250447</v>
      </c>
      <c r="C301" s="76">
        <v>45.497167562295765</v>
      </c>
      <c r="D301" s="131"/>
      <c r="E301" s="91"/>
      <c r="F301" s="76">
        <v>1299.720470702727</v>
      </c>
      <c r="G301" s="76">
        <v>52.516985565423973</v>
      </c>
      <c r="H301" s="77">
        <v>14.714116626540111</v>
      </c>
      <c r="I301" s="76">
        <v>0</v>
      </c>
      <c r="J301" s="77">
        <v>-6.7199315199413396</v>
      </c>
    </row>
    <row r="302" spans="1:10" s="78" customFormat="1" x14ac:dyDescent="0.25">
      <c r="A302" s="76">
        <v>299</v>
      </c>
      <c r="B302" s="76">
        <v>47.892033247006658</v>
      </c>
      <c r="C302" s="76">
        <v>47.948185170827166</v>
      </c>
      <c r="D302" s="131"/>
      <c r="E302" s="91"/>
      <c r="F302" s="76">
        <v>1361.0250394778161</v>
      </c>
      <c r="G302" s="76">
        <v>52.627745449542999</v>
      </c>
      <c r="H302" s="77">
        <v>21.514347934298314</v>
      </c>
      <c r="I302" s="76">
        <v>0</v>
      </c>
      <c r="J302" s="77">
        <v>-6.7199315199413396</v>
      </c>
    </row>
    <row r="303" spans="1:10" s="78" customFormat="1" x14ac:dyDescent="0.25">
      <c r="A303" s="76">
        <v>300</v>
      </c>
      <c r="B303" s="76">
        <v>47.825581560711022</v>
      </c>
      <c r="C303" s="76">
        <v>48.099710842585345</v>
      </c>
      <c r="D303" s="131"/>
      <c r="E303" s="91"/>
      <c r="F303" s="76">
        <v>1359.1365721193399</v>
      </c>
      <c r="G303" s="76">
        <v>52.737236797809601</v>
      </c>
      <c r="H303" s="77">
        <v>14.389516142838779</v>
      </c>
      <c r="I303" s="76">
        <v>0</v>
      </c>
      <c r="J303" s="77">
        <v>-6.7199315199413396</v>
      </c>
    </row>
    <row r="304" spans="1:10" s="78" customFormat="1" x14ac:dyDescent="0.25">
      <c r="A304" s="76">
        <v>301</v>
      </c>
      <c r="B304" s="76">
        <v>46.929454246505038</v>
      </c>
      <c r="C304" s="76">
        <v>46.465084057362603</v>
      </c>
      <c r="D304" s="131"/>
      <c r="E304" s="91"/>
      <c r="F304" s="76">
        <v>1333.6698790595531</v>
      </c>
      <c r="G304" s="76">
        <v>52.846728146076202</v>
      </c>
      <c r="H304" s="77">
        <v>9.6173144639196479</v>
      </c>
      <c r="I304" s="76">
        <v>0</v>
      </c>
      <c r="J304" s="77">
        <v>-6.7199315199413396</v>
      </c>
    </row>
    <row r="305" spans="1:10" s="78" customFormat="1" x14ac:dyDescent="0.25">
      <c r="A305" s="76">
        <v>302</v>
      </c>
      <c r="B305" s="76">
        <v>46.689870200927942</v>
      </c>
      <c r="C305" s="76">
        <v>46.453424386609363</v>
      </c>
      <c r="D305" s="131"/>
      <c r="E305" s="91"/>
      <c r="F305" s="76">
        <v>1326.8612333972569</v>
      </c>
      <c r="G305" s="76">
        <v>52.9521504342556</v>
      </c>
      <c r="H305" s="77">
        <v>9.4977241793222955</v>
      </c>
      <c r="I305" s="76">
        <v>0</v>
      </c>
      <c r="J305" s="77">
        <v>-6.7199315199413396</v>
      </c>
    </row>
    <row r="306" spans="1:10" s="78" customFormat="1" x14ac:dyDescent="0.25">
      <c r="A306" s="76">
        <v>303</v>
      </c>
      <c r="B306" s="76">
        <v>45.781411530323439</v>
      </c>
      <c r="C306" s="76">
        <v>45.360726704979839</v>
      </c>
      <c r="D306" s="131"/>
      <c r="E306" s="91"/>
      <c r="F306" s="76">
        <v>1301.044100323609</v>
      </c>
      <c r="G306" s="76">
        <v>53.047163546085358</v>
      </c>
      <c r="H306" s="77">
        <v>12.84891912858421</v>
      </c>
      <c r="I306" s="76">
        <v>0</v>
      </c>
      <c r="J306" s="77">
        <v>-6.7199315199413396</v>
      </c>
    </row>
    <row r="307" spans="1:10" s="78" customFormat="1" x14ac:dyDescent="0.25">
      <c r="A307" s="76">
        <v>304</v>
      </c>
      <c r="B307" s="76">
        <v>45.095195207331578</v>
      </c>
      <c r="C307" s="76">
        <v>44.981287347833614</v>
      </c>
      <c r="D307" s="131"/>
      <c r="E307" s="91"/>
      <c r="F307" s="76">
        <v>1281.542785953191</v>
      </c>
      <c r="G307" s="76">
        <v>53.129911333322532</v>
      </c>
      <c r="H307" s="77">
        <v>0</v>
      </c>
      <c r="I307" s="76">
        <v>0</v>
      </c>
      <c r="J307" s="77">
        <v>-6.7199315199413396</v>
      </c>
    </row>
    <row r="308" spans="1:10" s="78" customFormat="1" x14ac:dyDescent="0.25">
      <c r="A308" s="76">
        <v>305</v>
      </c>
      <c r="B308" s="76">
        <v>43.260556141925193</v>
      </c>
      <c r="C308" s="76">
        <v>42.913323872858285</v>
      </c>
      <c r="D308" s="131"/>
      <c r="E308" s="91"/>
      <c r="F308" s="76">
        <v>1229.404893029352</v>
      </c>
      <c r="G308" s="76">
        <v>53.201984286308289</v>
      </c>
      <c r="H308" s="77">
        <v>0</v>
      </c>
      <c r="I308" s="76">
        <v>0</v>
      </c>
      <c r="J308" s="77">
        <v>-6.7199315199413396</v>
      </c>
    </row>
    <row r="309" spans="1:10" s="78" customFormat="1" x14ac:dyDescent="0.25">
      <c r="A309" s="76">
        <v>306</v>
      </c>
      <c r="B309" s="76">
        <v>41.278088029344623</v>
      </c>
      <c r="C309" s="76">
        <v>41.133307620756412</v>
      </c>
      <c r="D309" s="131"/>
      <c r="E309" s="91"/>
      <c r="F309" s="76">
        <v>1173.0659040000539</v>
      </c>
      <c r="G309" s="76">
        <v>53.272572457790368</v>
      </c>
      <c r="H309" s="77">
        <v>7.8543216217520397</v>
      </c>
      <c r="I309" s="76">
        <v>0</v>
      </c>
      <c r="J309" s="77">
        <v>-6.7199315199413396</v>
      </c>
    </row>
    <row r="310" spans="1:10" s="78" customFormat="1" x14ac:dyDescent="0.25">
      <c r="A310" s="76">
        <v>307</v>
      </c>
      <c r="B310" s="76">
        <v>40.17295645532068</v>
      </c>
      <c r="C310" s="76">
        <v>40.140678598961173</v>
      </c>
      <c r="D310" s="131"/>
      <c r="E310" s="91"/>
      <c r="F310" s="76">
        <v>1141.6596002972331</v>
      </c>
      <c r="G310" s="76">
        <v>53.338312238454819</v>
      </c>
      <c r="H310" s="77">
        <v>0</v>
      </c>
      <c r="I310" s="76">
        <v>0</v>
      </c>
      <c r="J310" s="77">
        <v>-6.7199315199413396</v>
      </c>
    </row>
    <row r="311" spans="1:10" s="78" customFormat="1" x14ac:dyDescent="0.25">
      <c r="A311" s="76">
        <v>308</v>
      </c>
      <c r="B311" s="76">
        <v>39.351146322459641</v>
      </c>
      <c r="C311" s="76">
        <v>39.41303238650486</v>
      </c>
      <c r="D311" s="131"/>
      <c r="E311" s="91"/>
      <c r="F311" s="76">
        <v>1517.239902247899</v>
      </c>
      <c r="G311" s="76">
        <v>53.404052019119263</v>
      </c>
      <c r="H311" s="77">
        <v>5.1896932871316119</v>
      </c>
      <c r="I311" s="76">
        <v>0</v>
      </c>
      <c r="J311" s="77">
        <v>-6.7199315199413396</v>
      </c>
    </row>
    <row r="312" spans="1:10" s="78" customFormat="1" x14ac:dyDescent="0.25">
      <c r="A312" s="76">
        <v>309</v>
      </c>
      <c r="B312" s="76">
        <v>38.801025970562918</v>
      </c>
      <c r="C312" s="76">
        <v>38.511544860212929</v>
      </c>
      <c r="D312" s="131"/>
      <c r="E312" s="91"/>
      <c r="F312" s="76">
        <v>1496.0292228410831</v>
      </c>
      <c r="G312" s="76">
        <v>53.465454638004303</v>
      </c>
      <c r="H312" s="77">
        <v>22.700174091603706</v>
      </c>
      <c r="I312" s="76">
        <v>0</v>
      </c>
      <c r="J312" s="77">
        <v>-6.7199315199413396</v>
      </c>
    </row>
    <row r="313" spans="1:10" s="78" customFormat="1" x14ac:dyDescent="0.25">
      <c r="A313" s="76">
        <v>310</v>
      </c>
      <c r="B313" s="76">
        <v>40.149662984379937</v>
      </c>
      <c r="C313" s="76">
        <v>40.544545652365649</v>
      </c>
      <c r="D313" s="131"/>
      <c r="E313" s="91"/>
      <c r="F313" s="76">
        <v>1548.027857753626</v>
      </c>
      <c r="G313" s="76">
        <v>53.525990933179862</v>
      </c>
      <c r="H313" s="77">
        <v>15.415631891186537</v>
      </c>
      <c r="I313" s="76">
        <v>0</v>
      </c>
      <c r="J313" s="77">
        <v>-6.7199315199413396</v>
      </c>
    </row>
    <row r="314" spans="1:10" s="78" customFormat="1" x14ac:dyDescent="0.25">
      <c r="A314" s="76">
        <v>311</v>
      </c>
      <c r="B314" s="76">
        <v>37.791628089536033</v>
      </c>
      <c r="C314" s="76">
        <v>37.535051184474568</v>
      </c>
      <c r="D314" s="131"/>
      <c r="E314" s="91"/>
      <c r="F314" s="76">
        <v>1457.110439388405</v>
      </c>
      <c r="G314" s="76">
        <v>53.585667490959167</v>
      </c>
      <c r="H314" s="77">
        <v>5.2863066065703199</v>
      </c>
      <c r="I314" s="76">
        <v>0</v>
      </c>
      <c r="J314" s="77">
        <v>-6.7199315199413396</v>
      </c>
    </row>
    <row r="315" spans="1:10" s="78" customFormat="1" x14ac:dyDescent="0.25">
      <c r="A315" s="76">
        <v>312</v>
      </c>
      <c r="B315" s="76">
        <v>38.690219976784547</v>
      </c>
      <c r="C315" s="76">
        <v>38.508555026987246</v>
      </c>
      <c r="D315" s="131"/>
      <c r="E315" s="91"/>
      <c r="F315" s="76">
        <v>1491.7569387812709</v>
      </c>
      <c r="G315" s="76">
        <v>53.647738575935357</v>
      </c>
      <c r="H315" s="77">
        <v>7.3624416118893281</v>
      </c>
      <c r="I315" s="76">
        <v>0</v>
      </c>
      <c r="J315" s="77">
        <v>-6.7199315199413396</v>
      </c>
    </row>
    <row r="316" spans="1:10" s="78" customFormat="1" x14ac:dyDescent="0.25">
      <c r="A316" s="76">
        <v>313</v>
      </c>
      <c r="B316" s="76">
        <v>37.611399158661307</v>
      </c>
      <c r="C316" s="76">
        <v>37.411219263839378</v>
      </c>
      <c r="D316" s="131"/>
      <c r="E316" s="91"/>
      <c r="F316" s="76">
        <v>1450.161454390056</v>
      </c>
      <c r="G316" s="76">
        <v>53.693670988082893</v>
      </c>
      <c r="H316" s="77">
        <v>6.2703515262452107</v>
      </c>
      <c r="I316" s="76">
        <v>0</v>
      </c>
      <c r="J316" s="77">
        <v>-6.7199315199413396</v>
      </c>
    </row>
    <row r="317" spans="1:10" s="78" customFormat="1" x14ac:dyDescent="0.25">
      <c r="A317" s="76">
        <v>314</v>
      </c>
      <c r="B317" s="76">
        <v>35.497361917114731</v>
      </c>
      <c r="C317" s="76">
        <v>35.328972619382036</v>
      </c>
      <c r="D317" s="131"/>
      <c r="E317" s="91"/>
      <c r="F317" s="76">
        <v>1368.65171560306</v>
      </c>
      <c r="G317" s="76">
        <v>53.744733035564423</v>
      </c>
      <c r="H317" s="77">
        <v>6.9863294201973076</v>
      </c>
      <c r="I317" s="76">
        <v>0</v>
      </c>
      <c r="J317" s="77">
        <v>-6.7199315199413396</v>
      </c>
    </row>
    <row r="318" spans="1:10" s="78" customFormat="1" x14ac:dyDescent="0.25">
      <c r="A318" s="76">
        <v>315</v>
      </c>
      <c r="B318" s="76">
        <v>35.132924223066659</v>
      </c>
      <c r="C318" s="76">
        <v>35.271128227568994</v>
      </c>
      <c r="D318" s="131"/>
      <c r="E318" s="91"/>
      <c r="F318" s="76">
        <v>1354.600297462355</v>
      </c>
      <c r="G318" s="76">
        <v>53.797010362148278</v>
      </c>
      <c r="H318" s="77">
        <v>3.9508371375428206</v>
      </c>
      <c r="I318" s="76">
        <v>0</v>
      </c>
      <c r="J318" s="77">
        <v>-6.7199315199413396</v>
      </c>
    </row>
    <row r="319" spans="1:10" s="78" customFormat="1" x14ac:dyDescent="0.25">
      <c r="A319" s="76">
        <v>316</v>
      </c>
      <c r="B319" s="76">
        <v>33.384313243303893</v>
      </c>
      <c r="C319" s="76">
        <v>33.273956218764681</v>
      </c>
      <c r="D319" s="131"/>
      <c r="E319" s="91"/>
      <c r="F319" s="76">
        <v>1287.180092463381</v>
      </c>
      <c r="G319" s="76">
        <v>53.849287688732147</v>
      </c>
      <c r="H319" s="77">
        <v>0</v>
      </c>
      <c r="I319" s="76">
        <v>0</v>
      </c>
      <c r="J319" s="77">
        <v>-6.7199315199413396</v>
      </c>
    </row>
    <row r="320" spans="1:10" s="78" customFormat="1" x14ac:dyDescent="0.25">
      <c r="A320" s="76">
        <v>317</v>
      </c>
      <c r="B320" s="76">
        <v>31.91456665799339</v>
      </c>
      <c r="C320" s="76">
        <v>31.901030793288268</v>
      </c>
      <c r="D320" s="131"/>
      <c r="E320" s="91"/>
      <c r="F320" s="76">
        <v>1230.511904270018</v>
      </c>
      <c r="G320" s="76">
        <v>53.901413649320602</v>
      </c>
      <c r="H320" s="77">
        <v>6.3849618383256033</v>
      </c>
      <c r="I320" s="76">
        <v>0</v>
      </c>
      <c r="J320" s="77">
        <v>-6.7199315199413396</v>
      </c>
    </row>
    <row r="321" spans="1:10" s="78" customFormat="1" x14ac:dyDescent="0.25">
      <c r="A321" s="76">
        <v>318</v>
      </c>
      <c r="B321" s="76">
        <v>31.514226268094369</v>
      </c>
      <c r="C321" s="76">
        <v>31.24240143209272</v>
      </c>
      <c r="D321" s="131"/>
      <c r="E321" s="91"/>
      <c r="F321" s="76">
        <v>1215.0762061823721</v>
      </c>
      <c r="G321" s="76">
        <v>53.95205482840538</v>
      </c>
      <c r="H321" s="77">
        <v>0</v>
      </c>
      <c r="I321" s="76">
        <v>0</v>
      </c>
      <c r="J321" s="77">
        <v>-6.7199315199413396</v>
      </c>
    </row>
    <row r="322" spans="1:10" s="78" customFormat="1" x14ac:dyDescent="0.25">
      <c r="A322" s="76">
        <v>319</v>
      </c>
      <c r="B322" s="76">
        <v>27.681882637555969</v>
      </c>
      <c r="C322" s="76">
        <v>27.629667115603556</v>
      </c>
      <c r="D322" s="131"/>
      <c r="E322" s="91"/>
      <c r="F322" s="76">
        <v>1705.530868205384</v>
      </c>
      <c r="G322" s="76">
        <v>54.001429200172417</v>
      </c>
      <c r="H322" s="77">
        <v>0</v>
      </c>
      <c r="I322" s="76">
        <v>0</v>
      </c>
      <c r="J322" s="77">
        <v>-6.7199315199413396</v>
      </c>
    </row>
    <row r="323" spans="1:10" s="78" customFormat="1" x14ac:dyDescent="0.25">
      <c r="A323" s="76">
        <v>320</v>
      </c>
      <c r="B323" s="76">
        <v>26.00348291440044</v>
      </c>
      <c r="C323" s="76">
        <v>25.87844151155662</v>
      </c>
      <c r="D323" s="131"/>
      <c r="E323" s="91"/>
      <c r="F323" s="76">
        <v>1602.1216248923779</v>
      </c>
      <c r="G323" s="76">
        <v>54.051948100328453</v>
      </c>
      <c r="H323" s="77">
        <v>6.6743193195619135</v>
      </c>
      <c r="I323" s="76">
        <v>0</v>
      </c>
      <c r="J323" s="77">
        <v>-6.7199315199413396</v>
      </c>
    </row>
    <row r="324" spans="1:10" s="78" customFormat="1" x14ac:dyDescent="0.25">
      <c r="A324" s="76">
        <v>321</v>
      </c>
      <c r="B324" s="76">
        <v>24.608923238091119</v>
      </c>
      <c r="C324" s="76">
        <v>24.702809744977316</v>
      </c>
      <c r="D324" s="131"/>
      <c r="E324" s="91"/>
      <c r="F324" s="76">
        <v>1516.2002803566129</v>
      </c>
      <c r="G324" s="76">
        <v>54.102467000484467</v>
      </c>
      <c r="H324" s="77">
        <v>7.2704105206206142</v>
      </c>
      <c r="I324" s="76">
        <v>0</v>
      </c>
      <c r="J324" s="77">
        <v>-6.7199315199413396</v>
      </c>
    </row>
    <row r="325" spans="1:10" s="78" customFormat="1" x14ac:dyDescent="0.25">
      <c r="A325" s="76">
        <v>322</v>
      </c>
      <c r="B325" s="76">
        <v>24.349670189900309</v>
      </c>
      <c r="C325" s="76">
        <v>24.399099271984319</v>
      </c>
      <c r="D325" s="131"/>
      <c r="E325" s="91"/>
      <c r="F325" s="76">
        <v>1500.2272310465239</v>
      </c>
      <c r="G325" s="76">
        <v>54.149265736341484</v>
      </c>
      <c r="H325" s="77">
        <v>8.8778472231737915</v>
      </c>
      <c r="I325" s="76">
        <v>0</v>
      </c>
      <c r="J325" s="77">
        <v>-6.7199315199413396</v>
      </c>
    </row>
    <row r="326" spans="1:10" s="78" customFormat="1" x14ac:dyDescent="0.25">
      <c r="A326" s="76">
        <v>323</v>
      </c>
      <c r="B326" s="76">
        <v>24.230133543832181</v>
      </c>
      <c r="C326" s="76">
        <v>24.445459027663077</v>
      </c>
      <c r="D326" s="131"/>
      <c r="E326" s="91"/>
      <c r="F326" s="76">
        <v>1492.8623620301969</v>
      </c>
      <c r="G326" s="76">
        <v>54.195198148488998</v>
      </c>
      <c r="H326" s="77">
        <v>12.740144053628422</v>
      </c>
      <c r="I326" s="76">
        <v>0</v>
      </c>
      <c r="J326" s="77">
        <v>-6.7199315199413396</v>
      </c>
    </row>
    <row r="327" spans="1:10" s="78" customFormat="1" x14ac:dyDescent="0.25">
      <c r="A327" s="76">
        <v>324</v>
      </c>
      <c r="B327" s="76">
        <v>24.341493051699839</v>
      </c>
      <c r="C327" s="76">
        <v>24.223536460221492</v>
      </c>
      <c r="D327" s="131"/>
      <c r="E327" s="91"/>
      <c r="F327" s="76">
        <v>1499.7234227688471</v>
      </c>
      <c r="G327" s="76">
        <v>54.24113056063652</v>
      </c>
      <c r="H327" s="77">
        <v>11.90927155366327</v>
      </c>
      <c r="I327" s="76">
        <v>0</v>
      </c>
      <c r="J327" s="77">
        <v>-6.7199315199413396</v>
      </c>
    </row>
    <row r="328" spans="1:10" s="78" customFormat="1" x14ac:dyDescent="0.25">
      <c r="A328" s="76">
        <v>325</v>
      </c>
      <c r="B328" s="76">
        <v>23.96786253920979</v>
      </c>
      <c r="C328" s="76">
        <v>24.126319694914979</v>
      </c>
      <c r="D328" s="131"/>
      <c r="E328" s="91"/>
      <c r="F328" s="76">
        <v>1476.7033709646171</v>
      </c>
      <c r="G328" s="76">
        <v>54.287062972784042</v>
      </c>
      <c r="H328" s="77">
        <v>12.889261024676729</v>
      </c>
      <c r="I328" s="76">
        <v>0</v>
      </c>
      <c r="J328" s="77">
        <v>-6.7199315199413396</v>
      </c>
    </row>
    <row r="329" spans="1:10" s="78" customFormat="1" x14ac:dyDescent="0.25">
      <c r="A329" s="76">
        <v>326</v>
      </c>
      <c r="B329" s="76">
        <v>23.816814438606041</v>
      </c>
      <c r="C329" s="76">
        <v>23.836721060382839</v>
      </c>
      <c r="D329" s="131"/>
      <c r="E329" s="91"/>
      <c r="F329" s="76">
        <v>1467.397024227419</v>
      </c>
      <c r="G329" s="76">
        <v>54.332995384931557</v>
      </c>
      <c r="H329" s="77">
        <v>9.0073030405257768</v>
      </c>
      <c r="I329" s="76">
        <v>0</v>
      </c>
      <c r="J329" s="77">
        <v>-6.7199315199413396</v>
      </c>
    </row>
    <row r="330" spans="1:10" s="78" customFormat="1" x14ac:dyDescent="0.25">
      <c r="A330" s="76">
        <v>327</v>
      </c>
      <c r="B330" s="76">
        <v>22.474889894768559</v>
      </c>
      <c r="C330" s="76">
        <v>22.679886536721238</v>
      </c>
      <c r="D330" s="131"/>
      <c r="E330" s="91"/>
      <c r="F330" s="76">
        <v>1384.718625424724</v>
      </c>
      <c r="G330" s="76">
        <v>54.384057432413101</v>
      </c>
      <c r="H330" s="77">
        <v>6.1792427576589342</v>
      </c>
      <c r="I330" s="76">
        <v>0</v>
      </c>
      <c r="J330" s="77">
        <v>-6.7199315199413396</v>
      </c>
    </row>
    <row r="331" spans="1:10" s="78" customFormat="1" x14ac:dyDescent="0.25">
      <c r="A331" s="76">
        <v>328</v>
      </c>
      <c r="B331" s="76">
        <v>22.529214561290619</v>
      </c>
      <c r="C331" s="76">
        <v>22.431578064170175</v>
      </c>
      <c r="D331" s="131"/>
      <c r="E331" s="91"/>
      <c r="F331" s="76">
        <v>1388.06566640714</v>
      </c>
      <c r="G331" s="76">
        <v>54.436334758996964</v>
      </c>
      <c r="H331" s="77">
        <v>7.3277304008286448</v>
      </c>
      <c r="I331" s="76">
        <v>0</v>
      </c>
      <c r="J331" s="77">
        <v>-6.7199315199413396</v>
      </c>
    </row>
    <row r="332" spans="1:10" s="78" customFormat="1" x14ac:dyDescent="0.25">
      <c r="A332" s="76">
        <v>329</v>
      </c>
      <c r="B332" s="76">
        <v>20.833343886778721</v>
      </c>
      <c r="C332" s="76">
        <v>20.980699153043492</v>
      </c>
      <c r="D332" s="131"/>
      <c r="E332" s="91"/>
      <c r="F332" s="76">
        <v>1283.5800061746149</v>
      </c>
      <c r="G332" s="76">
        <v>54.488612085580833</v>
      </c>
      <c r="H332" s="77">
        <v>3.9864258757217144</v>
      </c>
      <c r="I332" s="76">
        <v>0</v>
      </c>
      <c r="J332" s="77">
        <v>-6.7199315199413396</v>
      </c>
    </row>
    <row r="333" spans="1:10" s="78" customFormat="1" x14ac:dyDescent="0.25">
      <c r="A333" s="76">
        <v>330</v>
      </c>
      <c r="B333" s="76">
        <v>19.24251516928318</v>
      </c>
      <c r="C333" s="76">
        <v>19.063040775048805</v>
      </c>
      <c r="D333" s="131"/>
      <c r="E333" s="91"/>
      <c r="F333" s="76">
        <v>1185.5661709437979</v>
      </c>
      <c r="G333" s="76">
        <v>54.540738046169281</v>
      </c>
      <c r="H333" s="77">
        <v>0</v>
      </c>
      <c r="I333" s="76">
        <v>0</v>
      </c>
      <c r="J333" s="77">
        <v>-6.7199315199413396</v>
      </c>
    </row>
    <row r="334" spans="1:10" s="78" customFormat="1" x14ac:dyDescent="0.25">
      <c r="A334" s="76">
        <v>331</v>
      </c>
      <c r="B334" s="76">
        <v>16.81612077982102</v>
      </c>
      <c r="C334" s="76">
        <v>16.745303608124779</v>
      </c>
      <c r="D334" s="131"/>
      <c r="E334" s="91"/>
      <c r="F334" s="76">
        <v>1036.071623052982</v>
      </c>
      <c r="G334" s="76">
        <v>54.587514877319343</v>
      </c>
      <c r="H334" s="77">
        <v>3.1582997953686971</v>
      </c>
      <c r="I334" s="76">
        <v>0</v>
      </c>
      <c r="J334" s="77">
        <v>-6.7199315199413396</v>
      </c>
    </row>
    <row r="335" spans="1:10" s="78" customFormat="1" x14ac:dyDescent="0.25">
      <c r="A335" s="76">
        <v>332</v>
      </c>
      <c r="B335" s="76">
        <v>16.178191995908239</v>
      </c>
      <c r="C335" s="76">
        <v>16.129301251305414</v>
      </c>
      <c r="D335" s="131"/>
      <c r="E335" s="91"/>
      <c r="F335" s="76">
        <v>996.76767660810037</v>
      </c>
      <c r="G335" s="76">
        <v>54.634265273809433</v>
      </c>
      <c r="H335" s="77">
        <v>7.4018380685552572</v>
      </c>
      <c r="I335" s="76">
        <v>0</v>
      </c>
      <c r="J335" s="77">
        <v>-6.7199315199413396</v>
      </c>
    </row>
    <row r="336" spans="1:10" s="78" customFormat="1" x14ac:dyDescent="0.25">
      <c r="A336" s="76">
        <v>333</v>
      </c>
      <c r="B336" s="76">
        <v>16.261197939724561</v>
      </c>
      <c r="C336" s="76">
        <v>16.417882126897631</v>
      </c>
      <c r="D336" s="131"/>
      <c r="E336" s="91"/>
      <c r="F336" s="76">
        <v>1001.881822971513</v>
      </c>
      <c r="G336" s="76">
        <v>54.675361931324012</v>
      </c>
      <c r="H336" s="77">
        <v>5.3413926921945185</v>
      </c>
      <c r="I336" s="76">
        <v>0</v>
      </c>
      <c r="J336" s="77">
        <v>-6.7199315199413396</v>
      </c>
    </row>
    <row r="337" spans="1:10" s="78" customFormat="1" x14ac:dyDescent="0.25">
      <c r="A337" s="76">
        <v>334</v>
      </c>
      <c r="B337" s="76">
        <v>15.076298067947789</v>
      </c>
      <c r="C337" s="76">
        <v>15.226614860507789</v>
      </c>
      <c r="D337" s="131"/>
      <c r="E337" s="91"/>
      <c r="F337" s="76">
        <v>928.87799828560924</v>
      </c>
      <c r="G337" s="76">
        <v>54.716458588838577</v>
      </c>
      <c r="H337" s="77">
        <v>4.9606492856779267</v>
      </c>
      <c r="I337" s="76">
        <v>0</v>
      </c>
      <c r="J337" s="77">
        <v>-6.7199315199413396</v>
      </c>
    </row>
    <row r="338" spans="1:10" s="78" customFormat="1" x14ac:dyDescent="0.25">
      <c r="A338" s="76">
        <v>335</v>
      </c>
      <c r="B338" s="76">
        <v>15.352658575681341</v>
      </c>
      <c r="C338" s="76">
        <v>15.502007960572527</v>
      </c>
      <c r="D338" s="131"/>
      <c r="E338" s="91"/>
      <c r="F338" s="76">
        <v>945.90506912699163</v>
      </c>
      <c r="G338" s="76">
        <v>54.752295434474952</v>
      </c>
      <c r="H338" s="77">
        <v>9.3842408556352144</v>
      </c>
      <c r="I338" s="76">
        <v>0</v>
      </c>
      <c r="J338" s="77">
        <v>-6.7199315199413396</v>
      </c>
    </row>
    <row r="339" spans="1:10" s="78" customFormat="1" x14ac:dyDescent="0.25">
      <c r="A339" s="76">
        <v>336</v>
      </c>
      <c r="B339" s="76">
        <v>15.056316694049929</v>
      </c>
      <c r="C339" s="76">
        <v>15.17214692024875</v>
      </c>
      <c r="D339" s="131"/>
      <c r="E339" s="91"/>
      <c r="F339" s="76">
        <v>927.6469096917391</v>
      </c>
      <c r="G339" s="76">
        <v>54.788132280111313</v>
      </c>
      <c r="H339" s="77">
        <v>10.994630006041609</v>
      </c>
      <c r="I339" s="76">
        <v>0</v>
      </c>
      <c r="J339" s="77">
        <v>-6.7199315199413396</v>
      </c>
    </row>
    <row r="340" spans="1:10" s="78" customFormat="1" x14ac:dyDescent="0.25">
      <c r="A340" s="76">
        <v>337</v>
      </c>
      <c r="B340" s="76">
        <v>14.01781567119348</v>
      </c>
      <c r="C340" s="76">
        <v>14.035757250782369</v>
      </c>
      <c r="D340" s="131"/>
      <c r="E340" s="91"/>
      <c r="F340" s="76">
        <v>863.66298293592104</v>
      </c>
      <c r="G340" s="76">
        <v>54.823969125747681</v>
      </c>
      <c r="H340" s="77">
        <v>9.8640774109658409</v>
      </c>
      <c r="I340" s="76">
        <v>0</v>
      </c>
      <c r="J340" s="77">
        <v>-6.7199315199413396</v>
      </c>
    </row>
    <row r="341" spans="1:10" s="78" customFormat="1" x14ac:dyDescent="0.25">
      <c r="A341" s="76">
        <v>338</v>
      </c>
      <c r="B341" s="76">
        <v>13.92250683900965</v>
      </c>
      <c r="C341" s="76">
        <v>13.938846522834986</v>
      </c>
      <c r="D341" s="131"/>
      <c r="E341" s="91"/>
      <c r="F341" s="76">
        <v>1658.2134899728169</v>
      </c>
      <c r="G341" s="76">
        <v>54.848596096038818</v>
      </c>
      <c r="H341" s="77">
        <v>12.726239636037215</v>
      </c>
      <c r="I341" s="76">
        <v>0</v>
      </c>
      <c r="J341" s="77">
        <v>-6.7199315199413396</v>
      </c>
    </row>
    <row r="342" spans="1:10" s="78" customFormat="1" x14ac:dyDescent="0.25">
      <c r="A342" s="76">
        <v>339</v>
      </c>
      <c r="B342" s="76">
        <v>14.03129086999153</v>
      </c>
      <c r="C342" s="76">
        <v>13.963330003037346</v>
      </c>
      <c r="D342" s="131"/>
      <c r="E342" s="91"/>
      <c r="F342" s="76">
        <v>1671.170003462353</v>
      </c>
      <c r="G342" s="76">
        <v>54.899114996194839</v>
      </c>
      <c r="H342" s="77">
        <v>15.093686390570802</v>
      </c>
      <c r="I342" s="76">
        <v>0</v>
      </c>
      <c r="J342" s="77">
        <v>-6.7199315199413396</v>
      </c>
    </row>
    <row r="343" spans="1:10" s="78" customFormat="1" x14ac:dyDescent="0.25">
      <c r="A343" s="76">
        <v>340</v>
      </c>
      <c r="B343" s="76">
        <v>15.883944715174589</v>
      </c>
      <c r="C343" s="76">
        <v>15.905473557504958</v>
      </c>
      <c r="D343" s="131"/>
      <c r="E343" s="91"/>
      <c r="F343" s="76">
        <v>978.63845690911273</v>
      </c>
      <c r="G343" s="76">
        <v>54.949633896350861</v>
      </c>
      <c r="H343" s="77">
        <v>23.071252831502246</v>
      </c>
      <c r="I343" s="76">
        <v>0</v>
      </c>
      <c r="J343" s="77">
        <v>-6.7199315199413396</v>
      </c>
    </row>
    <row r="344" spans="1:10" s="78" customFormat="1" x14ac:dyDescent="0.25">
      <c r="A344" s="76">
        <v>341</v>
      </c>
      <c r="B344" s="76">
        <v>19.070769309472841</v>
      </c>
      <c r="C344" s="76">
        <v>18.934082513836916</v>
      </c>
      <c r="D344" s="131"/>
      <c r="E344" s="91"/>
      <c r="F344" s="76">
        <v>1174.98487208863</v>
      </c>
      <c r="G344" s="76">
        <v>54.990730553865433</v>
      </c>
      <c r="H344" s="77">
        <v>23.734840858105727</v>
      </c>
      <c r="I344" s="76">
        <v>0</v>
      </c>
      <c r="J344" s="77">
        <v>-6.7199315199413396</v>
      </c>
    </row>
    <row r="345" spans="1:10" s="78" customFormat="1" x14ac:dyDescent="0.25">
      <c r="A345" s="76">
        <v>342</v>
      </c>
      <c r="B345" s="76">
        <v>22.731833168967039</v>
      </c>
      <c r="C345" s="76">
        <v>22.618626288632957</v>
      </c>
      <c r="D345" s="131"/>
      <c r="E345" s="91"/>
      <c r="F345" s="76">
        <v>1400.549252966206</v>
      </c>
      <c r="G345" s="76">
        <v>55.037507385015488</v>
      </c>
      <c r="H345" s="77">
        <v>22.857230876054881</v>
      </c>
      <c r="I345" s="76">
        <v>0</v>
      </c>
      <c r="J345" s="77">
        <v>-6.7199315199413396</v>
      </c>
    </row>
    <row r="346" spans="1:10" s="78" customFormat="1" x14ac:dyDescent="0.25">
      <c r="A346" s="76">
        <v>343</v>
      </c>
      <c r="B346" s="76">
        <v>24.202819900223218</v>
      </c>
      <c r="C346" s="76">
        <v>24.24080897753797</v>
      </c>
      <c r="D346" s="131"/>
      <c r="E346" s="91"/>
      <c r="F346" s="76">
        <v>1491.17951903472</v>
      </c>
      <c r="G346" s="76">
        <v>55.088121443986893</v>
      </c>
      <c r="H346" s="77">
        <v>15.624007018115428</v>
      </c>
      <c r="I346" s="76">
        <v>0</v>
      </c>
      <c r="J346" s="77">
        <v>-6.7199315199413396</v>
      </c>
    </row>
    <row r="347" spans="1:10" s="78" customFormat="1" x14ac:dyDescent="0.25">
      <c r="A347" s="76">
        <v>344</v>
      </c>
      <c r="B347" s="76">
        <v>24.792809369012129</v>
      </c>
      <c r="C347" s="76">
        <v>24.667695542425825</v>
      </c>
      <c r="D347" s="131"/>
      <c r="E347" s="91"/>
      <c r="F347" s="76">
        <v>1527.5298375484761</v>
      </c>
      <c r="G347" s="76">
        <v>55.134053856134408</v>
      </c>
      <c r="H347" s="77">
        <v>18.482691549277117</v>
      </c>
      <c r="I347" s="76">
        <v>0</v>
      </c>
      <c r="J347" s="77">
        <v>-6.7199315199413396</v>
      </c>
    </row>
    <row r="348" spans="1:10" s="78" customFormat="1" x14ac:dyDescent="0.25">
      <c r="A348" s="76">
        <v>345</v>
      </c>
      <c r="B348" s="76">
        <v>25.884221899184329</v>
      </c>
      <c r="C348" s="76">
        <v>25.844344238097804</v>
      </c>
      <c r="D348" s="131"/>
      <c r="E348" s="91"/>
      <c r="F348" s="76">
        <v>1594.7737379914829</v>
      </c>
      <c r="G348" s="76">
        <v>55.180852591991417</v>
      </c>
      <c r="H348" s="77">
        <v>15.540450084929214</v>
      </c>
      <c r="I348" s="76">
        <v>0</v>
      </c>
      <c r="J348" s="77">
        <v>-6.7199315199413396</v>
      </c>
    </row>
    <row r="349" spans="1:10" s="78" customFormat="1" x14ac:dyDescent="0.25">
      <c r="A349" s="76">
        <v>346</v>
      </c>
      <c r="B349" s="76">
        <v>26.14526859579134</v>
      </c>
      <c r="C349" s="76">
        <v>26.335976718095587</v>
      </c>
      <c r="D349" s="131"/>
      <c r="E349" s="91"/>
      <c r="F349" s="76">
        <v>1610.857297225358</v>
      </c>
      <c r="G349" s="76">
        <v>55.231371492147453</v>
      </c>
      <c r="H349" s="77">
        <v>12.984226329996918</v>
      </c>
      <c r="I349" s="76">
        <v>0</v>
      </c>
      <c r="J349" s="77">
        <v>-6.7199315199413396</v>
      </c>
    </row>
    <row r="350" spans="1:10" s="78" customFormat="1" x14ac:dyDescent="0.25">
      <c r="A350" s="76">
        <v>347</v>
      </c>
      <c r="B350" s="76">
        <v>26.689368629842221</v>
      </c>
      <c r="C350" s="76">
        <v>26.774461670061854</v>
      </c>
      <c r="D350" s="131"/>
      <c r="E350" s="91"/>
      <c r="F350" s="76">
        <v>1644.3802846469721</v>
      </c>
      <c r="G350" s="76">
        <v>55.281890392303467</v>
      </c>
      <c r="H350" s="77">
        <v>13.130635703245034</v>
      </c>
      <c r="I350" s="76">
        <v>0</v>
      </c>
      <c r="J350" s="77">
        <v>-6.7199315199413396</v>
      </c>
    </row>
    <row r="351" spans="1:10" s="78" customFormat="1" x14ac:dyDescent="0.25">
      <c r="A351" s="76">
        <v>348</v>
      </c>
      <c r="B351" s="76">
        <v>26.10807919419176</v>
      </c>
      <c r="C351" s="76">
        <v>26.083806684802386</v>
      </c>
      <c r="D351" s="131"/>
      <c r="E351" s="91"/>
      <c r="F351" s="76">
        <v>1608.565990913984</v>
      </c>
      <c r="G351" s="76">
        <v>55.332409292459488</v>
      </c>
      <c r="H351" s="77">
        <v>15.857822512627751</v>
      </c>
      <c r="I351" s="76">
        <v>0</v>
      </c>
      <c r="J351" s="77">
        <v>-6.7199315199413396</v>
      </c>
    </row>
    <row r="352" spans="1:10" s="78" customFormat="1" x14ac:dyDescent="0.25">
      <c r="A352" s="76">
        <v>349</v>
      </c>
      <c r="B352" s="76">
        <v>26.79333245837222</v>
      </c>
      <c r="C352" s="76">
        <v>26.749678109941623</v>
      </c>
      <c r="D352" s="131"/>
      <c r="E352" s="91"/>
      <c r="F352" s="76">
        <v>1650.785684202209</v>
      </c>
      <c r="G352" s="76">
        <v>55.382928192615509</v>
      </c>
      <c r="H352" s="77">
        <v>19.00924424527004</v>
      </c>
      <c r="I352" s="76">
        <v>0</v>
      </c>
      <c r="J352" s="77">
        <v>-6.7199315199413396</v>
      </c>
    </row>
    <row r="353" spans="1:10" s="78" customFormat="1" x14ac:dyDescent="0.25">
      <c r="A353" s="76">
        <v>350</v>
      </c>
      <c r="B353" s="76">
        <v>27.413086055368581</v>
      </c>
      <c r="C353" s="76">
        <v>27.605954134338241</v>
      </c>
      <c r="D353" s="131"/>
      <c r="E353" s="91"/>
      <c r="F353" s="76">
        <v>1688.9698245006939</v>
      </c>
      <c r="G353" s="76">
        <v>55.43344709277153</v>
      </c>
      <c r="H353" s="77">
        <v>16.863311020271663</v>
      </c>
      <c r="I353" s="76">
        <v>0</v>
      </c>
      <c r="J353" s="77">
        <v>-6.7199315199413396</v>
      </c>
    </row>
    <row r="354" spans="1:10" s="78" customFormat="1" x14ac:dyDescent="0.25">
      <c r="A354" s="76">
        <v>351</v>
      </c>
      <c r="B354" s="76">
        <v>28.21215787527764</v>
      </c>
      <c r="C354" s="76">
        <v>28.148018071165609</v>
      </c>
      <c r="D354" s="131"/>
      <c r="E354" s="91"/>
      <c r="F354" s="76">
        <v>1738.202084914911</v>
      </c>
      <c r="G354" s="76">
        <v>55.483965992927551</v>
      </c>
      <c r="H354" s="77">
        <v>15.120566341989473</v>
      </c>
      <c r="I354" s="76">
        <v>0</v>
      </c>
      <c r="J354" s="77">
        <v>-6.7199315199413396</v>
      </c>
    </row>
    <row r="355" spans="1:10" s="78" customFormat="1" x14ac:dyDescent="0.25">
      <c r="A355" s="76">
        <v>352</v>
      </c>
      <c r="B355" s="76">
        <v>27.763231008035831</v>
      </c>
      <c r="C355" s="76">
        <v>27.525286400042887</v>
      </c>
      <c r="D355" s="131"/>
      <c r="E355" s="91"/>
      <c r="F355" s="76">
        <v>1710.5428884768451</v>
      </c>
      <c r="G355" s="76">
        <v>55.534484893083572</v>
      </c>
      <c r="H355" s="77">
        <v>15.582053288811046</v>
      </c>
      <c r="I355" s="76">
        <v>0</v>
      </c>
      <c r="J355" s="77">
        <v>-6.7199315199413396</v>
      </c>
    </row>
    <row r="356" spans="1:10" s="78" customFormat="1" x14ac:dyDescent="0.25">
      <c r="A356" s="76">
        <v>353</v>
      </c>
      <c r="B356" s="76">
        <v>27.469487212230931</v>
      </c>
      <c r="C356" s="76">
        <v>27.723120744519079</v>
      </c>
      <c r="D356" s="131"/>
      <c r="E356" s="91"/>
      <c r="F356" s="76">
        <v>1692.444801809525</v>
      </c>
      <c r="G356" s="76">
        <v>55.585003793239594</v>
      </c>
      <c r="H356" s="77">
        <v>10.306897839767331</v>
      </c>
      <c r="I356" s="76">
        <v>0</v>
      </c>
      <c r="J356" s="77">
        <v>-6.7199315199413396</v>
      </c>
    </row>
    <row r="357" spans="1:10" s="78" customFormat="1" x14ac:dyDescent="0.25">
      <c r="A357" s="76">
        <v>354</v>
      </c>
      <c r="B357" s="76">
        <v>26.512507123699869</v>
      </c>
      <c r="C357" s="76">
        <v>26.480086028192861</v>
      </c>
      <c r="D357" s="131"/>
      <c r="E357" s="91"/>
      <c r="F357" s="76">
        <v>1633.4835272958719</v>
      </c>
      <c r="G357" s="76">
        <v>55.635522693395608</v>
      </c>
      <c r="H357" s="77">
        <v>9.8393653025228502</v>
      </c>
      <c r="I357" s="76">
        <v>0</v>
      </c>
      <c r="J357" s="77">
        <v>-6.7199315199413396</v>
      </c>
    </row>
    <row r="358" spans="1:10" s="78" customFormat="1" x14ac:dyDescent="0.25">
      <c r="A358" s="76">
        <v>355</v>
      </c>
      <c r="B358" s="76">
        <v>26.411320517011859</v>
      </c>
      <c r="C358" s="76">
        <v>26.610671771832976</v>
      </c>
      <c r="D358" s="131"/>
      <c r="E358" s="91"/>
      <c r="F358" s="76">
        <v>1627.249237402553</v>
      </c>
      <c r="G358" s="76">
        <v>55.686041593551643</v>
      </c>
      <c r="H358" s="77">
        <v>13.888438469466852</v>
      </c>
      <c r="I358" s="76">
        <v>0</v>
      </c>
      <c r="J358" s="77">
        <v>-6.7199315199413396</v>
      </c>
    </row>
    <row r="359" spans="1:10" s="78" customFormat="1" x14ac:dyDescent="0.25">
      <c r="A359" s="76">
        <v>356</v>
      </c>
      <c r="B359" s="76">
        <v>26.81247209797959</v>
      </c>
      <c r="C359" s="76">
        <v>26.605397713267607</v>
      </c>
      <c r="D359" s="131"/>
      <c r="E359" s="91"/>
      <c r="F359" s="76">
        <v>1651.9649147952889</v>
      </c>
      <c r="G359" s="76">
        <v>55.736560493707657</v>
      </c>
      <c r="H359" s="77">
        <v>16.70770833966813</v>
      </c>
      <c r="I359" s="76">
        <v>0</v>
      </c>
      <c r="J359" s="77">
        <v>-6.7199315199413396</v>
      </c>
    </row>
    <row r="360" spans="1:10" s="78" customFormat="1" x14ac:dyDescent="0.25">
      <c r="A360" s="76">
        <v>357</v>
      </c>
      <c r="B360" s="76">
        <v>28.26883385611119</v>
      </c>
      <c r="C360" s="76">
        <v>28.060869271440843</v>
      </c>
      <c r="D360" s="131"/>
      <c r="E360" s="91"/>
      <c r="F360" s="76">
        <v>1741.693994625788</v>
      </c>
      <c r="G360" s="76">
        <v>55.787079393863678</v>
      </c>
      <c r="H360" s="77">
        <v>18.431636465223992</v>
      </c>
      <c r="I360" s="76">
        <v>0</v>
      </c>
      <c r="J360" s="77">
        <v>-6.7199315199413396</v>
      </c>
    </row>
    <row r="361" spans="1:10" s="78" customFormat="1" x14ac:dyDescent="0.25">
      <c r="A361" s="76">
        <v>358</v>
      </c>
      <c r="B361" s="76">
        <v>27.845535466608631</v>
      </c>
      <c r="C361" s="76">
        <v>27.998158993209959</v>
      </c>
      <c r="D361" s="131"/>
      <c r="E361" s="91"/>
      <c r="F361" s="76">
        <v>1715.613815065356</v>
      </c>
      <c r="G361" s="76">
        <v>55.837598294019699</v>
      </c>
      <c r="H361" s="77">
        <v>10.93878284993643</v>
      </c>
      <c r="I361" s="76">
        <v>0</v>
      </c>
      <c r="J361" s="77">
        <v>-6.7199315199413396</v>
      </c>
    </row>
    <row r="362" spans="1:10" s="78" customFormat="1" x14ac:dyDescent="0.25">
      <c r="A362" s="76">
        <v>359</v>
      </c>
      <c r="B362" s="76">
        <v>27.020940419987031</v>
      </c>
      <c r="C362" s="76">
        <v>27.070860935795658</v>
      </c>
      <c r="D362" s="131"/>
      <c r="E362" s="91"/>
      <c r="F362" s="76">
        <v>1664.8090224796681</v>
      </c>
      <c r="G362" s="76">
        <v>55.88811719417572</v>
      </c>
      <c r="H362" s="77">
        <v>0</v>
      </c>
      <c r="I362" s="76">
        <v>0</v>
      </c>
      <c r="J362" s="77">
        <v>-6.7199315199413396</v>
      </c>
    </row>
    <row r="363" spans="1:10" s="78" customFormat="1" x14ac:dyDescent="0.25">
      <c r="A363" s="76">
        <v>360</v>
      </c>
      <c r="B363" s="76">
        <v>25.240961174302861</v>
      </c>
      <c r="C363" s="76">
        <v>25.405201695544168</v>
      </c>
      <c r="D363" s="131"/>
      <c r="E363" s="91"/>
      <c r="F363" s="76">
        <v>1555.141281017583</v>
      </c>
      <c r="G363" s="76">
        <v>55.938636094331741</v>
      </c>
      <c r="H363" s="77">
        <v>5.4244073553913461</v>
      </c>
      <c r="I363" s="76">
        <v>0</v>
      </c>
      <c r="J363" s="77">
        <v>-6.7199315199413396</v>
      </c>
    </row>
    <row r="364" spans="1:10" s="78" customFormat="1" x14ac:dyDescent="0.25">
      <c r="A364" s="76">
        <v>361</v>
      </c>
      <c r="B364" s="76">
        <v>23.965033967207599</v>
      </c>
      <c r="C364" s="76">
        <v>24.16262656408464</v>
      </c>
      <c r="D364" s="131"/>
      <c r="E364" s="91"/>
      <c r="F364" s="76">
        <v>1476.529097526432</v>
      </c>
      <c r="G364" s="76">
        <v>55.987303614616387</v>
      </c>
      <c r="H364" s="77">
        <v>5.0095928144400581</v>
      </c>
      <c r="I364" s="76">
        <v>0</v>
      </c>
      <c r="J364" s="77">
        <v>-6.7199315199413396</v>
      </c>
    </row>
    <row r="365" spans="1:10" s="78" customFormat="1" x14ac:dyDescent="0.25">
      <c r="A365" s="76">
        <v>362</v>
      </c>
      <c r="B365" s="76">
        <v>21.465728076675109</v>
      </c>
      <c r="C365" s="76">
        <v>21.355103843541734</v>
      </c>
      <c r="D365" s="131"/>
      <c r="E365" s="91"/>
      <c r="F365" s="76">
        <v>1322.5423401514979</v>
      </c>
      <c r="G365" s="76">
        <v>56.033236026763923</v>
      </c>
      <c r="H365" s="77">
        <v>3.8254771134615559</v>
      </c>
      <c r="I365" s="76">
        <v>0</v>
      </c>
      <c r="J365" s="77">
        <v>-6.7199315199413396</v>
      </c>
    </row>
    <row r="366" spans="1:10" s="78" customFormat="1" x14ac:dyDescent="0.25">
      <c r="A366" s="76">
        <v>363</v>
      </c>
      <c r="B366" s="76">
        <v>21.081671311515979</v>
      </c>
      <c r="C366" s="76">
        <v>21.013496598567606</v>
      </c>
      <c r="D366" s="131"/>
      <c r="E366" s="91"/>
      <c r="F366" s="76">
        <v>1298.8799080583381</v>
      </c>
      <c r="G366" s="76">
        <v>56.087172001600273</v>
      </c>
      <c r="H366" s="77">
        <v>5.994261740845924</v>
      </c>
      <c r="I366" s="76">
        <v>0</v>
      </c>
      <c r="J366" s="77">
        <v>-6.7199315199413396</v>
      </c>
    </row>
    <row r="367" spans="1:10" s="78" customFormat="1" x14ac:dyDescent="0.25">
      <c r="A367" s="76">
        <v>364</v>
      </c>
      <c r="B367" s="76">
        <v>19.729813699259171</v>
      </c>
      <c r="C367" s="76">
        <v>19.712227664021587</v>
      </c>
      <c r="D367" s="131"/>
      <c r="E367" s="91"/>
      <c r="F367" s="76">
        <v>1215.589514940553</v>
      </c>
      <c r="G367" s="76">
        <v>56.139297962188721</v>
      </c>
      <c r="H367" s="77">
        <v>7.2801571403049987</v>
      </c>
      <c r="I367" s="76">
        <v>0</v>
      </c>
      <c r="J367" s="77">
        <v>-6.7199315199413396</v>
      </c>
    </row>
    <row r="368" spans="1:10" s="78" customFormat="1" x14ac:dyDescent="0.25">
      <c r="A368" s="76">
        <v>365</v>
      </c>
      <c r="B368" s="76">
        <v>20.159344102198741</v>
      </c>
      <c r="C368" s="76">
        <v>20.100083502931842</v>
      </c>
      <c r="D368" s="131"/>
      <c r="E368" s="91"/>
      <c r="F368" s="76">
        <v>1242.053660123087</v>
      </c>
      <c r="G368" s="76">
        <v>56.188672333955758</v>
      </c>
      <c r="H368" s="77">
        <v>9.8340640682527365</v>
      </c>
      <c r="I368" s="76">
        <v>0</v>
      </c>
      <c r="J368" s="77">
        <v>-6.7199315199413396</v>
      </c>
    </row>
    <row r="369" spans="1:10" s="78" customFormat="1" x14ac:dyDescent="0.25">
      <c r="A369" s="76">
        <v>366</v>
      </c>
      <c r="B369" s="76">
        <v>19.904188791557171</v>
      </c>
      <c r="C369" s="76">
        <v>19.724946625260348</v>
      </c>
      <c r="D369" s="131"/>
      <c r="E369" s="91"/>
      <c r="F369" s="76">
        <v>1226.3330798365671</v>
      </c>
      <c r="G369" s="76">
        <v>56.24079829454422</v>
      </c>
      <c r="H369" s="77">
        <v>12.442725604388785</v>
      </c>
      <c r="I369" s="76">
        <v>0</v>
      </c>
      <c r="J369" s="77">
        <v>-6.7199315199413396</v>
      </c>
    </row>
    <row r="370" spans="1:10" s="78" customFormat="1" x14ac:dyDescent="0.25">
      <c r="A370" s="76">
        <v>367</v>
      </c>
      <c r="B370" s="76">
        <v>20.597567556329469</v>
      </c>
      <c r="C370" s="76">
        <v>20.699385916960825</v>
      </c>
      <c r="D370" s="131"/>
      <c r="E370" s="91"/>
      <c r="F370" s="76">
        <v>1269.053399915985</v>
      </c>
      <c r="G370" s="76">
        <v>56.291439473628998</v>
      </c>
      <c r="H370" s="77">
        <v>11.693972825747741</v>
      </c>
      <c r="I370" s="76">
        <v>0</v>
      </c>
      <c r="J370" s="77">
        <v>-6.7199315199413396</v>
      </c>
    </row>
    <row r="371" spans="1:10" s="78" customFormat="1" x14ac:dyDescent="0.25">
      <c r="A371" s="76">
        <v>368</v>
      </c>
      <c r="B371" s="76">
        <v>20.61658955974077</v>
      </c>
      <c r="C371" s="76">
        <v>20.758467948545782</v>
      </c>
      <c r="D371" s="131"/>
      <c r="E371" s="91"/>
      <c r="F371" s="76">
        <v>1270.22538273021</v>
      </c>
      <c r="G371" s="76">
        <v>56.343565434217453</v>
      </c>
      <c r="H371" s="77">
        <v>14.993386701010142</v>
      </c>
      <c r="I371" s="76">
        <v>0</v>
      </c>
      <c r="J371" s="77">
        <v>-6.7199315199413396</v>
      </c>
    </row>
    <row r="372" spans="1:10" s="78" customFormat="1" x14ac:dyDescent="0.25">
      <c r="A372" s="76">
        <v>369</v>
      </c>
      <c r="B372" s="76">
        <v>22.698751896690169</v>
      </c>
      <c r="C372" s="76">
        <v>22.901952986841451</v>
      </c>
      <c r="D372" s="131"/>
      <c r="E372" s="91"/>
      <c r="F372" s="76">
        <v>1398.5111711203381</v>
      </c>
      <c r="G372" s="76">
        <v>56.395691394805908</v>
      </c>
      <c r="H372" s="77">
        <v>16.408561376829702</v>
      </c>
      <c r="I372" s="76">
        <v>0</v>
      </c>
      <c r="J372" s="77">
        <v>-6.7199315199413396</v>
      </c>
    </row>
    <row r="373" spans="1:10" s="78" customFormat="1" x14ac:dyDescent="0.25">
      <c r="A373" s="76">
        <v>370</v>
      </c>
      <c r="B373" s="76">
        <v>22.97374525896182</v>
      </c>
      <c r="C373" s="76">
        <v>22.756351860837604</v>
      </c>
      <c r="D373" s="131"/>
      <c r="E373" s="91"/>
      <c r="F373" s="76">
        <v>1415.454006884913</v>
      </c>
      <c r="G373" s="76">
        <v>56.446305453777313</v>
      </c>
      <c r="H373" s="77">
        <v>13.587718192105484</v>
      </c>
      <c r="I373" s="76">
        <v>0</v>
      </c>
      <c r="J373" s="77">
        <v>-6.7199315199413396</v>
      </c>
    </row>
    <row r="374" spans="1:10" s="78" customFormat="1" x14ac:dyDescent="0.25">
      <c r="A374" s="76">
        <v>371</v>
      </c>
      <c r="B374" s="76">
        <v>24.18622235159809</v>
      </c>
      <c r="C374" s="76">
        <v>24.147441173945346</v>
      </c>
      <c r="D374" s="131"/>
      <c r="E374" s="91"/>
      <c r="F374" s="76">
        <v>1490.1569140375329</v>
      </c>
      <c r="G374" s="76">
        <v>56.496919512748718</v>
      </c>
      <c r="H374" s="77">
        <v>12.906739069647427</v>
      </c>
      <c r="I374" s="76">
        <v>0</v>
      </c>
      <c r="J374" s="77">
        <v>-6.7199315199413396</v>
      </c>
    </row>
    <row r="375" spans="1:10" s="78" customFormat="1" x14ac:dyDescent="0.25">
      <c r="A375" s="76">
        <v>372</v>
      </c>
      <c r="B375" s="76">
        <v>22.911155549924789</v>
      </c>
      <c r="C375" s="76">
        <v>22.803335619479245</v>
      </c>
      <c r="D375" s="131"/>
      <c r="E375" s="91"/>
      <c r="F375" s="76">
        <v>1411.5977416809769</v>
      </c>
      <c r="G375" s="76">
        <v>56.54285192489624</v>
      </c>
      <c r="H375" s="77">
        <v>5.9571395772968438</v>
      </c>
      <c r="I375" s="76">
        <v>0</v>
      </c>
      <c r="J375" s="77">
        <v>-6.7199315199413396</v>
      </c>
    </row>
    <row r="376" spans="1:10" s="78" customFormat="1" x14ac:dyDescent="0.25">
      <c r="A376" s="76">
        <v>373</v>
      </c>
      <c r="B376" s="76">
        <v>21.718701950809191</v>
      </c>
      <c r="C376" s="76">
        <v>21.814609344720328</v>
      </c>
      <c r="D376" s="131"/>
      <c r="E376" s="91"/>
      <c r="F376" s="76">
        <v>1338.1285181883859</v>
      </c>
      <c r="G376" s="76">
        <v>56.593465983867652</v>
      </c>
      <c r="H376" s="77">
        <v>4.4538928650466429</v>
      </c>
      <c r="I376" s="76">
        <v>0</v>
      </c>
      <c r="J376" s="77">
        <v>-6.7199315199413396</v>
      </c>
    </row>
    <row r="377" spans="1:10" s="78" customFormat="1" x14ac:dyDescent="0.25">
      <c r="A377" s="76">
        <v>374</v>
      </c>
      <c r="B377" s="76">
        <v>20.015291773253061</v>
      </c>
      <c r="C377" s="76">
        <v>19.99555284589966</v>
      </c>
      <c r="D377" s="131"/>
      <c r="E377" s="91"/>
      <c r="F377" s="76">
        <v>1233.1783355336961</v>
      </c>
      <c r="G377" s="76">
        <v>56.647401958703988</v>
      </c>
      <c r="H377" s="77">
        <v>0</v>
      </c>
      <c r="I377" s="76">
        <v>0</v>
      </c>
      <c r="J377" s="77">
        <v>-6.7199315199413396</v>
      </c>
    </row>
    <row r="378" spans="1:10" s="78" customFormat="1" x14ac:dyDescent="0.25">
      <c r="A378" s="76">
        <v>375</v>
      </c>
      <c r="B378" s="76">
        <v>16.0696280483556</v>
      </c>
      <c r="C378" s="76">
        <v>15.938309672530455</v>
      </c>
      <c r="D378" s="131"/>
      <c r="E378" s="91"/>
      <c r="F378" s="76">
        <v>990.07885539786832</v>
      </c>
      <c r="G378" s="76">
        <v>56.698043137788773</v>
      </c>
      <c r="H378" s="77">
        <v>0</v>
      </c>
      <c r="I378" s="76">
        <v>0</v>
      </c>
      <c r="J378" s="77">
        <v>-6.7199315199413396</v>
      </c>
    </row>
    <row r="379" spans="1:10" s="78" customFormat="1" x14ac:dyDescent="0.25">
      <c r="A379" s="76">
        <v>376</v>
      </c>
      <c r="B379" s="76">
        <v>11.883551189287649</v>
      </c>
      <c r="C379" s="76">
        <v>11.891904435805442</v>
      </c>
      <c r="D379" s="131"/>
      <c r="E379" s="91"/>
      <c r="F379" s="76">
        <v>1415.3675856453031</v>
      </c>
      <c r="G379" s="76">
        <v>56.739139795303338</v>
      </c>
      <c r="H379" s="77">
        <v>4.104188315788881</v>
      </c>
      <c r="I379" s="76">
        <v>0</v>
      </c>
      <c r="J379" s="77">
        <v>-6.7199315199413396</v>
      </c>
    </row>
    <row r="380" spans="1:10" s="78" customFormat="1" x14ac:dyDescent="0.25">
      <c r="A380" s="76">
        <v>377</v>
      </c>
      <c r="B380" s="76">
        <v>10.928648479433701</v>
      </c>
      <c r="C380" s="76">
        <v>10.977066573148162</v>
      </c>
      <c r="D380" s="131"/>
      <c r="E380" s="91"/>
      <c r="F380" s="76">
        <v>1301.635728774902</v>
      </c>
      <c r="G380" s="76">
        <v>56.78975385427475</v>
      </c>
      <c r="H380" s="77">
        <v>7.7707752816261424</v>
      </c>
      <c r="I380" s="76">
        <v>0</v>
      </c>
      <c r="J380" s="77">
        <v>-6.7199315199413396</v>
      </c>
    </row>
    <row r="381" spans="1:10" s="78" customFormat="1" x14ac:dyDescent="0.25">
      <c r="A381" s="76">
        <v>378</v>
      </c>
      <c r="B381" s="76">
        <v>10.23674706249499</v>
      </c>
      <c r="C381" s="76">
        <v>10.161846626649643</v>
      </c>
      <c r="D381" s="131"/>
      <c r="E381" s="91"/>
      <c r="F381" s="76">
        <v>1219.228136768239</v>
      </c>
      <c r="G381" s="76">
        <v>56.843299716711037</v>
      </c>
      <c r="H381" s="77">
        <v>4.5116954651533643</v>
      </c>
      <c r="I381" s="76">
        <v>0</v>
      </c>
      <c r="J381" s="77">
        <v>-6.7199315199413396</v>
      </c>
    </row>
    <row r="382" spans="1:10" s="78" customFormat="1" x14ac:dyDescent="0.25">
      <c r="A382" s="76">
        <v>379</v>
      </c>
      <c r="B382" s="76">
        <v>8.0813152821950105</v>
      </c>
      <c r="C382" s="76">
        <v>8.0082293245272602</v>
      </c>
      <c r="D382" s="131"/>
      <c r="E382" s="91"/>
      <c r="F382" s="76">
        <v>962.50956617324778</v>
      </c>
      <c r="G382" s="76">
        <v>56.892674088478088</v>
      </c>
      <c r="H382" s="77">
        <v>4.7474395432789658</v>
      </c>
      <c r="I382" s="76">
        <v>0</v>
      </c>
      <c r="J382" s="77">
        <v>-6.7199315199413396</v>
      </c>
    </row>
    <row r="383" spans="1:10" s="78" customFormat="1" x14ac:dyDescent="0.25">
      <c r="A383" s="76">
        <v>380</v>
      </c>
      <c r="B383" s="76">
        <v>8.0253282663500638</v>
      </c>
      <c r="C383" s="76">
        <v>7.9469821364620685</v>
      </c>
      <c r="D383" s="131"/>
      <c r="E383" s="91"/>
      <c r="F383" s="76">
        <v>955.8413399686616</v>
      </c>
      <c r="G383" s="76">
        <v>56.928510934114463</v>
      </c>
      <c r="H383" s="77">
        <v>6.7252812878055881</v>
      </c>
      <c r="I383" s="76">
        <v>0</v>
      </c>
      <c r="J383" s="77">
        <v>-6.7199315199413396</v>
      </c>
    </row>
    <row r="384" spans="1:10" s="78" customFormat="1" x14ac:dyDescent="0.25">
      <c r="A384" s="76">
        <v>381</v>
      </c>
      <c r="B384" s="76">
        <v>7.0496456044647724</v>
      </c>
      <c r="C384" s="76">
        <v>7.0667192744200671</v>
      </c>
      <c r="D384" s="131"/>
      <c r="E384" s="91"/>
      <c r="F384" s="76">
        <v>839.63452674321627</v>
      </c>
      <c r="G384" s="76">
        <v>56.964347779750817</v>
      </c>
      <c r="H384" s="77">
        <v>3.9450220964404314</v>
      </c>
      <c r="I384" s="76">
        <v>0</v>
      </c>
      <c r="J384" s="77">
        <v>-6.7199315199413396</v>
      </c>
    </row>
    <row r="385" spans="1:10" s="78" customFormat="1" x14ac:dyDescent="0.25">
      <c r="A385" s="76">
        <v>382</v>
      </c>
      <c r="B385" s="76">
        <v>5.9180923817064617</v>
      </c>
      <c r="C385" s="76">
        <v>5.9702755288016398</v>
      </c>
      <c r="D385" s="131"/>
      <c r="E385" s="91"/>
      <c r="F385" s="76">
        <v>800</v>
      </c>
      <c r="G385" s="76">
        <v>56.988974750041962</v>
      </c>
      <c r="H385" s="77">
        <v>2.5061079362776084</v>
      </c>
      <c r="I385" s="76">
        <v>0</v>
      </c>
      <c r="J385" s="77">
        <v>-6.7199315199413396</v>
      </c>
    </row>
    <row r="386" spans="1:10" s="78" customFormat="1" x14ac:dyDescent="0.25">
      <c r="A386" s="76">
        <v>383</v>
      </c>
      <c r="B386" s="76">
        <v>4.7464632400376408</v>
      </c>
      <c r="C386" s="76">
        <v>4.7487945415481834</v>
      </c>
      <c r="D386" s="131"/>
      <c r="E386" s="91"/>
      <c r="F386" s="76">
        <v>800</v>
      </c>
      <c r="G386" s="76">
        <v>57.012021332979202</v>
      </c>
      <c r="H386" s="77">
        <v>2.5397116918009903</v>
      </c>
      <c r="I386" s="76">
        <v>0</v>
      </c>
      <c r="J386" s="77">
        <v>-6.7199315199413396</v>
      </c>
    </row>
    <row r="387" spans="1:10" s="78" customFormat="1" x14ac:dyDescent="0.25">
      <c r="A387" s="76">
        <v>384</v>
      </c>
      <c r="B387" s="76">
        <v>3.037913367921576</v>
      </c>
      <c r="C387" s="76">
        <v>3.0181973966405042</v>
      </c>
      <c r="D387" s="131"/>
      <c r="E387" s="91"/>
      <c r="F387" s="76">
        <v>800</v>
      </c>
      <c r="G387" s="76">
        <v>57.035067915916443</v>
      </c>
      <c r="H387" s="77">
        <v>2.5281345019183905</v>
      </c>
      <c r="I387" s="76">
        <v>0</v>
      </c>
      <c r="J387" s="77">
        <v>-6.7199315199413396</v>
      </c>
    </row>
    <row r="388" spans="1:10" s="78" customFormat="1" x14ac:dyDescent="0.25">
      <c r="A388" s="76">
        <v>385</v>
      </c>
      <c r="B388" s="76">
        <v>1.006148046047201</v>
      </c>
      <c r="C388" s="76">
        <v>1.0051067378636769</v>
      </c>
      <c r="D388" s="131"/>
      <c r="E388" s="91"/>
      <c r="F388" s="76">
        <v>800</v>
      </c>
      <c r="G388" s="76">
        <v>57.058114498853683</v>
      </c>
      <c r="H388" s="77">
        <v>2.5365403267901261</v>
      </c>
      <c r="I388" s="76">
        <v>0</v>
      </c>
      <c r="J388" s="77">
        <v>-6.7199315199413396</v>
      </c>
    </row>
    <row r="389" spans="1:10" s="78" customFormat="1" x14ac:dyDescent="0.25">
      <c r="A389" s="76">
        <v>386</v>
      </c>
      <c r="B389" s="76">
        <v>0</v>
      </c>
      <c r="C389" s="76">
        <v>0</v>
      </c>
      <c r="D389" s="131"/>
      <c r="E389" s="91"/>
      <c r="F389" s="76">
        <v>800</v>
      </c>
      <c r="G389" s="76">
        <v>57.081161081790917</v>
      </c>
      <c r="H389" s="77">
        <v>2.5183324839491927</v>
      </c>
      <c r="I389" s="76">
        <v>0</v>
      </c>
      <c r="J389" s="77">
        <v>-6.7199315199413396</v>
      </c>
    </row>
    <row r="390" spans="1:10" s="78" customFormat="1" x14ac:dyDescent="0.25">
      <c r="A390" s="76">
        <v>387</v>
      </c>
      <c r="B390" s="76">
        <v>0</v>
      </c>
      <c r="C390" s="76">
        <v>0</v>
      </c>
      <c r="D390" s="131"/>
      <c r="E390" s="91"/>
      <c r="F390" s="76">
        <v>800</v>
      </c>
      <c r="G390" s="76">
        <v>57.104207664728158</v>
      </c>
      <c r="H390" s="77">
        <v>2.5168411714039616</v>
      </c>
      <c r="I390" s="76">
        <v>0</v>
      </c>
      <c r="J390" s="77">
        <v>-6.7199315199413396</v>
      </c>
    </row>
    <row r="391" spans="1:10" s="78" customFormat="1" x14ac:dyDescent="0.25">
      <c r="A391" s="76">
        <v>388</v>
      </c>
      <c r="B391" s="76">
        <v>0</v>
      </c>
      <c r="C391" s="76">
        <v>0</v>
      </c>
      <c r="D391" s="131"/>
      <c r="E391" s="91"/>
      <c r="F391" s="76">
        <v>800</v>
      </c>
      <c r="G391" s="76">
        <v>57.127254247665412</v>
      </c>
      <c r="H391" s="77">
        <v>2.5235876899152383</v>
      </c>
      <c r="I391" s="76">
        <v>0</v>
      </c>
      <c r="J391" s="77">
        <v>-6.7199315199413396</v>
      </c>
    </row>
    <row r="392" spans="1:10" s="78" customFormat="1" x14ac:dyDescent="0.25">
      <c r="A392" s="76">
        <v>389</v>
      </c>
      <c r="B392" s="76">
        <v>0</v>
      </c>
      <c r="C392" s="76">
        <v>0</v>
      </c>
      <c r="D392" s="131"/>
      <c r="E392" s="91"/>
      <c r="F392" s="76">
        <v>800</v>
      </c>
      <c r="G392" s="76">
        <v>57.150300830602653</v>
      </c>
      <c r="H392" s="77">
        <v>2.5608033555809766</v>
      </c>
      <c r="I392" s="76">
        <v>0</v>
      </c>
      <c r="J392" s="77">
        <v>-6.7199315199413396</v>
      </c>
    </row>
    <row r="393" spans="1:10" s="78" customFormat="1" x14ac:dyDescent="0.25">
      <c r="A393" s="76">
        <v>390</v>
      </c>
      <c r="B393" s="76">
        <v>0</v>
      </c>
      <c r="C393" s="76">
        <v>0</v>
      </c>
      <c r="D393" s="131"/>
      <c r="E393" s="91"/>
      <c r="F393" s="76">
        <v>800</v>
      </c>
      <c r="G393" s="76">
        <v>57.173347413539886</v>
      </c>
      <c r="H393" s="77">
        <v>2.5190147053954086</v>
      </c>
      <c r="I393" s="76">
        <v>0</v>
      </c>
      <c r="J393" s="77">
        <v>-6.7199315199413396</v>
      </c>
    </row>
    <row r="394" spans="1:10" s="78" customFormat="1" x14ac:dyDescent="0.25">
      <c r="A394" s="76">
        <v>391</v>
      </c>
      <c r="B394" s="76">
        <v>0</v>
      </c>
      <c r="C394" s="76">
        <v>0</v>
      </c>
      <c r="D394" s="131"/>
      <c r="E394" s="91"/>
      <c r="F394" s="76">
        <v>800</v>
      </c>
      <c r="G394" s="76">
        <v>57.196393996477127</v>
      </c>
      <c r="H394" s="77">
        <v>2.5012190605894036</v>
      </c>
      <c r="I394" s="76">
        <v>0</v>
      </c>
      <c r="J394" s="77">
        <v>-6.7199315199413396</v>
      </c>
    </row>
    <row r="395" spans="1:10" s="78" customFormat="1" x14ac:dyDescent="0.25">
      <c r="A395" s="76">
        <v>392</v>
      </c>
      <c r="B395" s="76">
        <v>0</v>
      </c>
      <c r="C395" s="76">
        <v>0</v>
      </c>
      <c r="D395" s="131"/>
      <c r="E395" s="91"/>
      <c r="F395" s="76">
        <v>800</v>
      </c>
      <c r="G395" s="76">
        <v>57.219440579414368</v>
      </c>
      <c r="H395" s="77">
        <v>2.5581704831333436</v>
      </c>
      <c r="I395" s="76">
        <v>0</v>
      </c>
      <c r="J395" s="77">
        <v>-6.7199315199413396</v>
      </c>
    </row>
    <row r="396" spans="1:10" s="78" customFormat="1" x14ac:dyDescent="0.25">
      <c r="A396" s="76">
        <v>393</v>
      </c>
      <c r="B396" s="76">
        <v>1.0049404276105189</v>
      </c>
      <c r="C396" s="76">
        <v>1.0000857554592317</v>
      </c>
      <c r="D396" s="131"/>
      <c r="E396" s="91"/>
      <c r="F396" s="76">
        <v>800.01120540499687</v>
      </c>
      <c r="G396" s="76">
        <v>57.242487162351608</v>
      </c>
      <c r="H396" s="77">
        <v>2.5577798105843561</v>
      </c>
      <c r="I396" s="76">
        <v>0</v>
      </c>
      <c r="J396" s="77">
        <v>-6.7199315199413396</v>
      </c>
    </row>
    <row r="397" spans="1:10" s="78" customFormat="1" x14ac:dyDescent="0.25">
      <c r="A397" s="76">
        <v>394</v>
      </c>
      <c r="B397" s="76">
        <v>4.0533042586649302</v>
      </c>
      <c r="C397" s="76">
        <v>4.0165659384380685</v>
      </c>
      <c r="D397" s="131"/>
      <c r="E397" s="91"/>
      <c r="F397" s="76">
        <v>800</v>
      </c>
      <c r="G397" s="76">
        <v>57.265533745288849</v>
      </c>
      <c r="H397" s="77">
        <v>2.5102065600000096</v>
      </c>
      <c r="I397" s="76">
        <v>0</v>
      </c>
      <c r="J397" s="77">
        <v>-6.7199315199413396</v>
      </c>
    </row>
    <row r="398" spans="1:10" s="78" customFormat="1" x14ac:dyDescent="0.25">
      <c r="A398" s="76">
        <v>395</v>
      </c>
      <c r="B398" s="76">
        <v>6.2836177742573254</v>
      </c>
      <c r="C398" s="76">
        <v>6.2560886791646464</v>
      </c>
      <c r="D398" s="131"/>
      <c r="E398" s="91"/>
      <c r="F398" s="76">
        <v>800.00000277161598</v>
      </c>
      <c r="G398" s="76">
        <v>57.288580328226089</v>
      </c>
      <c r="H398" s="77">
        <v>2.5082544166105745</v>
      </c>
      <c r="I398" s="76">
        <v>0</v>
      </c>
      <c r="J398" s="77">
        <v>-6.7199315199413396</v>
      </c>
    </row>
    <row r="399" spans="1:10" s="78" customFormat="1" x14ac:dyDescent="0.25">
      <c r="A399" s="76">
        <v>396</v>
      </c>
      <c r="B399" s="76">
        <v>9.0458011037617325</v>
      </c>
      <c r="C399" s="76">
        <v>8.9719372437200668</v>
      </c>
      <c r="D399" s="131"/>
      <c r="E399" s="91"/>
      <c r="F399" s="76">
        <v>1077.38282524547</v>
      </c>
      <c r="G399" s="76">
        <v>57.31162691116333</v>
      </c>
      <c r="H399" s="77">
        <v>16.658028256791663</v>
      </c>
      <c r="I399" s="76">
        <v>0</v>
      </c>
      <c r="J399" s="77">
        <v>-6.7199315199413396</v>
      </c>
    </row>
    <row r="400" spans="1:10" s="78" customFormat="1" x14ac:dyDescent="0.25">
      <c r="A400" s="76">
        <v>397</v>
      </c>
      <c r="B400" s="76">
        <v>14.17211086990598</v>
      </c>
      <c r="C400" s="76">
        <v>14.231492146193823</v>
      </c>
      <c r="D400" s="131"/>
      <c r="E400" s="91"/>
      <c r="F400" s="76">
        <v>1687.94212367455</v>
      </c>
      <c r="G400" s="76">
        <v>57.356098413467407</v>
      </c>
      <c r="H400" s="77">
        <v>23.604669834393594</v>
      </c>
      <c r="I400" s="76">
        <v>0</v>
      </c>
      <c r="J400" s="77">
        <v>-6.7199315199413396</v>
      </c>
    </row>
    <row r="401" spans="1:10" s="78" customFormat="1" x14ac:dyDescent="0.25">
      <c r="A401" s="76">
        <v>398</v>
      </c>
      <c r="B401" s="76">
        <v>17.365704853563908</v>
      </c>
      <c r="C401" s="76">
        <v>17.238662881116486</v>
      </c>
      <c r="D401" s="131"/>
      <c r="E401" s="91"/>
      <c r="F401" s="76">
        <v>1069.932766351892</v>
      </c>
      <c r="G401" s="76">
        <v>57.406617313623428</v>
      </c>
      <c r="H401" s="77">
        <v>21.587288855427662</v>
      </c>
      <c r="I401" s="76">
        <v>0</v>
      </c>
      <c r="J401" s="77">
        <v>-6.7199315199413396</v>
      </c>
    </row>
    <row r="402" spans="1:10" s="78" customFormat="1" x14ac:dyDescent="0.25">
      <c r="A402" s="76">
        <v>399</v>
      </c>
      <c r="B402" s="76">
        <v>22.23013660744266</v>
      </c>
      <c r="C402" s="76">
        <v>22.240486669451197</v>
      </c>
      <c r="D402" s="131"/>
      <c r="E402" s="91"/>
      <c r="F402" s="76">
        <v>1369.6389566633111</v>
      </c>
      <c r="G402" s="76">
        <v>57.446564108133323</v>
      </c>
      <c r="H402" s="77">
        <v>30.365223998305783</v>
      </c>
      <c r="I402" s="76">
        <v>0</v>
      </c>
      <c r="J402" s="77">
        <v>-6.7199315199413396</v>
      </c>
    </row>
    <row r="403" spans="1:10" s="78" customFormat="1" x14ac:dyDescent="0.25">
      <c r="A403" s="76">
        <v>400</v>
      </c>
      <c r="B403" s="76">
        <v>25.355633977230521</v>
      </c>
      <c r="C403" s="76">
        <v>25.479127080951965</v>
      </c>
      <c r="D403" s="131"/>
      <c r="E403" s="91"/>
      <c r="F403" s="76">
        <v>1562.2064798589149</v>
      </c>
      <c r="G403" s="76">
        <v>57.498841434717178</v>
      </c>
      <c r="H403" s="77">
        <v>18.011487999907089</v>
      </c>
      <c r="I403" s="76">
        <v>0</v>
      </c>
      <c r="J403" s="77">
        <v>-6.7199315199413396</v>
      </c>
    </row>
    <row r="404" spans="1:10" s="78" customFormat="1" x14ac:dyDescent="0.25">
      <c r="A404" s="76">
        <v>401</v>
      </c>
      <c r="B404" s="76">
        <v>24.934949369361171</v>
      </c>
      <c r="C404" s="76">
        <v>24.739530572677786</v>
      </c>
      <c r="D404" s="131"/>
      <c r="E404" s="91"/>
      <c r="F404" s="76">
        <v>1536.2873401134609</v>
      </c>
      <c r="G404" s="76">
        <v>57.547508955001831</v>
      </c>
      <c r="H404" s="77">
        <v>12.447149503576306</v>
      </c>
      <c r="I404" s="76">
        <v>0</v>
      </c>
      <c r="J404" s="77">
        <v>-6.7199315199413396</v>
      </c>
    </row>
    <row r="405" spans="1:10" s="78" customFormat="1" x14ac:dyDescent="0.25">
      <c r="A405" s="76">
        <v>402</v>
      </c>
      <c r="B405" s="76">
        <v>25.131882937948301</v>
      </c>
      <c r="C405" s="76">
        <v>25.354174065558432</v>
      </c>
      <c r="D405" s="131"/>
      <c r="E405" s="91"/>
      <c r="F405" s="76">
        <v>1548.4207735438711</v>
      </c>
      <c r="G405" s="76">
        <v>57.594307690858841</v>
      </c>
      <c r="H405" s="77">
        <v>7.849800578525187</v>
      </c>
      <c r="I405" s="76">
        <v>0</v>
      </c>
      <c r="J405" s="77">
        <v>-6.7199315199413396</v>
      </c>
    </row>
    <row r="406" spans="1:10" s="78" customFormat="1" x14ac:dyDescent="0.25">
      <c r="A406" s="76">
        <v>403</v>
      </c>
      <c r="B406" s="76">
        <v>23.0756084924863</v>
      </c>
      <c r="C406" s="76">
        <v>23.121161746124582</v>
      </c>
      <c r="D406" s="131"/>
      <c r="E406" s="91"/>
      <c r="F406" s="76">
        <v>1421.729984981703</v>
      </c>
      <c r="G406" s="76">
        <v>57.642975211143487</v>
      </c>
      <c r="H406" s="77">
        <v>0</v>
      </c>
      <c r="I406" s="76">
        <v>0</v>
      </c>
      <c r="J406" s="77">
        <v>-6.7199315199413396</v>
      </c>
    </row>
    <row r="407" spans="1:10" s="78" customFormat="1" x14ac:dyDescent="0.25">
      <c r="A407" s="76">
        <v>404</v>
      </c>
      <c r="B407" s="76">
        <v>21.31071024612001</v>
      </c>
      <c r="C407" s="76">
        <v>21.463429160156348</v>
      </c>
      <c r="D407" s="131"/>
      <c r="E407" s="91"/>
      <c r="F407" s="76">
        <v>1312.9914111704161</v>
      </c>
      <c r="G407" s="76">
        <v>57.693589270114899</v>
      </c>
      <c r="H407" s="77">
        <v>4.2147311344597709</v>
      </c>
      <c r="I407" s="76">
        <v>0</v>
      </c>
      <c r="J407" s="77">
        <v>-6.7199315199413396</v>
      </c>
    </row>
    <row r="408" spans="1:10" s="78" customFormat="1" x14ac:dyDescent="0.25">
      <c r="A408" s="76">
        <v>405</v>
      </c>
      <c r="B408" s="76">
        <v>19.706157024093422</v>
      </c>
      <c r="C408" s="76">
        <v>19.534335335063986</v>
      </c>
      <c r="D408" s="131"/>
      <c r="E408" s="91"/>
      <c r="F408" s="76">
        <v>1214.131984386632</v>
      </c>
      <c r="G408" s="76">
        <v>57.747525244951248</v>
      </c>
      <c r="H408" s="77">
        <v>6.3444079444945407</v>
      </c>
      <c r="I408" s="76">
        <v>0</v>
      </c>
      <c r="J408" s="77">
        <v>-6.7199315199413396</v>
      </c>
    </row>
    <row r="409" spans="1:10" s="78" customFormat="1" x14ac:dyDescent="0.25">
      <c r="A409" s="76">
        <v>406</v>
      </c>
      <c r="B409" s="76">
        <v>18.67608860209101</v>
      </c>
      <c r="C409" s="76">
        <v>18.669128622496821</v>
      </c>
      <c r="D409" s="131"/>
      <c r="E409" s="91"/>
      <c r="F409" s="76">
        <v>1150.6676054247309</v>
      </c>
      <c r="G409" s="76">
        <v>57.796899616718292</v>
      </c>
      <c r="H409" s="77">
        <v>2.9886546936840537</v>
      </c>
      <c r="I409" s="76">
        <v>0</v>
      </c>
      <c r="J409" s="77">
        <v>-6.7199315199413396</v>
      </c>
    </row>
    <row r="410" spans="1:10" s="78" customFormat="1" x14ac:dyDescent="0.25">
      <c r="A410" s="76">
        <v>407</v>
      </c>
      <c r="B410" s="76">
        <v>17.175530930668192</v>
      </c>
      <c r="C410" s="76">
        <v>17.304524201790304</v>
      </c>
      <c r="D410" s="131"/>
      <c r="E410" s="91"/>
      <c r="F410" s="76">
        <v>1058.2155326505369</v>
      </c>
      <c r="G410" s="76">
        <v>57.843676447868347</v>
      </c>
      <c r="H410" s="77">
        <v>3.272749882377497</v>
      </c>
      <c r="I410" s="76">
        <v>0</v>
      </c>
      <c r="J410" s="77">
        <v>-6.7199315199413396</v>
      </c>
    </row>
    <row r="411" spans="1:10" s="78" customFormat="1" x14ac:dyDescent="0.25">
      <c r="A411" s="76">
        <v>408</v>
      </c>
      <c r="B411" s="76">
        <v>15.65378440652878</v>
      </c>
      <c r="C411" s="76">
        <v>15.608551687337668</v>
      </c>
      <c r="D411" s="131"/>
      <c r="E411" s="91"/>
      <c r="F411" s="76">
        <v>964.45797632801862</v>
      </c>
      <c r="G411" s="76">
        <v>57.883623242378228</v>
      </c>
      <c r="H411" s="77">
        <v>3.5695076968658661</v>
      </c>
      <c r="I411" s="76">
        <v>0</v>
      </c>
      <c r="J411" s="77">
        <v>-6.7199315199413396</v>
      </c>
    </row>
    <row r="412" spans="1:10" s="78" customFormat="1" x14ac:dyDescent="0.25">
      <c r="A412" s="76">
        <v>409</v>
      </c>
      <c r="B412" s="76">
        <v>13.716694508863251</v>
      </c>
      <c r="C412" s="76">
        <v>13.607101789167077</v>
      </c>
      <c r="D412" s="131"/>
      <c r="E412" s="91"/>
      <c r="F412" s="76">
        <v>1633.700606898107</v>
      </c>
      <c r="G412" s="76">
        <v>57.919460088014603</v>
      </c>
      <c r="H412" s="77">
        <v>7.2918447925551826</v>
      </c>
      <c r="I412" s="76">
        <v>0</v>
      </c>
      <c r="J412" s="77">
        <v>-6.7199315199413396</v>
      </c>
    </row>
    <row r="413" spans="1:10" s="78" customFormat="1" x14ac:dyDescent="0.25">
      <c r="A413" s="76">
        <v>410</v>
      </c>
      <c r="B413" s="76">
        <v>12.871422337709641</v>
      </c>
      <c r="C413" s="76">
        <v>12.749594848687247</v>
      </c>
      <c r="D413" s="131"/>
      <c r="E413" s="91"/>
      <c r="F413" s="76">
        <v>1533.026085196436</v>
      </c>
      <c r="G413" s="76">
        <v>57.969978988170617</v>
      </c>
      <c r="H413" s="77">
        <v>11.082815204515876</v>
      </c>
      <c r="I413" s="76">
        <v>0</v>
      </c>
      <c r="J413" s="77">
        <v>-6.7199315199413396</v>
      </c>
    </row>
    <row r="414" spans="1:10" s="78" customFormat="1" x14ac:dyDescent="0.25">
      <c r="A414" s="76">
        <v>411</v>
      </c>
      <c r="B414" s="76">
        <v>13.00434018250278</v>
      </c>
      <c r="C414" s="76">
        <v>13.033887636940893</v>
      </c>
      <c r="D414" s="131"/>
      <c r="E414" s="91"/>
      <c r="F414" s="76">
        <v>1548.8570103195291</v>
      </c>
      <c r="G414" s="76">
        <v>58.016777724027627</v>
      </c>
      <c r="H414" s="77">
        <v>11.784545193916689</v>
      </c>
      <c r="I414" s="76">
        <v>0</v>
      </c>
      <c r="J414" s="77">
        <v>-6.7199315199413396</v>
      </c>
    </row>
    <row r="415" spans="1:10" s="78" customFormat="1" x14ac:dyDescent="0.25">
      <c r="A415" s="76">
        <v>412</v>
      </c>
      <c r="B415" s="76">
        <v>12.88483019614211</v>
      </c>
      <c r="C415" s="76">
        <v>13.000065182917853</v>
      </c>
      <c r="D415" s="131"/>
      <c r="E415" s="91"/>
      <c r="F415" s="76">
        <v>1534.623002474443</v>
      </c>
      <c r="G415" s="76">
        <v>58.065445244312293</v>
      </c>
      <c r="H415" s="77">
        <v>13.409721992581643</v>
      </c>
      <c r="I415" s="76">
        <v>0</v>
      </c>
      <c r="J415" s="77">
        <v>-6.7199315199413396</v>
      </c>
    </row>
    <row r="416" spans="1:10" s="78" customFormat="1" x14ac:dyDescent="0.25">
      <c r="A416" s="76">
        <v>413</v>
      </c>
      <c r="B416" s="76">
        <v>14.139817136897319</v>
      </c>
      <c r="C416" s="76">
        <v>14.236765845977596</v>
      </c>
      <c r="D416" s="131"/>
      <c r="E416" s="91"/>
      <c r="F416" s="76">
        <v>1684.095816455696</v>
      </c>
      <c r="G416" s="76">
        <v>58.112243980169303</v>
      </c>
      <c r="H416" s="77">
        <v>14.108451638159</v>
      </c>
      <c r="I416" s="76">
        <v>0</v>
      </c>
      <c r="J416" s="77">
        <v>-6.7199315199413396</v>
      </c>
    </row>
    <row r="417" spans="1:10" s="78" customFormat="1" x14ac:dyDescent="0.25">
      <c r="A417" s="76">
        <v>414</v>
      </c>
      <c r="B417" s="76">
        <v>13.90101669192746</v>
      </c>
      <c r="C417" s="76">
        <v>14.019309885701791</v>
      </c>
      <c r="D417" s="131"/>
      <c r="E417" s="91"/>
      <c r="F417" s="76">
        <v>1655.653947197565</v>
      </c>
      <c r="G417" s="76">
        <v>58.162762880325317</v>
      </c>
      <c r="H417" s="77">
        <v>14.330052519850504</v>
      </c>
      <c r="I417" s="76">
        <v>0</v>
      </c>
      <c r="J417" s="77">
        <v>-6.7199315199413396</v>
      </c>
    </row>
    <row r="418" spans="1:10" s="78" customFormat="1" x14ac:dyDescent="0.25">
      <c r="A418" s="76">
        <v>415</v>
      </c>
      <c r="B418" s="76">
        <v>14.9379447410277</v>
      </c>
      <c r="C418" s="76">
        <v>14.928005735000566</v>
      </c>
      <c r="D418" s="131"/>
      <c r="E418" s="91"/>
      <c r="F418" s="76">
        <v>920.3538022926158</v>
      </c>
      <c r="G418" s="76">
        <v>58.213281780481339</v>
      </c>
      <c r="H418" s="77">
        <v>11.686944560150485</v>
      </c>
      <c r="I418" s="76">
        <v>0</v>
      </c>
      <c r="J418" s="77">
        <v>-6.7199315199413396</v>
      </c>
    </row>
    <row r="419" spans="1:10" s="78" customFormat="1" x14ac:dyDescent="0.25">
      <c r="A419" s="76">
        <v>416</v>
      </c>
      <c r="B419" s="76">
        <v>15.916852564948449</v>
      </c>
      <c r="C419" s="76">
        <v>16.061639323079621</v>
      </c>
      <c r="D419" s="131"/>
      <c r="E419" s="91"/>
      <c r="F419" s="76">
        <v>980.66608148116939</v>
      </c>
      <c r="G419" s="76">
        <v>58.242982655763633</v>
      </c>
      <c r="H419" s="77">
        <v>10.124195729334366</v>
      </c>
      <c r="I419" s="76">
        <v>0</v>
      </c>
      <c r="J419" s="77">
        <v>-6.7199315199413396</v>
      </c>
    </row>
    <row r="420" spans="1:10" s="78" customFormat="1" x14ac:dyDescent="0.25">
      <c r="A420" s="76">
        <v>417</v>
      </c>
      <c r="B420" s="76">
        <v>16.61719968280385</v>
      </c>
      <c r="C420" s="76">
        <v>16.682767504885152</v>
      </c>
      <c r="D420" s="131"/>
      <c r="E420" s="91"/>
      <c r="F420" s="76">
        <v>1023.815737172003</v>
      </c>
      <c r="G420" s="76">
        <v>58.284079313278198</v>
      </c>
      <c r="H420" s="77">
        <v>14.490807099847382</v>
      </c>
      <c r="I420" s="76">
        <v>0</v>
      </c>
      <c r="J420" s="77">
        <v>-6.7199315199413396</v>
      </c>
    </row>
    <row r="421" spans="1:10" s="78" customFormat="1" x14ac:dyDescent="0.25">
      <c r="A421" s="76">
        <v>418</v>
      </c>
      <c r="B421" s="76">
        <v>18.763173504430551</v>
      </c>
      <c r="C421" s="76">
        <v>18.754959347096921</v>
      </c>
      <c r="D421" s="131"/>
      <c r="E421" s="91"/>
      <c r="F421" s="76">
        <v>1156.0330638019459</v>
      </c>
      <c r="G421" s="76">
        <v>58.330829709768302</v>
      </c>
      <c r="H421" s="77">
        <v>11.781861908966986</v>
      </c>
      <c r="I421" s="76">
        <v>0</v>
      </c>
      <c r="J421" s="77">
        <v>-6.7199315199413396</v>
      </c>
    </row>
    <row r="422" spans="1:10" s="78" customFormat="1" x14ac:dyDescent="0.25">
      <c r="A422" s="76">
        <v>419</v>
      </c>
      <c r="B422" s="76">
        <v>17.905351529995471</v>
      </c>
      <c r="C422" s="76">
        <v>17.952700075294043</v>
      </c>
      <c r="D422" s="131"/>
      <c r="E422" s="91"/>
      <c r="F422" s="76">
        <v>1103.1811000833</v>
      </c>
      <c r="G422" s="76">
        <v>58.37760654091835</v>
      </c>
      <c r="H422" s="77">
        <v>3.6618151230363325</v>
      </c>
      <c r="I422" s="76">
        <v>0</v>
      </c>
      <c r="J422" s="77">
        <v>-6.7199315199413396</v>
      </c>
    </row>
    <row r="423" spans="1:10" s="78" customFormat="1" x14ac:dyDescent="0.25">
      <c r="A423" s="76">
        <v>420</v>
      </c>
      <c r="B423" s="76">
        <v>17.178264580351929</v>
      </c>
      <c r="C423" s="76">
        <v>17.312105819413233</v>
      </c>
      <c r="D423" s="131"/>
      <c r="E423" s="91"/>
      <c r="F423" s="76">
        <v>1058.38395775296</v>
      </c>
      <c r="G423" s="76">
        <v>58.422078043222427</v>
      </c>
      <c r="H423" s="77">
        <v>5.1535597161199886</v>
      </c>
      <c r="I423" s="76">
        <v>0</v>
      </c>
      <c r="J423" s="77">
        <v>-6.7199315199413396</v>
      </c>
    </row>
    <row r="424" spans="1:10" s="78" customFormat="1" x14ac:dyDescent="0.25">
      <c r="A424" s="76">
        <v>421</v>
      </c>
      <c r="B424" s="76">
        <v>15.64901078893001</v>
      </c>
      <c r="C424" s="76">
        <v>15.712514296976424</v>
      </c>
      <c r="D424" s="131"/>
      <c r="E424" s="91"/>
      <c r="F424" s="76">
        <v>964.16386511187352</v>
      </c>
      <c r="G424" s="76">
        <v>58.466219276189797</v>
      </c>
      <c r="H424" s="77">
        <v>3.3157433371642262</v>
      </c>
      <c r="I424" s="76">
        <v>0</v>
      </c>
      <c r="J424" s="77">
        <v>-6.7199315199413396</v>
      </c>
    </row>
    <row r="425" spans="1:10" s="78" customFormat="1" x14ac:dyDescent="0.25">
      <c r="A425" s="76">
        <v>422</v>
      </c>
      <c r="B425" s="76">
        <v>15.24261459933374</v>
      </c>
      <c r="C425" s="76">
        <v>15.174860029531306</v>
      </c>
      <c r="D425" s="131"/>
      <c r="E425" s="91"/>
      <c r="F425" s="76">
        <v>939.125060665202</v>
      </c>
      <c r="G425" s="76">
        <v>58.506250560283661</v>
      </c>
      <c r="H425" s="77">
        <v>7.9219946690337339</v>
      </c>
      <c r="I425" s="76">
        <v>0</v>
      </c>
      <c r="J425" s="77">
        <v>-6.7199315199413396</v>
      </c>
    </row>
    <row r="426" spans="1:10" s="78" customFormat="1" x14ac:dyDescent="0.25">
      <c r="A426" s="76">
        <v>423</v>
      </c>
      <c r="B426" s="76">
        <v>15.95678773054018</v>
      </c>
      <c r="C426" s="76">
        <v>16.014661368588083</v>
      </c>
      <c r="D426" s="131"/>
      <c r="E426" s="91"/>
      <c r="F426" s="76">
        <v>983.12655927942421</v>
      </c>
      <c r="G426" s="76">
        <v>58.546281844377518</v>
      </c>
      <c r="H426" s="77">
        <v>9.309822088304827</v>
      </c>
      <c r="I426" s="76">
        <v>0</v>
      </c>
      <c r="J426" s="77">
        <v>-6.7199315199413396</v>
      </c>
    </row>
    <row r="427" spans="1:10" s="78" customFormat="1" x14ac:dyDescent="0.25">
      <c r="A427" s="76">
        <v>424</v>
      </c>
      <c r="B427" s="76">
        <v>15.74678078245841</v>
      </c>
      <c r="C427" s="76">
        <v>15.834575483311221</v>
      </c>
      <c r="D427" s="131"/>
      <c r="E427" s="91"/>
      <c r="F427" s="76">
        <v>970.18765128748237</v>
      </c>
      <c r="G427" s="76">
        <v>58.591572940349579</v>
      </c>
      <c r="H427" s="77">
        <v>10.207695027702474</v>
      </c>
      <c r="I427" s="76">
        <v>0</v>
      </c>
      <c r="J427" s="77">
        <v>-6.7199315199413396</v>
      </c>
    </row>
    <row r="428" spans="1:10" s="78" customFormat="1" x14ac:dyDescent="0.25">
      <c r="A428" s="76">
        <v>425</v>
      </c>
      <c r="B428" s="76">
        <v>18.008224886237929</v>
      </c>
      <c r="C428" s="76">
        <v>18.053627144707924</v>
      </c>
      <c r="D428" s="131"/>
      <c r="E428" s="91"/>
      <c r="F428" s="76">
        <v>1109.519316439759</v>
      </c>
      <c r="G428" s="76">
        <v>58.63686403632164</v>
      </c>
      <c r="H428" s="77">
        <v>14.943106530311836</v>
      </c>
      <c r="I428" s="76">
        <v>0</v>
      </c>
      <c r="J428" s="77">
        <v>-6.7199315199413396</v>
      </c>
    </row>
    <row r="429" spans="1:10" s="78" customFormat="1" x14ac:dyDescent="0.25">
      <c r="A429" s="76">
        <v>426</v>
      </c>
      <c r="B429" s="76">
        <v>20.257534563527159</v>
      </c>
      <c r="C429" s="76">
        <v>20.093171764680786</v>
      </c>
      <c r="D429" s="131"/>
      <c r="E429" s="91"/>
      <c r="F429" s="76">
        <v>1248.1033761309909</v>
      </c>
      <c r="G429" s="76">
        <v>58.687835305929177</v>
      </c>
      <c r="H429" s="77">
        <v>26.0611823003095</v>
      </c>
      <c r="I429" s="76">
        <v>0</v>
      </c>
      <c r="J429" s="77">
        <v>-6.7199315199413396</v>
      </c>
    </row>
    <row r="430" spans="1:10" s="78" customFormat="1" x14ac:dyDescent="0.25">
      <c r="A430" s="76">
        <v>427</v>
      </c>
      <c r="B430" s="76">
        <v>26.33169062607476</v>
      </c>
      <c r="C430" s="76">
        <v>26.256098266746164</v>
      </c>
      <c r="D430" s="131"/>
      <c r="E430" s="91"/>
      <c r="F430" s="76">
        <v>1622.343119815074</v>
      </c>
      <c r="G430" s="76">
        <v>58.744155704975128</v>
      </c>
      <c r="H430" s="77">
        <v>41.765547194551822</v>
      </c>
      <c r="I430" s="76">
        <v>0</v>
      </c>
      <c r="J430" s="77">
        <v>-6.7199315199413396</v>
      </c>
    </row>
    <row r="431" spans="1:10" s="78" customFormat="1" x14ac:dyDescent="0.25">
      <c r="A431" s="76">
        <v>428</v>
      </c>
      <c r="B431" s="76">
        <v>29.93538213758174</v>
      </c>
      <c r="C431" s="76">
        <v>30.131528108028807</v>
      </c>
      <c r="D431" s="131"/>
      <c r="E431" s="91"/>
      <c r="F431" s="76">
        <v>1844.372936761946</v>
      </c>
      <c r="G431" s="76">
        <v>58.798869043588638</v>
      </c>
      <c r="H431" s="77">
        <v>26.123431050894542</v>
      </c>
      <c r="I431" s="76">
        <v>0</v>
      </c>
      <c r="J431" s="77">
        <v>-6.7199315199413396</v>
      </c>
    </row>
    <row r="432" spans="1:10" s="78" customFormat="1" x14ac:dyDescent="0.25">
      <c r="A432" s="76">
        <v>429</v>
      </c>
      <c r="B432" s="76">
        <v>32.419262231539761</v>
      </c>
      <c r="C432" s="76">
        <v>32.466620240253889</v>
      </c>
      <c r="D432" s="131"/>
      <c r="E432" s="91"/>
      <c r="F432" s="76">
        <v>1249.9711689497269</v>
      </c>
      <c r="G432" s="76">
        <v>58.860326498746872</v>
      </c>
      <c r="H432" s="77">
        <v>19.894913615966388</v>
      </c>
      <c r="I432" s="76">
        <v>0</v>
      </c>
      <c r="J432" s="77">
        <v>-6.7199315199413396</v>
      </c>
    </row>
    <row r="433" spans="1:10" s="78" customFormat="1" x14ac:dyDescent="0.25">
      <c r="A433" s="76">
        <v>430</v>
      </c>
      <c r="B433" s="76">
        <v>33.03121402858185</v>
      </c>
      <c r="C433" s="76">
        <v>32.774695889599251</v>
      </c>
      <c r="D433" s="131"/>
      <c r="E433" s="91"/>
      <c r="F433" s="76">
        <v>1273.5658456600311</v>
      </c>
      <c r="G433" s="76">
        <v>58.916858196258538</v>
      </c>
      <c r="H433" s="77">
        <v>16.334670829100922</v>
      </c>
      <c r="I433" s="76">
        <v>0</v>
      </c>
      <c r="J433" s="77">
        <v>-6.7199315199413396</v>
      </c>
    </row>
    <row r="434" spans="1:10" s="78" customFormat="1" x14ac:dyDescent="0.25">
      <c r="A434" s="76">
        <v>431</v>
      </c>
      <c r="B434" s="76">
        <v>32.844070829557111</v>
      </c>
      <c r="C434" s="76">
        <v>32.77036718218276</v>
      </c>
      <c r="D434" s="131"/>
      <c r="E434" s="91"/>
      <c r="F434" s="76">
        <v>1266.350271133487</v>
      </c>
      <c r="G434" s="76">
        <v>58.973389893770218</v>
      </c>
      <c r="H434" s="77">
        <v>6.3997993401110209</v>
      </c>
      <c r="I434" s="76">
        <v>0</v>
      </c>
      <c r="J434" s="77">
        <v>-6.7199315199413396</v>
      </c>
    </row>
    <row r="435" spans="1:10" s="78" customFormat="1" x14ac:dyDescent="0.25">
      <c r="A435" s="76">
        <v>432</v>
      </c>
      <c r="B435" s="76">
        <v>31.168770492706301</v>
      </c>
      <c r="C435" s="76">
        <v>31.24655458079911</v>
      </c>
      <c r="D435" s="131"/>
      <c r="E435" s="91"/>
      <c r="F435" s="76">
        <v>1201.756663148333</v>
      </c>
      <c r="G435" s="76">
        <v>59.029921591281891</v>
      </c>
      <c r="H435" s="77">
        <v>8.7204885865335076</v>
      </c>
      <c r="I435" s="76">
        <v>0</v>
      </c>
      <c r="J435" s="77">
        <v>-6.7199315199413396</v>
      </c>
    </row>
    <row r="436" spans="1:10" s="78" customFormat="1" x14ac:dyDescent="0.25">
      <c r="A436" s="76">
        <v>433</v>
      </c>
      <c r="B436" s="76">
        <v>31.895105292458691</v>
      </c>
      <c r="C436" s="76">
        <v>32.110143816055178</v>
      </c>
      <c r="D436" s="131"/>
      <c r="E436" s="91"/>
      <c r="F436" s="76">
        <v>1229.7615434012521</v>
      </c>
      <c r="G436" s="76">
        <v>59.083701699972153</v>
      </c>
      <c r="H436" s="77">
        <v>7.9677027192290453</v>
      </c>
      <c r="I436" s="76">
        <v>0</v>
      </c>
      <c r="J436" s="77">
        <v>-6.7199315199413396</v>
      </c>
    </row>
    <row r="437" spans="1:10" s="78" customFormat="1" x14ac:dyDescent="0.25">
      <c r="A437" s="76">
        <v>434</v>
      </c>
      <c r="B437" s="76">
        <v>30.724970821899891</v>
      </c>
      <c r="C437" s="76">
        <v>31.014581517916223</v>
      </c>
      <c r="D437" s="131"/>
      <c r="E437" s="91"/>
      <c r="F437" s="76">
        <v>1184.645330135713</v>
      </c>
      <c r="G437" s="76">
        <v>59.138748615980148</v>
      </c>
      <c r="H437" s="77">
        <v>7.0849731701806151</v>
      </c>
      <c r="I437" s="76">
        <v>0</v>
      </c>
      <c r="J437" s="77">
        <v>-6.7199315199413396</v>
      </c>
    </row>
    <row r="438" spans="1:10" s="78" customFormat="1" x14ac:dyDescent="0.25">
      <c r="A438" s="76">
        <v>435</v>
      </c>
      <c r="B438" s="76">
        <v>30.80798765466615</v>
      </c>
      <c r="C438" s="76">
        <v>30.862049754720012</v>
      </c>
      <c r="D438" s="131"/>
      <c r="E438" s="91"/>
      <c r="F438" s="76">
        <v>1187.8461632245139</v>
      </c>
      <c r="G438" s="76">
        <v>59.189931184053421</v>
      </c>
      <c r="H438" s="77">
        <v>10.691520534312255</v>
      </c>
      <c r="I438" s="76">
        <v>0</v>
      </c>
      <c r="J438" s="77">
        <v>-6.7199315199413396</v>
      </c>
    </row>
    <row r="439" spans="1:10" s="78" customFormat="1" x14ac:dyDescent="0.25">
      <c r="A439" s="76">
        <v>436</v>
      </c>
      <c r="B439" s="76">
        <v>29.74863676287994</v>
      </c>
      <c r="C439" s="76">
        <v>29.726369523412334</v>
      </c>
      <c r="D439" s="131"/>
      <c r="E439" s="91"/>
      <c r="F439" s="76">
        <v>1147.001369776081</v>
      </c>
      <c r="G439" s="76">
        <v>59.242415875196457</v>
      </c>
      <c r="H439" s="77">
        <v>0</v>
      </c>
      <c r="I439" s="76">
        <v>0</v>
      </c>
      <c r="J439" s="77">
        <v>-6.7199315199413396</v>
      </c>
    </row>
    <row r="440" spans="1:10" s="78" customFormat="1" x14ac:dyDescent="0.25">
      <c r="A440" s="76">
        <v>437</v>
      </c>
      <c r="B440" s="76">
        <v>26.875565948455691</v>
      </c>
      <c r="C440" s="76">
        <v>27.053965970381313</v>
      </c>
      <c r="D440" s="131"/>
      <c r="E440" s="91"/>
      <c r="F440" s="76">
        <v>1655.8522382937051</v>
      </c>
      <c r="G440" s="76">
        <v>59.29359844326973</v>
      </c>
      <c r="H440" s="77">
        <v>0</v>
      </c>
      <c r="I440" s="76">
        <v>0</v>
      </c>
      <c r="J440" s="77">
        <v>-6.7199315199413396</v>
      </c>
    </row>
    <row r="441" spans="1:10" s="78" customFormat="1" x14ac:dyDescent="0.25">
      <c r="A441" s="76">
        <v>438</v>
      </c>
      <c r="B441" s="76">
        <v>24.68947719353103</v>
      </c>
      <c r="C441" s="76">
        <v>24.549343891915065</v>
      </c>
      <c r="D441" s="131"/>
      <c r="E441" s="91"/>
      <c r="F441" s="76">
        <v>1521.1633552802971</v>
      </c>
      <c r="G441" s="76">
        <v>59.348523080348969</v>
      </c>
      <c r="H441" s="77">
        <v>0</v>
      </c>
      <c r="I441" s="76">
        <v>0</v>
      </c>
      <c r="J441" s="77">
        <v>-6.7199315199413396</v>
      </c>
    </row>
    <row r="442" spans="1:10" s="78" customFormat="1" x14ac:dyDescent="0.25">
      <c r="A442" s="76">
        <v>439</v>
      </c>
      <c r="B442" s="76">
        <v>21.279167757006501</v>
      </c>
      <c r="C442" s="76">
        <v>21.355581016649825</v>
      </c>
      <c r="D442" s="131"/>
      <c r="E442" s="91"/>
      <c r="F442" s="76">
        <v>1311.0480213530579</v>
      </c>
      <c r="G442" s="76">
        <v>59.399727553129203</v>
      </c>
      <c r="H442" s="77">
        <v>0</v>
      </c>
      <c r="I442" s="76">
        <v>0</v>
      </c>
      <c r="J442" s="77">
        <v>-6.7199315199413396</v>
      </c>
    </row>
    <row r="443" spans="1:10" s="78" customFormat="1" x14ac:dyDescent="0.25">
      <c r="A443" s="76">
        <v>440</v>
      </c>
      <c r="B443" s="76">
        <v>16.28347985873129</v>
      </c>
      <c r="C443" s="76">
        <v>16.407201892543096</v>
      </c>
      <c r="D443" s="131"/>
      <c r="E443" s="91"/>
      <c r="F443" s="76">
        <v>1003.254652311424</v>
      </c>
      <c r="G443" s="76">
        <v>59.458069264888763</v>
      </c>
      <c r="H443" s="77">
        <v>0</v>
      </c>
      <c r="I443" s="76">
        <v>0</v>
      </c>
      <c r="J443" s="77">
        <v>-6.7199315199413396</v>
      </c>
    </row>
    <row r="444" spans="1:10" s="78" customFormat="1" x14ac:dyDescent="0.25">
      <c r="A444" s="76">
        <v>441</v>
      </c>
      <c r="B444" s="76">
        <v>10.65166077537053</v>
      </c>
      <c r="C444" s="76">
        <v>10.627574715172207</v>
      </c>
      <c r="D444" s="131"/>
      <c r="E444" s="91"/>
      <c r="F444" s="76">
        <v>1268.64563922097</v>
      </c>
      <c r="G444" s="76">
        <v>59.503571659326553</v>
      </c>
      <c r="H444" s="77">
        <v>0</v>
      </c>
      <c r="I444" s="76">
        <v>0</v>
      </c>
      <c r="J444" s="77">
        <v>-6.7199315199413396</v>
      </c>
    </row>
    <row r="445" spans="1:10" s="78" customFormat="1" x14ac:dyDescent="0.25">
      <c r="A445" s="76">
        <v>442</v>
      </c>
      <c r="B445" s="76">
        <v>6.2492163398143088</v>
      </c>
      <c r="C445" s="76">
        <v>6.2817896083619482</v>
      </c>
      <c r="D445" s="131"/>
      <c r="E445" s="91"/>
      <c r="F445" s="76">
        <v>800</v>
      </c>
      <c r="G445" s="76">
        <v>59.560103356838233</v>
      </c>
      <c r="H445" s="77">
        <v>2.5230156722165193</v>
      </c>
      <c r="I445" s="76">
        <v>0</v>
      </c>
      <c r="J445" s="77">
        <v>-6.7199315199413396</v>
      </c>
    </row>
    <row r="446" spans="1:10" s="78" customFormat="1" x14ac:dyDescent="0.25">
      <c r="A446" s="76">
        <v>443</v>
      </c>
      <c r="B446" s="76">
        <v>2.0460564003104129</v>
      </c>
      <c r="C446" s="76">
        <v>2.0581408068293641</v>
      </c>
      <c r="D446" s="131"/>
      <c r="E446" s="91"/>
      <c r="F446" s="76">
        <v>800</v>
      </c>
      <c r="G446" s="76">
        <v>59.587555676698678</v>
      </c>
      <c r="H446" s="77">
        <v>2.503323279922097</v>
      </c>
      <c r="I446" s="76">
        <v>0</v>
      </c>
      <c r="J446" s="77">
        <v>-6.7199315199413396</v>
      </c>
    </row>
    <row r="447" spans="1:10" s="78" customFormat="1" x14ac:dyDescent="0.25">
      <c r="A447" s="76">
        <v>444</v>
      </c>
      <c r="B447" s="76">
        <v>0</v>
      </c>
      <c r="C447" s="76">
        <v>0</v>
      </c>
      <c r="D447" s="131"/>
      <c r="E447" s="91"/>
      <c r="F447" s="76">
        <v>800</v>
      </c>
      <c r="G447" s="76">
        <v>59.615007996559143</v>
      </c>
      <c r="H447" s="77">
        <v>2.4855827576278671</v>
      </c>
      <c r="I447" s="76">
        <v>0</v>
      </c>
      <c r="J447" s="77">
        <v>-6.7199315199413396</v>
      </c>
    </row>
    <row r="448" spans="1:10" s="78" customFormat="1" x14ac:dyDescent="0.25">
      <c r="A448" s="76">
        <v>445</v>
      </c>
      <c r="B448" s="76">
        <v>0</v>
      </c>
      <c r="C448" s="76">
        <v>0</v>
      </c>
      <c r="D448" s="131"/>
      <c r="E448" s="91"/>
      <c r="F448" s="76">
        <v>800</v>
      </c>
      <c r="G448" s="76">
        <v>59.642460316419601</v>
      </c>
      <c r="H448" s="77">
        <v>2.5036643161284604</v>
      </c>
      <c r="I448" s="76">
        <v>0</v>
      </c>
      <c r="J448" s="77">
        <v>-6.7199315199413396</v>
      </c>
    </row>
    <row r="449" spans="1:10" s="78" customFormat="1" x14ac:dyDescent="0.25">
      <c r="A449" s="76">
        <v>446</v>
      </c>
      <c r="B449" s="76">
        <v>0</v>
      </c>
      <c r="C449" s="76">
        <v>0</v>
      </c>
      <c r="D449" s="131"/>
      <c r="E449" s="91"/>
      <c r="F449" s="76">
        <v>800</v>
      </c>
      <c r="G449" s="76">
        <v>59.66991263628006</v>
      </c>
      <c r="H449" s="77">
        <v>2.4902744608274663</v>
      </c>
      <c r="I449" s="76">
        <v>0</v>
      </c>
      <c r="J449" s="77">
        <v>-6.7199315199413396</v>
      </c>
    </row>
    <row r="450" spans="1:10" s="78" customFormat="1" x14ac:dyDescent="0.25">
      <c r="A450" s="76">
        <v>447</v>
      </c>
      <c r="B450" s="76">
        <v>0</v>
      </c>
      <c r="C450" s="76">
        <v>0</v>
      </c>
      <c r="D450" s="131"/>
      <c r="E450" s="91"/>
      <c r="F450" s="76">
        <v>800</v>
      </c>
      <c r="G450" s="76">
        <v>59.697364956140518</v>
      </c>
      <c r="H450" s="77">
        <v>2.5102765908122073</v>
      </c>
      <c r="I450" s="76">
        <v>0</v>
      </c>
      <c r="J450" s="77">
        <v>-6.7199315199413396</v>
      </c>
    </row>
    <row r="451" spans="1:10" s="78" customFormat="1" x14ac:dyDescent="0.25">
      <c r="A451" s="76">
        <v>448</v>
      </c>
      <c r="B451" s="76">
        <v>0</v>
      </c>
      <c r="C451" s="76">
        <v>0</v>
      </c>
      <c r="D451" s="131"/>
      <c r="E451" s="91"/>
      <c r="F451" s="76">
        <v>800</v>
      </c>
      <c r="G451" s="76">
        <v>59.724817276000977</v>
      </c>
      <c r="H451" s="77">
        <v>2.5124560634542137</v>
      </c>
      <c r="I451" s="76">
        <v>0</v>
      </c>
      <c r="J451" s="77">
        <v>-6.7199315199413396</v>
      </c>
    </row>
    <row r="452" spans="1:10" s="78" customFormat="1" x14ac:dyDescent="0.25">
      <c r="A452" s="76">
        <v>449</v>
      </c>
      <c r="B452" s="76">
        <v>0</v>
      </c>
      <c r="C452" s="76">
        <v>0</v>
      </c>
      <c r="D452" s="131"/>
      <c r="E452" s="91"/>
      <c r="F452" s="76">
        <v>800</v>
      </c>
      <c r="G452" s="76">
        <v>59.752269595861428</v>
      </c>
      <c r="H452" s="77">
        <v>2.4869815829497544</v>
      </c>
      <c r="I452" s="76">
        <v>0</v>
      </c>
      <c r="J452" s="77">
        <v>-6.7199315199413396</v>
      </c>
    </row>
    <row r="453" spans="1:10" s="78" customFormat="1" x14ac:dyDescent="0.25">
      <c r="A453" s="76">
        <v>450</v>
      </c>
      <c r="B453" s="76">
        <v>0</v>
      </c>
      <c r="C453" s="76">
        <v>0</v>
      </c>
      <c r="D453" s="131"/>
      <c r="E453" s="91"/>
      <c r="F453" s="76">
        <v>800</v>
      </c>
      <c r="G453" s="76">
        <v>59.779721915721893</v>
      </c>
      <c r="H453" s="77">
        <v>2.546018838930038</v>
      </c>
      <c r="I453" s="76">
        <v>0</v>
      </c>
      <c r="J453" s="77">
        <v>-6.7199315199413396</v>
      </c>
    </row>
    <row r="454" spans="1:10" s="78" customFormat="1" x14ac:dyDescent="0.25">
      <c r="A454" s="76">
        <v>451</v>
      </c>
      <c r="B454" s="76">
        <v>0</v>
      </c>
      <c r="C454" s="76">
        <v>0</v>
      </c>
      <c r="D454" s="131"/>
      <c r="E454" s="91"/>
      <c r="F454" s="76">
        <v>800</v>
      </c>
      <c r="G454" s="76">
        <v>59.807174235582352</v>
      </c>
      <c r="H454" s="77">
        <v>2.4758647025338232</v>
      </c>
      <c r="I454" s="76">
        <v>0</v>
      </c>
      <c r="J454" s="77">
        <v>-6.7199315199413396</v>
      </c>
    </row>
    <row r="455" spans="1:10" s="78" customFormat="1" x14ac:dyDescent="0.25">
      <c r="A455" s="76">
        <v>452</v>
      </c>
      <c r="B455" s="76">
        <v>0</v>
      </c>
      <c r="C455" s="76">
        <v>0</v>
      </c>
      <c r="D455" s="131"/>
      <c r="E455" s="91"/>
      <c r="F455" s="76">
        <v>800</v>
      </c>
      <c r="G455" s="76">
        <v>59.83462655544281</v>
      </c>
      <c r="H455" s="77">
        <v>2.499198202197074</v>
      </c>
      <c r="I455" s="76">
        <v>0</v>
      </c>
      <c r="J455" s="77">
        <v>-6.7199315199413396</v>
      </c>
    </row>
    <row r="456" spans="1:10" s="78" customFormat="1" x14ac:dyDescent="0.25">
      <c r="A456" s="76">
        <v>453</v>
      </c>
      <c r="B456" s="76">
        <v>0</v>
      </c>
      <c r="C456" s="76">
        <v>0</v>
      </c>
      <c r="D456" s="131"/>
      <c r="E456" s="91"/>
      <c r="F456" s="76">
        <v>800</v>
      </c>
      <c r="G456" s="76">
        <v>59.862078875303268</v>
      </c>
      <c r="H456" s="77">
        <v>2.5011350272678965</v>
      </c>
      <c r="I456" s="76">
        <v>0</v>
      </c>
      <c r="J456" s="77">
        <v>-6.7199315199413396</v>
      </c>
    </row>
    <row r="457" spans="1:10" s="78" customFormat="1" x14ac:dyDescent="0.25">
      <c r="A457" s="76">
        <v>454</v>
      </c>
      <c r="B457" s="76">
        <v>0</v>
      </c>
      <c r="C457" s="76">
        <v>0</v>
      </c>
      <c r="D457" s="131"/>
      <c r="E457" s="91"/>
      <c r="F457" s="76">
        <v>800</v>
      </c>
      <c r="G457" s="76">
        <v>59.889531195163727</v>
      </c>
      <c r="H457" s="77">
        <v>2.4927198384043181</v>
      </c>
      <c r="I457" s="76">
        <v>0</v>
      </c>
      <c r="J457" s="77">
        <v>-6.7199315199413396</v>
      </c>
    </row>
    <row r="458" spans="1:10" s="78" customFormat="1" x14ac:dyDescent="0.25">
      <c r="A458" s="76">
        <v>455</v>
      </c>
      <c r="B458" s="76">
        <v>0</v>
      </c>
      <c r="C458" s="76">
        <v>0</v>
      </c>
      <c r="D458" s="131"/>
      <c r="E458" s="91"/>
      <c r="F458" s="76">
        <v>800</v>
      </c>
      <c r="G458" s="76">
        <v>59.916983515024192</v>
      </c>
      <c r="H458" s="77">
        <v>2.5123648229942628</v>
      </c>
      <c r="I458" s="76">
        <v>0</v>
      </c>
      <c r="J458" s="77">
        <v>-6.7199315199413396</v>
      </c>
    </row>
    <row r="459" spans="1:10" s="78" customFormat="1" x14ac:dyDescent="0.25">
      <c r="A459" s="76">
        <v>456</v>
      </c>
      <c r="B459" s="76">
        <v>0</v>
      </c>
      <c r="C459" s="76">
        <v>0</v>
      </c>
      <c r="D459" s="131"/>
      <c r="E459" s="91"/>
      <c r="F459" s="76">
        <v>800</v>
      </c>
      <c r="G459" s="76">
        <v>59.944435834884636</v>
      </c>
      <c r="H459" s="77">
        <v>2.5360617969539709</v>
      </c>
      <c r="I459" s="76">
        <v>0</v>
      </c>
      <c r="J459" s="77">
        <v>-6.7199315199413396</v>
      </c>
    </row>
    <row r="460" spans="1:10" s="78" customFormat="1" x14ac:dyDescent="0.25">
      <c r="A460" s="76">
        <v>457</v>
      </c>
      <c r="B460" s="76">
        <v>0</v>
      </c>
      <c r="C460" s="76">
        <v>0</v>
      </c>
      <c r="D460" s="131"/>
      <c r="E460" s="91"/>
      <c r="F460" s="76">
        <v>800</v>
      </c>
      <c r="G460" s="76">
        <v>59.971888154745102</v>
      </c>
      <c r="H460" s="77">
        <v>2.508474600289428</v>
      </c>
      <c r="I460" s="76">
        <v>0</v>
      </c>
      <c r="J460" s="77">
        <v>-6.7199315199413396</v>
      </c>
    </row>
    <row r="461" spans="1:10" s="78" customFormat="1" x14ac:dyDescent="0.25">
      <c r="A461" s="76">
        <v>458</v>
      </c>
      <c r="B461" s="76">
        <v>0</v>
      </c>
      <c r="C461" s="76">
        <v>0</v>
      </c>
      <c r="D461" s="131"/>
      <c r="E461" s="91"/>
      <c r="F461" s="76">
        <v>800</v>
      </c>
      <c r="G461" s="76">
        <v>59.99934047460556</v>
      </c>
      <c r="H461" s="77">
        <v>2.4761202477436397</v>
      </c>
      <c r="I461" s="76">
        <v>0</v>
      </c>
      <c r="J461" s="77">
        <v>-6.7199315199413396</v>
      </c>
    </row>
    <row r="462" spans="1:10" s="78" customFormat="1" x14ac:dyDescent="0.25">
      <c r="A462" s="76">
        <v>459</v>
      </c>
      <c r="B462" s="76">
        <v>0</v>
      </c>
      <c r="C462" s="76">
        <v>0</v>
      </c>
      <c r="D462" s="131"/>
      <c r="E462" s="91"/>
      <c r="F462" s="76">
        <v>800</v>
      </c>
      <c r="G462" s="76">
        <v>60.026792794466019</v>
      </c>
      <c r="H462" s="77">
        <v>2.5209026858078074</v>
      </c>
      <c r="I462" s="76">
        <v>0</v>
      </c>
      <c r="J462" s="77">
        <v>-6.7199315199413396</v>
      </c>
    </row>
    <row r="463" spans="1:10" s="78" customFormat="1" x14ac:dyDescent="0.25">
      <c r="A463" s="76">
        <v>460</v>
      </c>
      <c r="B463" s="76">
        <v>0</v>
      </c>
      <c r="C463" s="76">
        <v>0</v>
      </c>
      <c r="D463" s="131"/>
      <c r="E463" s="91"/>
      <c r="F463" s="76">
        <v>800</v>
      </c>
      <c r="G463" s="76">
        <v>60.054245114326477</v>
      </c>
      <c r="H463" s="77">
        <v>2.4888988571499193</v>
      </c>
      <c r="I463" s="76">
        <v>0</v>
      </c>
      <c r="J463" s="77">
        <v>-6.7199315199413396</v>
      </c>
    </row>
    <row r="464" spans="1:10" s="78" customFormat="1" x14ac:dyDescent="0.25">
      <c r="A464" s="76">
        <v>461</v>
      </c>
      <c r="B464" s="76">
        <v>0</v>
      </c>
      <c r="C464" s="76">
        <v>0</v>
      </c>
      <c r="D464" s="131"/>
      <c r="E464" s="91"/>
      <c r="F464" s="76">
        <v>800</v>
      </c>
      <c r="G464" s="76">
        <v>60.081697434186943</v>
      </c>
      <c r="H464" s="77">
        <v>2.4981876476567622</v>
      </c>
      <c r="I464" s="76">
        <v>0</v>
      </c>
      <c r="J464" s="77">
        <v>-6.7199315199413396</v>
      </c>
    </row>
    <row r="465" spans="1:10" s="78" customFormat="1" x14ac:dyDescent="0.25">
      <c r="A465" s="76">
        <v>462</v>
      </c>
      <c r="B465" s="76">
        <v>0</v>
      </c>
      <c r="C465" s="76">
        <v>0</v>
      </c>
      <c r="D465" s="131"/>
      <c r="E465" s="91"/>
      <c r="F465" s="76">
        <v>800</v>
      </c>
      <c r="G465" s="76">
        <v>60.109149754047387</v>
      </c>
      <c r="H465" s="77">
        <v>2.502826511126226</v>
      </c>
      <c r="I465" s="76">
        <v>0</v>
      </c>
      <c r="J465" s="77">
        <v>-6.7199315199413396</v>
      </c>
    </row>
    <row r="466" spans="1:10" s="78" customFormat="1" x14ac:dyDescent="0.25">
      <c r="A466" s="76">
        <v>463</v>
      </c>
      <c r="B466" s="76">
        <v>0</v>
      </c>
      <c r="C466" s="76">
        <v>0</v>
      </c>
      <c r="D466" s="131"/>
      <c r="E466" s="91"/>
      <c r="F466" s="76">
        <v>800</v>
      </c>
      <c r="G466" s="76">
        <v>60.136602073907852</v>
      </c>
      <c r="H466" s="77">
        <v>2.5371034621558555</v>
      </c>
      <c r="I466" s="76">
        <v>0</v>
      </c>
      <c r="J466" s="77">
        <v>-6.7199315199413396</v>
      </c>
    </row>
    <row r="467" spans="1:10" s="78" customFormat="1" x14ac:dyDescent="0.25">
      <c r="A467" s="76">
        <v>464</v>
      </c>
      <c r="B467" s="76">
        <v>0</v>
      </c>
      <c r="C467" s="76">
        <v>0</v>
      </c>
      <c r="D467" s="131"/>
      <c r="E467" s="91"/>
      <c r="F467" s="76">
        <v>800</v>
      </c>
      <c r="G467" s="76">
        <v>60.164054393768311</v>
      </c>
      <c r="H467" s="77">
        <v>2.4884846171190254</v>
      </c>
      <c r="I467" s="76">
        <v>0</v>
      </c>
      <c r="J467" s="77">
        <v>-6.7199315199413396</v>
      </c>
    </row>
    <row r="468" spans="1:10" s="78" customFormat="1" x14ac:dyDescent="0.25">
      <c r="A468" s="76">
        <v>465</v>
      </c>
      <c r="B468" s="76">
        <v>0</v>
      </c>
      <c r="C468" s="76">
        <v>0</v>
      </c>
      <c r="D468" s="131"/>
      <c r="E468" s="91"/>
      <c r="F468" s="76">
        <v>800</v>
      </c>
      <c r="G468" s="76">
        <v>60.191506713628769</v>
      </c>
      <c r="H468" s="77">
        <v>2.5150667596725742</v>
      </c>
      <c r="I468" s="76">
        <v>0</v>
      </c>
      <c r="J468" s="77">
        <v>-6.7199315199413396</v>
      </c>
    </row>
    <row r="469" spans="1:10" s="78" customFormat="1" x14ac:dyDescent="0.25">
      <c r="A469" s="76">
        <v>466</v>
      </c>
      <c r="B469" s="76">
        <v>0</v>
      </c>
      <c r="C469" s="76">
        <v>0</v>
      </c>
      <c r="D469" s="131"/>
      <c r="E469" s="91"/>
      <c r="F469" s="76">
        <v>800</v>
      </c>
      <c r="G469" s="76">
        <v>60.218959033489227</v>
      </c>
      <c r="H469" s="77">
        <v>2.5298147109241791</v>
      </c>
      <c r="I469" s="76">
        <v>0</v>
      </c>
      <c r="J469" s="77">
        <v>-6.7199315199413396</v>
      </c>
    </row>
    <row r="470" spans="1:10" s="78" customFormat="1" x14ac:dyDescent="0.25">
      <c r="A470" s="76">
        <v>467</v>
      </c>
      <c r="B470" s="76">
        <v>0</v>
      </c>
      <c r="C470" s="76">
        <v>0</v>
      </c>
      <c r="D470" s="131"/>
      <c r="E470" s="91"/>
      <c r="F470" s="76">
        <v>800</v>
      </c>
      <c r="G470" s="76">
        <v>60.246411353349693</v>
      </c>
      <c r="H470" s="77">
        <v>2.5255846863429952</v>
      </c>
      <c r="I470" s="76">
        <v>0</v>
      </c>
      <c r="J470" s="77">
        <v>-6.7199315199413396</v>
      </c>
    </row>
    <row r="471" spans="1:10" s="78" customFormat="1" x14ac:dyDescent="0.25">
      <c r="A471" s="76">
        <v>468</v>
      </c>
      <c r="B471" s="76">
        <v>0</v>
      </c>
      <c r="C471" s="76">
        <v>0</v>
      </c>
      <c r="D471" s="131"/>
      <c r="E471" s="91"/>
      <c r="F471" s="76">
        <v>800</v>
      </c>
      <c r="G471" s="76">
        <v>60.273863673210137</v>
      </c>
      <c r="H471" s="77">
        <v>2.4940129059781238</v>
      </c>
      <c r="I471" s="76">
        <v>0</v>
      </c>
      <c r="J471" s="77">
        <v>-6.7199315199413396</v>
      </c>
    </row>
    <row r="472" spans="1:10" s="78" customFormat="1" x14ac:dyDescent="0.25">
      <c r="A472" s="76">
        <v>469</v>
      </c>
      <c r="B472" s="76">
        <v>0</v>
      </c>
      <c r="C472" s="76">
        <v>0</v>
      </c>
      <c r="D472" s="131"/>
      <c r="E472" s="91"/>
      <c r="F472" s="76">
        <v>800</v>
      </c>
      <c r="G472" s="76">
        <v>60.301315993070602</v>
      </c>
      <c r="H472" s="77">
        <v>2.4970117615469083</v>
      </c>
      <c r="I472" s="76">
        <v>0</v>
      </c>
      <c r="J472" s="77">
        <v>-6.7199315199413396</v>
      </c>
    </row>
    <row r="473" spans="1:10" s="78" customFormat="1" x14ac:dyDescent="0.25">
      <c r="A473" s="76">
        <v>470</v>
      </c>
      <c r="B473" s="76">
        <v>0</v>
      </c>
      <c r="C473" s="76">
        <v>0</v>
      </c>
      <c r="D473" s="131"/>
      <c r="E473" s="91"/>
      <c r="F473" s="76">
        <v>800</v>
      </c>
      <c r="G473" s="76">
        <v>60.328768312931061</v>
      </c>
      <c r="H473" s="77">
        <v>2.4862328155504958</v>
      </c>
      <c r="I473" s="76">
        <v>0</v>
      </c>
      <c r="J473" s="77">
        <v>-6.7199315199413396</v>
      </c>
    </row>
    <row r="474" spans="1:10" s="78" customFormat="1" x14ac:dyDescent="0.25">
      <c r="A474" s="76">
        <v>471</v>
      </c>
      <c r="B474" s="76">
        <v>0</v>
      </c>
      <c r="C474" s="76">
        <v>0</v>
      </c>
      <c r="D474" s="131"/>
      <c r="E474" s="91"/>
      <c r="F474" s="76">
        <v>800</v>
      </c>
      <c r="G474" s="76">
        <v>60.356220632791519</v>
      </c>
      <c r="H474" s="77">
        <v>2.4779941362917688</v>
      </c>
      <c r="I474" s="76">
        <v>0</v>
      </c>
      <c r="J474" s="77">
        <v>-6.7199315199413396</v>
      </c>
    </row>
    <row r="475" spans="1:10" s="78" customFormat="1" x14ac:dyDescent="0.25">
      <c r="A475" s="76">
        <v>472</v>
      </c>
      <c r="B475" s="76">
        <v>0</v>
      </c>
      <c r="C475" s="76">
        <v>0</v>
      </c>
      <c r="D475" s="131"/>
      <c r="E475" s="91"/>
      <c r="F475" s="76">
        <v>800</v>
      </c>
      <c r="G475" s="76">
        <v>60.383672952651978</v>
      </c>
      <c r="H475" s="77">
        <v>2.5277678299352289</v>
      </c>
      <c r="I475" s="76">
        <v>0</v>
      </c>
      <c r="J475" s="77">
        <v>-6.7199315199413396</v>
      </c>
    </row>
    <row r="476" spans="1:10" s="78" customFormat="1" x14ac:dyDescent="0.25">
      <c r="A476" s="76">
        <v>473</v>
      </c>
      <c r="B476" s="76">
        <v>0</v>
      </c>
      <c r="C476" s="76">
        <v>0</v>
      </c>
      <c r="D476" s="131"/>
      <c r="E476" s="91"/>
      <c r="F476" s="76">
        <v>800</v>
      </c>
      <c r="G476" s="76">
        <v>60.411125272512443</v>
      </c>
      <c r="H476" s="77">
        <v>2.4957274710040407</v>
      </c>
      <c r="I476" s="76">
        <v>0</v>
      </c>
      <c r="J476" s="77">
        <v>-6.7199315199413396</v>
      </c>
    </row>
    <row r="477" spans="1:10" s="78" customFormat="1" x14ac:dyDescent="0.25">
      <c r="A477" s="76">
        <v>474</v>
      </c>
      <c r="B477" s="76">
        <v>0</v>
      </c>
      <c r="C477" s="76">
        <v>0</v>
      </c>
      <c r="D477" s="131"/>
      <c r="E477" s="91"/>
      <c r="F477" s="76">
        <v>800</v>
      </c>
      <c r="G477" s="76">
        <v>60.438577592372887</v>
      </c>
      <c r="H477" s="77">
        <v>2.4841324415751838</v>
      </c>
      <c r="I477" s="76">
        <v>0</v>
      </c>
      <c r="J477" s="77">
        <v>-6.7199315199413396</v>
      </c>
    </row>
    <row r="478" spans="1:10" s="78" customFormat="1" x14ac:dyDescent="0.25">
      <c r="A478" s="76">
        <v>475</v>
      </c>
      <c r="B478" s="76">
        <v>0</v>
      </c>
      <c r="C478" s="76">
        <v>0</v>
      </c>
      <c r="D478" s="131"/>
      <c r="E478" s="91"/>
      <c r="F478" s="76">
        <v>800</v>
      </c>
      <c r="G478" s="76">
        <v>60.466029912233353</v>
      </c>
      <c r="H478" s="77">
        <v>2.5149399273414894</v>
      </c>
      <c r="I478" s="76">
        <v>0</v>
      </c>
      <c r="J478" s="77">
        <v>-6.7199315199413396</v>
      </c>
    </row>
    <row r="479" spans="1:10" s="78" customFormat="1" x14ac:dyDescent="0.25">
      <c r="A479" s="76">
        <v>476</v>
      </c>
      <c r="B479" s="76">
        <v>0</v>
      </c>
      <c r="C479" s="76">
        <v>0</v>
      </c>
      <c r="D479" s="131"/>
      <c r="E479" s="91"/>
      <c r="F479" s="76">
        <v>800</v>
      </c>
      <c r="G479" s="76">
        <v>60.493482232093811</v>
      </c>
      <c r="H479" s="77">
        <v>2.4851724433869635</v>
      </c>
      <c r="I479" s="76">
        <v>0</v>
      </c>
      <c r="J479" s="77">
        <v>-6.7199315199413396</v>
      </c>
    </row>
    <row r="480" spans="1:10" s="78" customFormat="1" x14ac:dyDescent="0.25">
      <c r="A480" s="76">
        <v>477</v>
      </c>
      <c r="B480" s="76">
        <v>0</v>
      </c>
      <c r="C480" s="76">
        <v>0</v>
      </c>
      <c r="D480" s="131"/>
      <c r="E480" s="91"/>
      <c r="F480" s="76">
        <v>800</v>
      </c>
      <c r="G480" s="76">
        <v>60.520934551954269</v>
      </c>
      <c r="H480" s="77">
        <v>2.4863006945603274</v>
      </c>
      <c r="I480" s="76">
        <v>0</v>
      </c>
      <c r="J480" s="77">
        <v>-6.7199315199413396</v>
      </c>
    </row>
    <row r="481" spans="1:10" s="78" customFormat="1" x14ac:dyDescent="0.25">
      <c r="A481" s="76">
        <v>478</v>
      </c>
      <c r="B481" s="76">
        <v>0</v>
      </c>
      <c r="C481" s="76">
        <v>0</v>
      </c>
      <c r="D481" s="131"/>
      <c r="E481" s="91"/>
      <c r="F481" s="76">
        <v>800</v>
      </c>
      <c r="G481" s="76">
        <v>60.548386871814728</v>
      </c>
      <c r="H481" s="77">
        <v>2.5150227414135644</v>
      </c>
      <c r="I481" s="76">
        <v>0</v>
      </c>
      <c r="J481" s="77">
        <v>-6.7199315199413396</v>
      </c>
    </row>
    <row r="482" spans="1:10" s="78" customFormat="1" x14ac:dyDescent="0.25">
      <c r="A482" s="76">
        <v>479</v>
      </c>
      <c r="B482" s="76">
        <v>0</v>
      </c>
      <c r="C482" s="76">
        <v>0</v>
      </c>
      <c r="D482" s="131"/>
      <c r="E482" s="91"/>
      <c r="F482" s="76">
        <v>800</v>
      </c>
      <c r="G482" s="76">
        <v>60.575839191675193</v>
      </c>
      <c r="H482" s="77">
        <v>2.4572613143729161</v>
      </c>
      <c r="I482" s="76">
        <v>0</v>
      </c>
      <c r="J482" s="77">
        <v>-6.7199315199413396</v>
      </c>
    </row>
    <row r="483" spans="1:10" s="78" customFormat="1" x14ac:dyDescent="0.25">
      <c r="A483" s="76">
        <v>480</v>
      </c>
      <c r="B483" s="76">
        <v>0</v>
      </c>
      <c r="C483" s="76">
        <v>0</v>
      </c>
      <c r="D483" s="131"/>
      <c r="E483" s="91"/>
      <c r="F483" s="76">
        <v>800</v>
      </c>
      <c r="G483" s="76">
        <v>60.603291511535637</v>
      </c>
      <c r="H483" s="77">
        <v>2.5092662670329808</v>
      </c>
      <c r="I483" s="76">
        <v>0</v>
      </c>
      <c r="J483" s="77">
        <v>-6.7199315199413396</v>
      </c>
    </row>
    <row r="484" spans="1:10" s="78" customFormat="1" x14ac:dyDescent="0.25">
      <c r="A484" s="76">
        <v>481</v>
      </c>
      <c r="B484" s="76">
        <v>0</v>
      </c>
      <c r="C484" s="76">
        <v>0</v>
      </c>
      <c r="D484" s="131"/>
      <c r="E484" s="91"/>
      <c r="F484" s="76">
        <v>800</v>
      </c>
      <c r="G484" s="76">
        <v>60.630743831396103</v>
      </c>
      <c r="H484" s="77">
        <v>2.5004117965029811</v>
      </c>
      <c r="I484" s="76">
        <v>0</v>
      </c>
      <c r="J484" s="77">
        <v>-6.7199315199413396</v>
      </c>
    </row>
    <row r="485" spans="1:10" s="78" customFormat="1" x14ac:dyDescent="0.25">
      <c r="A485" s="76">
        <v>482</v>
      </c>
      <c r="B485" s="76">
        <v>0</v>
      </c>
      <c r="C485" s="76">
        <v>0</v>
      </c>
      <c r="D485" s="131"/>
      <c r="E485" s="91"/>
      <c r="F485" s="76">
        <v>800</v>
      </c>
      <c r="G485" s="76">
        <v>60.658196151256561</v>
      </c>
      <c r="H485" s="77">
        <v>2.4858234992158614</v>
      </c>
      <c r="I485" s="76">
        <v>0</v>
      </c>
      <c r="J485" s="77">
        <v>-6.7199315199413396</v>
      </c>
    </row>
    <row r="486" spans="1:10" s="78" customFormat="1" x14ac:dyDescent="0.25">
      <c r="A486" s="76">
        <v>483</v>
      </c>
      <c r="B486" s="76">
        <v>0</v>
      </c>
      <c r="C486" s="76">
        <v>0</v>
      </c>
      <c r="D486" s="131"/>
      <c r="E486" s="91"/>
      <c r="F486" s="76">
        <v>800</v>
      </c>
      <c r="G486" s="76">
        <v>60.68564847111702</v>
      </c>
      <c r="H486" s="77">
        <v>2.480185746320732</v>
      </c>
      <c r="I486" s="76">
        <v>0</v>
      </c>
      <c r="J486" s="77">
        <v>-6.7199315199413396</v>
      </c>
    </row>
    <row r="487" spans="1:10" s="78" customFormat="1" x14ac:dyDescent="0.25">
      <c r="A487" s="76">
        <v>484</v>
      </c>
      <c r="B487" s="76">
        <v>0</v>
      </c>
      <c r="C487" s="76">
        <v>0</v>
      </c>
      <c r="D487" s="131"/>
      <c r="E487" s="91"/>
      <c r="F487" s="76">
        <v>800</v>
      </c>
      <c r="G487" s="76">
        <v>60.713100790977478</v>
      </c>
      <c r="H487" s="77">
        <v>2.4835299553004937</v>
      </c>
      <c r="I487" s="76">
        <v>0</v>
      </c>
      <c r="J487" s="77">
        <v>-6.7199315199413396</v>
      </c>
    </row>
    <row r="488" spans="1:10" s="78" customFormat="1" x14ac:dyDescent="0.25">
      <c r="A488" s="76">
        <v>485</v>
      </c>
      <c r="B488" s="76">
        <v>0</v>
      </c>
      <c r="C488" s="76">
        <v>0</v>
      </c>
      <c r="D488" s="131"/>
      <c r="E488" s="91"/>
      <c r="F488" s="76">
        <v>800</v>
      </c>
      <c r="G488" s="76">
        <v>60.740553110837944</v>
      </c>
      <c r="H488" s="77">
        <v>2.5008882362135751</v>
      </c>
      <c r="I488" s="76">
        <v>0</v>
      </c>
      <c r="J488" s="77">
        <v>-6.7199315199413396</v>
      </c>
    </row>
    <row r="489" spans="1:10" s="78" customFormat="1" x14ac:dyDescent="0.25">
      <c r="A489" s="76">
        <v>486</v>
      </c>
      <c r="B489" s="76">
        <v>0</v>
      </c>
      <c r="C489" s="76">
        <v>0</v>
      </c>
      <c r="D489" s="131"/>
      <c r="E489" s="91"/>
      <c r="F489" s="76">
        <v>800</v>
      </c>
      <c r="G489" s="76">
        <v>60.768005430698388</v>
      </c>
      <c r="H489" s="77">
        <v>2.5495942798067488</v>
      </c>
      <c r="I489" s="76">
        <v>0</v>
      </c>
      <c r="J489" s="77">
        <v>-6.7199315199413396</v>
      </c>
    </row>
    <row r="490" spans="1:10" s="78" customFormat="1" x14ac:dyDescent="0.25">
      <c r="A490" s="76">
        <v>487</v>
      </c>
      <c r="B490" s="76">
        <v>0</v>
      </c>
      <c r="C490" s="76">
        <v>0</v>
      </c>
      <c r="D490" s="131"/>
      <c r="E490" s="91"/>
      <c r="F490" s="76">
        <v>800</v>
      </c>
      <c r="G490" s="76">
        <v>60.795457750558853</v>
      </c>
      <c r="H490" s="77">
        <v>2.4810942474046813</v>
      </c>
      <c r="I490" s="76">
        <v>0</v>
      </c>
      <c r="J490" s="77">
        <v>-6.7199315199413396</v>
      </c>
    </row>
    <row r="491" spans="1:10" s="78" customFormat="1" x14ac:dyDescent="0.25">
      <c r="A491" s="76">
        <v>488</v>
      </c>
      <c r="B491" s="76">
        <v>0</v>
      </c>
      <c r="C491" s="76">
        <v>0</v>
      </c>
      <c r="D491" s="131"/>
      <c r="E491" s="91"/>
      <c r="F491" s="76">
        <v>800</v>
      </c>
      <c r="G491" s="76">
        <v>60.822910070419312</v>
      </c>
      <c r="H491" s="77">
        <v>2.5001702526941161</v>
      </c>
      <c r="I491" s="76">
        <v>0</v>
      </c>
      <c r="J491" s="77">
        <v>-6.7199315199413396</v>
      </c>
    </row>
    <row r="492" spans="1:10" s="78" customFormat="1" x14ac:dyDescent="0.25">
      <c r="A492" s="76">
        <v>489</v>
      </c>
      <c r="B492" s="76">
        <v>0</v>
      </c>
      <c r="C492" s="76">
        <v>0</v>
      </c>
      <c r="D492" s="131"/>
      <c r="E492" s="91"/>
      <c r="F492" s="76">
        <v>800</v>
      </c>
      <c r="G492" s="76">
        <v>60.85036239027977</v>
      </c>
      <c r="H492" s="77">
        <v>2.5029940768403809</v>
      </c>
      <c r="I492" s="76">
        <v>0</v>
      </c>
      <c r="J492" s="77">
        <v>-6.7199315199413396</v>
      </c>
    </row>
    <row r="493" spans="1:10" s="78" customFormat="1" x14ac:dyDescent="0.25">
      <c r="A493" s="76">
        <v>490</v>
      </c>
      <c r="B493" s="76">
        <v>0</v>
      </c>
      <c r="C493" s="76">
        <v>0</v>
      </c>
      <c r="D493" s="131"/>
      <c r="E493" s="91"/>
      <c r="F493" s="76">
        <v>800</v>
      </c>
      <c r="G493" s="76">
        <v>60.877814710140228</v>
      </c>
      <c r="H493" s="77">
        <v>2.5337416303441924</v>
      </c>
      <c r="I493" s="76">
        <v>0</v>
      </c>
      <c r="J493" s="77">
        <v>-6.7199315199413396</v>
      </c>
    </row>
    <row r="494" spans="1:10" s="78" customFormat="1" x14ac:dyDescent="0.25">
      <c r="A494" s="76">
        <v>491</v>
      </c>
      <c r="B494" s="76">
        <v>0</v>
      </c>
      <c r="C494" s="76">
        <v>0</v>
      </c>
      <c r="D494" s="131"/>
      <c r="E494" s="91"/>
      <c r="F494" s="76">
        <v>800</v>
      </c>
      <c r="G494" s="76">
        <v>60.905267030000687</v>
      </c>
      <c r="H494" s="77">
        <v>2.4945351306361396</v>
      </c>
      <c r="I494" s="76">
        <v>0</v>
      </c>
      <c r="J494" s="77">
        <v>-6.7199315199413396</v>
      </c>
    </row>
    <row r="495" spans="1:10" s="78" customFormat="1" x14ac:dyDescent="0.25">
      <c r="A495" s="76">
        <v>492</v>
      </c>
      <c r="B495" s="76">
        <v>0</v>
      </c>
      <c r="C495" s="76">
        <v>0</v>
      </c>
      <c r="D495" s="131"/>
      <c r="E495" s="91"/>
      <c r="F495" s="76">
        <v>800</v>
      </c>
      <c r="G495" s="76">
        <v>60.932719349861152</v>
      </c>
      <c r="H495" s="77">
        <v>2.5123643728112555</v>
      </c>
      <c r="I495" s="76">
        <v>0</v>
      </c>
      <c r="J495" s="77">
        <v>-6.7199315199413396</v>
      </c>
    </row>
    <row r="496" spans="1:10" s="78" customFormat="1" x14ac:dyDescent="0.25">
      <c r="A496" s="76">
        <v>493</v>
      </c>
      <c r="B496" s="76">
        <v>0</v>
      </c>
      <c r="C496" s="76">
        <v>0</v>
      </c>
      <c r="D496" s="131"/>
      <c r="E496" s="91"/>
      <c r="F496" s="76">
        <v>800</v>
      </c>
      <c r="G496" s="76">
        <v>60.960171669721603</v>
      </c>
      <c r="H496" s="77">
        <v>2.4916450908136474</v>
      </c>
      <c r="I496" s="76">
        <v>0</v>
      </c>
      <c r="J496" s="77">
        <v>-6.7199315199413396</v>
      </c>
    </row>
    <row r="497" spans="1:10" s="78" customFormat="1" x14ac:dyDescent="0.25">
      <c r="A497" s="76">
        <v>494</v>
      </c>
      <c r="B497" s="76">
        <v>0</v>
      </c>
      <c r="C497" s="76">
        <v>0</v>
      </c>
      <c r="D497" s="131"/>
      <c r="E497" s="91"/>
      <c r="F497" s="76">
        <v>800</v>
      </c>
      <c r="G497" s="76">
        <v>60.987623989582062</v>
      </c>
      <c r="H497" s="77">
        <v>2.5106672614473617</v>
      </c>
      <c r="I497" s="76">
        <v>-16.35014533996582</v>
      </c>
      <c r="J497" s="77">
        <v>9.6302138200244798</v>
      </c>
    </row>
    <row r="498" spans="1:10" s="78" customFormat="1" x14ac:dyDescent="0.25">
      <c r="A498" s="76">
        <v>495</v>
      </c>
      <c r="B498" s="76">
        <v>0</v>
      </c>
      <c r="C498" s="76">
        <v>0</v>
      </c>
      <c r="D498" s="131"/>
      <c r="E498" s="91"/>
      <c r="F498" s="76">
        <v>800</v>
      </c>
      <c r="G498" s="76">
        <v>61.01507630944252</v>
      </c>
      <c r="H498" s="77">
        <v>2.5478146528990413</v>
      </c>
      <c r="I498" s="76">
        <v>-16.35014533996582</v>
      </c>
      <c r="J498" s="77">
        <v>9.6302138200244798</v>
      </c>
    </row>
    <row r="499" spans="1:10" s="78" customFormat="1" x14ac:dyDescent="0.25">
      <c r="A499" s="76">
        <v>496</v>
      </c>
      <c r="B499" s="76">
        <v>0</v>
      </c>
      <c r="C499" s="76">
        <v>0</v>
      </c>
      <c r="D499" s="131"/>
      <c r="E499" s="91"/>
      <c r="F499" s="76">
        <v>800</v>
      </c>
      <c r="G499" s="76">
        <v>61.042528629302979</v>
      </c>
      <c r="H499" s="77">
        <v>2.4837380802561313</v>
      </c>
      <c r="I499" s="76">
        <v>-10.128096580505369</v>
      </c>
      <c r="J499" s="77">
        <v>3.408165060564031</v>
      </c>
    </row>
    <row r="500" spans="1:10" s="78" customFormat="1" x14ac:dyDescent="0.25">
      <c r="A500" s="76">
        <v>497</v>
      </c>
      <c r="B500" s="76">
        <v>0</v>
      </c>
      <c r="C500" s="76">
        <v>0</v>
      </c>
      <c r="D500" s="131"/>
      <c r="E500" s="91"/>
      <c r="F500" s="76">
        <v>800</v>
      </c>
      <c r="G500" s="76">
        <v>61.069980949163437</v>
      </c>
      <c r="H500" s="77">
        <v>2.53097560900073</v>
      </c>
      <c r="I500" s="76">
        <v>-10.761466979980471</v>
      </c>
      <c r="J500" s="77">
        <v>4.0415354600391291</v>
      </c>
    </row>
    <row r="501" spans="1:10" s="78" customFormat="1" x14ac:dyDescent="0.25">
      <c r="A501" s="76">
        <v>498</v>
      </c>
      <c r="B501" s="76">
        <v>0</v>
      </c>
      <c r="C501" s="76">
        <v>0</v>
      </c>
      <c r="D501" s="131"/>
      <c r="E501" s="91"/>
      <c r="F501" s="76">
        <v>800</v>
      </c>
      <c r="G501" s="76">
        <v>61.097433269023902</v>
      </c>
      <c r="H501" s="77">
        <v>2.4825329383527759</v>
      </c>
      <c r="I501" s="76">
        <v>-10.761466979980471</v>
      </c>
      <c r="J501" s="77">
        <v>4.0415354600391291</v>
      </c>
    </row>
    <row r="502" spans="1:10" s="78" customFormat="1" x14ac:dyDescent="0.25">
      <c r="A502" s="76">
        <v>499</v>
      </c>
      <c r="B502" s="76">
        <v>0</v>
      </c>
      <c r="C502" s="76">
        <v>0</v>
      </c>
      <c r="D502" s="131"/>
      <c r="E502" s="91"/>
      <c r="F502" s="76">
        <v>800</v>
      </c>
      <c r="G502" s="76">
        <v>61.124885588884347</v>
      </c>
      <c r="H502" s="77">
        <v>2.4946740571384427</v>
      </c>
      <c r="I502" s="76">
        <v>-3.6398816108703609</v>
      </c>
      <c r="J502" s="77">
        <v>-3.0800499090709779</v>
      </c>
    </row>
    <row r="503" spans="1:10" s="78" customFormat="1" x14ac:dyDescent="0.25">
      <c r="A503" s="76">
        <v>500</v>
      </c>
      <c r="B503" s="76">
        <v>0</v>
      </c>
      <c r="C503" s="76">
        <v>0</v>
      </c>
      <c r="D503" s="131"/>
      <c r="E503" s="91"/>
      <c r="F503" s="76">
        <v>800</v>
      </c>
      <c r="G503" s="76">
        <v>61.152337908744812</v>
      </c>
      <c r="H503" s="77">
        <v>2.5296661265418621</v>
      </c>
      <c r="I503" s="76">
        <v>-3.6398816108703609</v>
      </c>
      <c r="J503" s="77">
        <v>-3.0800499090709779</v>
      </c>
    </row>
    <row r="504" spans="1:10" s="78" customFormat="1" x14ac:dyDescent="0.25">
      <c r="A504" s="76">
        <v>501</v>
      </c>
      <c r="B504" s="76">
        <v>0</v>
      </c>
      <c r="C504" s="76">
        <v>0</v>
      </c>
      <c r="D504" s="131"/>
      <c r="E504" s="91"/>
      <c r="F504" s="76">
        <v>800</v>
      </c>
      <c r="G504" s="76">
        <v>61.17979022860527</v>
      </c>
      <c r="H504" s="77">
        <v>2.5483187517673658</v>
      </c>
      <c r="I504" s="76">
        <v>-3.6398816108703609</v>
      </c>
      <c r="J504" s="77">
        <v>-3.0800499090709779</v>
      </c>
    </row>
    <row r="505" spans="1:10" s="78" customFormat="1" x14ac:dyDescent="0.25">
      <c r="A505" s="76">
        <v>502</v>
      </c>
      <c r="B505" s="76">
        <v>0</v>
      </c>
      <c r="C505" s="76">
        <v>0</v>
      </c>
      <c r="D505" s="131"/>
      <c r="E505" s="91"/>
      <c r="F505" s="76">
        <v>800</v>
      </c>
      <c r="G505" s="76">
        <v>61.207242548465729</v>
      </c>
      <c r="H505" s="77">
        <v>2.5502337659533851</v>
      </c>
      <c r="I505" s="76">
        <v>-10.761466979980471</v>
      </c>
      <c r="J505" s="77">
        <v>4.0415354600391291</v>
      </c>
    </row>
    <row r="506" spans="1:10" s="78" customFormat="1" x14ac:dyDescent="0.25">
      <c r="A506" s="76">
        <v>503</v>
      </c>
      <c r="B506" s="76">
        <v>0</v>
      </c>
      <c r="C506" s="76">
        <v>0</v>
      </c>
      <c r="D506" s="131"/>
      <c r="E506" s="91"/>
      <c r="F506" s="76">
        <v>800</v>
      </c>
      <c r="G506" s="76">
        <v>61.234694868326187</v>
      </c>
      <c r="H506" s="77">
        <v>2.4656027806086325</v>
      </c>
      <c r="I506" s="76">
        <v>-10.761466979980471</v>
      </c>
      <c r="J506" s="77">
        <v>4.0415354600391291</v>
      </c>
    </row>
    <row r="507" spans="1:10" s="78" customFormat="1" x14ac:dyDescent="0.25">
      <c r="A507" s="76">
        <v>504</v>
      </c>
      <c r="B507" s="76">
        <v>0</v>
      </c>
      <c r="C507" s="76">
        <v>0</v>
      </c>
      <c r="D507" s="131"/>
      <c r="E507" s="91"/>
      <c r="F507" s="76">
        <v>800</v>
      </c>
      <c r="G507" s="76">
        <v>61.262147188186653</v>
      </c>
      <c r="H507" s="77">
        <v>2.4932960239565478</v>
      </c>
      <c r="I507" s="76">
        <v>-3.6398816108703609</v>
      </c>
      <c r="J507" s="77">
        <v>-3.0800499090709779</v>
      </c>
    </row>
    <row r="508" spans="1:10" s="78" customFormat="1" x14ac:dyDescent="0.25">
      <c r="A508" s="76">
        <v>505</v>
      </c>
      <c r="B508" s="76">
        <v>0</v>
      </c>
      <c r="C508" s="76">
        <v>0</v>
      </c>
      <c r="D508" s="131"/>
      <c r="E508" s="91"/>
      <c r="F508" s="76">
        <v>800</v>
      </c>
      <c r="G508" s="76">
        <v>61.289599508047097</v>
      </c>
      <c r="H508" s="77">
        <v>2.5355230740737489</v>
      </c>
      <c r="I508" s="76">
        <v>-3.6398816108703609</v>
      </c>
      <c r="J508" s="77">
        <v>-3.0800499090709779</v>
      </c>
    </row>
    <row r="509" spans="1:10" s="78" customFormat="1" x14ac:dyDescent="0.25">
      <c r="A509" s="76">
        <v>506</v>
      </c>
      <c r="B509" s="76">
        <v>0</v>
      </c>
      <c r="C509" s="76">
        <v>0</v>
      </c>
      <c r="D509" s="131"/>
      <c r="E509" s="91"/>
      <c r="F509" s="76">
        <v>800</v>
      </c>
      <c r="G509" s="76">
        <v>61.317051827907562</v>
      </c>
      <c r="H509" s="77">
        <v>2.491213176122824</v>
      </c>
      <c r="I509" s="76">
        <v>-10.45251941680908</v>
      </c>
      <c r="J509" s="77">
        <v>3.732587896867742</v>
      </c>
    </row>
    <row r="510" spans="1:10" s="78" customFormat="1" x14ac:dyDescent="0.25">
      <c r="A510" s="76">
        <v>507</v>
      </c>
      <c r="B510" s="76">
        <v>0</v>
      </c>
      <c r="C510" s="76">
        <v>0</v>
      </c>
      <c r="D510" s="131"/>
      <c r="E510" s="91"/>
      <c r="F510" s="76">
        <v>800</v>
      </c>
      <c r="G510" s="76">
        <v>61.344504147768021</v>
      </c>
      <c r="H510" s="77">
        <v>2.4865918392735655</v>
      </c>
      <c r="I510" s="76">
        <v>-4.6275734901428223</v>
      </c>
      <c r="J510" s="77">
        <v>-2.0923580297985169</v>
      </c>
    </row>
    <row r="511" spans="1:10" s="78" customFormat="1" x14ac:dyDescent="0.25">
      <c r="A511" s="76">
        <v>508</v>
      </c>
      <c r="B511" s="76">
        <v>0</v>
      </c>
      <c r="C511" s="76">
        <v>0</v>
      </c>
      <c r="D511" s="131"/>
      <c r="E511" s="91"/>
      <c r="F511" s="76">
        <v>800</v>
      </c>
      <c r="G511" s="76">
        <v>61.371956467628479</v>
      </c>
      <c r="H511" s="77">
        <v>2.5105452004235422</v>
      </c>
      <c r="I511" s="76">
        <v>-3.6398816108703609</v>
      </c>
      <c r="J511" s="77">
        <v>-3.0800499090709779</v>
      </c>
    </row>
    <row r="512" spans="1:10" s="78" customFormat="1" x14ac:dyDescent="0.25">
      <c r="A512" s="76">
        <v>509</v>
      </c>
      <c r="B512" s="76">
        <v>0</v>
      </c>
      <c r="C512" s="76">
        <v>0</v>
      </c>
      <c r="D512" s="131"/>
      <c r="E512" s="91"/>
      <c r="F512" s="76">
        <v>800</v>
      </c>
      <c r="G512" s="76">
        <v>61.399408787488937</v>
      </c>
      <c r="H512" s="77">
        <v>2.4729002766967811</v>
      </c>
      <c r="I512" s="76">
        <v>-10.761466979980471</v>
      </c>
      <c r="J512" s="77">
        <v>4.0415354600391291</v>
      </c>
    </row>
    <row r="513" spans="1:10" s="78" customFormat="1" x14ac:dyDescent="0.25">
      <c r="A513" s="76">
        <v>510</v>
      </c>
      <c r="B513" s="76">
        <v>0</v>
      </c>
      <c r="C513" s="76">
        <v>0</v>
      </c>
      <c r="D513" s="131"/>
      <c r="E513" s="91"/>
      <c r="F513" s="76">
        <v>800</v>
      </c>
      <c r="G513" s="76">
        <v>61.426861107349403</v>
      </c>
      <c r="H513" s="77">
        <v>2.4800331015107329</v>
      </c>
      <c r="I513" s="76">
        <v>-10.761466979980471</v>
      </c>
      <c r="J513" s="77">
        <v>4.0415354600391291</v>
      </c>
    </row>
    <row r="514" spans="1:10" s="78" customFormat="1" x14ac:dyDescent="0.25">
      <c r="A514" s="76">
        <v>511</v>
      </c>
      <c r="B514" s="76">
        <v>0</v>
      </c>
      <c r="C514" s="76">
        <v>0</v>
      </c>
      <c r="D514" s="131"/>
      <c r="E514" s="91"/>
      <c r="F514" s="76">
        <v>800</v>
      </c>
      <c r="G514" s="76">
        <v>61.454313427209847</v>
      </c>
      <c r="H514" s="77">
        <v>2.5319090199393788</v>
      </c>
      <c r="I514" s="76">
        <v>-2.960874080657959</v>
      </c>
      <c r="J514" s="77">
        <v>-3.7590574392833811</v>
      </c>
    </row>
    <row r="515" spans="1:10" s="78" customFormat="1" x14ac:dyDescent="0.25">
      <c r="A515" s="76">
        <v>512</v>
      </c>
      <c r="B515" s="76">
        <v>0.9977787284161197</v>
      </c>
      <c r="C515" s="76">
        <v>0.99531840017723783</v>
      </c>
      <c r="D515" s="131"/>
      <c r="E515" s="91"/>
      <c r="F515" s="76">
        <v>800</v>
      </c>
      <c r="G515" s="76">
        <v>61.481765747070313</v>
      </c>
      <c r="H515" s="77">
        <v>2.5066882665357073</v>
      </c>
      <c r="I515" s="76">
        <v>-3.6398816108703609</v>
      </c>
      <c r="J515" s="77">
        <v>-3.0800499090709779</v>
      </c>
    </row>
    <row r="516" spans="1:10" s="78" customFormat="1" x14ac:dyDescent="0.25">
      <c r="A516" s="76">
        <v>513</v>
      </c>
      <c r="B516" s="76">
        <v>0.99021943996624362</v>
      </c>
      <c r="C516" s="76">
        <v>0.99277726683900758</v>
      </c>
      <c r="D516" s="131"/>
      <c r="E516" s="91"/>
      <c r="F516" s="76">
        <v>800.00001573562622</v>
      </c>
      <c r="G516" s="76">
        <v>61.509218066930771</v>
      </c>
      <c r="H516" s="77">
        <v>2.5103618003407391</v>
      </c>
      <c r="I516" s="76">
        <v>-12.41622734069824</v>
      </c>
      <c r="J516" s="77">
        <v>5.6962958207569034</v>
      </c>
    </row>
    <row r="517" spans="1:10" s="78" customFormat="1" x14ac:dyDescent="0.25">
      <c r="A517" s="76">
        <v>514</v>
      </c>
      <c r="B517" s="76">
        <v>4.9875763969483442</v>
      </c>
      <c r="C517" s="76">
        <v>4.9693298947929643</v>
      </c>
      <c r="D517" s="131"/>
      <c r="E517" s="91"/>
      <c r="F517" s="76">
        <v>800.00002405047417</v>
      </c>
      <c r="G517" s="76">
        <v>61.536670386791229</v>
      </c>
      <c r="H517" s="77">
        <v>2.4945435230160071</v>
      </c>
      <c r="I517" s="76">
        <v>-4.2019286155700684</v>
      </c>
      <c r="J517" s="77">
        <v>-2.5180029043712708</v>
      </c>
    </row>
    <row r="518" spans="1:10" s="78" customFormat="1" x14ac:dyDescent="0.25">
      <c r="A518" s="76">
        <v>515</v>
      </c>
      <c r="B518" s="76">
        <v>9.8824035335373601</v>
      </c>
      <c r="C518" s="76">
        <v>9.9290059071109678</v>
      </c>
      <c r="D518" s="131"/>
      <c r="E518" s="91"/>
      <c r="F518" s="76">
        <v>1177.024754018742</v>
      </c>
      <c r="G518" s="76">
        <v>61.564122706651688</v>
      </c>
      <c r="H518" s="77">
        <v>19.325054667680725</v>
      </c>
      <c r="I518" s="76">
        <v>-2.0608396530151372</v>
      </c>
      <c r="J518" s="77">
        <v>-4.6590918669262029</v>
      </c>
    </row>
    <row r="519" spans="1:10" s="78" customFormat="1" x14ac:dyDescent="0.25">
      <c r="A519" s="76">
        <v>516</v>
      </c>
      <c r="B519" s="76">
        <v>14.818273126333279</v>
      </c>
      <c r="C519" s="76">
        <v>14.965875537667051</v>
      </c>
      <c r="D519" s="131"/>
      <c r="E519" s="91"/>
      <c r="F519" s="76">
        <v>912.98050242907709</v>
      </c>
      <c r="G519" s="76">
        <v>61.61530527472496</v>
      </c>
      <c r="H519" s="77">
        <v>16.387971111007651</v>
      </c>
      <c r="I519" s="76">
        <v>-26.727602005004879</v>
      </c>
      <c r="J519" s="77">
        <v>20.007670485063539</v>
      </c>
    </row>
    <row r="520" spans="1:10" s="78" customFormat="1" x14ac:dyDescent="0.25">
      <c r="A520" s="76">
        <v>517</v>
      </c>
      <c r="B520" s="76">
        <v>16.814036476639309</v>
      </c>
      <c r="C520" s="76">
        <v>16.868187270969074</v>
      </c>
      <c r="D520" s="131"/>
      <c r="E520" s="91"/>
      <c r="F520" s="76">
        <v>1035.9434796340449</v>
      </c>
      <c r="G520" s="76">
        <v>61.649411886930473</v>
      </c>
      <c r="H520" s="77">
        <v>21.213521837290497</v>
      </c>
      <c r="I520" s="76">
        <v>-2.7846837043762211</v>
      </c>
      <c r="J520" s="77">
        <v>-3.9352478155651189</v>
      </c>
    </row>
    <row r="521" spans="1:10" s="78" customFormat="1" x14ac:dyDescent="0.25">
      <c r="A521" s="76">
        <v>518</v>
      </c>
      <c r="B521" s="76">
        <v>21.790534597563529</v>
      </c>
      <c r="C521" s="76">
        <v>21.584185328579096</v>
      </c>
      <c r="D521" s="131"/>
      <c r="E521" s="91"/>
      <c r="F521" s="76">
        <v>1342.554531777128</v>
      </c>
      <c r="G521" s="76">
        <v>61.700568020343781</v>
      </c>
      <c r="H521" s="77">
        <v>24.222438974440458</v>
      </c>
      <c r="I521" s="76">
        <v>-1.9395349025726321</v>
      </c>
      <c r="J521" s="77">
        <v>-4.7803966173687078</v>
      </c>
    </row>
    <row r="522" spans="1:10" s="78" customFormat="1" x14ac:dyDescent="0.25">
      <c r="A522" s="76">
        <v>519</v>
      </c>
      <c r="B522" s="76">
        <v>22.09535335831557</v>
      </c>
      <c r="C522" s="76">
        <v>21.936694564293301</v>
      </c>
      <c r="D522" s="131"/>
      <c r="E522" s="91"/>
      <c r="F522" s="76">
        <v>1361.334692799632</v>
      </c>
      <c r="G522" s="76">
        <v>61.761119723320007</v>
      </c>
      <c r="H522" s="77">
        <v>5.7165968272572965</v>
      </c>
      <c r="I522" s="76">
        <v>-6.9401936531066886</v>
      </c>
      <c r="J522" s="77">
        <v>0.22026213316534979</v>
      </c>
    </row>
    <row r="523" spans="1:10" s="78" customFormat="1" x14ac:dyDescent="0.25">
      <c r="A523" s="76">
        <v>520</v>
      </c>
      <c r="B523" s="76">
        <v>21.208929458297909</v>
      </c>
      <c r="C523" s="76">
        <v>21.006637005544796</v>
      </c>
      <c r="D523" s="131"/>
      <c r="E523" s="91"/>
      <c r="F523" s="76">
        <v>1306.7205127025011</v>
      </c>
      <c r="G523" s="76">
        <v>61.820012778043747</v>
      </c>
      <c r="H523" s="77">
        <v>5.9492620087772279</v>
      </c>
      <c r="I523" s="76">
        <v>-18.156036376953121</v>
      </c>
      <c r="J523" s="77">
        <v>11.436104857011779</v>
      </c>
    </row>
    <row r="524" spans="1:10" s="78" customFormat="1" x14ac:dyDescent="0.25">
      <c r="A524" s="76">
        <v>521</v>
      </c>
      <c r="B524" s="76">
        <v>19.88834035720345</v>
      </c>
      <c r="C524" s="76">
        <v>20.017530603527181</v>
      </c>
      <c r="D524" s="131"/>
      <c r="E524" s="91"/>
      <c r="F524" s="76">
        <v>1225.356629124854</v>
      </c>
      <c r="G524" s="76">
        <v>61.880174368619919</v>
      </c>
      <c r="H524" s="77">
        <v>6.4385890541548187</v>
      </c>
      <c r="I524" s="76">
        <v>-7.1062335968017578</v>
      </c>
      <c r="J524" s="77">
        <v>0.38630207686041818</v>
      </c>
    </row>
    <row r="525" spans="1:10" s="78" customFormat="1" x14ac:dyDescent="0.25">
      <c r="A525" s="76">
        <v>522</v>
      </c>
      <c r="B525" s="76">
        <v>19.07520766353684</v>
      </c>
      <c r="C525" s="76">
        <v>19.220026948068281</v>
      </c>
      <c r="D525" s="131"/>
      <c r="E525" s="91"/>
      <c r="F525" s="76">
        <v>1175.258052841104</v>
      </c>
      <c r="G525" s="76">
        <v>61.937431275844567</v>
      </c>
      <c r="H525" s="77">
        <v>4.1686203381952325</v>
      </c>
      <c r="I525" s="76">
        <v>-18.897882461547852</v>
      </c>
      <c r="J525" s="77">
        <v>12.177950941606509</v>
      </c>
    </row>
    <row r="526" spans="1:10" s="78" customFormat="1" x14ac:dyDescent="0.25">
      <c r="A526" s="76">
        <v>523</v>
      </c>
      <c r="B526" s="76">
        <v>16.865847805213729</v>
      </c>
      <c r="C526" s="76">
        <v>16.753180666812522</v>
      </c>
      <c r="D526" s="131"/>
      <c r="E526" s="91"/>
      <c r="F526" s="76">
        <v>1039.1353950478899</v>
      </c>
      <c r="G526" s="76">
        <v>61.990823835134513</v>
      </c>
      <c r="H526" s="77">
        <v>3.0475610516210021</v>
      </c>
      <c r="I526" s="76">
        <v>-18.897882461547852</v>
      </c>
      <c r="J526" s="77">
        <v>12.177950941606509</v>
      </c>
    </row>
    <row r="527" spans="1:10" s="78" customFormat="1" x14ac:dyDescent="0.25">
      <c r="A527" s="76">
        <v>524</v>
      </c>
      <c r="B527" s="76">
        <v>16.096237574983519</v>
      </c>
      <c r="C527" s="76">
        <v>16.1477088065323</v>
      </c>
      <c r="D527" s="131"/>
      <c r="E527" s="91"/>
      <c r="F527" s="76">
        <v>991.71831647233523</v>
      </c>
      <c r="G527" s="76">
        <v>62.044189959764481</v>
      </c>
      <c r="H527" s="77">
        <v>5.5274310554387034</v>
      </c>
      <c r="I527" s="76">
        <v>-4.0557093620300293</v>
      </c>
      <c r="J527" s="77">
        <v>-2.6642221579113099</v>
      </c>
    </row>
    <row r="528" spans="1:10" s="78" customFormat="1" x14ac:dyDescent="0.25">
      <c r="A528" s="76">
        <v>525</v>
      </c>
      <c r="B528" s="76">
        <v>14.0682911182328</v>
      </c>
      <c r="C528" s="76">
        <v>14.042116473184265</v>
      </c>
      <c r="D528" s="131"/>
      <c r="E528" s="91"/>
      <c r="F528" s="76">
        <v>866.77286654243642</v>
      </c>
      <c r="G528" s="76">
        <v>62.09190234541893</v>
      </c>
      <c r="H528" s="77">
        <v>0</v>
      </c>
      <c r="I528" s="76">
        <v>-13.108359336853029</v>
      </c>
      <c r="J528" s="77">
        <v>6.3884278169116877</v>
      </c>
    </row>
    <row r="529" spans="1:10" s="78" customFormat="1" x14ac:dyDescent="0.25">
      <c r="A529" s="76">
        <v>526</v>
      </c>
      <c r="B529" s="76">
        <v>9.0431511503397815</v>
      </c>
      <c r="C529" s="76">
        <v>9.0743963173219822</v>
      </c>
      <c r="D529" s="131"/>
      <c r="E529" s="91"/>
      <c r="F529" s="76">
        <v>1077.067183572186</v>
      </c>
      <c r="G529" s="76">
        <v>62.124807983636863</v>
      </c>
      <c r="H529" s="77">
        <v>1.5608205284776733</v>
      </c>
      <c r="I529" s="76">
        <v>-12.183394432067869</v>
      </c>
      <c r="J529" s="77">
        <v>5.4634629121265306</v>
      </c>
    </row>
    <row r="530" spans="1:10" s="78" customFormat="1" x14ac:dyDescent="0.25">
      <c r="A530" s="76">
        <v>527</v>
      </c>
      <c r="B530" s="76">
        <v>6.0189699233639233</v>
      </c>
      <c r="C530" s="76">
        <v>6.0233379113145222</v>
      </c>
      <c r="D530" s="131"/>
      <c r="E530" s="91"/>
      <c r="F530" s="76">
        <v>800</v>
      </c>
      <c r="G530" s="76">
        <v>62.175895214080811</v>
      </c>
      <c r="H530" s="77">
        <v>2.5195100371639776</v>
      </c>
      <c r="I530" s="76">
        <v>-28.962200164794918</v>
      </c>
      <c r="J530" s="77">
        <v>22.242268644853581</v>
      </c>
    </row>
    <row r="531" spans="1:10" s="78" customFormat="1" x14ac:dyDescent="0.25">
      <c r="A531" s="76">
        <v>528</v>
      </c>
      <c r="B531" s="76">
        <v>2.979131858517321</v>
      </c>
      <c r="C531" s="76">
        <v>3.0055761851255087</v>
      </c>
      <c r="D531" s="131"/>
      <c r="E531" s="91"/>
      <c r="F531" s="76">
        <v>800</v>
      </c>
      <c r="G531" s="76">
        <v>62.205557525157928</v>
      </c>
      <c r="H531" s="77">
        <v>2.4854920304998984</v>
      </c>
      <c r="I531" s="76">
        <v>-17.333368301391602</v>
      </c>
      <c r="J531" s="77">
        <v>10.613436781450259</v>
      </c>
    </row>
    <row r="532" spans="1:10" s="78" customFormat="1" x14ac:dyDescent="0.25">
      <c r="A532" s="76">
        <v>529</v>
      </c>
      <c r="B532" s="76">
        <v>0.99727729352567263</v>
      </c>
      <c r="C532" s="76">
        <v>0.99062846988462983</v>
      </c>
      <c r="D532" s="131"/>
      <c r="E532" s="91"/>
      <c r="F532" s="76">
        <v>800</v>
      </c>
      <c r="G532" s="76">
        <v>62.235219836235053</v>
      </c>
      <c r="H532" s="77">
        <v>2.5198382058926097</v>
      </c>
      <c r="I532" s="76">
        <v>-5.4577751159667969</v>
      </c>
      <c r="J532" s="77">
        <v>-1.262156403974543</v>
      </c>
    </row>
    <row r="533" spans="1:10" s="78" customFormat="1" x14ac:dyDescent="0.25">
      <c r="A533" s="76">
        <v>530</v>
      </c>
      <c r="B533" s="76">
        <v>0</v>
      </c>
      <c r="C533" s="76">
        <v>0</v>
      </c>
      <c r="D533" s="131"/>
      <c r="E533" s="91"/>
      <c r="F533" s="76">
        <v>800</v>
      </c>
      <c r="G533" s="76">
        <v>62.264882147312157</v>
      </c>
      <c r="H533" s="77">
        <v>2.4778060501121124</v>
      </c>
      <c r="I533" s="76">
        <v>0</v>
      </c>
      <c r="J533" s="77">
        <v>-6.7199315199413396</v>
      </c>
    </row>
    <row r="534" spans="1:10" s="78" customFormat="1" x14ac:dyDescent="0.25">
      <c r="A534" s="76">
        <v>531</v>
      </c>
      <c r="B534" s="76">
        <v>0</v>
      </c>
      <c r="C534" s="76">
        <v>0</v>
      </c>
      <c r="D534" s="131"/>
      <c r="E534" s="91"/>
      <c r="F534" s="76">
        <v>800</v>
      </c>
      <c r="G534" s="76">
        <v>62.294544458389282</v>
      </c>
      <c r="H534" s="77">
        <v>2.5170413132735501</v>
      </c>
      <c r="I534" s="76">
        <v>0</v>
      </c>
      <c r="J534" s="77">
        <v>-6.7199315199413396</v>
      </c>
    </row>
    <row r="535" spans="1:10" s="78" customFormat="1" x14ac:dyDescent="0.25">
      <c r="A535" s="76">
        <v>532</v>
      </c>
      <c r="B535" s="76">
        <v>0</v>
      </c>
      <c r="C535" s="76">
        <v>0</v>
      </c>
      <c r="D535" s="131"/>
      <c r="E535" s="91"/>
      <c r="F535" s="76">
        <v>800</v>
      </c>
      <c r="G535" s="76">
        <v>62.3242067694664</v>
      </c>
      <c r="H535" s="77">
        <v>2.5222577960692862</v>
      </c>
      <c r="I535" s="76">
        <v>0</v>
      </c>
      <c r="J535" s="77">
        <v>-6.7199315199413396</v>
      </c>
    </row>
    <row r="536" spans="1:10" s="78" customFormat="1" x14ac:dyDescent="0.25">
      <c r="A536" s="76">
        <v>533</v>
      </c>
      <c r="B536" s="76">
        <v>0</v>
      </c>
      <c r="C536" s="76">
        <v>0</v>
      </c>
      <c r="D536" s="131"/>
      <c r="E536" s="91"/>
      <c r="F536" s="76">
        <v>800</v>
      </c>
      <c r="G536" s="76">
        <v>62.353869080543518</v>
      </c>
      <c r="H536" s="77">
        <v>2.4650924193386716</v>
      </c>
      <c r="I536" s="76">
        <v>0</v>
      </c>
      <c r="J536" s="77">
        <v>-6.7199315199413396</v>
      </c>
    </row>
    <row r="537" spans="1:10" s="78" customFormat="1" x14ac:dyDescent="0.25">
      <c r="A537" s="76">
        <v>534</v>
      </c>
      <c r="B537" s="76">
        <v>0</v>
      </c>
      <c r="C537" s="76">
        <v>0</v>
      </c>
      <c r="D537" s="131"/>
      <c r="E537" s="91"/>
      <c r="F537" s="76">
        <v>800</v>
      </c>
      <c r="G537" s="76">
        <v>62.383531391620643</v>
      </c>
      <c r="H537" s="77">
        <v>2.5145664564789625</v>
      </c>
      <c r="I537" s="76">
        <v>0</v>
      </c>
      <c r="J537" s="77">
        <v>-6.7199315199413396</v>
      </c>
    </row>
    <row r="538" spans="1:10" s="78" customFormat="1" x14ac:dyDescent="0.25">
      <c r="A538" s="76">
        <v>535</v>
      </c>
      <c r="B538" s="76">
        <v>0.98890588751170394</v>
      </c>
      <c r="C538" s="76">
        <v>0.98461361866707819</v>
      </c>
      <c r="D538" s="131"/>
      <c r="E538" s="91"/>
      <c r="F538" s="76">
        <v>800.00001573562622</v>
      </c>
      <c r="G538" s="76">
        <v>62.413193702697747</v>
      </c>
      <c r="H538" s="77">
        <v>2.4781758763210764</v>
      </c>
      <c r="I538" s="76">
        <v>0</v>
      </c>
      <c r="J538" s="77">
        <v>-6.7199315199413396</v>
      </c>
    </row>
    <row r="539" spans="1:10" s="78" customFormat="1" x14ac:dyDescent="0.25">
      <c r="A539" s="76">
        <v>536</v>
      </c>
      <c r="B539" s="76">
        <v>2.977684294161437</v>
      </c>
      <c r="C539" s="76">
        <v>2.9590763102773217</v>
      </c>
      <c r="D539" s="131"/>
      <c r="E539" s="91"/>
      <c r="F539" s="76">
        <v>800.00760233402252</v>
      </c>
      <c r="G539" s="76">
        <v>62.442856013774872</v>
      </c>
      <c r="H539" s="77">
        <v>2.4868331029222039</v>
      </c>
      <c r="I539" s="76">
        <v>0</v>
      </c>
      <c r="J539" s="77">
        <v>-6.7199315199413396</v>
      </c>
    </row>
    <row r="540" spans="1:10" s="78" customFormat="1" x14ac:dyDescent="0.25">
      <c r="A540" s="76">
        <v>537</v>
      </c>
      <c r="B540" s="76">
        <v>5.7850265881590053</v>
      </c>
      <c r="C540" s="76">
        <v>5.7920212581533095</v>
      </c>
      <c r="D540" s="131"/>
      <c r="E540" s="91"/>
      <c r="F540" s="76">
        <v>800</v>
      </c>
      <c r="G540" s="76">
        <v>62.47251832485199</v>
      </c>
      <c r="H540" s="77">
        <v>2.4994939287377398</v>
      </c>
      <c r="I540" s="76">
        <v>0</v>
      </c>
      <c r="J540" s="77">
        <v>-6.7199315199413396</v>
      </c>
    </row>
    <row r="541" spans="1:10" s="78" customFormat="1" x14ac:dyDescent="0.25">
      <c r="A541" s="76">
        <v>538</v>
      </c>
      <c r="B541" s="76">
        <v>10.99745009414718</v>
      </c>
      <c r="C541" s="76">
        <v>11.090900102265188</v>
      </c>
      <c r="D541" s="131"/>
      <c r="E541" s="91"/>
      <c r="F541" s="76">
        <v>1309.830237264784</v>
      </c>
      <c r="G541" s="76">
        <v>62.502180635929108</v>
      </c>
      <c r="H541" s="77">
        <v>23.044458379907272</v>
      </c>
      <c r="I541" s="76">
        <v>0</v>
      </c>
      <c r="J541" s="77">
        <v>-6.7199315199413396</v>
      </c>
    </row>
    <row r="542" spans="1:10" s="78" customFormat="1" x14ac:dyDescent="0.25">
      <c r="A542" s="76">
        <v>539</v>
      </c>
      <c r="B542" s="76">
        <v>17.283925491932479</v>
      </c>
      <c r="C542" s="76">
        <v>17.174793931662172</v>
      </c>
      <c r="D542" s="131"/>
      <c r="E542" s="91"/>
      <c r="F542" s="76">
        <v>1064.893941715585</v>
      </c>
      <c r="G542" s="76">
        <v>62.562732338905327</v>
      </c>
      <c r="H542" s="77">
        <v>24.979530520063353</v>
      </c>
      <c r="I542" s="76">
        <v>0</v>
      </c>
      <c r="J542" s="77">
        <v>-6.7199315199413396</v>
      </c>
    </row>
    <row r="543" spans="1:10" s="78" customFormat="1" x14ac:dyDescent="0.25">
      <c r="A543" s="76">
        <v>540</v>
      </c>
      <c r="B543" s="76">
        <v>20.6060863163368</v>
      </c>
      <c r="C543" s="76">
        <v>20.649102034936561</v>
      </c>
      <c r="D543" s="131"/>
      <c r="E543" s="91"/>
      <c r="F543" s="76">
        <v>1269.578530401978</v>
      </c>
      <c r="G543" s="76">
        <v>62.609294861555099</v>
      </c>
      <c r="H543" s="77">
        <v>25.371003720586291</v>
      </c>
      <c r="I543" s="76">
        <v>0</v>
      </c>
      <c r="J543" s="77">
        <v>-6.7199315199413396</v>
      </c>
    </row>
    <row r="544" spans="1:10" s="78" customFormat="1" x14ac:dyDescent="0.25">
      <c r="A544" s="76">
        <v>541</v>
      </c>
      <c r="B544" s="76">
        <v>23.927241934318861</v>
      </c>
      <c r="C544" s="76">
        <v>23.798240780816922</v>
      </c>
      <c r="D544" s="131"/>
      <c r="E544" s="91"/>
      <c r="F544" s="76">
        <v>1474.2006647827361</v>
      </c>
      <c r="G544" s="76">
        <v>62.668036550283432</v>
      </c>
      <c r="H544" s="77">
        <v>17.833387867270503</v>
      </c>
      <c r="I544" s="76">
        <v>0</v>
      </c>
      <c r="J544" s="77">
        <v>-6.7199315199413396</v>
      </c>
    </row>
    <row r="545" spans="1:10" s="78" customFormat="1" x14ac:dyDescent="0.25">
      <c r="A545" s="76">
        <v>542</v>
      </c>
      <c r="B545" s="76">
        <v>23.781680606544999</v>
      </c>
      <c r="C545" s="76">
        <v>23.705352505810875</v>
      </c>
      <c r="D545" s="131"/>
      <c r="E545" s="91"/>
      <c r="F545" s="76">
        <v>1465.232365274017</v>
      </c>
      <c r="G545" s="76">
        <v>62.722899734973907</v>
      </c>
      <c r="H545" s="77">
        <v>13.156242379436426</v>
      </c>
      <c r="I545" s="76">
        <v>0</v>
      </c>
      <c r="J545" s="77">
        <v>-6.7199315199413396</v>
      </c>
    </row>
    <row r="546" spans="1:10" s="78" customFormat="1" x14ac:dyDescent="0.25">
      <c r="A546" s="76">
        <v>543</v>
      </c>
      <c r="B546" s="76">
        <v>24.3815972097686</v>
      </c>
      <c r="C546" s="76">
        <v>24.538169969606301</v>
      </c>
      <c r="D546" s="131"/>
      <c r="E546" s="91"/>
      <c r="F546" s="76">
        <v>1502.19431527095</v>
      </c>
      <c r="G546" s="76">
        <v>62.780577510595322</v>
      </c>
      <c r="H546" s="77">
        <v>17.195555439871555</v>
      </c>
      <c r="I546" s="76">
        <v>0</v>
      </c>
      <c r="J546" s="77">
        <v>-6.7199315199413396</v>
      </c>
    </row>
    <row r="547" spans="1:10" s="78" customFormat="1" x14ac:dyDescent="0.25">
      <c r="A547" s="76">
        <v>544</v>
      </c>
      <c r="B547" s="76">
        <v>25.245289182306969</v>
      </c>
      <c r="C547" s="76">
        <v>25.401895118026005</v>
      </c>
      <c r="D547" s="131"/>
      <c r="E547" s="91"/>
      <c r="F547" s="76">
        <v>1555.4079374204539</v>
      </c>
      <c r="G547" s="76">
        <v>62.833991974592209</v>
      </c>
      <c r="H547" s="77">
        <v>7.3163800571316067</v>
      </c>
      <c r="I547" s="76">
        <v>0</v>
      </c>
      <c r="J547" s="77">
        <v>-6.7199315199413396</v>
      </c>
    </row>
    <row r="548" spans="1:10" s="78" customFormat="1" x14ac:dyDescent="0.25">
      <c r="A548" s="76">
        <v>545</v>
      </c>
      <c r="B548" s="76">
        <v>23.096160274189831</v>
      </c>
      <c r="C548" s="76">
        <v>23.260380557292098</v>
      </c>
      <c r="D548" s="131"/>
      <c r="E548" s="91"/>
      <c r="F548" s="76">
        <v>1422.9962174323971</v>
      </c>
      <c r="G548" s="76">
        <v>62.889275223016739</v>
      </c>
      <c r="H548" s="77">
        <v>3.6286599204675563</v>
      </c>
      <c r="I548" s="76">
        <v>0</v>
      </c>
      <c r="J548" s="77">
        <v>-6.7199315199413396</v>
      </c>
    </row>
    <row r="549" spans="1:10" s="78" customFormat="1" x14ac:dyDescent="0.25">
      <c r="A549" s="76">
        <v>546</v>
      </c>
      <c r="B549" s="76">
        <v>21.290215032867799</v>
      </c>
      <c r="C549" s="76">
        <v>21.425940239786573</v>
      </c>
      <c r="D549" s="131"/>
      <c r="E549" s="91"/>
      <c r="F549" s="76">
        <v>1311.7286640043451</v>
      </c>
      <c r="G549" s="76">
        <v>62.946505010128021</v>
      </c>
      <c r="H549" s="77">
        <v>0</v>
      </c>
      <c r="I549" s="76">
        <v>-45.619533538818359</v>
      </c>
      <c r="J549" s="77">
        <v>38.899602018877019</v>
      </c>
    </row>
    <row r="550" spans="1:10" s="78" customFormat="1" x14ac:dyDescent="0.25">
      <c r="A550" s="76">
        <v>547</v>
      </c>
      <c r="B550" s="76">
        <v>19.00162960159113</v>
      </c>
      <c r="C550" s="76">
        <v>18.900690493904182</v>
      </c>
      <c r="D550" s="131"/>
      <c r="E550" s="91"/>
      <c r="F550" s="76">
        <v>1170.7247753355889</v>
      </c>
      <c r="G550" s="76">
        <v>63.007056713104248</v>
      </c>
      <c r="H550" s="77">
        <v>4.6652610949821804</v>
      </c>
      <c r="I550" s="76">
        <v>-26.934785842895511</v>
      </c>
      <c r="J550" s="77">
        <v>20.214854322954171</v>
      </c>
    </row>
    <row r="551" spans="1:10" s="78" customFormat="1" x14ac:dyDescent="0.25">
      <c r="A551" s="76">
        <v>548</v>
      </c>
      <c r="B551" s="76">
        <v>18.135314306800499</v>
      </c>
      <c r="C551" s="76">
        <v>18.297197579534615</v>
      </c>
      <c r="D551" s="131"/>
      <c r="E551" s="91"/>
      <c r="F551" s="76">
        <v>1117.3495227846911</v>
      </c>
      <c r="G551" s="76">
        <v>63.06044927239418</v>
      </c>
      <c r="H551" s="77">
        <v>3.8108455062471216</v>
      </c>
      <c r="I551" s="76">
        <v>-17.833917617797852</v>
      </c>
      <c r="J551" s="77">
        <v>11.113986097856509</v>
      </c>
    </row>
    <row r="552" spans="1:10" s="78" customFormat="1" x14ac:dyDescent="0.25">
      <c r="A552" s="76">
        <v>549</v>
      </c>
      <c r="B552" s="76">
        <v>15.98575863267865</v>
      </c>
      <c r="C552" s="76">
        <v>16.048661631417549</v>
      </c>
      <c r="D552" s="131"/>
      <c r="E552" s="91"/>
      <c r="F552" s="76">
        <v>984.91150897102796</v>
      </c>
      <c r="G552" s="76">
        <v>63.113841831684113</v>
      </c>
      <c r="H552" s="77">
        <v>3.0335231785262615</v>
      </c>
      <c r="I552" s="76">
        <v>-15.225578308105471</v>
      </c>
      <c r="J552" s="77">
        <v>8.5056467881641282</v>
      </c>
    </row>
    <row r="553" spans="1:10" s="78" customFormat="1" x14ac:dyDescent="0.25">
      <c r="A553" s="76">
        <v>550</v>
      </c>
      <c r="B553" s="76">
        <v>14.963402232873021</v>
      </c>
      <c r="C553" s="76">
        <v>15.107224464569663</v>
      </c>
      <c r="D553" s="131"/>
      <c r="E553" s="91"/>
      <c r="F553" s="76">
        <v>921.92228164838161</v>
      </c>
      <c r="G553" s="76">
        <v>63.161554217338562</v>
      </c>
      <c r="H553" s="77">
        <v>5.84365775862919</v>
      </c>
      <c r="I553" s="76">
        <v>-2.3855047225952148</v>
      </c>
      <c r="J553" s="77">
        <v>-4.3344267973461248</v>
      </c>
    </row>
    <row r="554" spans="1:10" s="78" customFormat="1" x14ac:dyDescent="0.25">
      <c r="A554" s="76">
        <v>551</v>
      </c>
      <c r="B554" s="76">
        <v>14.99585989266016</v>
      </c>
      <c r="C554" s="76">
        <v>15.048151482417724</v>
      </c>
      <c r="D554" s="131"/>
      <c r="E554" s="91"/>
      <c r="F554" s="76">
        <v>923.92205678656421</v>
      </c>
      <c r="G554" s="76">
        <v>63.197870820760727</v>
      </c>
      <c r="H554" s="77">
        <v>7.6619617842532</v>
      </c>
      <c r="I554" s="76">
        <v>-2.2384033203125</v>
      </c>
      <c r="J554" s="77">
        <v>-4.4815281996288396</v>
      </c>
    </row>
    <row r="555" spans="1:10" s="78" customFormat="1" x14ac:dyDescent="0.25">
      <c r="A555" s="76">
        <v>552</v>
      </c>
      <c r="B555" s="76">
        <v>14.69752205867745</v>
      </c>
      <c r="C555" s="76">
        <v>14.599827398800542</v>
      </c>
      <c r="D555" s="131"/>
      <c r="E555" s="91"/>
      <c r="F555" s="76">
        <v>905.54092311609895</v>
      </c>
      <c r="G555" s="76">
        <v>63.240323394536972</v>
      </c>
      <c r="H555" s="77">
        <v>3.7977912063020614</v>
      </c>
      <c r="I555" s="76">
        <v>-17.733406066894531</v>
      </c>
      <c r="J555" s="77">
        <v>11.013474546953191</v>
      </c>
    </row>
    <row r="556" spans="1:10" s="78" customFormat="1" x14ac:dyDescent="0.25">
      <c r="A556" s="76">
        <v>553</v>
      </c>
      <c r="B556" s="76">
        <v>12.8984966206348</v>
      </c>
      <c r="C556" s="76">
        <v>12.869968512689118</v>
      </c>
      <c r="D556" s="131"/>
      <c r="E556" s="91"/>
      <c r="F556" s="76">
        <v>1536.2507157674229</v>
      </c>
      <c r="G556" s="76">
        <v>63.276639997959137</v>
      </c>
      <c r="H556" s="77">
        <v>8.3818197490537969</v>
      </c>
      <c r="I556" s="76">
        <v>-7.3784627914428711</v>
      </c>
      <c r="J556" s="77">
        <v>0.65853127150153146</v>
      </c>
    </row>
    <row r="557" spans="1:10" s="78" customFormat="1" x14ac:dyDescent="0.25">
      <c r="A557" s="76">
        <v>554</v>
      </c>
      <c r="B557" s="76">
        <v>13.06613009945665</v>
      </c>
      <c r="C557" s="76">
        <v>13.175470424044851</v>
      </c>
      <c r="D557" s="131"/>
      <c r="E557" s="91"/>
      <c r="F557" s="76">
        <v>1556.2163799375139</v>
      </c>
      <c r="G557" s="76">
        <v>63.330054461956017</v>
      </c>
      <c r="H557" s="77">
        <v>12.381294404643294</v>
      </c>
      <c r="I557" s="76">
        <v>-2.2384033203125</v>
      </c>
      <c r="J557" s="77">
        <v>-4.4815281996288396</v>
      </c>
    </row>
    <row r="558" spans="1:10" s="78" customFormat="1" x14ac:dyDescent="0.25">
      <c r="A558" s="76">
        <v>555</v>
      </c>
      <c r="B558" s="76">
        <v>13.01959894012203</v>
      </c>
      <c r="C558" s="76">
        <v>13.12701551813945</v>
      </c>
      <c r="D558" s="131"/>
      <c r="E558" s="91"/>
      <c r="F558" s="76">
        <v>1550.674375397316</v>
      </c>
      <c r="G558" s="76">
        <v>63.385337710380547</v>
      </c>
      <c r="H558" s="77">
        <v>11.55167685914474</v>
      </c>
      <c r="I558" s="76">
        <v>-3.004303932189941</v>
      </c>
      <c r="J558" s="77">
        <v>-3.7156275877513978</v>
      </c>
    </row>
    <row r="559" spans="1:10" s="78" customFormat="1" x14ac:dyDescent="0.25">
      <c r="A559" s="76">
        <v>556</v>
      </c>
      <c r="B559" s="76">
        <v>12.70410421496573</v>
      </c>
      <c r="C559" s="76">
        <v>12.708908074492273</v>
      </c>
      <c r="D559" s="131"/>
      <c r="E559" s="91"/>
      <c r="F559" s="76">
        <v>1513.097980907525</v>
      </c>
      <c r="G559" s="76">
        <v>63.440620958805077</v>
      </c>
      <c r="H559" s="77">
        <v>11.759716444771801</v>
      </c>
      <c r="I559" s="76">
        <v>-2.2384033203125</v>
      </c>
      <c r="J559" s="77">
        <v>-4.4815281996288396</v>
      </c>
    </row>
    <row r="560" spans="1:10" s="78" customFormat="1" x14ac:dyDescent="0.25">
      <c r="A560" s="76">
        <v>557</v>
      </c>
      <c r="B560" s="76">
        <v>12.86740983137175</v>
      </c>
      <c r="C560" s="76">
        <v>12.873903265308368</v>
      </c>
      <c r="D560" s="131"/>
      <c r="E560" s="91"/>
      <c r="F560" s="76">
        <v>1532.548183320358</v>
      </c>
      <c r="G560" s="76">
        <v>63.494035422801971</v>
      </c>
      <c r="H560" s="77">
        <v>11.380195046824955</v>
      </c>
      <c r="I560" s="76">
        <v>-2.2384033203125</v>
      </c>
      <c r="J560" s="77">
        <v>-4.4815281996288396</v>
      </c>
    </row>
    <row r="561" spans="1:10" s="78" customFormat="1" x14ac:dyDescent="0.25">
      <c r="A561" s="76">
        <v>558</v>
      </c>
      <c r="B561" s="76">
        <v>12.983422078675529</v>
      </c>
      <c r="C561" s="76">
        <v>12.923861384780599</v>
      </c>
      <c r="D561" s="131"/>
      <c r="E561" s="91"/>
      <c r="F561" s="76">
        <v>1546.365599659646</v>
      </c>
      <c r="G561" s="76">
        <v>63.547449886798859</v>
      </c>
      <c r="H561" s="77">
        <v>12.554506711257343</v>
      </c>
      <c r="I561" s="76">
        <v>-3.3808047771453862</v>
      </c>
      <c r="J561" s="77">
        <v>-3.3391267427959539</v>
      </c>
    </row>
    <row r="562" spans="1:10" s="78" customFormat="1" x14ac:dyDescent="0.25">
      <c r="A562" s="76">
        <v>559</v>
      </c>
      <c r="B562" s="76">
        <v>14.426833212017209</v>
      </c>
      <c r="C562" s="76">
        <v>14.469103549302368</v>
      </c>
      <c r="D562" s="131"/>
      <c r="E562" s="91"/>
      <c r="F562" s="76">
        <v>1718.2803186932649</v>
      </c>
      <c r="G562" s="76">
        <v>63.602733135223389</v>
      </c>
      <c r="H562" s="77">
        <v>18.147590044925838</v>
      </c>
      <c r="I562" s="76">
        <v>-3.4716370105743408</v>
      </c>
      <c r="J562" s="77">
        <v>-3.2482945093669988</v>
      </c>
    </row>
    <row r="563" spans="1:10" s="78" customFormat="1" x14ac:dyDescent="0.25">
      <c r="A563" s="76">
        <v>560</v>
      </c>
      <c r="B563" s="76">
        <v>16.038678985499789</v>
      </c>
      <c r="C563" s="76">
        <v>16.134755076533665</v>
      </c>
      <c r="D563" s="131"/>
      <c r="E563" s="91"/>
      <c r="F563" s="76">
        <v>988.172027645806</v>
      </c>
      <c r="G563" s="76">
        <v>63.659867763519287</v>
      </c>
      <c r="H563" s="77">
        <v>11.824062566453508</v>
      </c>
      <c r="I563" s="76">
        <v>-2.0601480007171631</v>
      </c>
      <c r="J563" s="77">
        <v>-4.6597835192241774</v>
      </c>
    </row>
    <row r="564" spans="1:10" s="78" customFormat="1" x14ac:dyDescent="0.25">
      <c r="A564" s="76">
        <v>561</v>
      </c>
      <c r="B564" s="76">
        <v>15.6520388158768</v>
      </c>
      <c r="C564" s="76">
        <v>15.648376275084717</v>
      </c>
      <c r="D564" s="131"/>
      <c r="E564" s="91"/>
      <c r="F564" s="76">
        <v>964.3504273300266</v>
      </c>
      <c r="G564" s="76">
        <v>63.707580149173737</v>
      </c>
      <c r="H564" s="77">
        <v>6.9713989542666566</v>
      </c>
      <c r="I564" s="76">
        <v>-2.2072494029998779</v>
      </c>
      <c r="J564" s="77">
        <v>-4.5126821169414617</v>
      </c>
    </row>
    <row r="565" spans="1:10" s="78" customFormat="1" x14ac:dyDescent="0.25">
      <c r="A565" s="76">
        <v>562</v>
      </c>
      <c r="B565" s="76">
        <v>15.83697652989129</v>
      </c>
      <c r="C565" s="76">
        <v>15.825808176038867</v>
      </c>
      <c r="D565" s="131"/>
      <c r="E565" s="91"/>
      <c r="F565" s="76">
        <v>975.74477445868354</v>
      </c>
      <c r="G565" s="76">
        <v>63.750032722949982</v>
      </c>
      <c r="H565" s="77">
        <v>7.955210044525173</v>
      </c>
      <c r="I565" s="76">
        <v>-1.800143241882324</v>
      </c>
      <c r="J565" s="77">
        <v>-4.9197882780590154</v>
      </c>
    </row>
    <row r="566" spans="1:10" s="78" customFormat="1" x14ac:dyDescent="0.25">
      <c r="A566" s="76">
        <v>563</v>
      </c>
      <c r="B566" s="76">
        <v>15.809085533827149</v>
      </c>
      <c r="C566" s="76">
        <v>15.907967376751332</v>
      </c>
      <c r="D566" s="131"/>
      <c r="E566" s="91"/>
      <c r="F566" s="76">
        <v>974.02635973396195</v>
      </c>
      <c r="G566" s="76">
        <v>63.797745108604431</v>
      </c>
      <c r="H566" s="77">
        <v>8.699794667945369</v>
      </c>
      <c r="I566" s="76">
        <v>-1.800143241882324</v>
      </c>
      <c r="J566" s="77">
        <v>-4.9197882780590154</v>
      </c>
    </row>
    <row r="567" spans="1:10" s="78" customFormat="1" x14ac:dyDescent="0.25">
      <c r="A567" s="76">
        <v>564</v>
      </c>
      <c r="B567" s="76">
        <v>16.079583053871829</v>
      </c>
      <c r="C567" s="76">
        <v>16.147249522281935</v>
      </c>
      <c r="D567" s="131"/>
      <c r="E567" s="91"/>
      <c r="F567" s="76">
        <v>990.69220129718383</v>
      </c>
      <c r="G567" s="76">
        <v>63.845457494258881</v>
      </c>
      <c r="H567" s="77">
        <v>4.9920786295589332</v>
      </c>
      <c r="I567" s="76">
        <v>-7.1062335968017578</v>
      </c>
      <c r="J567" s="77">
        <v>0.38630207686041818</v>
      </c>
    </row>
    <row r="568" spans="1:10" s="78" customFormat="1" x14ac:dyDescent="0.25">
      <c r="A568" s="76">
        <v>565</v>
      </c>
      <c r="B568" s="76">
        <v>13.353564306850741</v>
      </c>
      <c r="C568" s="76">
        <v>13.31108435875314</v>
      </c>
      <c r="D568" s="131"/>
      <c r="E568" s="91"/>
      <c r="F568" s="76">
        <v>1590.450680246498</v>
      </c>
      <c r="G568" s="76">
        <v>63.89316987991333</v>
      </c>
      <c r="H568" s="77">
        <v>0</v>
      </c>
      <c r="I568" s="76">
        <v>-12.670095443725589</v>
      </c>
      <c r="J568" s="77">
        <v>5.9501639237842463</v>
      </c>
    </row>
    <row r="569" spans="1:10" s="78" customFormat="1" x14ac:dyDescent="0.25">
      <c r="A569" s="76">
        <v>566</v>
      </c>
      <c r="B569" s="76">
        <v>8.5858504376844849</v>
      </c>
      <c r="C569" s="76">
        <v>8.6350216519502183</v>
      </c>
      <c r="D569" s="131"/>
      <c r="E569" s="91"/>
      <c r="F569" s="76">
        <v>1022.601258759386</v>
      </c>
      <c r="G569" s="76">
        <v>63.950304508209229</v>
      </c>
      <c r="H569" s="77">
        <v>0</v>
      </c>
      <c r="I569" s="76">
        <v>-13.34934616088867</v>
      </c>
      <c r="J569" s="77">
        <v>6.6294146409473322</v>
      </c>
    </row>
    <row r="570" spans="1:10" s="78" customFormat="1" x14ac:dyDescent="0.25">
      <c r="A570" s="76">
        <v>567</v>
      </c>
      <c r="B570" s="76">
        <v>3.0079561184865482</v>
      </c>
      <c r="C570" s="76">
        <v>3.0209736900469064</v>
      </c>
      <c r="D570" s="131"/>
      <c r="E570" s="91"/>
      <c r="F570" s="76">
        <v>800</v>
      </c>
      <c r="G570" s="76">
        <v>64.003670632839203</v>
      </c>
      <c r="H570" s="77">
        <v>2.4614515178933076</v>
      </c>
      <c r="I570" s="76">
        <v>-44.143970489501953</v>
      </c>
      <c r="J570" s="77">
        <v>37.424038969560613</v>
      </c>
    </row>
    <row r="571" spans="1:10" s="78" customFormat="1" x14ac:dyDescent="0.25">
      <c r="A571" s="76">
        <v>568</v>
      </c>
      <c r="B571" s="76">
        <v>0</v>
      </c>
      <c r="C571" s="76">
        <v>0</v>
      </c>
      <c r="D571" s="131"/>
      <c r="E571" s="91"/>
      <c r="F571" s="76">
        <v>800</v>
      </c>
      <c r="G571" s="76">
        <v>64.033332943916321</v>
      </c>
      <c r="H571" s="77">
        <v>2.4909448927956874</v>
      </c>
      <c r="I571" s="76">
        <v>-4.2339644432067871</v>
      </c>
      <c r="J571" s="77">
        <v>-2.485967076734553</v>
      </c>
    </row>
    <row r="572" spans="1:10" s="78" customFormat="1" x14ac:dyDescent="0.25">
      <c r="A572" s="76">
        <v>569</v>
      </c>
      <c r="B572" s="76">
        <v>0</v>
      </c>
      <c r="C572" s="76">
        <v>0</v>
      </c>
      <c r="D572" s="131"/>
      <c r="E572" s="91"/>
      <c r="F572" s="76">
        <v>800</v>
      </c>
      <c r="G572" s="76">
        <v>64.062995254993439</v>
      </c>
      <c r="H572" s="77">
        <v>2.4685039624384415</v>
      </c>
      <c r="I572" s="76">
        <v>-3.8731498718261719</v>
      </c>
      <c r="J572" s="77">
        <v>-2.8467816481151682</v>
      </c>
    </row>
    <row r="573" spans="1:10" s="78" customFormat="1" x14ac:dyDescent="0.25">
      <c r="A573" s="76">
        <v>570</v>
      </c>
      <c r="B573" s="76">
        <v>0</v>
      </c>
      <c r="C573" s="76">
        <v>0</v>
      </c>
      <c r="D573" s="131"/>
      <c r="E573" s="91"/>
      <c r="F573" s="76">
        <v>800</v>
      </c>
      <c r="G573" s="76">
        <v>64.092657566070557</v>
      </c>
      <c r="H573" s="77">
        <v>2.496679040348103</v>
      </c>
      <c r="I573" s="76">
        <v>-3.8731498718261719</v>
      </c>
      <c r="J573" s="77">
        <v>-2.8467816481151682</v>
      </c>
    </row>
    <row r="574" spans="1:10" s="78" customFormat="1" x14ac:dyDescent="0.25">
      <c r="A574" s="76">
        <v>571</v>
      </c>
      <c r="B574" s="76">
        <v>0</v>
      </c>
      <c r="C574" s="76">
        <v>0</v>
      </c>
      <c r="D574" s="131"/>
      <c r="E574" s="91"/>
      <c r="F574" s="76">
        <v>800</v>
      </c>
      <c r="G574" s="76">
        <v>64.122319877147675</v>
      </c>
      <c r="H574" s="77">
        <v>2.4863894510151128</v>
      </c>
      <c r="I574" s="76">
        <v>-4.2339644432067871</v>
      </c>
      <c r="J574" s="77">
        <v>-2.485967076734553</v>
      </c>
    </row>
    <row r="575" spans="1:10" s="78" customFormat="1" x14ac:dyDescent="0.25">
      <c r="A575" s="76">
        <v>572</v>
      </c>
      <c r="B575" s="76">
        <v>0</v>
      </c>
      <c r="C575" s="76">
        <v>0</v>
      </c>
      <c r="D575" s="131"/>
      <c r="E575" s="91"/>
      <c r="F575" s="76">
        <v>800</v>
      </c>
      <c r="G575" s="76">
        <v>64.151982188224792</v>
      </c>
      <c r="H575" s="77">
        <v>2.5050810418307679</v>
      </c>
      <c r="I575" s="76">
        <v>-4.2339644432067871</v>
      </c>
      <c r="J575" s="77">
        <v>-2.485967076734553</v>
      </c>
    </row>
    <row r="576" spans="1:10" s="78" customFormat="1" x14ac:dyDescent="0.25">
      <c r="A576" s="76">
        <v>573</v>
      </c>
      <c r="B576" s="76">
        <v>0</v>
      </c>
      <c r="C576" s="76">
        <v>0</v>
      </c>
      <c r="D576" s="131"/>
      <c r="E576" s="91"/>
      <c r="F576" s="76">
        <v>800</v>
      </c>
      <c r="G576" s="76">
        <v>64.18164449930191</v>
      </c>
      <c r="H576" s="77">
        <v>2.5035349593455942</v>
      </c>
      <c r="I576" s="76">
        <v>-4.2339644432067871</v>
      </c>
      <c r="J576" s="77">
        <v>-2.485967076734553</v>
      </c>
    </row>
    <row r="577" spans="1:10" s="78" customFormat="1" x14ac:dyDescent="0.25">
      <c r="A577" s="76">
        <v>574</v>
      </c>
      <c r="B577" s="76">
        <v>0</v>
      </c>
      <c r="C577" s="76">
        <v>0</v>
      </c>
      <c r="D577" s="131"/>
      <c r="E577" s="91"/>
      <c r="F577" s="76">
        <v>800</v>
      </c>
      <c r="G577" s="76">
        <v>64.211306810379028</v>
      </c>
      <c r="H577" s="77">
        <v>2.4873410815597676</v>
      </c>
      <c r="I577" s="76">
        <v>-4.2339644432067871</v>
      </c>
      <c r="J577" s="77">
        <v>-2.485967076734553</v>
      </c>
    </row>
    <row r="578" spans="1:10" s="78" customFormat="1" x14ac:dyDescent="0.25">
      <c r="A578" s="76">
        <v>575</v>
      </c>
      <c r="B578" s="76">
        <v>0</v>
      </c>
      <c r="C578" s="76">
        <v>0</v>
      </c>
      <c r="D578" s="131"/>
      <c r="E578" s="91"/>
      <c r="F578" s="76">
        <v>800</v>
      </c>
      <c r="G578" s="76">
        <v>64.240969121456146</v>
      </c>
      <c r="H578" s="77">
        <v>2.5293645769049968</v>
      </c>
      <c r="I578" s="76">
        <v>-4.2339644432067871</v>
      </c>
      <c r="J578" s="77">
        <v>-2.485967076734553</v>
      </c>
    </row>
    <row r="579" spans="1:10" s="78" customFormat="1" x14ac:dyDescent="0.25">
      <c r="A579" s="76">
        <v>576</v>
      </c>
      <c r="B579" s="76">
        <v>0</v>
      </c>
      <c r="C579" s="76">
        <v>0</v>
      </c>
      <c r="D579" s="131"/>
      <c r="E579" s="91"/>
      <c r="F579" s="76">
        <v>800</v>
      </c>
      <c r="G579" s="76">
        <v>64.270631432533264</v>
      </c>
      <c r="H579" s="77">
        <v>2.4880490998299654</v>
      </c>
      <c r="I579" s="76">
        <v>-4.2339644432067871</v>
      </c>
      <c r="J579" s="77">
        <v>-2.485967076734553</v>
      </c>
    </row>
    <row r="580" spans="1:10" s="78" customFormat="1" x14ac:dyDescent="0.25">
      <c r="A580" s="76">
        <v>577</v>
      </c>
      <c r="B580" s="76">
        <v>0</v>
      </c>
      <c r="C580" s="76">
        <v>0</v>
      </c>
      <c r="D580" s="131"/>
      <c r="E580" s="91"/>
      <c r="F580" s="76">
        <v>800</v>
      </c>
      <c r="G580" s="76">
        <v>64.300293743610382</v>
      </c>
      <c r="H580" s="77">
        <v>2.520863224443445</v>
      </c>
      <c r="I580" s="76">
        <v>-4.2339644432067871</v>
      </c>
      <c r="J580" s="77">
        <v>-2.485967076734553</v>
      </c>
    </row>
    <row r="581" spans="1:10" s="78" customFormat="1" x14ac:dyDescent="0.25">
      <c r="A581" s="76">
        <v>578</v>
      </c>
      <c r="B581" s="76">
        <v>0</v>
      </c>
      <c r="C581" s="76">
        <v>0</v>
      </c>
      <c r="D581" s="131"/>
      <c r="E581" s="91"/>
      <c r="F581" s="76">
        <v>800</v>
      </c>
      <c r="G581" s="76">
        <v>64.3299560546875</v>
      </c>
      <c r="H581" s="77">
        <v>2.4890567593986046</v>
      </c>
      <c r="I581" s="76">
        <v>-4.2339644432067871</v>
      </c>
      <c r="J581" s="77">
        <v>-2.485967076734553</v>
      </c>
    </row>
    <row r="582" spans="1:10" s="78" customFormat="1" x14ac:dyDescent="0.25">
      <c r="A582" s="76">
        <v>579</v>
      </c>
      <c r="B582" s="76">
        <v>0</v>
      </c>
      <c r="C582" s="76">
        <v>0</v>
      </c>
      <c r="D582" s="131"/>
      <c r="E582" s="91"/>
      <c r="F582" s="76">
        <v>800</v>
      </c>
      <c r="G582" s="76">
        <v>64.359618365764618</v>
      </c>
      <c r="H582" s="77">
        <v>2.5108823453945872</v>
      </c>
      <c r="I582" s="76">
        <v>-4.2339644432067871</v>
      </c>
      <c r="J582" s="77">
        <v>-2.485967076734553</v>
      </c>
    </row>
    <row r="583" spans="1:10" s="78" customFormat="1" x14ac:dyDescent="0.25">
      <c r="A583" s="76">
        <v>580</v>
      </c>
      <c r="B583" s="76">
        <v>0</v>
      </c>
      <c r="C583" s="76">
        <v>0</v>
      </c>
      <c r="D583" s="131"/>
      <c r="E583" s="91"/>
      <c r="F583" s="76">
        <v>800</v>
      </c>
      <c r="G583" s="76">
        <v>64.389280676841736</v>
      </c>
      <c r="H583" s="77">
        <v>2.517416909352407</v>
      </c>
      <c r="I583" s="76">
        <v>-4.0557093620300293</v>
      </c>
      <c r="J583" s="77">
        <v>-2.6642221579113099</v>
      </c>
    </row>
    <row r="584" spans="1:10" s="78" customFormat="1" x14ac:dyDescent="0.25">
      <c r="A584" s="76">
        <v>581</v>
      </c>
      <c r="B584" s="76">
        <v>0</v>
      </c>
      <c r="C584" s="76">
        <v>0</v>
      </c>
      <c r="D584" s="131"/>
      <c r="E584" s="91"/>
      <c r="F584" s="76">
        <v>800</v>
      </c>
      <c r="G584" s="76">
        <v>64.418942987918854</v>
      </c>
      <c r="H584" s="77">
        <v>2.4695269950530472</v>
      </c>
      <c r="I584" s="76">
        <v>-4.0557093620300293</v>
      </c>
      <c r="J584" s="77">
        <v>-2.6642221579113099</v>
      </c>
    </row>
    <row r="585" spans="1:10" s="78" customFormat="1" x14ac:dyDescent="0.25">
      <c r="A585" s="76">
        <v>582</v>
      </c>
      <c r="B585" s="76">
        <v>0</v>
      </c>
      <c r="C585" s="76">
        <v>0</v>
      </c>
      <c r="D585" s="131"/>
      <c r="E585" s="91"/>
      <c r="F585" s="76">
        <v>800</v>
      </c>
      <c r="G585" s="76">
        <v>64.448605298995972</v>
      </c>
      <c r="H585" s="77">
        <v>2.5229601741464664</v>
      </c>
      <c r="I585" s="76">
        <v>-4.0557093620300293</v>
      </c>
      <c r="J585" s="77">
        <v>-2.6642221579113099</v>
      </c>
    </row>
    <row r="586" spans="1:10" s="78" customFormat="1" x14ac:dyDescent="0.25">
      <c r="A586" s="76">
        <v>583</v>
      </c>
      <c r="B586" s="76">
        <v>0</v>
      </c>
      <c r="C586" s="76">
        <v>0</v>
      </c>
      <c r="D586" s="131"/>
      <c r="E586" s="91"/>
      <c r="F586" s="76">
        <v>800</v>
      </c>
      <c r="G586" s="76">
        <v>64.47826761007309</v>
      </c>
      <c r="H586" s="77">
        <v>2.5035523497147265</v>
      </c>
      <c r="I586" s="76">
        <v>-4.0557093620300293</v>
      </c>
      <c r="J586" s="77">
        <v>-2.6642221579113099</v>
      </c>
    </row>
    <row r="587" spans="1:10" s="78" customFormat="1" x14ac:dyDescent="0.25">
      <c r="A587" s="76">
        <v>584</v>
      </c>
      <c r="B587" s="76">
        <v>0</v>
      </c>
      <c r="C587" s="76">
        <v>0</v>
      </c>
      <c r="D587" s="131"/>
      <c r="E587" s="91"/>
      <c r="F587" s="76">
        <v>800</v>
      </c>
      <c r="G587" s="76">
        <v>64.507929921150208</v>
      </c>
      <c r="H587" s="77">
        <v>2.4901966516047858</v>
      </c>
      <c r="I587" s="76">
        <v>-3.7957038879394531</v>
      </c>
      <c r="J587" s="77">
        <v>-2.924227632001887</v>
      </c>
    </row>
    <row r="588" spans="1:10" s="78" customFormat="1" x14ac:dyDescent="0.25">
      <c r="A588" s="76">
        <v>585</v>
      </c>
      <c r="B588" s="76">
        <v>0</v>
      </c>
      <c r="C588" s="76">
        <v>0</v>
      </c>
      <c r="D588" s="131"/>
      <c r="E588" s="91"/>
      <c r="F588" s="76">
        <v>800</v>
      </c>
      <c r="G588" s="76">
        <v>64.537592232227325</v>
      </c>
      <c r="H588" s="77">
        <v>2.4605400039997276</v>
      </c>
      <c r="I588" s="76">
        <v>-3.7957038879394531</v>
      </c>
      <c r="J588" s="77">
        <v>-2.924227632001887</v>
      </c>
    </row>
    <row r="589" spans="1:10" s="78" customFormat="1" x14ac:dyDescent="0.25">
      <c r="A589" s="76">
        <v>586</v>
      </c>
      <c r="B589" s="76">
        <v>0</v>
      </c>
      <c r="C589" s="76">
        <v>0</v>
      </c>
      <c r="D589" s="131"/>
      <c r="E589" s="91"/>
      <c r="F589" s="76">
        <v>800</v>
      </c>
      <c r="G589" s="76">
        <v>64.567254543304443</v>
      </c>
      <c r="H589" s="77">
        <v>2.4765660752841989</v>
      </c>
      <c r="I589" s="76">
        <v>-3.7957038879394531</v>
      </c>
      <c r="J589" s="77">
        <v>-2.924227632001887</v>
      </c>
    </row>
    <row r="590" spans="1:10" s="78" customFormat="1" x14ac:dyDescent="0.25">
      <c r="A590" s="76">
        <v>587</v>
      </c>
      <c r="B590" s="76">
        <v>0</v>
      </c>
      <c r="C590" s="76">
        <v>0</v>
      </c>
      <c r="D590" s="131"/>
      <c r="E590" s="91"/>
      <c r="F590" s="76">
        <v>800</v>
      </c>
      <c r="G590" s="76">
        <v>64.596916854381561</v>
      </c>
      <c r="H590" s="77">
        <v>2.4613739371277927</v>
      </c>
      <c r="I590" s="76">
        <v>-3.7957038879394531</v>
      </c>
      <c r="J590" s="77">
        <v>-2.924227632001887</v>
      </c>
    </row>
    <row r="591" spans="1:10" s="78" customFormat="1" x14ac:dyDescent="0.25">
      <c r="A591" s="76">
        <v>588</v>
      </c>
      <c r="B591" s="76">
        <v>0</v>
      </c>
      <c r="C591" s="76">
        <v>0</v>
      </c>
      <c r="D591" s="131"/>
      <c r="E591" s="91"/>
      <c r="F591" s="76">
        <v>800</v>
      </c>
      <c r="G591" s="76">
        <v>64.626579165458679</v>
      </c>
      <c r="H591" s="77">
        <v>2.5160686234650944</v>
      </c>
      <c r="I591" s="76">
        <v>-3.7957038879394531</v>
      </c>
      <c r="J591" s="77">
        <v>-2.924227632001887</v>
      </c>
    </row>
    <row r="592" spans="1:10" s="78" customFormat="1" x14ac:dyDescent="0.25">
      <c r="A592" s="76">
        <v>589</v>
      </c>
      <c r="B592" s="76">
        <v>0</v>
      </c>
      <c r="C592" s="76">
        <v>0</v>
      </c>
      <c r="D592" s="131"/>
      <c r="E592" s="91"/>
      <c r="F592" s="76">
        <v>800</v>
      </c>
      <c r="G592" s="76">
        <v>64.656241476535797</v>
      </c>
      <c r="H592" s="77">
        <v>2.4873961054720493</v>
      </c>
      <c r="I592" s="76">
        <v>-3.7957038879394531</v>
      </c>
      <c r="J592" s="77">
        <v>-2.924227632001887</v>
      </c>
    </row>
    <row r="593" spans="1:10" s="78" customFormat="1" x14ac:dyDescent="0.25">
      <c r="A593" s="76">
        <v>590</v>
      </c>
      <c r="B593" s="76">
        <v>0</v>
      </c>
      <c r="C593" s="76">
        <v>0</v>
      </c>
      <c r="D593" s="131"/>
      <c r="E593" s="91"/>
      <c r="F593" s="76">
        <v>800</v>
      </c>
      <c r="G593" s="76">
        <v>64.685903787612915</v>
      </c>
      <c r="H593" s="77">
        <v>2.5035992186893075</v>
      </c>
      <c r="I593" s="76">
        <v>-3.7957038879394531</v>
      </c>
      <c r="J593" s="77">
        <v>-2.924227632001887</v>
      </c>
    </row>
    <row r="594" spans="1:10" s="78" customFormat="1" x14ac:dyDescent="0.25">
      <c r="A594" s="76">
        <v>591</v>
      </c>
      <c r="B594" s="76">
        <v>0</v>
      </c>
      <c r="C594" s="76">
        <v>0</v>
      </c>
      <c r="D594" s="131"/>
      <c r="E594" s="91"/>
      <c r="F594" s="76">
        <v>800</v>
      </c>
      <c r="G594" s="76">
        <v>64.715566098690033</v>
      </c>
      <c r="H594" s="77">
        <v>2.482048685431351</v>
      </c>
      <c r="I594" s="76">
        <v>-3.7957038879394531</v>
      </c>
      <c r="J594" s="77">
        <v>-2.924227632001887</v>
      </c>
    </row>
    <row r="595" spans="1:10" s="78" customFormat="1" x14ac:dyDescent="0.25">
      <c r="A595" s="76">
        <v>592</v>
      </c>
      <c r="B595" s="76">
        <v>0</v>
      </c>
      <c r="C595" s="76">
        <v>0</v>
      </c>
      <c r="D595" s="131"/>
      <c r="E595" s="91"/>
      <c r="F595" s="76">
        <v>800</v>
      </c>
      <c r="G595" s="76">
        <v>64.745228409767151</v>
      </c>
      <c r="H595" s="77">
        <v>2.4964162158262009</v>
      </c>
      <c r="I595" s="76">
        <v>-3.6398816108703609</v>
      </c>
      <c r="J595" s="77">
        <v>-3.0800499090709779</v>
      </c>
    </row>
    <row r="596" spans="1:10" s="78" customFormat="1" x14ac:dyDescent="0.25">
      <c r="A596" s="76">
        <v>593</v>
      </c>
      <c r="B596" s="76">
        <v>0</v>
      </c>
      <c r="C596" s="76">
        <v>0</v>
      </c>
      <c r="D596" s="131"/>
      <c r="E596" s="91"/>
      <c r="F596" s="76">
        <v>800</v>
      </c>
      <c r="G596" s="76">
        <v>64.774890720844269</v>
      </c>
      <c r="H596" s="77">
        <v>2.4622900011770366</v>
      </c>
      <c r="I596" s="76">
        <v>-3.6398816108703609</v>
      </c>
      <c r="J596" s="77">
        <v>-3.0800499090709779</v>
      </c>
    </row>
    <row r="597" spans="1:10" s="78" customFormat="1" x14ac:dyDescent="0.25">
      <c r="A597" s="76">
        <v>594</v>
      </c>
      <c r="B597" s="76">
        <v>0</v>
      </c>
      <c r="C597" s="76">
        <v>0</v>
      </c>
      <c r="D597" s="131"/>
      <c r="E597" s="91"/>
      <c r="F597" s="76">
        <v>800</v>
      </c>
      <c r="G597" s="76">
        <v>64.804553031921387</v>
      </c>
      <c r="H597" s="77">
        <v>2.4836935172115391</v>
      </c>
      <c r="I597" s="76">
        <v>-10.761466979980471</v>
      </c>
      <c r="J597" s="77">
        <v>4.0415354600391291</v>
      </c>
    </row>
    <row r="598" spans="1:10" s="78" customFormat="1" x14ac:dyDescent="0.25">
      <c r="A598" s="76">
        <v>595</v>
      </c>
      <c r="B598" s="76">
        <v>0</v>
      </c>
      <c r="C598" s="76">
        <v>0</v>
      </c>
      <c r="D598" s="131"/>
      <c r="E598" s="91"/>
      <c r="F598" s="76">
        <v>800</v>
      </c>
      <c r="G598" s="76">
        <v>64.832041949033737</v>
      </c>
      <c r="H598" s="77">
        <v>2.5250763303917165</v>
      </c>
      <c r="I598" s="76">
        <v>-10.761466979980471</v>
      </c>
      <c r="J598" s="77">
        <v>4.0415354600391291</v>
      </c>
    </row>
    <row r="599" spans="1:10" s="78" customFormat="1" x14ac:dyDescent="0.25">
      <c r="A599" s="76">
        <v>596</v>
      </c>
      <c r="B599" s="76">
        <v>0</v>
      </c>
      <c r="C599" s="76">
        <v>0</v>
      </c>
      <c r="D599" s="131"/>
      <c r="E599" s="91"/>
      <c r="F599" s="76">
        <v>800</v>
      </c>
      <c r="G599" s="76">
        <v>64.859530866146088</v>
      </c>
      <c r="H599" s="77">
        <v>2.5273336355676443</v>
      </c>
      <c r="I599" s="76">
        <v>-3.6398816108703609</v>
      </c>
      <c r="J599" s="77">
        <v>-3.0800499090709779</v>
      </c>
    </row>
    <row r="600" spans="1:10" s="78" customFormat="1" x14ac:dyDescent="0.25">
      <c r="A600" s="76">
        <v>597</v>
      </c>
      <c r="B600" s="76">
        <v>0</v>
      </c>
      <c r="C600" s="76">
        <v>0</v>
      </c>
      <c r="D600" s="131"/>
      <c r="E600" s="91"/>
      <c r="F600" s="76">
        <v>800</v>
      </c>
      <c r="G600" s="76">
        <v>64.887019783258438</v>
      </c>
      <c r="H600" s="77">
        <v>2.4768224412232227</v>
      </c>
      <c r="I600" s="76">
        <v>-3.6398816108703609</v>
      </c>
      <c r="J600" s="77">
        <v>-3.0800499090709779</v>
      </c>
    </row>
    <row r="601" spans="1:10" s="78" customFormat="1" x14ac:dyDescent="0.25">
      <c r="A601" s="76">
        <v>598</v>
      </c>
      <c r="B601" s="76">
        <v>0</v>
      </c>
      <c r="C601" s="76">
        <v>0</v>
      </c>
      <c r="D601" s="131"/>
      <c r="E601" s="91"/>
      <c r="F601" s="76">
        <v>800</v>
      </c>
      <c r="G601" s="76">
        <v>64.930420726537704</v>
      </c>
      <c r="H601" s="77">
        <v>2.532442000173488</v>
      </c>
      <c r="I601" s="76">
        <v>-10.761466979980471</v>
      </c>
      <c r="J601" s="77">
        <v>4.0415354600391291</v>
      </c>
    </row>
    <row r="602" spans="1:10" s="78" customFormat="1" x14ac:dyDescent="0.25">
      <c r="A602" s="76">
        <v>599</v>
      </c>
      <c r="B602" s="76">
        <v>0</v>
      </c>
      <c r="C602" s="76">
        <v>0</v>
      </c>
      <c r="D602" s="131"/>
      <c r="E602" s="91"/>
      <c r="F602" s="76">
        <v>800</v>
      </c>
      <c r="G602" s="76">
        <v>64.973821669816971</v>
      </c>
      <c r="H602" s="77">
        <v>2.4892838536405639</v>
      </c>
      <c r="I602" s="76">
        <v>-10.45251941680908</v>
      </c>
      <c r="J602" s="77">
        <v>3.732587896867742</v>
      </c>
    </row>
    <row r="603" spans="1:10" s="78" customFormat="1" x14ac:dyDescent="0.25">
      <c r="A603" s="76">
        <v>600</v>
      </c>
      <c r="B603" s="76">
        <v>0</v>
      </c>
      <c r="C603" s="76">
        <v>0</v>
      </c>
      <c r="D603" s="131"/>
      <c r="E603" s="91"/>
      <c r="F603" s="76">
        <v>800</v>
      </c>
      <c r="G603" s="76">
        <v>65.019363015890121</v>
      </c>
      <c r="H603" s="77">
        <v>2.4841200031191586</v>
      </c>
      <c r="I603" s="76">
        <v>-3.6398816108703609</v>
      </c>
      <c r="J603" s="77">
        <v>-3.0800499090709779</v>
      </c>
    </row>
    <row r="604" spans="1:10" s="78" customFormat="1" x14ac:dyDescent="0.25">
      <c r="A604" s="76">
        <v>601</v>
      </c>
      <c r="B604" s="76">
        <v>0</v>
      </c>
      <c r="C604" s="76">
        <v>0</v>
      </c>
      <c r="D604" s="131"/>
      <c r="E604" s="91"/>
      <c r="F604" s="76">
        <v>800</v>
      </c>
      <c r="G604" s="76">
        <v>65.064904361963272</v>
      </c>
      <c r="H604" s="77">
        <v>2.4780863803647368</v>
      </c>
      <c r="I604" s="76">
        <v>-3.6398816108703609</v>
      </c>
      <c r="J604" s="77">
        <v>-3.0800499090709779</v>
      </c>
    </row>
    <row r="605" spans="1:10" s="78" customFormat="1" x14ac:dyDescent="0.25">
      <c r="A605" s="76">
        <v>602</v>
      </c>
      <c r="B605" s="76">
        <v>0.98705075993331848</v>
      </c>
      <c r="C605" s="76">
        <v>0.99620215025909031</v>
      </c>
      <c r="D605" s="131"/>
      <c r="E605" s="91"/>
      <c r="F605" s="76">
        <v>800.00001573562622</v>
      </c>
      <c r="G605" s="76">
        <v>65.110445708036423</v>
      </c>
      <c r="H605" s="77">
        <v>2.488674663536981</v>
      </c>
      <c r="I605" s="76">
        <v>-3.2158675193786621</v>
      </c>
      <c r="J605" s="77">
        <v>-3.504064000562678</v>
      </c>
    </row>
    <row r="606" spans="1:10" s="78" customFormat="1" x14ac:dyDescent="0.25">
      <c r="A606" s="76">
        <v>603</v>
      </c>
      <c r="B606" s="76">
        <v>3.1273223816896132</v>
      </c>
      <c r="C606" s="76">
        <v>3.1229015877175978</v>
      </c>
      <c r="D606" s="131"/>
      <c r="E606" s="91"/>
      <c r="F606" s="76">
        <v>800</v>
      </c>
      <c r="G606" s="76">
        <v>65.155987054109573</v>
      </c>
      <c r="H606" s="77">
        <v>2.4591476264412528</v>
      </c>
      <c r="I606" s="76">
        <v>-10.558695793151861</v>
      </c>
      <c r="J606" s="77">
        <v>3.8387642732105158</v>
      </c>
    </row>
    <row r="607" spans="1:10" s="78" customFormat="1" x14ac:dyDescent="0.25">
      <c r="A607" s="76">
        <v>604</v>
      </c>
      <c r="B607" s="76">
        <v>8.1664593503521363</v>
      </c>
      <c r="C607" s="76">
        <v>8.1116883528305639</v>
      </c>
      <c r="D607" s="131"/>
      <c r="E607" s="91"/>
      <c r="F607" s="76">
        <v>972.65051125481932</v>
      </c>
      <c r="G607" s="76">
        <v>65.201528400182724</v>
      </c>
      <c r="H607" s="77">
        <v>15.070633743835192</v>
      </c>
      <c r="I607" s="76">
        <v>-8.969660758972168</v>
      </c>
      <c r="J607" s="77">
        <v>2.2497292390308279</v>
      </c>
    </row>
    <row r="608" spans="1:10" s="78" customFormat="1" x14ac:dyDescent="0.25">
      <c r="A608" s="76">
        <v>605</v>
      </c>
      <c r="B608" s="76">
        <v>12.036832443848461</v>
      </c>
      <c r="C608" s="76">
        <v>11.944372722238333</v>
      </c>
      <c r="D608" s="131"/>
      <c r="E608" s="91"/>
      <c r="F608" s="76">
        <v>1433.62387970604</v>
      </c>
      <c r="G608" s="76">
        <v>65.265119820833206</v>
      </c>
      <c r="H608" s="77">
        <v>22.066603492843296</v>
      </c>
      <c r="I608" s="76">
        <v>-1.5590357780456541</v>
      </c>
      <c r="J608" s="77">
        <v>-5.1608957418956853</v>
      </c>
    </row>
    <row r="609" spans="1:10" s="78" customFormat="1" x14ac:dyDescent="0.25">
      <c r="A609" s="76">
        <v>606</v>
      </c>
      <c r="B609" s="76">
        <v>17.76846402293992</v>
      </c>
      <c r="C609" s="76">
        <v>17.875682988375136</v>
      </c>
      <c r="D609" s="131"/>
      <c r="E609" s="91"/>
      <c r="F609" s="76">
        <v>1094.747237182813</v>
      </c>
      <c r="G609" s="76">
        <v>65.336536228656769</v>
      </c>
      <c r="H609" s="77">
        <v>26.443423667395347</v>
      </c>
      <c r="I609" s="76">
        <v>-8.0628995895385742</v>
      </c>
      <c r="J609" s="77">
        <v>1.342968069597235</v>
      </c>
    </row>
    <row r="610" spans="1:10" s="78" customFormat="1" x14ac:dyDescent="0.25">
      <c r="A610" s="76">
        <v>607</v>
      </c>
      <c r="B610" s="76">
        <v>21.93012586397483</v>
      </c>
      <c r="C610" s="76">
        <v>21.932837223216321</v>
      </c>
      <c r="D610" s="131"/>
      <c r="E610" s="91"/>
      <c r="F610" s="76">
        <v>1351.15475201303</v>
      </c>
      <c r="G610" s="76">
        <v>65.403502494096756</v>
      </c>
      <c r="H610" s="77">
        <v>33.797107707560286</v>
      </c>
      <c r="I610" s="76">
        <v>-7.3447718620300293</v>
      </c>
      <c r="J610" s="77">
        <v>0.62484034208868966</v>
      </c>
    </row>
    <row r="611" spans="1:10" s="78" customFormat="1" x14ac:dyDescent="0.25">
      <c r="A611" s="76">
        <v>608</v>
      </c>
      <c r="B611" s="76">
        <v>29.174071638324921</v>
      </c>
      <c r="C611" s="76">
        <v>29.417061450694398</v>
      </c>
      <c r="D611" s="131"/>
      <c r="E611" s="91"/>
      <c r="F611" s="76">
        <v>1797.467356091423</v>
      </c>
      <c r="G611" s="76">
        <v>65.479933232069016</v>
      </c>
      <c r="H611" s="77">
        <v>56.727281186224232</v>
      </c>
      <c r="I611" s="76">
        <v>-7.4308600425720206</v>
      </c>
      <c r="J611" s="77">
        <v>0.71092852263068185</v>
      </c>
    </row>
    <row r="612" spans="1:10" s="78" customFormat="1" x14ac:dyDescent="0.25">
      <c r="A612" s="76">
        <v>609</v>
      </c>
      <c r="B612" s="76">
        <v>34.798037255156267</v>
      </c>
      <c r="C612" s="76">
        <v>34.991345143139043</v>
      </c>
      <c r="D612" s="131"/>
      <c r="E612" s="91"/>
      <c r="F612" s="76">
        <v>1341.6885242341091</v>
      </c>
      <c r="G612" s="76">
        <v>65.550806492567062</v>
      </c>
      <c r="H612" s="77">
        <v>36.296934609933317</v>
      </c>
      <c r="I612" s="76">
        <v>-9.132725715637207</v>
      </c>
      <c r="J612" s="77">
        <v>2.412794195695867</v>
      </c>
    </row>
    <row r="613" spans="1:10" s="78" customFormat="1" x14ac:dyDescent="0.25">
      <c r="A613" s="76">
        <v>610</v>
      </c>
      <c r="B613" s="76">
        <v>37.725811164646757</v>
      </c>
      <c r="C613" s="76">
        <v>37.76180594157551</v>
      </c>
      <c r="D613" s="131"/>
      <c r="E613" s="91"/>
      <c r="F613" s="76">
        <v>1454.573047694711</v>
      </c>
      <c r="G613" s="76">
        <v>65.627237230539322</v>
      </c>
      <c r="H613" s="77">
        <v>35.741912796568101</v>
      </c>
      <c r="I613" s="76">
        <v>-1.7837133407592769</v>
      </c>
      <c r="J613" s="77">
        <v>-4.9362181791820623</v>
      </c>
    </row>
    <row r="614" spans="1:10" s="78" customFormat="1" x14ac:dyDescent="0.25">
      <c r="A614" s="76">
        <v>611</v>
      </c>
      <c r="B614" s="76">
        <v>41.761963201246132</v>
      </c>
      <c r="C614" s="76">
        <v>42.152632012336142</v>
      </c>
      <c r="D614" s="131"/>
      <c r="E614" s="91"/>
      <c r="F614" s="76">
        <v>1610.1924297790631</v>
      </c>
      <c r="G614" s="76">
        <v>65.698653638362885</v>
      </c>
      <c r="H614" s="77">
        <v>59.164564783559399</v>
      </c>
      <c r="I614" s="76">
        <v>-10.221311569213871</v>
      </c>
      <c r="J614" s="77">
        <v>3.501380049272528</v>
      </c>
    </row>
    <row r="615" spans="1:10" s="78" customFormat="1" x14ac:dyDescent="0.25">
      <c r="A615" s="76">
        <v>612</v>
      </c>
      <c r="B615" s="76">
        <v>45.135507747920776</v>
      </c>
      <c r="C615" s="76">
        <v>45.090850813680603</v>
      </c>
      <c r="D615" s="131"/>
      <c r="E615" s="91"/>
      <c r="F615" s="76">
        <v>1282.6881550869671</v>
      </c>
      <c r="G615" s="76">
        <v>65.769526898860931</v>
      </c>
      <c r="H615" s="77">
        <v>35.312571496020411</v>
      </c>
      <c r="I615" s="76">
        <v>-10.67040348052979</v>
      </c>
      <c r="J615" s="77">
        <v>3.950471960588446</v>
      </c>
    </row>
    <row r="616" spans="1:10" s="78" customFormat="1" x14ac:dyDescent="0.25">
      <c r="A616" s="76">
        <v>613</v>
      </c>
      <c r="B616" s="76">
        <v>46.669633116766732</v>
      </c>
      <c r="C616" s="76">
        <v>46.369547878585628</v>
      </c>
      <c r="D616" s="131"/>
      <c r="E616" s="91"/>
      <c r="F616" s="76">
        <v>1326.286126357367</v>
      </c>
      <c r="G616" s="76">
        <v>65.844147622585297</v>
      </c>
      <c r="H616" s="77">
        <v>20.636881826821529</v>
      </c>
      <c r="I616" s="76">
        <v>-2.1199688911437988</v>
      </c>
      <c r="J616" s="77">
        <v>-4.5999626287975408</v>
      </c>
    </row>
    <row r="617" spans="1:10" s="78" customFormat="1" x14ac:dyDescent="0.25">
      <c r="A617" s="76">
        <v>614</v>
      </c>
      <c r="B617" s="76">
        <v>48.287833946631267</v>
      </c>
      <c r="C617" s="76">
        <v>47.856707671045612</v>
      </c>
      <c r="D617" s="131"/>
      <c r="E617" s="91"/>
      <c r="F617" s="76">
        <v>1372.2731426063319</v>
      </c>
      <c r="G617" s="76">
        <v>65.920578360557556</v>
      </c>
      <c r="H617" s="77">
        <v>25.789983270511485</v>
      </c>
      <c r="I617" s="76">
        <v>-1.148445248603821</v>
      </c>
      <c r="J617" s="77">
        <v>-5.5714862713375188</v>
      </c>
    </row>
    <row r="618" spans="1:10" s="78" customFormat="1" x14ac:dyDescent="0.25">
      <c r="A618" s="76">
        <v>615</v>
      </c>
      <c r="B618" s="76">
        <v>49.079317065255843</v>
      </c>
      <c r="C618" s="76">
        <v>48.875549981120209</v>
      </c>
      <c r="D618" s="131"/>
      <c r="E618" s="91"/>
      <c r="F618" s="76">
        <v>1394.7659930355969</v>
      </c>
      <c r="G618" s="76">
        <v>65.995350450277328</v>
      </c>
      <c r="H618" s="77">
        <v>22.106905663408178</v>
      </c>
      <c r="I618" s="76">
        <v>-8.1621303558349609</v>
      </c>
      <c r="J618" s="77">
        <v>1.4421988358936211</v>
      </c>
    </row>
    <row r="619" spans="1:10" s="78" customFormat="1" x14ac:dyDescent="0.25">
      <c r="A619" s="76">
        <v>616</v>
      </c>
      <c r="B619" s="76">
        <v>49.590980285165578</v>
      </c>
      <c r="C619" s="76">
        <v>50.069171246952514</v>
      </c>
      <c r="D619" s="131"/>
      <c r="E619" s="91"/>
      <c r="F619" s="76">
        <v>1409.306750765953</v>
      </c>
      <c r="G619" s="76">
        <v>66.070122539997101</v>
      </c>
      <c r="H619" s="77">
        <v>8.5892598504368642</v>
      </c>
      <c r="I619" s="76">
        <v>-8.6801824569702148</v>
      </c>
      <c r="J619" s="77">
        <v>1.960250937028875</v>
      </c>
    </row>
    <row r="620" spans="1:10" s="78" customFormat="1" x14ac:dyDescent="0.25">
      <c r="A620" s="76">
        <v>617</v>
      </c>
      <c r="B620" s="76">
        <v>48.441983088093039</v>
      </c>
      <c r="C620" s="76">
        <v>48.012560344631282</v>
      </c>
      <c r="D620" s="131"/>
      <c r="E620" s="91"/>
      <c r="F620" s="76">
        <v>1376.6538470093831</v>
      </c>
      <c r="G620" s="76">
        <v>66.143231362104416</v>
      </c>
      <c r="H620" s="77">
        <v>11.052642156435372</v>
      </c>
      <c r="I620" s="76">
        <v>-23.012922286987301</v>
      </c>
      <c r="J620" s="77">
        <v>16.292990767045961</v>
      </c>
    </row>
    <row r="621" spans="1:10" s="78" customFormat="1" x14ac:dyDescent="0.25">
      <c r="A621" s="76">
        <v>618</v>
      </c>
      <c r="B621" s="76">
        <v>46.881359159192307</v>
      </c>
      <c r="C621" s="76">
        <v>47.255569752556269</v>
      </c>
      <c r="D621" s="131"/>
      <c r="E621" s="91"/>
      <c r="F621" s="76">
        <v>1332.3030835084519</v>
      </c>
      <c r="G621" s="76">
        <v>66.218003451824188</v>
      </c>
      <c r="H621" s="77">
        <v>12.355891979773162</v>
      </c>
      <c r="I621" s="76">
        <v>-1.9472446441650391</v>
      </c>
      <c r="J621" s="77">
        <v>-4.7726868757763006</v>
      </c>
    </row>
    <row r="622" spans="1:10" s="78" customFormat="1" x14ac:dyDescent="0.25">
      <c r="A622" s="76">
        <v>619</v>
      </c>
      <c r="B622" s="76">
        <v>46.920515877698953</v>
      </c>
      <c r="C622" s="76">
        <v>46.85180490496689</v>
      </c>
      <c r="D622" s="131"/>
      <c r="E622" s="91"/>
      <c r="F622" s="76">
        <v>1333.415863038357</v>
      </c>
      <c r="G622" s="76">
        <v>66.294434189796448</v>
      </c>
      <c r="H622" s="77">
        <v>5.7306372940305481</v>
      </c>
      <c r="I622" s="76">
        <v>-3.6215558052062988</v>
      </c>
      <c r="J622" s="77">
        <v>-3.0983757147350408</v>
      </c>
    </row>
    <row r="623" spans="1:10" s="78" customFormat="1" x14ac:dyDescent="0.25">
      <c r="A623" s="76">
        <v>620</v>
      </c>
      <c r="B623" s="76">
        <v>45.780379233807842</v>
      </c>
      <c r="C623" s="76">
        <v>45.659026863024636</v>
      </c>
      <c r="D623" s="131"/>
      <c r="E623" s="91"/>
      <c r="F623" s="76">
        <v>1301.0147638910589</v>
      </c>
      <c r="G623" s="76">
        <v>66.370864927768707</v>
      </c>
      <c r="H623" s="77">
        <v>6.7645824974339499</v>
      </c>
      <c r="I623" s="76">
        <v>-11.283159255981451</v>
      </c>
      <c r="J623" s="77">
        <v>4.5632277360401057</v>
      </c>
    </row>
    <row r="624" spans="1:10" s="78" customFormat="1" x14ac:dyDescent="0.25">
      <c r="A624" s="76">
        <v>621</v>
      </c>
      <c r="B624" s="76">
        <v>44.809695434823283</v>
      </c>
      <c r="C624" s="76">
        <v>44.592466877556319</v>
      </c>
      <c r="D624" s="131"/>
      <c r="E624" s="91"/>
      <c r="F624" s="76">
        <v>1273.4292791335149</v>
      </c>
      <c r="G624" s="76">
        <v>66.446905553340912</v>
      </c>
      <c r="H624" s="77">
        <v>5.9261921655738732</v>
      </c>
      <c r="I624" s="76">
        <v>-1.800143241882324</v>
      </c>
      <c r="J624" s="77">
        <v>-4.9197882780590154</v>
      </c>
    </row>
    <row r="625" spans="1:10" s="78" customFormat="1" x14ac:dyDescent="0.25">
      <c r="A625" s="76">
        <v>622</v>
      </c>
      <c r="B625" s="76">
        <v>44.37923480961058</v>
      </c>
      <c r="C625" s="76">
        <v>44.182960431206801</v>
      </c>
      <c r="D625" s="131"/>
      <c r="E625" s="91"/>
      <c r="F625" s="76">
        <v>1261.196186309724</v>
      </c>
      <c r="G625" s="76">
        <v>66.521526277065277</v>
      </c>
      <c r="H625" s="77">
        <v>9.2160886662894494</v>
      </c>
      <c r="I625" s="76">
        <v>-11.283159255981451</v>
      </c>
      <c r="J625" s="77">
        <v>4.5632277360401057</v>
      </c>
    </row>
    <row r="626" spans="1:10" s="78" customFormat="1" x14ac:dyDescent="0.25">
      <c r="A626" s="76">
        <v>623</v>
      </c>
      <c r="B626" s="76">
        <v>43.035436854391513</v>
      </c>
      <c r="C626" s="76">
        <v>43.383273747610012</v>
      </c>
      <c r="D626" s="131"/>
      <c r="E626" s="91"/>
      <c r="F626" s="76">
        <v>1223.0073156912049</v>
      </c>
      <c r="G626" s="76">
        <v>66.596147000789642</v>
      </c>
      <c r="H626" s="77">
        <v>14.6927017109213</v>
      </c>
      <c r="I626" s="76">
        <v>-1.049273729324341</v>
      </c>
      <c r="J626" s="77">
        <v>-5.6706577906169988</v>
      </c>
    </row>
    <row r="627" spans="1:10" s="78" customFormat="1" x14ac:dyDescent="0.25">
      <c r="A627" s="76">
        <v>624</v>
      </c>
      <c r="B627" s="76">
        <v>45.044141936155221</v>
      </c>
      <c r="C627" s="76">
        <v>44.976794179440354</v>
      </c>
      <c r="D627" s="131"/>
      <c r="E627" s="91"/>
      <c r="F627" s="76">
        <v>1280.091922927217</v>
      </c>
      <c r="G627" s="76">
        <v>66.66928294301033</v>
      </c>
      <c r="H627" s="77">
        <v>11.979404051621124</v>
      </c>
      <c r="I627" s="76">
        <v>-1.728283166885376</v>
      </c>
      <c r="J627" s="77">
        <v>-4.9916483530559637</v>
      </c>
    </row>
    <row r="628" spans="1:10" s="78" customFormat="1" x14ac:dyDescent="0.25">
      <c r="A628" s="76">
        <v>625</v>
      </c>
      <c r="B628" s="76">
        <v>43.699993174492221</v>
      </c>
      <c r="C628" s="76">
        <v>43.45385243425298</v>
      </c>
      <c r="D628" s="131"/>
      <c r="E628" s="91"/>
      <c r="F628" s="76">
        <v>1241.8930828770231</v>
      </c>
      <c r="G628" s="76">
        <v>66.743903666734695</v>
      </c>
      <c r="H628" s="77">
        <v>17.474389799334343</v>
      </c>
      <c r="I628" s="76">
        <v>-1.6443214416503911</v>
      </c>
      <c r="J628" s="77">
        <v>-5.075610078290949</v>
      </c>
    </row>
    <row r="629" spans="1:10" s="78" customFormat="1" x14ac:dyDescent="0.25">
      <c r="A629" s="76">
        <v>626</v>
      </c>
      <c r="B629" s="76">
        <v>45.25320344487568</v>
      </c>
      <c r="C629" s="76">
        <v>45.337520691362684</v>
      </c>
      <c r="D629" s="131"/>
      <c r="E629" s="91"/>
      <c r="F629" s="76">
        <v>1286.0289298860339</v>
      </c>
      <c r="G629" s="76">
        <v>66.818524390459061</v>
      </c>
      <c r="H629" s="77">
        <v>24.444753452541004</v>
      </c>
      <c r="I629" s="76">
        <v>-10.67040348052979</v>
      </c>
      <c r="J629" s="77">
        <v>3.950471960588446</v>
      </c>
    </row>
    <row r="630" spans="1:10" s="78" customFormat="1" x14ac:dyDescent="0.25">
      <c r="A630" s="76">
        <v>627</v>
      </c>
      <c r="B630" s="76">
        <v>46.744436598838767</v>
      </c>
      <c r="C630" s="76">
        <v>46.452718795744929</v>
      </c>
      <c r="D630" s="131"/>
      <c r="E630" s="91"/>
      <c r="F630" s="76">
        <v>1328.411934603374</v>
      </c>
      <c r="G630" s="76">
        <v>66.893145114183426</v>
      </c>
      <c r="H630" s="77">
        <v>18.331863812576486</v>
      </c>
      <c r="I630" s="76">
        <v>-8.1621303558349609</v>
      </c>
      <c r="J630" s="77">
        <v>1.4421988358936211</v>
      </c>
    </row>
    <row r="631" spans="1:10" s="78" customFormat="1" x14ac:dyDescent="0.25">
      <c r="A631" s="76">
        <v>628</v>
      </c>
      <c r="B631" s="76">
        <v>46.84730001134227</v>
      </c>
      <c r="C631" s="76">
        <v>46.951129313279267</v>
      </c>
      <c r="D631" s="131"/>
      <c r="E631" s="91"/>
      <c r="F631" s="76">
        <v>1331.3351698532999</v>
      </c>
      <c r="G631" s="76">
        <v>66.969575852155685</v>
      </c>
      <c r="H631" s="77">
        <v>12.974621663707898</v>
      </c>
      <c r="I631" s="76">
        <v>-8.9130029678344727</v>
      </c>
      <c r="J631" s="77">
        <v>2.193071447893133</v>
      </c>
    </row>
    <row r="632" spans="1:10" s="78" customFormat="1" x14ac:dyDescent="0.25">
      <c r="A632" s="76">
        <v>629</v>
      </c>
      <c r="B632" s="76">
        <v>46.032258855441178</v>
      </c>
      <c r="C632" s="76">
        <v>46.463206310283439</v>
      </c>
      <c r="D632" s="131"/>
      <c r="E632" s="91"/>
      <c r="F632" s="76">
        <v>1308.172832739607</v>
      </c>
      <c r="G632" s="76">
        <v>67.046006590127945</v>
      </c>
      <c r="H632" s="77">
        <v>14.715566245392388</v>
      </c>
      <c r="I632" s="76">
        <v>-1.5724613666534419</v>
      </c>
      <c r="J632" s="77">
        <v>-5.1474701532878973</v>
      </c>
    </row>
    <row r="633" spans="1:10" s="78" customFormat="1" x14ac:dyDescent="0.25">
      <c r="A633" s="76">
        <v>630</v>
      </c>
      <c r="B633" s="76">
        <v>46.310761260716212</v>
      </c>
      <c r="C633" s="76">
        <v>46.152632377231981</v>
      </c>
      <c r="D633" s="131"/>
      <c r="E633" s="91"/>
      <c r="F633" s="76">
        <v>1316.0874841056759</v>
      </c>
      <c r="G633" s="76">
        <v>67.122437328100204</v>
      </c>
      <c r="H633" s="77">
        <v>12.982675566764259</v>
      </c>
      <c r="I633" s="76">
        <v>-8.5321950912475586</v>
      </c>
      <c r="J633" s="77">
        <v>1.812263571306219</v>
      </c>
    </row>
    <row r="634" spans="1:10" s="78" customFormat="1" x14ac:dyDescent="0.25">
      <c r="A634" s="76">
        <v>631</v>
      </c>
      <c r="B634" s="76">
        <v>45.914829889011827</v>
      </c>
      <c r="C634" s="76">
        <v>46.154054538150632</v>
      </c>
      <c r="D634" s="131"/>
      <c r="E634" s="91"/>
      <c r="F634" s="76">
        <v>1304.835664686613</v>
      </c>
      <c r="G634" s="76">
        <v>67.19749715924263</v>
      </c>
      <c r="H634" s="77">
        <v>19.114939853046042</v>
      </c>
      <c r="I634" s="76">
        <v>-8.8411426544189453</v>
      </c>
      <c r="J634" s="77">
        <v>2.1212111344776061</v>
      </c>
    </row>
    <row r="635" spans="1:10" s="78" customFormat="1" x14ac:dyDescent="0.25">
      <c r="A635" s="76">
        <v>632</v>
      </c>
      <c r="B635" s="76">
        <v>47.315044455466143</v>
      </c>
      <c r="C635" s="76">
        <v>47.633337051485398</v>
      </c>
      <c r="D635" s="131"/>
      <c r="E635" s="91"/>
      <c r="F635" s="76">
        <v>1344.627819774588</v>
      </c>
      <c r="G635" s="76">
        <v>67.272166877985001</v>
      </c>
      <c r="H635" s="77">
        <v>23.004978989605135</v>
      </c>
      <c r="I635" s="76">
        <v>-1.881142854690552</v>
      </c>
      <c r="J635" s="77">
        <v>-4.8387886652507879</v>
      </c>
    </row>
    <row r="636" spans="1:10" s="78" customFormat="1" x14ac:dyDescent="0.25">
      <c r="A636" s="76">
        <v>633</v>
      </c>
      <c r="B636" s="76">
        <v>48.192027593559438</v>
      </c>
      <c r="C636" s="76">
        <v>48.2612075554893</v>
      </c>
      <c r="D636" s="131"/>
      <c r="E636" s="91"/>
      <c r="F636" s="76">
        <v>1369.550459179346</v>
      </c>
      <c r="G636" s="76">
        <v>67.347226709127426</v>
      </c>
      <c r="H636" s="77">
        <v>30.405902205540432</v>
      </c>
      <c r="I636" s="76">
        <v>-10.67040348052979</v>
      </c>
      <c r="J636" s="77">
        <v>3.950471960588446</v>
      </c>
    </row>
    <row r="637" spans="1:10" s="78" customFormat="1" x14ac:dyDescent="0.25">
      <c r="A637" s="76">
        <v>634</v>
      </c>
      <c r="B637" s="76">
        <v>50.508734177417317</v>
      </c>
      <c r="C637" s="76">
        <v>50.996981698060623</v>
      </c>
      <c r="D637" s="131"/>
      <c r="E637" s="91"/>
      <c r="F637" s="76">
        <v>1435.3880411226801</v>
      </c>
      <c r="G637" s="76">
        <v>67.420627892017365</v>
      </c>
      <c r="H637" s="77">
        <v>30.368236547831984</v>
      </c>
      <c r="I637" s="76">
        <v>-8.1621303558349609</v>
      </c>
      <c r="J637" s="77">
        <v>1.4421988358936211</v>
      </c>
    </row>
    <row r="638" spans="1:10" s="78" customFormat="1" x14ac:dyDescent="0.25">
      <c r="A638" s="76">
        <v>635</v>
      </c>
      <c r="B638" s="76">
        <v>50.461251554129483</v>
      </c>
      <c r="C638" s="76">
        <v>50.94124543250269</v>
      </c>
      <c r="D638" s="131"/>
      <c r="E638" s="91"/>
      <c r="F638" s="76">
        <v>1434.0386509481191</v>
      </c>
      <c r="G638" s="76">
        <v>67.490673393011093</v>
      </c>
      <c r="H638" s="77">
        <v>30.576496363651923</v>
      </c>
      <c r="I638" s="76">
        <v>-2.877555131912231</v>
      </c>
      <c r="J638" s="77">
        <v>-3.8423763880291082</v>
      </c>
    </row>
    <row r="639" spans="1:10" s="78" customFormat="1" x14ac:dyDescent="0.25">
      <c r="A639" s="76">
        <v>636</v>
      </c>
      <c r="B639" s="76">
        <v>53.672212232929361</v>
      </c>
      <c r="C639" s="76">
        <v>53.755493593939349</v>
      </c>
      <c r="D639" s="131"/>
      <c r="E639" s="91"/>
      <c r="F639" s="76">
        <v>1525.289691662681</v>
      </c>
      <c r="G639" s="76">
        <v>67.560718894004822</v>
      </c>
      <c r="H639" s="77">
        <v>28.669123676438446</v>
      </c>
      <c r="I639" s="76">
        <v>-12.128462791442869</v>
      </c>
      <c r="J639" s="77">
        <v>5.4085312715015306</v>
      </c>
    </row>
    <row r="640" spans="1:10" s="78" customFormat="1" x14ac:dyDescent="0.25">
      <c r="A640" s="76">
        <v>637</v>
      </c>
      <c r="B640" s="76">
        <v>53.860255887894994</v>
      </c>
      <c r="C640" s="76">
        <v>54.315154148974592</v>
      </c>
      <c r="D640" s="131"/>
      <c r="E640" s="91"/>
      <c r="F640" s="76">
        <v>1530.6336310415329</v>
      </c>
      <c r="G640" s="76">
        <v>67.626501083374023</v>
      </c>
      <c r="H640" s="77">
        <v>15.331910235666792</v>
      </c>
      <c r="I640" s="76">
        <v>-3.166178941726685</v>
      </c>
      <c r="J640" s="77">
        <v>-3.5537525782146551</v>
      </c>
    </row>
    <row r="641" spans="1:10" s="78" customFormat="1" x14ac:dyDescent="0.25">
      <c r="A641" s="76">
        <v>638</v>
      </c>
      <c r="B641" s="76">
        <v>53.319518387661468</v>
      </c>
      <c r="C641" s="76">
        <v>52.974336412728803</v>
      </c>
      <c r="D641" s="131"/>
      <c r="E641" s="91"/>
      <c r="F641" s="76">
        <v>1515.2666226644201</v>
      </c>
      <c r="G641" s="76">
        <v>67.692283272743225</v>
      </c>
      <c r="H641" s="77">
        <v>19.799103874329429</v>
      </c>
      <c r="I641" s="76">
        <v>-1.5724613666534419</v>
      </c>
      <c r="J641" s="77">
        <v>-5.1474701532878973</v>
      </c>
    </row>
    <row r="642" spans="1:10" s="78" customFormat="1" x14ac:dyDescent="0.25">
      <c r="A642" s="76">
        <v>639</v>
      </c>
      <c r="B642" s="76">
        <v>53.067834553774283</v>
      </c>
      <c r="C642" s="76">
        <v>53.520278794252228</v>
      </c>
      <c r="D642" s="131"/>
      <c r="E642" s="91"/>
      <c r="F642" s="76">
        <v>1508.11411783156</v>
      </c>
      <c r="G642" s="76">
        <v>67.758065462112427</v>
      </c>
      <c r="H642" s="77">
        <v>11.597013729676734</v>
      </c>
      <c r="I642" s="76">
        <v>-8.8411426544189453</v>
      </c>
      <c r="J642" s="77">
        <v>2.1212111344776061</v>
      </c>
    </row>
    <row r="643" spans="1:10" s="78" customFormat="1" x14ac:dyDescent="0.25">
      <c r="A643" s="76">
        <v>640</v>
      </c>
      <c r="B643" s="76">
        <v>53.00903999427473</v>
      </c>
      <c r="C643" s="76">
        <v>53.410847603037908</v>
      </c>
      <c r="D643" s="131"/>
      <c r="E643" s="91"/>
      <c r="F643" s="76">
        <v>1506.443258148317</v>
      </c>
      <c r="G643" s="76">
        <v>67.823847651481628</v>
      </c>
      <c r="H643" s="77">
        <v>10.229679952783714</v>
      </c>
      <c r="I643" s="76">
        <v>-8.6801824569702148</v>
      </c>
      <c r="J643" s="77">
        <v>1.960250937028875</v>
      </c>
    </row>
    <row r="644" spans="1:10" s="78" customFormat="1" x14ac:dyDescent="0.25">
      <c r="A644" s="76">
        <v>641</v>
      </c>
      <c r="B644" s="76">
        <v>53.122645941935581</v>
      </c>
      <c r="C644" s="76">
        <v>52.979079930489497</v>
      </c>
      <c r="D644" s="131"/>
      <c r="E644" s="91"/>
      <c r="F644" s="76">
        <v>1509.6717813201701</v>
      </c>
      <c r="G644" s="76">
        <v>67.88962984085083</v>
      </c>
      <c r="H644" s="77">
        <v>23.075597139904865</v>
      </c>
      <c r="I644" s="76">
        <v>-8.9130029678344727</v>
      </c>
      <c r="J644" s="77">
        <v>2.193071447893133</v>
      </c>
    </row>
    <row r="645" spans="1:10" s="78" customFormat="1" x14ac:dyDescent="0.25">
      <c r="A645" s="76">
        <v>642</v>
      </c>
      <c r="B645" s="76">
        <v>51.793477413056117</v>
      </c>
      <c r="C645" s="76">
        <v>51.808216557065521</v>
      </c>
      <c r="D645" s="131"/>
      <c r="E645" s="91"/>
      <c r="F645" s="76">
        <v>1471.898658669965</v>
      </c>
      <c r="G645" s="76">
        <v>67.955412030220032</v>
      </c>
      <c r="H645" s="77">
        <v>21.475131827332795</v>
      </c>
      <c r="I645" s="76">
        <v>-10.078512191772459</v>
      </c>
      <c r="J645" s="77">
        <v>3.3585806718311209</v>
      </c>
    </row>
    <row r="646" spans="1:10" s="78" customFormat="1" x14ac:dyDescent="0.25">
      <c r="A646" s="76">
        <v>643</v>
      </c>
      <c r="B646" s="76">
        <v>52.293797287149879</v>
      </c>
      <c r="C646" s="76">
        <v>51.781444376308961</v>
      </c>
      <c r="D646" s="131"/>
      <c r="E646" s="91"/>
      <c r="F646" s="76">
        <v>1486.1170542743289</v>
      </c>
      <c r="G646" s="76">
        <v>68.022642940282822</v>
      </c>
      <c r="H646" s="77">
        <v>22.674446056013856</v>
      </c>
      <c r="I646" s="76">
        <v>-2.877555131912231</v>
      </c>
      <c r="J646" s="77">
        <v>-3.8423763880291082</v>
      </c>
    </row>
    <row r="647" spans="1:10" s="78" customFormat="1" x14ac:dyDescent="0.25">
      <c r="A647" s="76">
        <v>644</v>
      </c>
      <c r="B647" s="76">
        <v>54.138500359191958</v>
      </c>
      <c r="C647" s="76">
        <v>53.823127012688808</v>
      </c>
      <c r="D647" s="131"/>
      <c r="E647" s="91"/>
      <c r="F647" s="76">
        <v>1538.5409522823561</v>
      </c>
      <c r="G647" s="76">
        <v>68.087558805942535</v>
      </c>
      <c r="H647" s="77">
        <v>28.887089606571045</v>
      </c>
      <c r="I647" s="76">
        <v>-2.1199688911437988</v>
      </c>
      <c r="J647" s="77">
        <v>-4.5999626287975408</v>
      </c>
    </row>
    <row r="648" spans="1:10" s="78" customFormat="1" x14ac:dyDescent="0.25">
      <c r="A648" s="76">
        <v>645</v>
      </c>
      <c r="B648" s="76">
        <v>54.892635422313766</v>
      </c>
      <c r="C648" s="76">
        <v>55.109549198705722</v>
      </c>
      <c r="D648" s="131"/>
      <c r="E648" s="91"/>
      <c r="F648" s="76">
        <v>1559.972422871067</v>
      </c>
      <c r="G648" s="76">
        <v>68.153340995311737</v>
      </c>
      <c r="H648" s="77">
        <v>29.800147918642203</v>
      </c>
      <c r="I648" s="76">
        <v>-8.8411426544189453</v>
      </c>
      <c r="J648" s="77">
        <v>2.1212111344776061</v>
      </c>
    </row>
    <row r="649" spans="1:10" s="78" customFormat="1" x14ac:dyDescent="0.25">
      <c r="A649" s="76">
        <v>646</v>
      </c>
      <c r="B649" s="76">
        <v>55.141940613155768</v>
      </c>
      <c r="C649" s="76">
        <v>55.302681934753771</v>
      </c>
      <c r="D649" s="131"/>
      <c r="E649" s="91"/>
      <c r="F649" s="76">
        <v>1567.057329973816</v>
      </c>
      <c r="G649" s="76">
        <v>68.220991969108582</v>
      </c>
      <c r="H649" s="77">
        <v>24.353868566162689</v>
      </c>
      <c r="I649" s="76">
        <v>-8.1621303558349609</v>
      </c>
      <c r="J649" s="77">
        <v>1.4421988358936211</v>
      </c>
    </row>
    <row r="650" spans="1:10" s="78" customFormat="1" x14ac:dyDescent="0.25">
      <c r="A650" s="76">
        <v>647</v>
      </c>
      <c r="B650" s="76">
        <v>56.174479546726879</v>
      </c>
      <c r="C650" s="76">
        <v>55.785898108692521</v>
      </c>
      <c r="D650" s="131"/>
      <c r="E650" s="91"/>
      <c r="F650" s="76">
        <v>1295.1236587486369</v>
      </c>
      <c r="G650" s="76">
        <v>68.288642942905426</v>
      </c>
      <c r="H650" s="77">
        <v>15.805284491631051</v>
      </c>
      <c r="I650" s="76">
        <v>-8.1621303558349609</v>
      </c>
      <c r="J650" s="77">
        <v>1.4421988358936211</v>
      </c>
    </row>
    <row r="651" spans="1:10" s="78" customFormat="1" x14ac:dyDescent="0.25">
      <c r="A651" s="76">
        <v>648</v>
      </c>
      <c r="B651" s="76">
        <v>56.188996896655553</v>
      </c>
      <c r="C651" s="76">
        <v>56.616312139059673</v>
      </c>
      <c r="D651" s="131"/>
      <c r="E651" s="91"/>
      <c r="F651" s="76">
        <v>1295.458361686816</v>
      </c>
      <c r="G651" s="76">
        <v>68.361892759799957</v>
      </c>
      <c r="H651" s="77">
        <v>15.139401087620744</v>
      </c>
      <c r="I651" s="76">
        <v>-8.5321950912475586</v>
      </c>
      <c r="J651" s="77">
        <v>1.812263571306219</v>
      </c>
    </row>
    <row r="652" spans="1:10" s="78" customFormat="1" x14ac:dyDescent="0.25">
      <c r="A652" s="76">
        <v>649</v>
      </c>
      <c r="B652" s="76">
        <v>56.202089618353391</v>
      </c>
      <c r="C652" s="76">
        <v>56.320817596887281</v>
      </c>
      <c r="D652" s="131"/>
      <c r="E652" s="91"/>
      <c r="F652" s="76">
        <v>1295.7602192877241</v>
      </c>
      <c r="G652" s="76">
        <v>68.435142576694489</v>
      </c>
      <c r="H652" s="77">
        <v>24.790151004691491</v>
      </c>
      <c r="I652" s="76">
        <v>-1.5724613666534419</v>
      </c>
      <c r="J652" s="77">
        <v>-5.1474701532878973</v>
      </c>
    </row>
    <row r="653" spans="1:10" s="78" customFormat="1" x14ac:dyDescent="0.25">
      <c r="A653" s="76">
        <v>650</v>
      </c>
      <c r="B653" s="76">
        <v>56.676481121379268</v>
      </c>
      <c r="C653" s="76">
        <v>56.377334373585626</v>
      </c>
      <c r="D653" s="131"/>
      <c r="E653" s="91"/>
      <c r="F653" s="76">
        <v>1306.6974930112319</v>
      </c>
      <c r="G653" s="76">
        <v>68.50839239358902</v>
      </c>
      <c r="H653" s="77">
        <v>19.160271259098764</v>
      </c>
      <c r="I653" s="76">
        <v>-8.5321950912475586</v>
      </c>
      <c r="J653" s="77">
        <v>1.812263571306219</v>
      </c>
    </row>
    <row r="654" spans="1:10" s="78" customFormat="1" x14ac:dyDescent="0.25">
      <c r="A654" s="76">
        <v>651</v>
      </c>
      <c r="B654" s="76">
        <v>56.171056353133828</v>
      </c>
      <c r="C654" s="76">
        <v>55.988064756223899</v>
      </c>
      <c r="D654" s="131"/>
      <c r="E654" s="91"/>
      <c r="F654" s="76">
        <v>1295.0447357386399</v>
      </c>
      <c r="G654" s="76">
        <v>68.58306211233139</v>
      </c>
      <c r="H654" s="77">
        <v>2.7105730029921133</v>
      </c>
      <c r="I654" s="76">
        <v>-18.80574798583984</v>
      </c>
      <c r="J654" s="77">
        <v>12.0858164658985</v>
      </c>
    </row>
    <row r="655" spans="1:10" s="78" customFormat="1" x14ac:dyDescent="0.25">
      <c r="A655" s="76">
        <v>652</v>
      </c>
      <c r="B655" s="76">
        <v>54.553161359342667</v>
      </c>
      <c r="C655" s="76">
        <v>54.833356245564858</v>
      </c>
      <c r="D655" s="131"/>
      <c r="E655" s="91"/>
      <c r="F655" s="76">
        <v>1257.7435608859751</v>
      </c>
      <c r="G655" s="76">
        <v>68.656311929225922</v>
      </c>
      <c r="H655" s="77">
        <v>13.926380832427901</v>
      </c>
      <c r="I655" s="76">
        <v>-1.728283166885376</v>
      </c>
      <c r="J655" s="77">
        <v>-4.9916483530559637</v>
      </c>
    </row>
    <row r="656" spans="1:10" s="78" customFormat="1" x14ac:dyDescent="0.25">
      <c r="A656" s="76">
        <v>653</v>
      </c>
      <c r="B656" s="76">
        <v>54.12535382532247</v>
      </c>
      <c r="C656" s="76">
        <v>53.717270486966285</v>
      </c>
      <c r="D656" s="131"/>
      <c r="E656" s="91"/>
      <c r="F656" s="76">
        <v>1247.880298009821</v>
      </c>
      <c r="G656" s="76">
        <v>68.729561746120453</v>
      </c>
      <c r="H656" s="77">
        <v>0</v>
      </c>
      <c r="I656" s="76">
        <v>-20.211725234985352</v>
      </c>
      <c r="J656" s="77">
        <v>13.491793715044009</v>
      </c>
    </row>
    <row r="657" spans="1:10" s="78" customFormat="1" x14ac:dyDescent="0.25">
      <c r="A657" s="76">
        <v>654</v>
      </c>
      <c r="B657" s="76">
        <v>48.734034654748001</v>
      </c>
      <c r="C657" s="76">
        <v>49.201466367243469</v>
      </c>
      <c r="D657" s="131"/>
      <c r="E657" s="91"/>
      <c r="F657" s="76">
        <v>1384.9535467146879</v>
      </c>
      <c r="G657" s="76">
        <v>68.802811563014984</v>
      </c>
      <c r="H657" s="77">
        <v>0</v>
      </c>
      <c r="I657" s="76">
        <v>-20.211725234985352</v>
      </c>
      <c r="J657" s="77">
        <v>13.491793715044009</v>
      </c>
    </row>
    <row r="658" spans="1:10" s="78" customFormat="1" x14ac:dyDescent="0.25">
      <c r="A658" s="76">
        <v>655</v>
      </c>
      <c r="B658" s="76">
        <v>47.220707577858953</v>
      </c>
      <c r="C658" s="76">
        <v>47.661209584131171</v>
      </c>
      <c r="D658" s="131"/>
      <c r="E658" s="91"/>
      <c r="F658" s="76">
        <v>1341.946894026788</v>
      </c>
      <c r="G658" s="76">
        <v>68.876212745904922</v>
      </c>
      <c r="H658" s="77">
        <v>0</v>
      </c>
      <c r="I658" s="76">
        <v>-24.857107162475589</v>
      </c>
      <c r="J658" s="77">
        <v>18.137175642534249</v>
      </c>
    </row>
    <row r="659" spans="1:10" s="78" customFormat="1" x14ac:dyDescent="0.25">
      <c r="A659" s="76">
        <v>656</v>
      </c>
      <c r="B659" s="76">
        <v>42.226598566613077</v>
      </c>
      <c r="C659" s="76">
        <v>42.012907950458796</v>
      </c>
      <c r="D659" s="131"/>
      <c r="E659" s="91"/>
      <c r="F659" s="76">
        <v>1200.021255470389</v>
      </c>
      <c r="G659" s="76">
        <v>68.951272577047348</v>
      </c>
      <c r="H659" s="77">
        <v>0</v>
      </c>
      <c r="I659" s="76">
        <v>-20.50112152099609</v>
      </c>
      <c r="J659" s="77">
        <v>13.78119000105475</v>
      </c>
    </row>
    <row r="660" spans="1:10" s="78" customFormat="1" x14ac:dyDescent="0.25">
      <c r="A660" s="76">
        <v>657</v>
      </c>
      <c r="B660" s="76">
        <v>39.828963789583433</v>
      </c>
      <c r="C660" s="76">
        <v>40.141224378243663</v>
      </c>
      <c r="D660" s="131"/>
      <c r="E660" s="91"/>
      <c r="F660" s="76">
        <v>1535.6628402017409</v>
      </c>
      <c r="G660" s="76">
        <v>69.021770805120468</v>
      </c>
      <c r="H660" s="77">
        <v>0</v>
      </c>
      <c r="I660" s="76">
        <v>-11.13487434387207</v>
      </c>
      <c r="J660" s="77">
        <v>4.4149428239307307</v>
      </c>
    </row>
    <row r="661" spans="1:10" s="78" customFormat="1" x14ac:dyDescent="0.25">
      <c r="A661" s="76">
        <v>658</v>
      </c>
      <c r="B661" s="76">
        <v>37.6575700556374</v>
      </c>
      <c r="C661" s="76">
        <v>37.326435461637395</v>
      </c>
      <c r="D661" s="131"/>
      <c r="E661" s="91"/>
      <c r="F661" s="76">
        <v>1451.941639562825</v>
      </c>
      <c r="G661" s="76">
        <v>69.08755299448967</v>
      </c>
      <c r="H661" s="77">
        <v>0</v>
      </c>
      <c r="I661" s="76">
        <v>-18.614255905151371</v>
      </c>
      <c r="J661" s="77">
        <v>11.89432438521003</v>
      </c>
    </row>
    <row r="662" spans="1:10" s="78" customFormat="1" x14ac:dyDescent="0.25">
      <c r="A662" s="76">
        <v>659</v>
      </c>
      <c r="B662" s="76">
        <v>34.031831423201893</v>
      </c>
      <c r="C662" s="76">
        <v>34.169550614436716</v>
      </c>
      <c r="D662" s="131"/>
      <c r="E662" s="91"/>
      <c r="F662" s="76">
        <v>1312.146084862221</v>
      </c>
      <c r="G662" s="76">
        <v>69.157598495483398</v>
      </c>
      <c r="H662" s="77">
        <v>0</v>
      </c>
      <c r="I662" s="76">
        <v>-14.99641036987305</v>
      </c>
      <c r="J662" s="77">
        <v>8.2764788499317063</v>
      </c>
    </row>
    <row r="663" spans="1:10" s="78" customFormat="1" x14ac:dyDescent="0.25">
      <c r="A663" s="76">
        <v>660</v>
      </c>
      <c r="B663" s="76">
        <v>32.256340533214399</v>
      </c>
      <c r="C663" s="76">
        <v>32.454757303484151</v>
      </c>
      <c r="D663" s="131"/>
      <c r="E663" s="91"/>
      <c r="F663" s="76">
        <v>1243.6894863608161</v>
      </c>
      <c r="G663" s="76">
        <v>69.232658326625824</v>
      </c>
      <c r="H663" s="77">
        <v>0</v>
      </c>
      <c r="I663" s="76">
        <v>0</v>
      </c>
      <c r="J663" s="77">
        <v>-6.7199315199413396</v>
      </c>
    </row>
    <row r="664" spans="1:10" s="78" customFormat="1" x14ac:dyDescent="0.25">
      <c r="A664" s="76">
        <v>661</v>
      </c>
      <c r="B664" s="76">
        <v>27.562331516679869</v>
      </c>
      <c r="C664" s="76">
        <v>27.747437555379047</v>
      </c>
      <c r="D664" s="131"/>
      <c r="E664" s="91"/>
      <c r="F664" s="76">
        <v>1698.1651073699529</v>
      </c>
      <c r="G664" s="76">
        <v>69.305908143520355</v>
      </c>
      <c r="H664" s="77">
        <v>0</v>
      </c>
      <c r="I664" s="76">
        <v>0</v>
      </c>
      <c r="J664" s="77">
        <v>-6.7199315199413396</v>
      </c>
    </row>
    <row r="665" spans="1:10" s="78" customFormat="1" x14ac:dyDescent="0.25">
      <c r="A665" s="76">
        <v>662</v>
      </c>
      <c r="B665" s="76">
        <v>23.81818117021233</v>
      </c>
      <c r="C665" s="76">
        <v>23.903848901142577</v>
      </c>
      <c r="D665" s="131"/>
      <c r="E665" s="91"/>
      <c r="F665" s="76">
        <v>1467.4812310342179</v>
      </c>
      <c r="G665" s="76">
        <v>69.375410497188568</v>
      </c>
      <c r="H665" s="77">
        <v>0</v>
      </c>
      <c r="I665" s="76">
        <v>0</v>
      </c>
      <c r="J665" s="77">
        <v>-6.7199315199413396</v>
      </c>
    </row>
    <row r="666" spans="1:10" s="78" customFormat="1" x14ac:dyDescent="0.25">
      <c r="A666" s="76">
        <v>663</v>
      </c>
      <c r="B666" s="76">
        <v>17.531443766782779</v>
      </c>
      <c r="C666" s="76">
        <v>17.695304050231009</v>
      </c>
      <c r="D666" s="131"/>
      <c r="E666" s="91"/>
      <c r="F666" s="76">
        <v>1080.143966360476</v>
      </c>
      <c r="G666" s="76">
        <v>69.445455998182297</v>
      </c>
      <c r="H666" s="77">
        <v>0</v>
      </c>
      <c r="I666" s="76">
        <v>0</v>
      </c>
      <c r="J666" s="77">
        <v>-6.7199315199413396</v>
      </c>
    </row>
    <row r="667" spans="1:10" s="78" customFormat="1" x14ac:dyDescent="0.25">
      <c r="A667" s="76">
        <v>664</v>
      </c>
      <c r="B667" s="76">
        <v>13.599126823987151</v>
      </c>
      <c r="C667" s="76">
        <v>13.649620666078615</v>
      </c>
      <c r="D667" s="131"/>
      <c r="E667" s="91"/>
      <c r="F667" s="76">
        <v>1619.697933148278</v>
      </c>
      <c r="G667" s="76">
        <v>69.51105135679245</v>
      </c>
      <c r="H667" s="77">
        <v>5.0949381188169571</v>
      </c>
      <c r="I667" s="76">
        <v>0</v>
      </c>
      <c r="J667" s="77">
        <v>-6.7199315199413396</v>
      </c>
    </row>
    <row r="668" spans="1:10" s="78" customFormat="1" x14ac:dyDescent="0.25">
      <c r="A668" s="76">
        <v>665</v>
      </c>
      <c r="B668" s="76">
        <v>12.260682255038979</v>
      </c>
      <c r="C668" s="76">
        <v>12.326415422290125</v>
      </c>
      <c r="D668" s="131"/>
      <c r="E668" s="91"/>
      <c r="F668" s="76">
        <v>1460.2850583352399</v>
      </c>
      <c r="G668" s="76">
        <v>69.580553710460663</v>
      </c>
      <c r="H668" s="77">
        <v>7.9857823145760616</v>
      </c>
      <c r="I668" s="76">
        <v>0</v>
      </c>
      <c r="J668" s="77">
        <v>-6.7199315199413396</v>
      </c>
    </row>
    <row r="669" spans="1:10" s="78" customFormat="1" x14ac:dyDescent="0.25">
      <c r="A669" s="76">
        <v>666</v>
      </c>
      <c r="B669" s="76">
        <v>12.025750841425509</v>
      </c>
      <c r="C669" s="76">
        <v>12.012915805280427</v>
      </c>
      <c r="D669" s="131"/>
      <c r="E669" s="91"/>
      <c r="F669" s="76">
        <v>1432.3040026405349</v>
      </c>
      <c r="G669" s="76">
        <v>69.650599211454391</v>
      </c>
      <c r="H669" s="77">
        <v>12.17600937874291</v>
      </c>
      <c r="I669" s="76">
        <v>0</v>
      </c>
      <c r="J669" s="77">
        <v>-6.7199315199413396</v>
      </c>
    </row>
    <row r="670" spans="1:10" s="78" customFormat="1" x14ac:dyDescent="0.25">
      <c r="A670" s="76">
        <v>667</v>
      </c>
      <c r="B670" s="76">
        <v>13.495137968130789</v>
      </c>
      <c r="C670" s="76">
        <v>13.497841763708864</v>
      </c>
      <c r="D670" s="131"/>
      <c r="E670" s="91"/>
      <c r="F670" s="76">
        <v>1607.312427386169</v>
      </c>
      <c r="G670" s="76">
        <v>69.72064471244812</v>
      </c>
      <c r="H670" s="77">
        <v>18.981205768442372</v>
      </c>
      <c r="I670" s="76">
        <v>0</v>
      </c>
      <c r="J670" s="77">
        <v>-6.7199315199413396</v>
      </c>
    </row>
    <row r="671" spans="1:10" s="78" customFormat="1" x14ac:dyDescent="0.25">
      <c r="A671" s="76">
        <v>668</v>
      </c>
      <c r="B671" s="76">
        <v>16.72042772934115</v>
      </c>
      <c r="C671" s="76">
        <v>16.857238254037735</v>
      </c>
      <c r="D671" s="131"/>
      <c r="E671" s="91"/>
      <c r="F671" s="76">
        <v>1030.176075366734</v>
      </c>
      <c r="G671" s="76">
        <v>69.790147066116333</v>
      </c>
      <c r="H671" s="77">
        <v>20.456318550233956</v>
      </c>
      <c r="I671" s="76">
        <v>0</v>
      </c>
      <c r="J671" s="77">
        <v>-6.7199315199413396</v>
      </c>
    </row>
    <row r="672" spans="1:10" s="78" customFormat="1" x14ac:dyDescent="0.25">
      <c r="A672" s="76">
        <v>669</v>
      </c>
      <c r="B672" s="76">
        <v>20.935736302770771</v>
      </c>
      <c r="C672" s="76">
        <v>21.120961712248857</v>
      </c>
      <c r="D672" s="131"/>
      <c r="E672" s="91"/>
      <c r="F672" s="76">
        <v>1289.888612211043</v>
      </c>
      <c r="G672" s="76">
        <v>69.858021318912506</v>
      </c>
      <c r="H672" s="77">
        <v>30.474489666075765</v>
      </c>
      <c r="I672" s="76">
        <v>0</v>
      </c>
      <c r="J672" s="77">
        <v>-6.7199315199413396</v>
      </c>
    </row>
    <row r="673" spans="1:10" s="78" customFormat="1" x14ac:dyDescent="0.25">
      <c r="A673" s="76">
        <v>670</v>
      </c>
      <c r="B673" s="76">
        <v>26.963914734035381</v>
      </c>
      <c r="C673" s="76">
        <v>26.770644942765234</v>
      </c>
      <c r="D673" s="131"/>
      <c r="E673" s="91"/>
      <c r="F673" s="76">
        <v>1661.295590854292</v>
      </c>
      <c r="G673" s="76">
        <v>69.931271135807037</v>
      </c>
      <c r="H673" s="77">
        <v>37.82551284718263</v>
      </c>
      <c r="I673" s="76">
        <v>0</v>
      </c>
      <c r="J673" s="77">
        <v>-6.7199315199413396</v>
      </c>
    </row>
    <row r="674" spans="1:10" s="78" customFormat="1" x14ac:dyDescent="0.25">
      <c r="A674" s="76">
        <v>671</v>
      </c>
      <c r="B674" s="76">
        <v>30.787705234750479</v>
      </c>
      <c r="C674" s="76">
        <v>30.540020007312194</v>
      </c>
      <c r="D674" s="131"/>
      <c r="E674" s="91"/>
      <c r="F674" s="76">
        <v>1896.885846556554</v>
      </c>
      <c r="G674" s="76">
        <v>70.00077348947525</v>
      </c>
      <c r="H674" s="77">
        <v>23.800871854949229</v>
      </c>
      <c r="I674" s="76">
        <v>0</v>
      </c>
      <c r="J674" s="77">
        <v>-6.7199315199413396</v>
      </c>
    </row>
    <row r="675" spans="1:10" s="78" customFormat="1" x14ac:dyDescent="0.25">
      <c r="A675" s="76">
        <v>672</v>
      </c>
      <c r="B675" s="76">
        <v>32.233802395857737</v>
      </c>
      <c r="C675" s="76">
        <v>32.120430218958262</v>
      </c>
      <c r="D675" s="131"/>
      <c r="E675" s="91"/>
      <c r="F675" s="76">
        <v>1242.820498911927</v>
      </c>
      <c r="G675" s="76">
        <v>70.070873230695724</v>
      </c>
      <c r="H675" s="77">
        <v>27.07760530736093</v>
      </c>
      <c r="I675" s="76">
        <v>0</v>
      </c>
      <c r="J675" s="77">
        <v>-6.7199315199413396</v>
      </c>
    </row>
    <row r="676" spans="1:10" s="78" customFormat="1" x14ac:dyDescent="0.25">
      <c r="A676" s="76">
        <v>673</v>
      </c>
      <c r="B676" s="76">
        <v>34.478043798391298</v>
      </c>
      <c r="C676" s="76">
        <v>34.311918881372627</v>
      </c>
      <c r="D676" s="131"/>
      <c r="E676" s="91"/>
      <c r="F676" s="76">
        <v>1329.350185900108</v>
      </c>
      <c r="G676" s="76">
        <v>70.144123047590256</v>
      </c>
      <c r="H676" s="77">
        <v>30.549801445147359</v>
      </c>
      <c r="I676" s="76">
        <v>0</v>
      </c>
      <c r="J676" s="77">
        <v>-6.7199315199413396</v>
      </c>
    </row>
    <row r="677" spans="1:10" s="78" customFormat="1" x14ac:dyDescent="0.25">
      <c r="A677" s="76">
        <v>674</v>
      </c>
      <c r="B677" s="76">
        <v>36.691667019865271</v>
      </c>
      <c r="C677" s="76">
        <v>37.025148848516352</v>
      </c>
      <c r="D677" s="131"/>
      <c r="E677" s="91"/>
      <c r="F677" s="76">
        <v>1414.6997498551971</v>
      </c>
      <c r="G677" s="76">
        <v>70.219182878732681</v>
      </c>
      <c r="H677" s="77">
        <v>25.331064043913479</v>
      </c>
      <c r="I677" s="76">
        <v>0</v>
      </c>
      <c r="J677" s="77">
        <v>-6.7199315199413396</v>
      </c>
    </row>
    <row r="678" spans="1:10" s="78" customFormat="1" x14ac:dyDescent="0.25">
      <c r="A678" s="76">
        <v>675</v>
      </c>
      <c r="B678" s="76">
        <v>39.319871706012123</v>
      </c>
      <c r="C678" s="76">
        <v>38.968700562675309</v>
      </c>
      <c r="D678" s="131"/>
      <c r="E678" s="91"/>
      <c r="F678" s="76">
        <v>1516.033693980032</v>
      </c>
      <c r="G678" s="76">
        <v>70.290920794010162</v>
      </c>
      <c r="H678" s="77">
        <v>31.010809767201639</v>
      </c>
      <c r="I678" s="76">
        <v>0</v>
      </c>
      <c r="J678" s="77">
        <v>-6.7199315199413396</v>
      </c>
    </row>
    <row r="679" spans="1:10" s="78" customFormat="1" x14ac:dyDescent="0.25">
      <c r="A679" s="76">
        <v>676</v>
      </c>
      <c r="B679" s="76">
        <v>40.82816573088472</v>
      </c>
      <c r="C679" s="76">
        <v>40.662690185940583</v>
      </c>
      <c r="D679" s="131"/>
      <c r="E679" s="91"/>
      <c r="F679" s="76">
        <v>1574.1885073421381</v>
      </c>
      <c r="G679" s="76">
        <v>70.354659408330917</v>
      </c>
      <c r="H679" s="77">
        <v>24.306225859469176</v>
      </c>
      <c r="I679" s="76">
        <v>0</v>
      </c>
      <c r="J679" s="77">
        <v>-6.7199315199413396</v>
      </c>
    </row>
    <row r="680" spans="1:10" s="78" customFormat="1" x14ac:dyDescent="0.25">
      <c r="A680" s="76">
        <v>677</v>
      </c>
      <c r="B680" s="76">
        <v>41.552787303453037</v>
      </c>
      <c r="C680" s="76">
        <v>41.173275121203311</v>
      </c>
      <c r="D680" s="131"/>
      <c r="E680" s="91"/>
      <c r="F680" s="76">
        <v>1602.1273288914481</v>
      </c>
      <c r="G680" s="76">
        <v>70.418362766504288</v>
      </c>
      <c r="H680" s="77">
        <v>7.3254296286948621</v>
      </c>
      <c r="I680" s="76">
        <v>-14.50167751312256</v>
      </c>
      <c r="J680" s="77">
        <v>7.781745993181219</v>
      </c>
    </row>
    <row r="681" spans="1:10" s="78" customFormat="1" x14ac:dyDescent="0.25">
      <c r="A681" s="76">
        <v>678</v>
      </c>
      <c r="B681" s="76">
        <v>39.599557246041577</v>
      </c>
      <c r="C681" s="76">
        <v>39.352610647946413</v>
      </c>
      <c r="D681" s="131"/>
      <c r="E681" s="91"/>
      <c r="F681" s="76">
        <v>1526.8177417935201</v>
      </c>
      <c r="G681" s="76">
        <v>70.483917504549026</v>
      </c>
      <c r="H681" s="77">
        <v>0</v>
      </c>
      <c r="I681" s="76">
        <v>-30.31337928771973</v>
      </c>
      <c r="J681" s="77">
        <v>23.59344776777839</v>
      </c>
    </row>
    <row r="682" spans="1:10" s="78" customFormat="1" x14ac:dyDescent="0.25">
      <c r="A682" s="76">
        <v>679</v>
      </c>
      <c r="B682" s="76">
        <v>35.917523902420918</v>
      </c>
      <c r="C682" s="76">
        <v>35.627467815753008</v>
      </c>
      <c r="D682" s="131"/>
      <c r="E682" s="91"/>
      <c r="F682" s="76">
        <v>1384.8516637390151</v>
      </c>
      <c r="G682" s="76">
        <v>70.545752078294754</v>
      </c>
      <c r="H682" s="77">
        <v>0</v>
      </c>
      <c r="I682" s="76">
        <v>-37.203758239746087</v>
      </c>
      <c r="J682" s="77">
        <v>30.48382671980475</v>
      </c>
    </row>
    <row r="683" spans="1:10" s="78" customFormat="1" x14ac:dyDescent="0.25">
      <c r="A683" s="76">
        <v>680</v>
      </c>
      <c r="B683" s="76">
        <v>33.112010292307311</v>
      </c>
      <c r="C683" s="76">
        <v>32.828352770825795</v>
      </c>
      <c r="D683" s="131"/>
      <c r="E683" s="91"/>
      <c r="F683" s="76">
        <v>1276.681061523688</v>
      </c>
      <c r="G683" s="76">
        <v>70.615205645561218</v>
      </c>
      <c r="H683" s="77">
        <v>0</v>
      </c>
      <c r="I683" s="76">
        <v>-18.098966598510739</v>
      </c>
      <c r="J683" s="77">
        <v>11.3790350785694</v>
      </c>
    </row>
    <row r="684" spans="1:10" s="78" customFormat="1" x14ac:dyDescent="0.25">
      <c r="A684" s="76">
        <v>681</v>
      </c>
      <c r="B684" s="76">
        <v>28.14775961576245</v>
      </c>
      <c r="C684" s="76">
        <v>28.076264459615409</v>
      </c>
      <c r="D684" s="131"/>
      <c r="E684" s="91"/>
      <c r="F684" s="76">
        <v>1085.277254643579</v>
      </c>
      <c r="G684" s="76">
        <v>70.684507846832275</v>
      </c>
      <c r="H684" s="77">
        <v>0</v>
      </c>
      <c r="I684" s="76">
        <v>-18.537225723266602</v>
      </c>
      <c r="J684" s="77">
        <v>11.817294203325259</v>
      </c>
    </row>
    <row r="685" spans="1:10" s="78" customFormat="1" x14ac:dyDescent="0.25">
      <c r="A685" s="76">
        <v>682</v>
      </c>
      <c r="B685" s="76">
        <v>24.472560240443951</v>
      </c>
      <c r="C685" s="76">
        <v>24.555759448500538</v>
      </c>
      <c r="D685" s="131"/>
      <c r="E685" s="91"/>
      <c r="F685" s="76">
        <v>1507.7987093791851</v>
      </c>
      <c r="G685" s="76">
        <v>70.756166189908981</v>
      </c>
      <c r="H685" s="77">
        <v>0</v>
      </c>
      <c r="I685" s="76">
        <v>-17.016899108886719</v>
      </c>
      <c r="J685" s="77">
        <v>10.29696758894538</v>
      </c>
    </row>
    <row r="686" spans="1:10" s="78" customFormat="1" x14ac:dyDescent="0.25">
      <c r="A686" s="76">
        <v>683</v>
      </c>
      <c r="B686" s="76">
        <v>19.983199507105251</v>
      </c>
      <c r="C686" s="76">
        <v>19.804275395534169</v>
      </c>
      <c r="D686" s="131"/>
      <c r="E686" s="91"/>
      <c r="F686" s="76">
        <v>1231.2010729586609</v>
      </c>
      <c r="G686" s="76">
        <v>70.829303860664368</v>
      </c>
      <c r="H686" s="77">
        <v>0</v>
      </c>
      <c r="I686" s="76">
        <v>-14.719255447387701</v>
      </c>
      <c r="J686" s="77">
        <v>7.9993239274463557</v>
      </c>
    </row>
    <row r="687" spans="1:10" s="78" customFormat="1" x14ac:dyDescent="0.25">
      <c r="A687" s="76">
        <v>684</v>
      </c>
      <c r="B687" s="76">
        <v>19.14802406195782</v>
      </c>
      <c r="C687" s="76">
        <v>19.001908917317468</v>
      </c>
      <c r="D687" s="131"/>
      <c r="E687" s="91"/>
      <c r="F687" s="76">
        <v>1179.744402878945</v>
      </c>
      <c r="G687" s="76">
        <v>70.908424377441406</v>
      </c>
      <c r="H687" s="77">
        <v>8.1514980297264934</v>
      </c>
      <c r="I687" s="76">
        <v>-1.7698583602905269</v>
      </c>
      <c r="J687" s="77">
        <v>-4.9500731596508123</v>
      </c>
    </row>
    <row r="688" spans="1:10" s="78" customFormat="1" x14ac:dyDescent="0.25">
      <c r="A688" s="76">
        <v>685</v>
      </c>
      <c r="B688" s="76">
        <v>18.991885943202728</v>
      </c>
      <c r="C688" s="76">
        <v>19.13538094972693</v>
      </c>
      <c r="D688" s="131"/>
      <c r="E688" s="91"/>
      <c r="F688" s="76">
        <v>1170.1244509151641</v>
      </c>
      <c r="G688" s="76">
        <v>70.983680546283722</v>
      </c>
      <c r="H688" s="77">
        <v>13.058877164011083</v>
      </c>
      <c r="I688" s="76">
        <v>-0.82942557334899902</v>
      </c>
      <c r="J688" s="77">
        <v>-5.8905059465923406</v>
      </c>
    </row>
    <row r="689" spans="1:10" s="78" customFormat="1" x14ac:dyDescent="0.25">
      <c r="A689" s="76">
        <v>686</v>
      </c>
      <c r="B689" s="76">
        <v>20.859728764449301</v>
      </c>
      <c r="C689" s="76">
        <v>20.732714196312138</v>
      </c>
      <c r="D689" s="131"/>
      <c r="E689" s="91"/>
      <c r="F689" s="76">
        <v>1285.2036544391581</v>
      </c>
      <c r="G689" s="76">
        <v>71.058936715126038</v>
      </c>
      <c r="H689" s="77">
        <v>19.495699948248703</v>
      </c>
      <c r="I689" s="76">
        <v>-3.110822200775146</v>
      </c>
      <c r="J689" s="77">
        <v>-3.6091093191661932</v>
      </c>
    </row>
    <row r="690" spans="1:10" s="78" customFormat="1" x14ac:dyDescent="0.25">
      <c r="A690" s="76">
        <v>687</v>
      </c>
      <c r="B690" s="76">
        <v>22.817446955622259</v>
      </c>
      <c r="C690" s="76">
        <v>22.904320829052466</v>
      </c>
      <c r="D690" s="131"/>
      <c r="E690" s="91"/>
      <c r="F690" s="76">
        <v>1405.824188430711</v>
      </c>
      <c r="G690" s="76">
        <v>71.139542013406754</v>
      </c>
      <c r="H690" s="77">
        <v>19.574316045452598</v>
      </c>
      <c r="I690" s="76">
        <v>-3.110822200775146</v>
      </c>
      <c r="J690" s="77">
        <v>-3.6091093191661932</v>
      </c>
    </row>
    <row r="691" spans="1:10" s="78" customFormat="1" x14ac:dyDescent="0.25">
      <c r="A691" s="76">
        <v>688</v>
      </c>
      <c r="B691" s="76">
        <v>24.75798387855561</v>
      </c>
      <c r="C691" s="76">
        <v>24.773246843694015</v>
      </c>
      <c r="D691" s="131"/>
      <c r="E691" s="91"/>
      <c r="F691" s="76">
        <v>1525.3839188254969</v>
      </c>
      <c r="G691" s="76">
        <v>71.218635410070419</v>
      </c>
      <c r="H691" s="77">
        <v>22.820360990212166</v>
      </c>
      <c r="I691" s="76">
        <v>-3.7186279296875</v>
      </c>
      <c r="J691" s="77">
        <v>-3.0013035902538401</v>
      </c>
    </row>
    <row r="692" spans="1:10" s="78" customFormat="1" x14ac:dyDescent="0.25">
      <c r="A692" s="76">
        <v>689</v>
      </c>
      <c r="B692" s="76">
        <v>27.371217598801319</v>
      </c>
      <c r="C692" s="76">
        <v>27.229204289812088</v>
      </c>
      <c r="D692" s="131"/>
      <c r="E692" s="91"/>
      <c r="F692" s="76">
        <v>1686.3882613666931</v>
      </c>
      <c r="G692" s="76">
        <v>71.291773080825806</v>
      </c>
      <c r="H692" s="77">
        <v>24.73223559126108</v>
      </c>
      <c r="I692" s="76">
        <v>-3.4716370105743408</v>
      </c>
      <c r="J692" s="77">
        <v>-3.2482945093669988</v>
      </c>
    </row>
    <row r="693" spans="1:10" s="78" customFormat="1" x14ac:dyDescent="0.25">
      <c r="A693" s="76">
        <v>690</v>
      </c>
      <c r="B693" s="76">
        <v>28.966593091378801</v>
      </c>
      <c r="C693" s="76">
        <v>28.776219811873453</v>
      </c>
      <c r="D693" s="131"/>
      <c r="E693" s="91"/>
      <c r="F693" s="76">
        <v>1784.6842061886859</v>
      </c>
      <c r="G693" s="76">
        <v>71.368630915880203</v>
      </c>
      <c r="H693" s="77">
        <v>17.474388600374652</v>
      </c>
      <c r="I693" s="76">
        <v>-2.7140507698059082</v>
      </c>
      <c r="J693" s="77">
        <v>-4.0058807501354314</v>
      </c>
    </row>
    <row r="694" spans="1:10" s="78" customFormat="1" x14ac:dyDescent="0.25">
      <c r="A694" s="76">
        <v>691</v>
      </c>
      <c r="B694" s="76">
        <v>30.175782999684611</v>
      </c>
      <c r="C694" s="76">
        <v>30.44345287881535</v>
      </c>
      <c r="D694" s="131"/>
      <c r="E694" s="91"/>
      <c r="F694" s="76">
        <v>1859.184581196291</v>
      </c>
      <c r="G694" s="76">
        <v>71.445488750934601</v>
      </c>
      <c r="H694" s="77">
        <v>15.388362950480532</v>
      </c>
      <c r="I694" s="76">
        <v>-1.4875327348709111</v>
      </c>
      <c r="J694" s="77">
        <v>-5.232398785070429</v>
      </c>
    </row>
    <row r="695" spans="1:10" s="78" customFormat="1" x14ac:dyDescent="0.25">
      <c r="A695" s="76">
        <v>692</v>
      </c>
      <c r="B695" s="76">
        <v>30.941562601474871</v>
      </c>
      <c r="C695" s="76">
        <v>30.828223468404417</v>
      </c>
      <c r="D695" s="131"/>
      <c r="E695" s="91"/>
      <c r="F695" s="76">
        <v>1906.3656478237251</v>
      </c>
      <c r="G695" s="76">
        <v>71.526023417711258</v>
      </c>
      <c r="H695" s="77">
        <v>17.887784802064424</v>
      </c>
      <c r="I695" s="76">
        <v>-1.4875327348709111</v>
      </c>
      <c r="J695" s="77">
        <v>-5.232398785070429</v>
      </c>
    </row>
    <row r="696" spans="1:10" s="78" customFormat="1" x14ac:dyDescent="0.25">
      <c r="A696" s="76">
        <v>693</v>
      </c>
      <c r="B696" s="76">
        <v>31.73417419143836</v>
      </c>
      <c r="C696" s="76">
        <v>31.868719994318663</v>
      </c>
      <c r="D696" s="131"/>
      <c r="E696" s="91"/>
      <c r="F696" s="76">
        <v>1223.556613918895</v>
      </c>
      <c r="G696" s="76">
        <v>71.603478640317917</v>
      </c>
      <c r="H696" s="77">
        <v>13.006029012958118</v>
      </c>
      <c r="I696" s="76">
        <v>-1.4875327348709111</v>
      </c>
      <c r="J696" s="77">
        <v>-5.232398785070429</v>
      </c>
    </row>
    <row r="697" spans="1:10" s="78" customFormat="1" x14ac:dyDescent="0.25">
      <c r="A697" s="76">
        <v>694</v>
      </c>
      <c r="B697" s="76">
        <v>32.440165157689073</v>
      </c>
      <c r="C697" s="76">
        <v>32.149551916283038</v>
      </c>
      <c r="D697" s="131"/>
      <c r="E697" s="91"/>
      <c r="F697" s="76">
        <v>1250.7771084845331</v>
      </c>
      <c r="G697" s="76">
        <v>71.682599157094955</v>
      </c>
      <c r="H697" s="77">
        <v>14.699652159966055</v>
      </c>
      <c r="I697" s="76">
        <v>-1.9882879257202151</v>
      </c>
      <c r="J697" s="77">
        <v>-4.7316435942211248</v>
      </c>
    </row>
    <row r="698" spans="1:10" s="78" customFormat="1" x14ac:dyDescent="0.25">
      <c r="A698" s="76">
        <v>695</v>
      </c>
      <c r="B698" s="76">
        <v>32.569584961050452</v>
      </c>
      <c r="C698" s="76">
        <v>32.796207895273767</v>
      </c>
      <c r="D698" s="131"/>
      <c r="E698" s="91"/>
      <c r="F698" s="76">
        <v>1255.767074677434</v>
      </c>
      <c r="G698" s="76">
        <v>71.763204455375671</v>
      </c>
      <c r="H698" s="77">
        <v>14.128951637513605</v>
      </c>
      <c r="I698" s="76">
        <v>-2.0601480007171631</v>
      </c>
      <c r="J698" s="77">
        <v>-4.6597835192241774</v>
      </c>
    </row>
    <row r="699" spans="1:10" s="78" customFormat="1" x14ac:dyDescent="0.25">
      <c r="A699" s="76">
        <v>696</v>
      </c>
      <c r="B699" s="76">
        <v>31.50665873964024</v>
      </c>
      <c r="C699" s="76">
        <v>31.638446310551942</v>
      </c>
      <c r="D699" s="131"/>
      <c r="E699" s="91"/>
      <c r="F699" s="76">
        <v>1214.7844292659411</v>
      </c>
      <c r="G699" s="76">
        <v>71.843809753656387</v>
      </c>
      <c r="H699" s="77">
        <v>0</v>
      </c>
      <c r="I699" s="76">
        <v>-15.91237831115723</v>
      </c>
      <c r="J699" s="77">
        <v>9.192446791215886</v>
      </c>
    </row>
    <row r="700" spans="1:10" s="78" customFormat="1" x14ac:dyDescent="0.25">
      <c r="A700" s="76">
        <v>697</v>
      </c>
      <c r="B700" s="76">
        <v>28.95438272365751</v>
      </c>
      <c r="C700" s="76">
        <v>28.920827142128129</v>
      </c>
      <c r="D700" s="131"/>
      <c r="E700" s="91"/>
      <c r="F700" s="76">
        <v>1116.377765803913</v>
      </c>
      <c r="G700" s="76">
        <v>71.921663463115692</v>
      </c>
      <c r="H700" s="77">
        <v>0</v>
      </c>
      <c r="I700" s="76">
        <v>-18.09562873840332</v>
      </c>
      <c r="J700" s="77">
        <v>11.37569721846198</v>
      </c>
    </row>
    <row r="701" spans="1:10" s="78" customFormat="1" x14ac:dyDescent="0.25">
      <c r="A701" s="76">
        <v>698</v>
      </c>
      <c r="B701" s="76">
        <v>26.350399373405629</v>
      </c>
      <c r="C701" s="76">
        <v>26.116551758969205</v>
      </c>
      <c r="D701" s="131"/>
      <c r="E701" s="91"/>
      <c r="F701" s="76">
        <v>1623.4957755333869</v>
      </c>
      <c r="G701" s="76">
        <v>71.996919631958008</v>
      </c>
      <c r="H701" s="77">
        <v>0</v>
      </c>
      <c r="I701" s="76">
        <v>-18.273883819580082</v>
      </c>
      <c r="J701" s="77">
        <v>11.553952299638739</v>
      </c>
    </row>
    <row r="702" spans="1:10" s="78" customFormat="1" x14ac:dyDescent="0.25">
      <c r="A702" s="76">
        <v>699</v>
      </c>
      <c r="B702" s="76">
        <v>23.690765228096659</v>
      </c>
      <c r="C702" s="76">
        <v>23.690781887964217</v>
      </c>
      <c r="D702" s="131"/>
      <c r="E702" s="91"/>
      <c r="F702" s="76">
        <v>1459.630904334078</v>
      </c>
      <c r="G702" s="76">
        <v>72.073777467012405</v>
      </c>
      <c r="H702" s="77">
        <v>0</v>
      </c>
      <c r="I702" s="76">
        <v>-14.77860069274902</v>
      </c>
      <c r="J702" s="77">
        <v>8.0586691728076829</v>
      </c>
    </row>
    <row r="703" spans="1:10" s="78" customFormat="1" x14ac:dyDescent="0.25">
      <c r="A703" s="76">
        <v>700</v>
      </c>
      <c r="B703" s="76">
        <v>22.249736852341499</v>
      </c>
      <c r="C703" s="76">
        <v>22.141772912968509</v>
      </c>
      <c r="D703" s="131"/>
      <c r="E703" s="91"/>
      <c r="F703" s="76">
        <v>1370.846539159583</v>
      </c>
      <c r="G703" s="76">
        <v>72.151178449392319</v>
      </c>
      <c r="H703" s="77">
        <v>3.7165574389907636</v>
      </c>
      <c r="I703" s="76">
        <v>-20.513767242431641</v>
      </c>
      <c r="J703" s="77">
        <v>13.7938357224903</v>
      </c>
    </row>
    <row r="704" spans="1:10" s="78" customFormat="1" x14ac:dyDescent="0.25">
      <c r="A704" s="76">
        <v>701</v>
      </c>
      <c r="B704" s="76">
        <v>20.877854305707551</v>
      </c>
      <c r="C704" s="76">
        <v>20.8409589975799</v>
      </c>
      <c r="D704" s="131"/>
      <c r="E704" s="91"/>
      <c r="F704" s="76">
        <v>1286.3223736079949</v>
      </c>
      <c r="G704" s="76">
        <v>72.230821460485458</v>
      </c>
      <c r="H704" s="77">
        <v>7.8255912242500703</v>
      </c>
      <c r="I704" s="76">
        <v>-3.765419483184814</v>
      </c>
      <c r="J704" s="77">
        <v>-2.9545120367565252</v>
      </c>
    </row>
    <row r="705" spans="1:10" s="78" customFormat="1" x14ac:dyDescent="0.25">
      <c r="A705" s="76">
        <v>702</v>
      </c>
      <c r="B705" s="76">
        <v>21.30186147986046</v>
      </c>
      <c r="C705" s="76">
        <v>21.292126303578613</v>
      </c>
      <c r="D705" s="131"/>
      <c r="E705" s="91"/>
      <c r="F705" s="76">
        <v>1312.4462226729861</v>
      </c>
      <c r="G705" s="76">
        <v>72.310313105583191</v>
      </c>
      <c r="H705" s="77">
        <v>11.059313250077144</v>
      </c>
      <c r="I705" s="76">
        <v>-1.5084354877471919</v>
      </c>
      <c r="J705" s="77">
        <v>-5.2114960321941473</v>
      </c>
    </row>
    <row r="706" spans="1:10" s="78" customFormat="1" x14ac:dyDescent="0.25">
      <c r="A706" s="76">
        <v>703</v>
      </c>
      <c r="B706" s="76">
        <v>21.103690116696001</v>
      </c>
      <c r="C706" s="76">
        <v>21.064297108008745</v>
      </c>
      <c r="D706" s="131"/>
      <c r="E706" s="91"/>
      <c r="F706" s="76">
        <v>1300.2365264793909</v>
      </c>
      <c r="G706" s="76">
        <v>72.391614764928818</v>
      </c>
      <c r="H706" s="77">
        <v>7.3793359023713885</v>
      </c>
      <c r="I706" s="76">
        <v>-3.765419483184814</v>
      </c>
      <c r="J706" s="77">
        <v>-2.9545120367565252</v>
      </c>
    </row>
    <row r="707" spans="1:10" s="78" customFormat="1" x14ac:dyDescent="0.25">
      <c r="A707" s="76">
        <v>704</v>
      </c>
      <c r="B707" s="76">
        <v>20.198030323157791</v>
      </c>
      <c r="C707" s="76">
        <v>20.321617275932208</v>
      </c>
      <c r="D707" s="131"/>
      <c r="E707" s="91"/>
      <c r="F707" s="76">
        <v>1244.4371881830741</v>
      </c>
      <c r="G707" s="76">
        <v>72.47252631187439</v>
      </c>
      <c r="H707" s="77">
        <v>4.8475764158250296</v>
      </c>
      <c r="I707" s="76">
        <v>-18.233486175537109</v>
      </c>
      <c r="J707" s="77">
        <v>11.513554655595771</v>
      </c>
    </row>
    <row r="708" spans="1:10" s="78" customFormat="1" x14ac:dyDescent="0.25">
      <c r="A708" s="76">
        <v>705</v>
      </c>
      <c r="B708" s="76">
        <v>18.968147026409252</v>
      </c>
      <c r="C708" s="76">
        <v>18.86333621803433</v>
      </c>
      <c r="D708" s="131"/>
      <c r="E708" s="91"/>
      <c r="F708" s="76">
        <v>1168.661853305777</v>
      </c>
      <c r="G708" s="76">
        <v>72.552017956972122</v>
      </c>
      <c r="H708" s="77">
        <v>5.9975458559677213</v>
      </c>
      <c r="I708" s="76">
        <v>-7.0759487152099609</v>
      </c>
      <c r="J708" s="77">
        <v>0.3560171952686213</v>
      </c>
    </row>
    <row r="709" spans="1:10" s="78" customFormat="1" x14ac:dyDescent="0.25">
      <c r="A709" s="76">
        <v>706</v>
      </c>
      <c r="B709" s="76">
        <v>18.115933660474191</v>
      </c>
      <c r="C709" s="76">
        <v>18.254201861354883</v>
      </c>
      <c r="D709" s="131"/>
      <c r="E709" s="91"/>
      <c r="F709" s="76">
        <v>1116.155446103272</v>
      </c>
      <c r="G709" s="76">
        <v>72.626160472631454</v>
      </c>
      <c r="H709" s="77">
        <v>4.2242681118794758</v>
      </c>
      <c r="I709" s="76">
        <v>-13.36581420898438</v>
      </c>
      <c r="J709" s="77">
        <v>6.6458826890430354</v>
      </c>
    </row>
    <row r="710" spans="1:10" s="78" customFormat="1" x14ac:dyDescent="0.25">
      <c r="A710" s="76">
        <v>707</v>
      </c>
      <c r="B710" s="76">
        <v>15.904883354765831</v>
      </c>
      <c r="C710" s="76">
        <v>15.84444125302308</v>
      </c>
      <c r="D710" s="131"/>
      <c r="E710" s="91"/>
      <c r="F710" s="76">
        <v>979.92863678848778</v>
      </c>
      <c r="G710" s="76">
        <v>72.700302988290787</v>
      </c>
      <c r="H710" s="77">
        <v>8.0190833785052806</v>
      </c>
      <c r="I710" s="76">
        <v>-8.0544471740722656</v>
      </c>
      <c r="J710" s="77">
        <v>1.334515654130926</v>
      </c>
    </row>
    <row r="711" spans="1:10" s="78" customFormat="1" x14ac:dyDescent="0.25">
      <c r="A711" s="76">
        <v>708</v>
      </c>
      <c r="B711" s="76">
        <v>14.015472195989391</v>
      </c>
      <c r="C711" s="76">
        <v>14.121177549011007</v>
      </c>
      <c r="D711" s="131"/>
      <c r="E711" s="91"/>
      <c r="F711" s="76">
        <v>863.51859718904905</v>
      </c>
      <c r="G711" s="76">
        <v>72.768765330314636</v>
      </c>
      <c r="H711" s="77">
        <v>5.4854551261853404</v>
      </c>
      <c r="I711" s="76">
        <v>0</v>
      </c>
      <c r="J711" s="77">
        <v>-6.7199315199413396</v>
      </c>
    </row>
    <row r="712" spans="1:10" s="78" customFormat="1" x14ac:dyDescent="0.25">
      <c r="A712" s="76">
        <v>709</v>
      </c>
      <c r="B712" s="76">
        <v>11.82494636885429</v>
      </c>
      <c r="C712" s="76">
        <v>11.910169781794126</v>
      </c>
      <c r="D712" s="131"/>
      <c r="E712" s="91"/>
      <c r="F712" s="76">
        <v>1408.387570843101</v>
      </c>
      <c r="G712" s="76">
        <v>72.820757985115051</v>
      </c>
      <c r="H712" s="77">
        <v>7.9970398901402922</v>
      </c>
      <c r="I712" s="76">
        <v>0</v>
      </c>
      <c r="J712" s="77">
        <v>-6.7199315199413396</v>
      </c>
    </row>
    <row r="713" spans="1:10" s="78" customFormat="1" x14ac:dyDescent="0.25">
      <c r="A713" s="76">
        <v>710</v>
      </c>
      <c r="B713" s="76">
        <v>13.149394856649179</v>
      </c>
      <c r="C713" s="76">
        <v>13.213469725923735</v>
      </c>
      <c r="D713" s="131"/>
      <c r="E713" s="91"/>
      <c r="F713" s="76">
        <v>1566.133472010112</v>
      </c>
      <c r="G713" s="76">
        <v>72.898737728595734</v>
      </c>
      <c r="H713" s="77">
        <v>15.116334277816989</v>
      </c>
      <c r="I713" s="76">
        <v>0</v>
      </c>
      <c r="J713" s="77">
        <v>-6.7199315199413396</v>
      </c>
    </row>
    <row r="714" spans="1:10" s="78" customFormat="1" x14ac:dyDescent="0.25">
      <c r="A714" s="76">
        <v>711</v>
      </c>
      <c r="B714" s="76">
        <v>14.870073705700131</v>
      </c>
      <c r="C714" s="76">
        <v>14.850966217789814</v>
      </c>
      <c r="D714" s="131"/>
      <c r="E714" s="91"/>
      <c r="F714" s="76">
        <v>916.17216630040491</v>
      </c>
      <c r="G714" s="76">
        <v>72.972630530595779</v>
      </c>
      <c r="H714" s="77">
        <v>25.033416038837927</v>
      </c>
      <c r="I714" s="76">
        <v>0</v>
      </c>
      <c r="J714" s="77">
        <v>-6.7199315199413396</v>
      </c>
    </row>
    <row r="715" spans="1:10" s="78" customFormat="1" x14ac:dyDescent="0.25">
      <c r="A715" s="76">
        <v>712</v>
      </c>
      <c r="B715" s="76">
        <v>20.733419731101868</v>
      </c>
      <c r="C715" s="76">
        <v>20.767500015923655</v>
      </c>
      <c r="D715" s="131"/>
      <c r="E715" s="91"/>
      <c r="F715" s="76">
        <v>1277.423772442748</v>
      </c>
      <c r="G715" s="76">
        <v>73.029697090387344</v>
      </c>
      <c r="H715" s="77">
        <v>23.634761253017185</v>
      </c>
      <c r="I715" s="76">
        <v>0</v>
      </c>
      <c r="J715" s="77">
        <v>-6.7199315199413396</v>
      </c>
    </row>
    <row r="716" spans="1:10" s="78" customFormat="1" x14ac:dyDescent="0.25">
      <c r="A716" s="76">
        <v>713</v>
      </c>
      <c r="B716" s="76">
        <v>21.210823920902609</v>
      </c>
      <c r="C716" s="76">
        <v>21.045555272388487</v>
      </c>
      <c r="D716" s="131"/>
      <c r="E716" s="91"/>
      <c r="F716" s="76">
        <v>1306.8372339708219</v>
      </c>
      <c r="G716" s="76">
        <v>73.109188735485077</v>
      </c>
      <c r="H716" s="77">
        <v>10.697624377167294</v>
      </c>
      <c r="I716" s="76">
        <v>0</v>
      </c>
      <c r="J716" s="77">
        <v>-6.7199315199413396</v>
      </c>
    </row>
    <row r="717" spans="1:10" s="78" customFormat="1" x14ac:dyDescent="0.25">
      <c r="A717" s="76">
        <v>714</v>
      </c>
      <c r="B717" s="76">
        <v>21.191512536475539</v>
      </c>
      <c r="C717" s="76">
        <v>21.216124018844976</v>
      </c>
      <c r="D717" s="131"/>
      <c r="E717" s="91"/>
      <c r="F717" s="76">
        <v>1305.647424640315</v>
      </c>
      <c r="G717" s="76">
        <v>73.190100282430649</v>
      </c>
      <c r="H717" s="77">
        <v>7.0415282847112453</v>
      </c>
      <c r="I717" s="76">
        <v>0</v>
      </c>
      <c r="J717" s="77">
        <v>-6.7199315199413396</v>
      </c>
    </row>
    <row r="718" spans="1:10" s="78" customFormat="1" x14ac:dyDescent="0.25">
      <c r="A718" s="76">
        <v>715</v>
      </c>
      <c r="B718" s="76">
        <v>18.93796805254086</v>
      </c>
      <c r="C718" s="76">
        <v>18.961812047559032</v>
      </c>
      <c r="D718" s="131"/>
      <c r="E718" s="91"/>
      <c r="F718" s="76">
        <v>1166.8024721293871</v>
      </c>
      <c r="G718" s="76">
        <v>73.271011829376221</v>
      </c>
      <c r="H718" s="77">
        <v>0</v>
      </c>
      <c r="I718" s="76">
        <v>0</v>
      </c>
      <c r="J718" s="77">
        <v>-6.7199315199413396</v>
      </c>
    </row>
    <row r="719" spans="1:10" s="78" customFormat="1" x14ac:dyDescent="0.25">
      <c r="A719" s="76">
        <v>716</v>
      </c>
      <c r="B719" s="76">
        <v>14.83058789110353</v>
      </c>
      <c r="C719" s="76">
        <v>14.958788848015455</v>
      </c>
      <c r="D719" s="131"/>
      <c r="E719" s="91"/>
      <c r="F719" s="76">
        <v>913.73934977940041</v>
      </c>
      <c r="G719" s="76">
        <v>73.345154345035553</v>
      </c>
      <c r="H719" s="77">
        <v>0</v>
      </c>
      <c r="I719" s="76">
        <v>0</v>
      </c>
      <c r="J719" s="77">
        <v>-6.7199315199413396</v>
      </c>
    </row>
    <row r="720" spans="1:10" s="78" customFormat="1" x14ac:dyDescent="0.25">
      <c r="A720" s="76">
        <v>717</v>
      </c>
      <c r="B720" s="76">
        <v>12.98303332866946</v>
      </c>
      <c r="C720" s="76">
        <v>12.983029420337228</v>
      </c>
      <c r="D720" s="131"/>
      <c r="E720" s="91"/>
      <c r="F720" s="76">
        <v>1546.319298335342</v>
      </c>
      <c r="G720" s="76">
        <v>73.402220904827118</v>
      </c>
      <c r="H720" s="77">
        <v>7.0542349601069434</v>
      </c>
      <c r="I720" s="76">
        <v>0</v>
      </c>
      <c r="J720" s="77">
        <v>-6.7199315199413396</v>
      </c>
    </row>
    <row r="721" spans="1:10" s="78" customFormat="1" x14ac:dyDescent="0.25">
      <c r="A721" s="76">
        <v>718</v>
      </c>
      <c r="B721" s="76">
        <v>12.128801559087909</v>
      </c>
      <c r="C721" s="76">
        <v>12.104598968564133</v>
      </c>
      <c r="D721" s="131"/>
      <c r="E721" s="91"/>
      <c r="F721" s="76">
        <v>1444.5776608369431</v>
      </c>
      <c r="G721" s="76">
        <v>73.476113706827164</v>
      </c>
      <c r="H721" s="77">
        <v>10.359939819119774</v>
      </c>
      <c r="I721" s="76">
        <v>0</v>
      </c>
      <c r="J721" s="77">
        <v>-6.7199315199413396</v>
      </c>
    </row>
    <row r="722" spans="1:10" s="78" customFormat="1" x14ac:dyDescent="0.25">
      <c r="A722" s="76">
        <v>719</v>
      </c>
      <c r="B722" s="76">
        <v>12.896089021138449</v>
      </c>
      <c r="C722" s="76">
        <v>13.023838968396326</v>
      </c>
      <c r="D722" s="131"/>
      <c r="E722" s="91"/>
      <c r="F722" s="76">
        <v>1535.963966015988</v>
      </c>
      <c r="G722" s="76">
        <v>73.552401036024094</v>
      </c>
      <c r="H722" s="77">
        <v>15.674921821859336</v>
      </c>
      <c r="I722" s="76">
        <v>0</v>
      </c>
      <c r="J722" s="77">
        <v>-6.7199315199413396</v>
      </c>
    </row>
    <row r="723" spans="1:10" s="78" customFormat="1" x14ac:dyDescent="0.25">
      <c r="A723" s="76">
        <v>720</v>
      </c>
      <c r="B723" s="76">
        <v>14.66670951473915</v>
      </c>
      <c r="C723" s="76">
        <v>14.756121216898956</v>
      </c>
      <c r="D723" s="131"/>
      <c r="E723" s="91"/>
      <c r="F723" s="76">
        <v>903.64224928787235</v>
      </c>
      <c r="G723" s="76">
        <v>73.624425053596497</v>
      </c>
      <c r="H723" s="77">
        <v>19.860188006352598</v>
      </c>
      <c r="I723" s="76">
        <v>0</v>
      </c>
      <c r="J723" s="77">
        <v>-6.7199315199413396</v>
      </c>
    </row>
    <row r="724" spans="1:10" s="78" customFormat="1" x14ac:dyDescent="0.25">
      <c r="A724" s="76">
        <v>721</v>
      </c>
      <c r="B724" s="76">
        <v>17.14833559983316</v>
      </c>
      <c r="C724" s="76">
        <v>17.125151539962896</v>
      </c>
      <c r="D724" s="131"/>
      <c r="E724" s="91"/>
      <c r="F724" s="76">
        <v>1056.539981890716</v>
      </c>
      <c r="G724" s="76">
        <v>73.681491613388062</v>
      </c>
      <c r="H724" s="77">
        <v>15.204269392445022</v>
      </c>
      <c r="I724" s="76">
        <v>0</v>
      </c>
      <c r="J724" s="77">
        <v>-6.7199315199413396</v>
      </c>
    </row>
    <row r="725" spans="1:10" s="78" customFormat="1" x14ac:dyDescent="0.25">
      <c r="A725" s="76">
        <v>722</v>
      </c>
      <c r="B725" s="76">
        <v>18.995660430978528</v>
      </c>
      <c r="C725" s="76">
        <v>18.893455907350443</v>
      </c>
      <c r="D725" s="131"/>
      <c r="E725" s="91"/>
      <c r="F725" s="76">
        <v>1170.356891521044</v>
      </c>
      <c r="G725" s="76">
        <v>73.748804092407227</v>
      </c>
      <c r="H725" s="77">
        <v>24.915854238142039</v>
      </c>
      <c r="I725" s="76">
        <v>0</v>
      </c>
      <c r="J725" s="77">
        <v>-6.7199315199413396</v>
      </c>
    </row>
    <row r="726" spans="1:10" s="78" customFormat="1" x14ac:dyDescent="0.25">
      <c r="A726" s="76">
        <v>723</v>
      </c>
      <c r="B726" s="76">
        <v>22.07514926369835</v>
      </c>
      <c r="C726" s="76">
        <v>22.000527620887919</v>
      </c>
      <c r="D726" s="131"/>
      <c r="E726" s="91"/>
      <c r="F726" s="76">
        <v>1360.089769564961</v>
      </c>
      <c r="G726" s="76">
        <v>73.822946608066559</v>
      </c>
      <c r="H726" s="77">
        <v>21.900079251415985</v>
      </c>
      <c r="I726" s="76">
        <v>0</v>
      </c>
      <c r="J726" s="77">
        <v>-6.7199315199413396</v>
      </c>
    </row>
    <row r="727" spans="1:10" s="78" customFormat="1" x14ac:dyDescent="0.25">
      <c r="A727" s="76">
        <v>724</v>
      </c>
      <c r="B727" s="76">
        <v>23.66547613045045</v>
      </c>
      <c r="C727" s="76">
        <v>23.58693531684602</v>
      </c>
      <c r="D727" s="131"/>
      <c r="E727" s="91"/>
      <c r="F727" s="76">
        <v>1458.072800049559</v>
      </c>
      <c r="G727" s="76">
        <v>73.902589619159698</v>
      </c>
      <c r="H727" s="77">
        <v>19.200699783503445</v>
      </c>
      <c r="I727" s="76">
        <v>-17.876068115234379</v>
      </c>
      <c r="J727" s="77">
        <v>11.156136595293029</v>
      </c>
    </row>
    <row r="728" spans="1:10" s="78" customFormat="1" x14ac:dyDescent="0.25">
      <c r="A728" s="76">
        <v>725</v>
      </c>
      <c r="B728" s="76">
        <v>25.940795787881829</v>
      </c>
      <c r="C728" s="76">
        <v>26.116865009137083</v>
      </c>
      <c r="D728" s="131"/>
      <c r="E728" s="91"/>
      <c r="F728" s="76">
        <v>1598.259245206805</v>
      </c>
      <c r="G728" s="76">
        <v>73.978876948356628</v>
      </c>
      <c r="H728" s="77">
        <v>26.451220576783108</v>
      </c>
      <c r="I728" s="76">
        <v>-22.46207427978516</v>
      </c>
      <c r="J728" s="77">
        <v>15.742142759843819</v>
      </c>
    </row>
    <row r="729" spans="1:10" s="78" customFormat="1" x14ac:dyDescent="0.25">
      <c r="A729" s="76">
        <v>726</v>
      </c>
      <c r="B729" s="76">
        <v>30.11502883777607</v>
      </c>
      <c r="C729" s="76">
        <v>29.840987867784161</v>
      </c>
      <c r="D729" s="131"/>
      <c r="E729" s="91"/>
      <c r="F729" s="76">
        <v>1855.441431422078</v>
      </c>
      <c r="G729" s="76">
        <v>74.054621130228043</v>
      </c>
      <c r="H729" s="77">
        <v>44.950986716160671</v>
      </c>
      <c r="I729" s="76">
        <v>-7.8033618927001953</v>
      </c>
      <c r="J729" s="77">
        <v>1.0834303727588559</v>
      </c>
    </row>
    <row r="730" spans="1:10" s="78" customFormat="1" x14ac:dyDescent="0.25">
      <c r="A730" s="76">
        <v>727</v>
      </c>
      <c r="B730" s="76">
        <v>35.341957673681158</v>
      </c>
      <c r="C730" s="76">
        <v>35.306291605783237</v>
      </c>
      <c r="D730" s="131"/>
      <c r="E730" s="91"/>
      <c r="F730" s="76">
        <v>1362.6598820441609</v>
      </c>
      <c r="G730" s="76">
        <v>74.134042143821716</v>
      </c>
      <c r="H730" s="77">
        <v>25.22859794692469</v>
      </c>
      <c r="I730" s="76">
        <v>-1.049273729324341</v>
      </c>
      <c r="J730" s="77">
        <v>-5.6706577906169988</v>
      </c>
    </row>
    <row r="731" spans="1:10" s="78" customFormat="1" x14ac:dyDescent="0.25">
      <c r="A731" s="76">
        <v>728</v>
      </c>
      <c r="B731" s="76">
        <v>34.301506266551698</v>
      </c>
      <c r="C731" s="76">
        <v>34.114005997295649</v>
      </c>
      <c r="D731" s="131"/>
      <c r="E731" s="91"/>
      <c r="F731" s="76">
        <v>1322.5436729267731</v>
      </c>
      <c r="G731" s="76">
        <v>74.213685154914856</v>
      </c>
      <c r="H731" s="77">
        <v>24.296820139680552</v>
      </c>
      <c r="I731" s="76">
        <v>-3.6411819458007808</v>
      </c>
      <c r="J731" s="77">
        <v>-3.0787495741405579</v>
      </c>
    </row>
    <row r="732" spans="1:10" s="78" customFormat="1" x14ac:dyDescent="0.25">
      <c r="A732" s="76">
        <v>729</v>
      </c>
      <c r="B732" s="76">
        <v>40.070477082583857</v>
      </c>
      <c r="C732" s="76">
        <v>39.868223170654147</v>
      </c>
      <c r="D732" s="131"/>
      <c r="E732" s="91"/>
      <c r="F732" s="76">
        <v>1544.97461929013</v>
      </c>
      <c r="G732" s="76">
        <v>74.294986814260483</v>
      </c>
      <c r="H732" s="77">
        <v>37.892250181408805</v>
      </c>
      <c r="I732" s="76">
        <v>-1.7837133407592769</v>
      </c>
      <c r="J732" s="77">
        <v>-4.9362181791820623</v>
      </c>
    </row>
    <row r="733" spans="1:10" s="78" customFormat="1" x14ac:dyDescent="0.25">
      <c r="A733" s="76">
        <v>730</v>
      </c>
      <c r="B733" s="76">
        <v>39.16691546431101</v>
      </c>
      <c r="C733" s="76">
        <v>39.533965272376676</v>
      </c>
      <c r="D733" s="131"/>
      <c r="E733" s="91"/>
      <c r="F733" s="76">
        <v>1510.1366172020721</v>
      </c>
      <c r="G733" s="76">
        <v>74.367010831832886</v>
      </c>
      <c r="H733" s="77">
        <v>17.245015392975827</v>
      </c>
      <c r="I733" s="76">
        <v>-8.8411426544189453</v>
      </c>
      <c r="J733" s="77">
        <v>2.1212111344776061</v>
      </c>
    </row>
    <row r="734" spans="1:10" s="78" customFormat="1" x14ac:dyDescent="0.25">
      <c r="A734" s="76">
        <v>731</v>
      </c>
      <c r="B734" s="76">
        <v>41.736528007423722</v>
      </c>
      <c r="C734" s="76">
        <v>41.735177307291963</v>
      </c>
      <c r="D734" s="131"/>
      <c r="E734" s="91"/>
      <c r="F734" s="76">
        <v>1609.2116029253759</v>
      </c>
      <c r="G734" s="76">
        <v>74.439034849405289</v>
      </c>
      <c r="H734" s="77">
        <v>25.318693569164392</v>
      </c>
      <c r="I734" s="76">
        <v>-11.27821254730225</v>
      </c>
      <c r="J734" s="77">
        <v>4.5582810273609056</v>
      </c>
    </row>
    <row r="735" spans="1:10" s="78" customFormat="1" x14ac:dyDescent="0.25">
      <c r="A735" s="76">
        <v>732</v>
      </c>
      <c r="B735" s="76">
        <v>42.106030525225783</v>
      </c>
      <c r="C735" s="76">
        <v>42.137892119731291</v>
      </c>
      <c r="D735" s="131"/>
      <c r="E735" s="91"/>
      <c r="F735" s="76">
        <v>1623.458415026611</v>
      </c>
      <c r="G735" s="76">
        <v>74.514779031276703</v>
      </c>
      <c r="H735" s="77">
        <v>17.719840888598242</v>
      </c>
      <c r="I735" s="76">
        <v>-11.191532135009769</v>
      </c>
      <c r="J735" s="77">
        <v>4.471600615068426</v>
      </c>
    </row>
    <row r="736" spans="1:10" s="78" customFormat="1" x14ac:dyDescent="0.25">
      <c r="A736" s="76">
        <v>733</v>
      </c>
      <c r="B736" s="76">
        <v>41.29815357213694</v>
      </c>
      <c r="C736" s="76">
        <v>41.284903085825</v>
      </c>
      <c r="D736" s="131"/>
      <c r="E736" s="91"/>
      <c r="F736" s="76">
        <v>1592.309560065981</v>
      </c>
      <c r="G736" s="76">
        <v>74.590523213148117</v>
      </c>
      <c r="H736" s="77">
        <v>19.269120701123537</v>
      </c>
      <c r="I736" s="76">
        <v>-1.5724613666534419</v>
      </c>
      <c r="J736" s="77">
        <v>-5.1474701532878973</v>
      </c>
    </row>
    <row r="737" spans="1:10" s="78" customFormat="1" x14ac:dyDescent="0.25">
      <c r="A737" s="76">
        <v>734</v>
      </c>
      <c r="B737" s="76">
        <v>42.449903801884567</v>
      </c>
      <c r="C737" s="76">
        <v>42.050197686290744</v>
      </c>
      <c r="D737" s="131"/>
      <c r="E737" s="91"/>
      <c r="F737" s="76">
        <v>1636.7169453234001</v>
      </c>
      <c r="G737" s="76">
        <v>74.666267395019531</v>
      </c>
      <c r="H737" s="77">
        <v>20.888336548688009</v>
      </c>
      <c r="I737" s="76">
        <v>-2.877555131912231</v>
      </c>
      <c r="J737" s="77">
        <v>-3.8423763880291082</v>
      </c>
    </row>
    <row r="738" spans="1:10" s="78" customFormat="1" x14ac:dyDescent="0.25">
      <c r="A738" s="76">
        <v>735</v>
      </c>
      <c r="B738" s="76">
        <v>43.746895738790187</v>
      </c>
      <c r="C738" s="76">
        <v>43.757666572459733</v>
      </c>
      <c r="D738" s="131"/>
      <c r="E738" s="91"/>
      <c r="F738" s="76">
        <v>1243.22598858111</v>
      </c>
      <c r="G738" s="76">
        <v>74.742011576890945</v>
      </c>
      <c r="H738" s="77">
        <v>14.892163728764759</v>
      </c>
      <c r="I738" s="76">
        <v>-8.8411426544189453</v>
      </c>
      <c r="J738" s="77">
        <v>2.1212111344776061</v>
      </c>
    </row>
    <row r="739" spans="1:10" s="78" customFormat="1" x14ac:dyDescent="0.25">
      <c r="A739" s="76">
        <v>736</v>
      </c>
      <c r="B739" s="76">
        <v>43.028204506679721</v>
      </c>
      <c r="C739" s="76">
        <v>43.030771534544762</v>
      </c>
      <c r="D739" s="131"/>
      <c r="E739" s="91"/>
      <c r="F739" s="76">
        <v>1222.8017824189151</v>
      </c>
      <c r="G739" s="76">
        <v>74.821503221988678</v>
      </c>
      <c r="H739" s="77">
        <v>15.168056958415809</v>
      </c>
      <c r="I739" s="76">
        <v>-8.8411426544189453</v>
      </c>
      <c r="J739" s="77">
        <v>2.1212111344776061</v>
      </c>
    </row>
    <row r="740" spans="1:10" s="78" customFormat="1" x14ac:dyDescent="0.25">
      <c r="A740" s="76">
        <v>737</v>
      </c>
      <c r="B740" s="76">
        <v>44.001980510989597</v>
      </c>
      <c r="C740" s="76">
        <v>43.572389886309303</v>
      </c>
      <c r="D740" s="131"/>
      <c r="E740" s="91"/>
      <c r="F740" s="76">
        <v>1250.475143355043</v>
      </c>
      <c r="G740" s="76">
        <v>74.899510085582733</v>
      </c>
      <c r="H740" s="77">
        <v>20.954321784940305</v>
      </c>
      <c r="I740" s="76">
        <v>-1.881142854690552</v>
      </c>
      <c r="J740" s="77">
        <v>-4.8387886652507879</v>
      </c>
    </row>
    <row r="741" spans="1:10" s="78" customFormat="1" x14ac:dyDescent="0.25">
      <c r="A741" s="76">
        <v>738</v>
      </c>
      <c r="B741" s="76">
        <v>44.059960241823589</v>
      </c>
      <c r="C741" s="76">
        <v>43.625884760685146</v>
      </c>
      <c r="D741" s="131"/>
      <c r="E741" s="91"/>
      <c r="F741" s="76">
        <v>1252.122846739853</v>
      </c>
      <c r="G741" s="76">
        <v>74.979001730680466</v>
      </c>
      <c r="H741" s="77">
        <v>22.19717367833346</v>
      </c>
      <c r="I741" s="76">
        <v>-8.8411426544189453</v>
      </c>
      <c r="J741" s="77">
        <v>2.1212111344776061</v>
      </c>
    </row>
    <row r="742" spans="1:10" s="78" customFormat="1" x14ac:dyDescent="0.25">
      <c r="A742" s="76">
        <v>739</v>
      </c>
      <c r="B742" s="76">
        <v>44.343629234654458</v>
      </c>
      <c r="C742" s="76">
        <v>44.371950326328566</v>
      </c>
      <c r="D742" s="131"/>
      <c r="E742" s="91"/>
      <c r="F742" s="76">
        <v>1260.184325345049</v>
      </c>
      <c r="G742" s="76">
        <v>75.058493375778198</v>
      </c>
      <c r="H742" s="77">
        <v>10.67536869767793</v>
      </c>
      <c r="I742" s="76">
        <v>-8.8411426544189453</v>
      </c>
      <c r="J742" s="77">
        <v>2.1212111344776061</v>
      </c>
    </row>
    <row r="743" spans="1:10" s="78" customFormat="1" x14ac:dyDescent="0.25">
      <c r="A743" s="76">
        <v>740</v>
      </c>
      <c r="B743" s="76">
        <v>44.364323261326248</v>
      </c>
      <c r="C743" s="76">
        <v>44.658834918803727</v>
      </c>
      <c r="D743" s="131"/>
      <c r="E743" s="91"/>
      <c r="F743" s="76">
        <v>1260.772420827763</v>
      </c>
      <c r="G743" s="76">
        <v>75.137985020875931</v>
      </c>
      <c r="H743" s="77">
        <v>17.879522855373292</v>
      </c>
      <c r="I743" s="76">
        <v>-8.8411426544189453</v>
      </c>
      <c r="J743" s="77">
        <v>2.1212111344776061</v>
      </c>
    </row>
    <row r="744" spans="1:10" s="78" customFormat="1" x14ac:dyDescent="0.25">
      <c r="A744" s="76">
        <v>741</v>
      </c>
      <c r="B744" s="76">
        <v>44.719295587543257</v>
      </c>
      <c r="C744" s="76">
        <v>44.285655288462465</v>
      </c>
      <c r="D744" s="131"/>
      <c r="E744" s="91"/>
      <c r="F744" s="76">
        <v>1270.8602410885451</v>
      </c>
      <c r="G744" s="76">
        <v>75.217476665973663</v>
      </c>
      <c r="H744" s="77">
        <v>22.889801678323188</v>
      </c>
      <c r="I744" s="76">
        <v>-0.89345180988311768</v>
      </c>
      <c r="J744" s="77">
        <v>-5.826479710058222</v>
      </c>
    </row>
    <row r="745" spans="1:10" s="78" customFormat="1" x14ac:dyDescent="0.25">
      <c r="A745" s="76">
        <v>742</v>
      </c>
      <c r="B745" s="76">
        <v>45.865698052953462</v>
      </c>
      <c r="C745" s="76">
        <v>46.214422490559436</v>
      </c>
      <c r="D745" s="131"/>
      <c r="E745" s="91"/>
      <c r="F745" s="76">
        <v>1303.439408948386</v>
      </c>
      <c r="G745" s="76">
        <v>75.296968311071396</v>
      </c>
      <c r="H745" s="77">
        <v>23.639233186634357</v>
      </c>
      <c r="I745" s="76">
        <v>-10.3614559173584</v>
      </c>
      <c r="J745" s="77">
        <v>3.6415243974170588</v>
      </c>
    </row>
    <row r="746" spans="1:10" s="78" customFormat="1" x14ac:dyDescent="0.25">
      <c r="A746" s="76">
        <v>743</v>
      </c>
      <c r="B746" s="76">
        <v>47.378599921444597</v>
      </c>
      <c r="C746" s="76">
        <v>46.982827876318886</v>
      </c>
      <c r="D746" s="131"/>
      <c r="E746" s="91"/>
      <c r="F746" s="76">
        <v>1346.433975032849</v>
      </c>
      <c r="G746" s="76">
        <v>75.377879858016968</v>
      </c>
      <c r="H746" s="77">
        <v>18.866536184243923</v>
      </c>
      <c r="I746" s="76">
        <v>-8.8411426544189453</v>
      </c>
      <c r="J746" s="77">
        <v>2.1212111344776061</v>
      </c>
    </row>
    <row r="747" spans="1:10" s="78" customFormat="1" x14ac:dyDescent="0.25">
      <c r="A747" s="76">
        <v>744</v>
      </c>
      <c r="B747" s="76">
        <v>46.389681950068358</v>
      </c>
      <c r="C747" s="76">
        <v>46.141784670496008</v>
      </c>
      <c r="D747" s="131"/>
      <c r="E747" s="91"/>
      <c r="F747" s="76">
        <v>1318.330300433151</v>
      </c>
      <c r="G747" s="76">
        <v>75.459181517362595</v>
      </c>
      <c r="H747" s="77">
        <v>13.535210106357873</v>
      </c>
      <c r="I747" s="76">
        <v>-0.89345180988311768</v>
      </c>
      <c r="J747" s="77">
        <v>-5.826479710058222</v>
      </c>
    </row>
    <row r="748" spans="1:10" s="78" customFormat="1" x14ac:dyDescent="0.25">
      <c r="A748" s="76">
        <v>745</v>
      </c>
      <c r="B748" s="76">
        <v>48.184515846398376</v>
      </c>
      <c r="C748" s="76">
        <v>48.076021595394685</v>
      </c>
      <c r="D748" s="131"/>
      <c r="E748" s="91"/>
      <c r="F748" s="76">
        <v>1369.336985762945</v>
      </c>
      <c r="G748" s="76">
        <v>75.540483176708221</v>
      </c>
      <c r="H748" s="77">
        <v>15.161326026081408</v>
      </c>
      <c r="I748" s="76">
        <v>-8.5321950912475586</v>
      </c>
      <c r="J748" s="77">
        <v>1.812263571306219</v>
      </c>
    </row>
    <row r="749" spans="1:10" s="78" customFormat="1" x14ac:dyDescent="0.25">
      <c r="A749" s="76">
        <v>746</v>
      </c>
      <c r="B749" s="76">
        <v>46.864986922620069</v>
      </c>
      <c r="C749" s="76">
        <v>46.740187226369642</v>
      </c>
      <c r="D749" s="131"/>
      <c r="E749" s="91"/>
      <c r="F749" s="76">
        <v>1331.837807295042</v>
      </c>
      <c r="G749" s="76">
        <v>75.620126187801361</v>
      </c>
      <c r="H749" s="77">
        <v>13.179762604808861</v>
      </c>
      <c r="I749" s="76">
        <v>-8.9130029678344727</v>
      </c>
      <c r="J749" s="77">
        <v>2.193071447893133</v>
      </c>
    </row>
    <row r="750" spans="1:10" s="78" customFormat="1" x14ac:dyDescent="0.25">
      <c r="A750" s="76">
        <v>747</v>
      </c>
      <c r="B750" s="76">
        <v>48.009140575759517</v>
      </c>
      <c r="C750" s="76">
        <v>48.264264152531922</v>
      </c>
      <c r="D750" s="131"/>
      <c r="E750" s="91"/>
      <c r="F750" s="76">
        <v>1364.35306426336</v>
      </c>
      <c r="G750" s="76">
        <v>75.701427847146988</v>
      </c>
      <c r="H750" s="77">
        <v>19.090943890316503</v>
      </c>
      <c r="I750" s="76">
        <v>-7.8531827926635742</v>
      </c>
      <c r="J750" s="77">
        <v>1.133251272722235</v>
      </c>
    </row>
    <row r="751" spans="1:10" s="78" customFormat="1" x14ac:dyDescent="0.25">
      <c r="A751" s="76">
        <v>748</v>
      </c>
      <c r="B751" s="76">
        <v>48.276510995264637</v>
      </c>
      <c r="C751" s="76">
        <v>48.415513476271165</v>
      </c>
      <c r="D751" s="131"/>
      <c r="E751" s="91"/>
      <c r="F751" s="76">
        <v>1371.9513600622511</v>
      </c>
      <c r="G751" s="76">
        <v>75.781070858240128</v>
      </c>
      <c r="H751" s="77">
        <v>25.068894663229823</v>
      </c>
      <c r="I751" s="76">
        <v>-1.5724613666534419</v>
      </c>
      <c r="J751" s="77">
        <v>-5.1474701532878973</v>
      </c>
    </row>
    <row r="752" spans="1:10" s="78" customFormat="1" x14ac:dyDescent="0.25">
      <c r="A752" s="76">
        <v>749</v>
      </c>
      <c r="B752" s="76">
        <v>48.933922018835318</v>
      </c>
      <c r="C752" s="76">
        <v>48.659825871567051</v>
      </c>
      <c r="D752" s="131"/>
      <c r="E752" s="91"/>
      <c r="F752" s="76">
        <v>1390.6340678494021</v>
      </c>
      <c r="G752" s="76">
        <v>75.860713869333267</v>
      </c>
      <c r="H752" s="77">
        <v>25.78367058299289</v>
      </c>
      <c r="I752" s="76">
        <v>-8.1621303558349609</v>
      </c>
      <c r="J752" s="77">
        <v>1.4421988358936211</v>
      </c>
    </row>
    <row r="753" spans="1:10" s="78" customFormat="1" x14ac:dyDescent="0.25">
      <c r="A753" s="76">
        <v>750</v>
      </c>
      <c r="B753" s="76">
        <v>49.787871235647323</v>
      </c>
      <c r="C753" s="76">
        <v>49.293248778961598</v>
      </c>
      <c r="D753" s="131"/>
      <c r="E753" s="91"/>
      <c r="F753" s="76">
        <v>1414.9021179896511</v>
      </c>
      <c r="G753" s="76">
        <v>75.940356880426407</v>
      </c>
      <c r="H753" s="77">
        <v>20.885776972730255</v>
      </c>
      <c r="I753" s="76">
        <v>-8.8411426544189453</v>
      </c>
      <c r="J753" s="77">
        <v>2.1212111344776061</v>
      </c>
    </row>
    <row r="754" spans="1:10" s="78" customFormat="1" x14ac:dyDescent="0.25">
      <c r="A754" s="76">
        <v>751</v>
      </c>
      <c r="B754" s="76">
        <v>49.574487483510993</v>
      </c>
      <c r="C754" s="76">
        <v>50.048798556177502</v>
      </c>
      <c r="D754" s="131"/>
      <c r="E754" s="91"/>
      <c r="F754" s="76">
        <v>1408.838048260433</v>
      </c>
      <c r="G754" s="76">
        <v>76.018336623907089</v>
      </c>
      <c r="H754" s="77">
        <v>14.441298164844333</v>
      </c>
      <c r="I754" s="76">
        <v>-8.8411426544189453</v>
      </c>
      <c r="J754" s="77">
        <v>2.1212111344776061</v>
      </c>
    </row>
    <row r="755" spans="1:10" s="78" customFormat="1" x14ac:dyDescent="0.25">
      <c r="A755" s="76">
        <v>752</v>
      </c>
      <c r="B755" s="76">
        <v>50.178817348532412</v>
      </c>
      <c r="C755" s="76">
        <v>50.351631638438676</v>
      </c>
      <c r="D755" s="131"/>
      <c r="E755" s="91"/>
      <c r="F755" s="76">
        <v>1426.012263280315</v>
      </c>
      <c r="G755" s="76">
        <v>76.096316367387772</v>
      </c>
      <c r="H755" s="77">
        <v>17.367576673064491</v>
      </c>
      <c r="I755" s="76">
        <v>-1.5724613666534419</v>
      </c>
      <c r="J755" s="77">
        <v>-5.1474701532878973</v>
      </c>
    </row>
    <row r="756" spans="1:10" s="78" customFormat="1" x14ac:dyDescent="0.25">
      <c r="A756" s="76">
        <v>753</v>
      </c>
      <c r="B756" s="76">
        <v>49.162918411523393</v>
      </c>
      <c r="C756" s="76">
        <v>49.086420736104436</v>
      </c>
      <c r="D756" s="131"/>
      <c r="E756" s="91"/>
      <c r="F756" s="76">
        <v>1397.1418271286209</v>
      </c>
      <c r="G756" s="76">
        <v>76.174296110868454</v>
      </c>
      <c r="H756" s="77">
        <v>11.381360750048435</v>
      </c>
      <c r="I756" s="76">
        <v>-2.632013320922852</v>
      </c>
      <c r="J756" s="77">
        <v>-4.0879181990184881</v>
      </c>
    </row>
    <row r="757" spans="1:10" s="78" customFormat="1" x14ac:dyDescent="0.25">
      <c r="A757" s="76">
        <v>754</v>
      </c>
      <c r="B757" s="76">
        <v>49.505881158422007</v>
      </c>
      <c r="C757" s="76">
        <v>49.930552720322346</v>
      </c>
      <c r="D757" s="131"/>
      <c r="E757" s="91"/>
      <c r="F757" s="76">
        <v>1406.8883518330349</v>
      </c>
      <c r="G757" s="76">
        <v>76.252275854349136</v>
      </c>
      <c r="H757" s="77">
        <v>5.9312888935699588</v>
      </c>
      <c r="I757" s="76">
        <v>-8.6801824569702148</v>
      </c>
      <c r="J757" s="77">
        <v>1.960250937028875</v>
      </c>
    </row>
    <row r="758" spans="1:10" s="78" customFormat="1" x14ac:dyDescent="0.25">
      <c r="A758" s="76">
        <v>755</v>
      </c>
      <c r="B758" s="76">
        <v>48.035608080773237</v>
      </c>
      <c r="C758" s="76">
        <v>48.497717659323264</v>
      </c>
      <c r="D758" s="131"/>
      <c r="E758" s="91"/>
      <c r="F758" s="76">
        <v>1365.105233978039</v>
      </c>
      <c r="G758" s="76">
        <v>76.330255597829819</v>
      </c>
      <c r="H758" s="77">
        <v>7.6888368988685727</v>
      </c>
      <c r="I758" s="76">
        <v>-43.583255767822273</v>
      </c>
      <c r="J758" s="77">
        <v>36.863324247880932</v>
      </c>
    </row>
    <row r="759" spans="1:10" s="78" customFormat="1" x14ac:dyDescent="0.25">
      <c r="A759" s="76">
        <v>756</v>
      </c>
      <c r="B759" s="76">
        <v>45.869952268447342</v>
      </c>
      <c r="C759" s="76">
        <v>46.308920520156072</v>
      </c>
      <c r="D759" s="131"/>
      <c r="E759" s="91"/>
      <c r="F759" s="76">
        <v>1303.5603050696791</v>
      </c>
      <c r="G759" s="76">
        <v>76.409898608922958</v>
      </c>
      <c r="H759" s="77">
        <v>0</v>
      </c>
      <c r="I759" s="76">
        <v>-15.91237831115723</v>
      </c>
      <c r="J759" s="77">
        <v>9.192446791215886</v>
      </c>
    </row>
    <row r="760" spans="1:10" s="78" customFormat="1" x14ac:dyDescent="0.25">
      <c r="A760" s="76">
        <v>757</v>
      </c>
      <c r="B760" s="76">
        <v>44.206258774093953</v>
      </c>
      <c r="C760" s="76">
        <v>44.173424002845458</v>
      </c>
      <c r="D760" s="131"/>
      <c r="E760" s="91"/>
      <c r="F760" s="76">
        <v>1256.2804477384659</v>
      </c>
      <c r="G760" s="76">
        <v>76.49081015586853</v>
      </c>
      <c r="H760" s="77">
        <v>0</v>
      </c>
      <c r="I760" s="76">
        <v>-12.52865600585938</v>
      </c>
      <c r="J760" s="77">
        <v>5.8087244859180354</v>
      </c>
    </row>
    <row r="761" spans="1:10" s="78" customFormat="1" x14ac:dyDescent="0.25">
      <c r="A761" s="76">
        <v>758</v>
      </c>
      <c r="B761" s="76">
        <v>42.017326500761733</v>
      </c>
      <c r="C761" s="76">
        <v>41.66484254359144</v>
      </c>
      <c r="D761" s="131"/>
      <c r="E761" s="91"/>
      <c r="F761" s="76">
        <v>1194.074034152015</v>
      </c>
      <c r="G761" s="76">
        <v>76.570301800966263</v>
      </c>
      <c r="H761" s="77">
        <v>0</v>
      </c>
      <c r="I761" s="76">
        <v>-19.098695755004879</v>
      </c>
      <c r="J761" s="77">
        <v>12.378764235063541</v>
      </c>
    </row>
    <row r="762" spans="1:10" s="78" customFormat="1" x14ac:dyDescent="0.25">
      <c r="A762" s="76">
        <v>759</v>
      </c>
      <c r="B762" s="76">
        <v>37.091660461528619</v>
      </c>
      <c r="C762" s="76">
        <v>37.364200955507314</v>
      </c>
      <c r="D762" s="131"/>
      <c r="E762" s="91"/>
      <c r="F762" s="76">
        <v>1430.1221832702211</v>
      </c>
      <c r="G762" s="76">
        <v>76.647041857242584</v>
      </c>
      <c r="H762" s="77">
        <v>0</v>
      </c>
      <c r="I762" s="76">
        <v>-14.8215274810791</v>
      </c>
      <c r="J762" s="77">
        <v>8.101595961137761</v>
      </c>
    </row>
    <row r="763" spans="1:10" s="78" customFormat="1" x14ac:dyDescent="0.25">
      <c r="A763" s="76">
        <v>760</v>
      </c>
      <c r="B763" s="76">
        <v>30.08782265471531</v>
      </c>
      <c r="C763" s="76">
        <v>29.81942485738162</v>
      </c>
      <c r="D763" s="131"/>
      <c r="E763" s="91"/>
      <c r="F763" s="76">
        <v>1160.079168454552</v>
      </c>
      <c r="G763" s="76">
        <v>76.725021600723267</v>
      </c>
      <c r="H763" s="77">
        <v>0</v>
      </c>
      <c r="I763" s="76">
        <v>-18.884757995605469</v>
      </c>
      <c r="J763" s="77">
        <v>12.16482647566413</v>
      </c>
    </row>
    <row r="764" spans="1:10" s="78" customFormat="1" x14ac:dyDescent="0.25">
      <c r="A764" s="76">
        <v>761</v>
      </c>
      <c r="B764" s="76">
        <v>24.430776324517311</v>
      </c>
      <c r="C764" s="76">
        <v>24.598597069635783</v>
      </c>
      <c r="D764" s="131"/>
      <c r="E764" s="91"/>
      <c r="F764" s="76">
        <v>1505.2243267282479</v>
      </c>
      <c r="G764" s="76">
        <v>76.799164116382599</v>
      </c>
      <c r="H764" s="77">
        <v>0</v>
      </c>
      <c r="I764" s="76">
        <v>-19.484100341796879</v>
      </c>
      <c r="J764" s="77">
        <v>12.764168821855529</v>
      </c>
    </row>
    <row r="765" spans="1:10" s="78" customFormat="1" x14ac:dyDescent="0.25">
      <c r="A765" s="76">
        <v>762</v>
      </c>
      <c r="B765" s="76">
        <v>19.722237450645729</v>
      </c>
      <c r="C765" s="76">
        <v>19.651387303944844</v>
      </c>
      <c r="D765" s="131"/>
      <c r="E765" s="91"/>
      <c r="F765" s="76">
        <v>1215.122728557395</v>
      </c>
      <c r="G765" s="76">
        <v>76.871188133955002</v>
      </c>
      <c r="H765" s="77">
        <v>0</v>
      </c>
      <c r="I765" s="76">
        <v>0</v>
      </c>
      <c r="J765" s="77">
        <v>-6.7199315199413396</v>
      </c>
    </row>
    <row r="766" spans="1:10" s="78" customFormat="1" x14ac:dyDescent="0.25">
      <c r="A766" s="76">
        <v>763</v>
      </c>
      <c r="B766" s="76">
        <v>14.77338893292789</v>
      </c>
      <c r="C766" s="76">
        <v>14.91295589762138</v>
      </c>
      <c r="D766" s="131"/>
      <c r="E766" s="91"/>
      <c r="F766" s="76">
        <v>910.2152184883663</v>
      </c>
      <c r="G766" s="76">
        <v>76.947928190231323</v>
      </c>
      <c r="H766" s="77">
        <v>0</v>
      </c>
      <c r="I766" s="76">
        <v>0</v>
      </c>
      <c r="J766" s="77">
        <v>-6.7199315199413396</v>
      </c>
    </row>
    <row r="767" spans="1:10" s="78" customFormat="1" x14ac:dyDescent="0.25">
      <c r="A767" s="76">
        <v>764</v>
      </c>
      <c r="B767" s="76">
        <v>11.890542732296311</v>
      </c>
      <c r="C767" s="76">
        <v>11.954981089947898</v>
      </c>
      <c r="D767" s="131"/>
      <c r="E767" s="91"/>
      <c r="F767" s="76">
        <v>1416.2002999737449</v>
      </c>
      <c r="G767" s="76">
        <v>77.006349980831146</v>
      </c>
      <c r="H767" s="77">
        <v>8.0482702665199977</v>
      </c>
      <c r="I767" s="76">
        <v>0</v>
      </c>
      <c r="J767" s="77">
        <v>-6.7199315199413396</v>
      </c>
    </row>
    <row r="768" spans="1:10" s="78" customFormat="1" x14ac:dyDescent="0.25">
      <c r="A768" s="76">
        <v>765</v>
      </c>
      <c r="B768" s="76">
        <v>13.13241807287198</v>
      </c>
      <c r="C768" s="76">
        <v>13.064970238640353</v>
      </c>
      <c r="D768" s="131"/>
      <c r="E768" s="91"/>
      <c r="F768" s="76">
        <v>1564.1114847199469</v>
      </c>
      <c r="G768" s="76">
        <v>77.085684955120087</v>
      </c>
      <c r="H768" s="77">
        <v>13.949325165655548</v>
      </c>
      <c r="I768" s="76">
        <v>0</v>
      </c>
      <c r="J768" s="77">
        <v>-6.7199315199413396</v>
      </c>
    </row>
    <row r="769" spans="1:10" s="78" customFormat="1" x14ac:dyDescent="0.25">
      <c r="A769" s="76">
        <v>766</v>
      </c>
      <c r="B769" s="76">
        <v>14.141244805689039</v>
      </c>
      <c r="C769" s="76">
        <v>14.045292674401608</v>
      </c>
      <c r="D769" s="131"/>
      <c r="E769" s="91"/>
      <c r="F769" s="76">
        <v>1684.2655989568871</v>
      </c>
      <c r="G769" s="76">
        <v>77.169967204332352</v>
      </c>
      <c r="H769" s="77">
        <v>19.943821754051953</v>
      </c>
      <c r="I769" s="76">
        <v>0</v>
      </c>
      <c r="J769" s="77">
        <v>-6.7199315199413396</v>
      </c>
    </row>
    <row r="770" spans="1:10" s="78" customFormat="1" x14ac:dyDescent="0.25">
      <c r="A770" s="76">
        <v>767</v>
      </c>
      <c r="B770" s="76">
        <v>17.755624817827119</v>
      </c>
      <c r="C770" s="76">
        <v>17.800393533032899</v>
      </c>
      <c r="D770" s="131"/>
      <c r="E770" s="91"/>
      <c r="F770" s="76">
        <v>1093.9564407488861</v>
      </c>
      <c r="G770" s="76">
        <v>77.25752055644989</v>
      </c>
      <c r="H770" s="77">
        <v>28.362055328474174</v>
      </c>
      <c r="I770" s="76">
        <v>0</v>
      </c>
      <c r="J770" s="77">
        <v>-6.7199315199413396</v>
      </c>
    </row>
    <row r="771" spans="1:10" s="78" customFormat="1" x14ac:dyDescent="0.25">
      <c r="A771" s="76">
        <v>768</v>
      </c>
      <c r="B771" s="76">
        <v>20.334664773116359</v>
      </c>
      <c r="C771" s="76">
        <v>20.372280195594772</v>
      </c>
      <c r="D771" s="131"/>
      <c r="E771" s="91"/>
      <c r="F771" s="76">
        <v>1252.855758099261</v>
      </c>
      <c r="G771" s="76">
        <v>77.341166913509369</v>
      </c>
      <c r="H771" s="77">
        <v>21.004695429554076</v>
      </c>
      <c r="I771" s="76">
        <v>0</v>
      </c>
      <c r="J771" s="77">
        <v>-6.7199315199413396</v>
      </c>
    </row>
    <row r="772" spans="1:10" s="78" customFormat="1" x14ac:dyDescent="0.25">
      <c r="A772" s="76">
        <v>769</v>
      </c>
      <c r="B772" s="76">
        <v>24.487118362273389</v>
      </c>
      <c r="C772" s="76">
        <v>24.447546926191862</v>
      </c>
      <c r="D772" s="131"/>
      <c r="E772" s="91"/>
      <c r="F772" s="76">
        <v>1508.6959358727629</v>
      </c>
      <c r="G772" s="76">
        <v>77.432467728853226</v>
      </c>
      <c r="H772" s="77">
        <v>27.819538573328103</v>
      </c>
      <c r="I772" s="76">
        <v>0</v>
      </c>
      <c r="J772" s="77">
        <v>-6.7199315199413396</v>
      </c>
    </row>
    <row r="773" spans="1:10" s="78" customFormat="1" x14ac:dyDescent="0.25">
      <c r="A773" s="76">
        <v>770</v>
      </c>
      <c r="B773" s="76">
        <v>27.890850594777032</v>
      </c>
      <c r="C773" s="76">
        <v>27.944777469804048</v>
      </c>
      <c r="D773" s="131"/>
      <c r="E773" s="91"/>
      <c r="F773" s="76">
        <v>1718.4057861412491</v>
      </c>
      <c r="G773" s="76">
        <v>77.516300916671753</v>
      </c>
      <c r="H773" s="77">
        <v>46.042125017211347</v>
      </c>
      <c r="I773" s="76">
        <v>0</v>
      </c>
      <c r="J773" s="77">
        <v>-6.7199315199413396</v>
      </c>
    </row>
    <row r="774" spans="1:10" s="78" customFormat="1" x14ac:dyDescent="0.25">
      <c r="A774" s="76">
        <v>771</v>
      </c>
      <c r="B774" s="76">
        <v>35.323057923032607</v>
      </c>
      <c r="C774" s="76">
        <v>35.58194130110347</v>
      </c>
      <c r="D774" s="131"/>
      <c r="E774" s="91"/>
      <c r="F774" s="76">
        <v>1361.931199093535</v>
      </c>
      <c r="G774" s="76">
        <v>77.603854268789291</v>
      </c>
      <c r="H774" s="77">
        <v>51.059790038330412</v>
      </c>
      <c r="I774" s="76">
        <v>0</v>
      </c>
      <c r="J774" s="77">
        <v>-6.7199315199413396</v>
      </c>
    </row>
    <row r="775" spans="1:10" s="78" customFormat="1" x14ac:dyDescent="0.25">
      <c r="A775" s="76">
        <v>772</v>
      </c>
      <c r="B775" s="76">
        <v>38.561039323551768</v>
      </c>
      <c r="C775" s="76">
        <v>38.268043424087629</v>
      </c>
      <c r="D775" s="131"/>
      <c r="E775" s="91"/>
      <c r="F775" s="76">
        <v>1486.77608095032</v>
      </c>
      <c r="G775" s="76">
        <v>77.695306450128555</v>
      </c>
      <c r="H775" s="77">
        <v>38.776944114149629</v>
      </c>
      <c r="I775" s="76">
        <v>0</v>
      </c>
      <c r="J775" s="77">
        <v>-6.7199315199413396</v>
      </c>
    </row>
    <row r="776" spans="1:10" s="78" customFormat="1" x14ac:dyDescent="0.25">
      <c r="A776" s="76">
        <v>773</v>
      </c>
      <c r="B776" s="76">
        <v>42.887345369025361</v>
      </c>
      <c r="C776" s="76">
        <v>43.091960771763233</v>
      </c>
      <c r="D776" s="131"/>
      <c r="E776" s="91"/>
      <c r="F776" s="76">
        <v>1653.583153806291</v>
      </c>
      <c r="G776" s="76">
        <v>77.778273314237595</v>
      </c>
      <c r="H776" s="77">
        <v>51.82247564310299</v>
      </c>
      <c r="I776" s="76">
        <v>0</v>
      </c>
      <c r="J776" s="77">
        <v>-6.7199315199413396</v>
      </c>
    </row>
    <row r="777" spans="1:10" s="78" customFormat="1" x14ac:dyDescent="0.25">
      <c r="A777" s="76">
        <v>774</v>
      </c>
      <c r="B777" s="76">
        <v>47.080530381380903</v>
      </c>
      <c r="C777" s="76">
        <v>47.045292689068582</v>
      </c>
      <c r="D777" s="131"/>
      <c r="E777" s="91"/>
      <c r="F777" s="76">
        <v>1337.963527156289</v>
      </c>
      <c r="G777" s="76">
        <v>77.865826666355133</v>
      </c>
      <c r="H777" s="77">
        <v>51.149607428631811</v>
      </c>
      <c r="I777" s="76">
        <v>0</v>
      </c>
      <c r="J777" s="77">
        <v>-6.7199315199413396</v>
      </c>
    </row>
    <row r="778" spans="1:10" s="78" customFormat="1" x14ac:dyDescent="0.25">
      <c r="A778" s="76">
        <v>775</v>
      </c>
      <c r="B778" s="76">
        <v>50.487796304222407</v>
      </c>
      <c r="C778" s="76">
        <v>50.251914279065339</v>
      </c>
      <c r="D778" s="131"/>
      <c r="E778" s="91"/>
      <c r="F778" s="76">
        <v>1434.7930158606141</v>
      </c>
      <c r="G778" s="76">
        <v>77.958937495946884</v>
      </c>
      <c r="H778" s="77">
        <v>54.532750258041361</v>
      </c>
      <c r="I778" s="76">
        <v>0</v>
      </c>
      <c r="J778" s="77">
        <v>-6.7199315199413396</v>
      </c>
    </row>
    <row r="779" spans="1:10" s="78" customFormat="1" x14ac:dyDescent="0.25">
      <c r="A779" s="76">
        <v>776</v>
      </c>
      <c r="B779" s="76">
        <v>53.755618145978438</v>
      </c>
      <c r="C779" s="76">
        <v>53.825478077203179</v>
      </c>
      <c r="D779" s="131"/>
      <c r="E779" s="91"/>
      <c r="F779" s="76">
        <v>1527.6599718151999</v>
      </c>
      <c r="G779" s="76">
        <v>78.047033995389938</v>
      </c>
      <c r="H779" s="77">
        <v>34.987676215976457</v>
      </c>
      <c r="I779" s="76">
        <v>0</v>
      </c>
      <c r="J779" s="77">
        <v>-6.7199315199413396</v>
      </c>
    </row>
    <row r="780" spans="1:10" s="78" customFormat="1" x14ac:dyDescent="0.25">
      <c r="A780" s="76">
        <v>777</v>
      </c>
      <c r="B780" s="76">
        <v>55.454065012971071</v>
      </c>
      <c r="C780" s="76">
        <v>55.309872361188994</v>
      </c>
      <c r="D780" s="131"/>
      <c r="E780" s="91"/>
      <c r="F780" s="76">
        <v>1575.927471705417</v>
      </c>
      <c r="G780" s="76">
        <v>78.130867183208466</v>
      </c>
      <c r="H780" s="77">
        <v>31.824732738283807</v>
      </c>
      <c r="I780" s="76">
        <v>0</v>
      </c>
      <c r="J780" s="77">
        <v>-6.7199315199413396</v>
      </c>
    </row>
    <row r="781" spans="1:10" s="78" customFormat="1" x14ac:dyDescent="0.25">
      <c r="A781" s="76">
        <v>778</v>
      </c>
      <c r="B781" s="76">
        <v>56.42590967098463</v>
      </c>
      <c r="C781" s="76">
        <v>56.40869433926138</v>
      </c>
      <c r="D781" s="131"/>
      <c r="E781" s="91"/>
      <c r="F781" s="76">
        <v>1300.9204744036431</v>
      </c>
      <c r="G781" s="76">
        <v>78.216569155454636</v>
      </c>
      <c r="H781" s="77">
        <v>42.028466042528748</v>
      </c>
      <c r="I781" s="76">
        <v>0</v>
      </c>
      <c r="J781" s="77">
        <v>-6.7199315199413396</v>
      </c>
    </row>
    <row r="782" spans="1:10" s="78" customFormat="1" x14ac:dyDescent="0.25">
      <c r="A782" s="76">
        <v>779</v>
      </c>
      <c r="B782" s="76">
        <v>60.005549780552762</v>
      </c>
      <c r="C782" s="76">
        <v>60.213952522328086</v>
      </c>
      <c r="D782" s="131"/>
      <c r="E782" s="91"/>
      <c r="F782" s="76">
        <v>1383.450417415414</v>
      </c>
      <c r="G782" s="76">
        <v>78.309289872646332</v>
      </c>
      <c r="H782" s="77">
        <v>41.776726310020692</v>
      </c>
      <c r="I782" s="76">
        <v>-12.95327758789062</v>
      </c>
      <c r="J782" s="77">
        <v>6.2333460679492854</v>
      </c>
    </row>
    <row r="783" spans="1:10" s="78" customFormat="1" x14ac:dyDescent="0.25">
      <c r="A783" s="76">
        <v>780</v>
      </c>
      <c r="B783" s="76">
        <v>61.546054191237538</v>
      </c>
      <c r="C783" s="76">
        <v>61.130354888205034</v>
      </c>
      <c r="D783" s="131"/>
      <c r="E783" s="91"/>
      <c r="F783" s="76">
        <v>1191.5300077328291</v>
      </c>
      <c r="G783" s="76">
        <v>78.400742053985596</v>
      </c>
      <c r="H783" s="77">
        <v>38.017992708957983</v>
      </c>
      <c r="I783" s="76">
        <v>-14.429817199707029</v>
      </c>
      <c r="J783" s="77">
        <v>7.7098856797656916</v>
      </c>
    </row>
    <row r="784" spans="1:10" s="78" customFormat="1" x14ac:dyDescent="0.25">
      <c r="A784" s="76">
        <v>781</v>
      </c>
      <c r="B784" s="76">
        <v>61.860293185704123</v>
      </c>
      <c r="C784" s="76">
        <v>61.506357255571679</v>
      </c>
      <c r="D784" s="131"/>
      <c r="E784" s="91"/>
      <c r="F784" s="76">
        <v>1197.613666489299</v>
      </c>
      <c r="G784" s="76">
        <v>78.487995862960815</v>
      </c>
      <c r="H784" s="77">
        <v>23.884240097496605</v>
      </c>
      <c r="I784" s="76">
        <v>-11.654011726379389</v>
      </c>
      <c r="J784" s="77">
        <v>4.9340802064380549</v>
      </c>
    </row>
    <row r="785" spans="1:10" s="78" customFormat="1" x14ac:dyDescent="0.25">
      <c r="A785" s="76">
        <v>782</v>
      </c>
      <c r="B785" s="76">
        <v>63.438928572198712</v>
      </c>
      <c r="C785" s="76">
        <v>63.886867286956864</v>
      </c>
      <c r="D785" s="131"/>
      <c r="E785" s="91"/>
      <c r="F785" s="76">
        <v>1228.1760064962241</v>
      </c>
      <c r="G785" s="76">
        <v>78.576545089483261</v>
      </c>
      <c r="H785" s="77">
        <v>16.75075722376895</v>
      </c>
      <c r="I785" s="76">
        <v>-8.6801824569702148</v>
      </c>
      <c r="J785" s="77">
        <v>1.960250937028875</v>
      </c>
    </row>
    <row r="786" spans="1:10" s="78" customFormat="1" x14ac:dyDescent="0.25">
      <c r="A786" s="76">
        <v>783</v>
      </c>
      <c r="B786" s="76">
        <v>61.79731395279839</v>
      </c>
      <c r="C786" s="76">
        <v>61.713638657224898</v>
      </c>
      <c r="D786" s="131"/>
      <c r="E786" s="91"/>
      <c r="F786" s="76">
        <v>1196.3943901789451</v>
      </c>
      <c r="G786" s="76">
        <v>78.666361123323441</v>
      </c>
      <c r="H786" s="77">
        <v>25.19895268556489</v>
      </c>
      <c r="I786" s="76">
        <v>-8.8411426544189453</v>
      </c>
      <c r="J786" s="77">
        <v>2.1212111344776061</v>
      </c>
    </row>
    <row r="787" spans="1:10" s="78" customFormat="1" x14ac:dyDescent="0.25">
      <c r="A787" s="76">
        <v>784</v>
      </c>
      <c r="B787" s="76">
        <v>63.657885771152742</v>
      </c>
      <c r="C787" s="76">
        <v>63.816311338211499</v>
      </c>
      <c r="D787" s="131"/>
      <c r="E787" s="91"/>
      <c r="F787" s="76">
        <v>1232.4150121707739</v>
      </c>
      <c r="G787" s="76">
        <v>78.754910349845886</v>
      </c>
      <c r="H787" s="77">
        <v>34.099364211457448</v>
      </c>
      <c r="I787" s="76">
        <v>-7.131500244140625</v>
      </c>
      <c r="J787" s="77">
        <v>0.41156872419928542</v>
      </c>
    </row>
    <row r="788" spans="1:10" s="78" customFormat="1" x14ac:dyDescent="0.25">
      <c r="A788" s="76">
        <v>785</v>
      </c>
      <c r="B788" s="76">
        <v>64.61837527145363</v>
      </c>
      <c r="C788" s="76">
        <v>64.759754424490438</v>
      </c>
      <c r="D788" s="131"/>
      <c r="E788" s="91"/>
      <c r="F788" s="76">
        <v>1251.010063904956</v>
      </c>
      <c r="G788" s="76">
        <v>78.844726383686066</v>
      </c>
      <c r="H788" s="77">
        <v>27.744141394761559</v>
      </c>
      <c r="I788" s="76">
        <v>-0.89345180988311768</v>
      </c>
      <c r="J788" s="77">
        <v>-5.826479710058222</v>
      </c>
    </row>
    <row r="789" spans="1:10" s="78" customFormat="1" x14ac:dyDescent="0.25">
      <c r="A789" s="76">
        <v>786</v>
      </c>
      <c r="B789" s="76">
        <v>65.71590410286052</v>
      </c>
      <c r="C789" s="76">
        <v>65.48275976205808</v>
      </c>
      <c r="D789" s="131"/>
      <c r="E789" s="91"/>
      <c r="F789" s="76">
        <v>1272.258193523629</v>
      </c>
      <c r="G789" s="76">
        <v>78.936027199029922</v>
      </c>
      <c r="H789" s="77">
        <v>27.083641793960691</v>
      </c>
      <c r="I789" s="76">
        <v>-8.8411426544189453</v>
      </c>
      <c r="J789" s="77">
        <v>2.1212111344776061</v>
      </c>
    </row>
    <row r="790" spans="1:10" s="78" customFormat="1" x14ac:dyDescent="0.25">
      <c r="A790" s="76">
        <v>787</v>
      </c>
      <c r="B790" s="76">
        <v>64.647352231895837</v>
      </c>
      <c r="C790" s="76">
        <v>64.704684402164816</v>
      </c>
      <c r="D790" s="131"/>
      <c r="E790" s="91"/>
      <c r="F790" s="76">
        <v>1251.5710571051461</v>
      </c>
      <c r="G790" s="76">
        <v>79.027328014373779</v>
      </c>
      <c r="H790" s="77">
        <v>21.635285886733882</v>
      </c>
      <c r="I790" s="76">
        <v>-8.8411426544189453</v>
      </c>
      <c r="J790" s="77">
        <v>2.1212111344776061</v>
      </c>
    </row>
    <row r="791" spans="1:10" s="78" customFormat="1" x14ac:dyDescent="0.25">
      <c r="A791" s="76">
        <v>788</v>
      </c>
      <c r="B791" s="76">
        <v>65.631989960961221</v>
      </c>
      <c r="C791" s="76">
        <v>65.712130594759444</v>
      </c>
      <c r="D791" s="131"/>
      <c r="E791" s="91"/>
      <c r="F791" s="76">
        <v>1270.633617919879</v>
      </c>
      <c r="G791" s="76">
        <v>79.118628829717636</v>
      </c>
      <c r="H791" s="77">
        <v>24.554718061973443</v>
      </c>
      <c r="I791" s="76">
        <v>-8.8411426544189453</v>
      </c>
      <c r="J791" s="77">
        <v>2.1212111344776061</v>
      </c>
    </row>
    <row r="792" spans="1:10" s="78" customFormat="1" x14ac:dyDescent="0.25">
      <c r="A792" s="76">
        <v>789</v>
      </c>
      <c r="B792" s="76">
        <v>64.630410019004884</v>
      </c>
      <c r="C792" s="76">
        <v>64.212348850766702</v>
      </c>
      <c r="D792" s="131"/>
      <c r="E792" s="91"/>
      <c r="F792" s="76">
        <v>1251.2430563044079</v>
      </c>
      <c r="G792" s="76">
        <v>79.209929645061493</v>
      </c>
      <c r="H792" s="77">
        <v>20.066474817991075</v>
      </c>
      <c r="I792" s="76">
        <v>-1.6443214416503911</v>
      </c>
      <c r="J792" s="77">
        <v>-5.075610078290949</v>
      </c>
    </row>
    <row r="793" spans="1:10" s="78" customFormat="1" x14ac:dyDescent="0.25">
      <c r="A793" s="76">
        <v>790</v>
      </c>
      <c r="B793" s="76">
        <v>64.771379483317574</v>
      </c>
      <c r="C793" s="76">
        <v>64.401782162701593</v>
      </c>
      <c r="D793" s="131"/>
      <c r="E793" s="91"/>
      <c r="F793" s="76">
        <v>1253.9722214655189</v>
      </c>
      <c r="G793" s="76">
        <v>79.30123046040535</v>
      </c>
      <c r="H793" s="77">
        <v>12.365535966700067</v>
      </c>
      <c r="I793" s="76">
        <v>-8.5321950912475586</v>
      </c>
      <c r="J793" s="77">
        <v>1.812263571306219</v>
      </c>
    </row>
    <row r="794" spans="1:10" s="78" customFormat="1" x14ac:dyDescent="0.25">
      <c r="A794" s="76">
        <v>791</v>
      </c>
      <c r="B794" s="76">
        <v>64.475661247478257</v>
      </c>
      <c r="C794" s="76">
        <v>64.271933515483951</v>
      </c>
      <c r="D794" s="131"/>
      <c r="E794" s="91"/>
      <c r="F794" s="76">
        <v>1248.2471241141679</v>
      </c>
      <c r="G794" s="76">
        <v>79.392531275749207</v>
      </c>
      <c r="H794" s="77">
        <v>24.295399726818687</v>
      </c>
      <c r="I794" s="76">
        <v>-8.1621303558349609</v>
      </c>
      <c r="J794" s="77">
        <v>1.4421988358936211</v>
      </c>
    </row>
    <row r="795" spans="1:10" s="78" customFormat="1" x14ac:dyDescent="0.25">
      <c r="A795" s="76">
        <v>792</v>
      </c>
      <c r="B795" s="76">
        <v>65.632249446613045</v>
      </c>
      <c r="C795" s="76">
        <v>65.084112071345643</v>
      </c>
      <c r="D795" s="131"/>
      <c r="E795" s="91"/>
      <c r="F795" s="76">
        <v>1270.6386415553461</v>
      </c>
      <c r="G795" s="76">
        <v>79.483832091093063</v>
      </c>
      <c r="H795" s="77">
        <v>18.504918889672712</v>
      </c>
      <c r="I795" s="76">
        <v>-8.5321950912475586</v>
      </c>
      <c r="J795" s="77">
        <v>1.812263571306219</v>
      </c>
    </row>
    <row r="796" spans="1:10" s="78" customFormat="1" x14ac:dyDescent="0.25">
      <c r="A796" s="76">
        <v>793</v>
      </c>
      <c r="B796" s="76">
        <v>64.683787988244703</v>
      </c>
      <c r="C796" s="76">
        <v>64.451631984400294</v>
      </c>
      <c r="D796" s="131"/>
      <c r="E796" s="91"/>
      <c r="F796" s="76">
        <v>1252.276452400012</v>
      </c>
      <c r="G796" s="76">
        <v>79.57513290643692</v>
      </c>
      <c r="H796" s="77">
        <v>15.517496207719187</v>
      </c>
      <c r="I796" s="76">
        <v>-1.5724613666534419</v>
      </c>
      <c r="J796" s="77">
        <v>-5.1474701532878973</v>
      </c>
    </row>
    <row r="797" spans="1:10" s="78" customFormat="1" x14ac:dyDescent="0.25">
      <c r="A797" s="76">
        <v>794</v>
      </c>
      <c r="B797" s="76">
        <v>64.583820968052819</v>
      </c>
      <c r="C797" s="76">
        <v>64.906069372211405</v>
      </c>
      <c r="D797" s="131"/>
      <c r="E797" s="91"/>
      <c r="F797" s="76">
        <v>1250.341093490209</v>
      </c>
      <c r="G797" s="76">
        <v>79.666433721780777</v>
      </c>
      <c r="H797" s="77">
        <v>0</v>
      </c>
      <c r="I797" s="76">
        <v>-24.333700180053711</v>
      </c>
      <c r="J797" s="77">
        <v>17.61376866011237</v>
      </c>
    </row>
    <row r="798" spans="1:10" s="78" customFormat="1" x14ac:dyDescent="0.25">
      <c r="A798" s="76">
        <v>795</v>
      </c>
      <c r="B798" s="76">
        <v>60.216168600431502</v>
      </c>
      <c r="C798" s="76">
        <v>59.792661617537611</v>
      </c>
      <c r="D798" s="131"/>
      <c r="E798" s="91"/>
      <c r="F798" s="76">
        <v>1388.3063131674301</v>
      </c>
      <c r="G798" s="76">
        <v>79.757734537124634</v>
      </c>
      <c r="H798" s="77">
        <v>0</v>
      </c>
      <c r="I798" s="76">
        <v>-20.583791732788089</v>
      </c>
      <c r="J798" s="77">
        <v>13.863860212846751</v>
      </c>
    </row>
    <row r="799" spans="1:10" s="78" customFormat="1" x14ac:dyDescent="0.25">
      <c r="A799" s="76">
        <v>796</v>
      </c>
      <c r="B799" s="76">
        <v>55.387817580624727</v>
      </c>
      <c r="C799" s="76">
        <v>55.284364454168077</v>
      </c>
      <c r="D799" s="131"/>
      <c r="E799" s="91"/>
      <c r="F799" s="76">
        <v>1276.986872578876</v>
      </c>
      <c r="G799" s="76">
        <v>79.849186718463898</v>
      </c>
      <c r="H799" s="77">
        <v>0</v>
      </c>
      <c r="I799" s="76">
        <v>-14.64870452880859</v>
      </c>
      <c r="J799" s="77">
        <v>7.9287730088672541</v>
      </c>
    </row>
    <row r="800" spans="1:10" s="78" customFormat="1" x14ac:dyDescent="0.25">
      <c r="A800" s="76">
        <v>797</v>
      </c>
      <c r="B800" s="76">
        <v>49.418476883048008</v>
      </c>
      <c r="C800" s="76">
        <v>49.269218639273475</v>
      </c>
      <c r="D800" s="131"/>
      <c r="E800" s="91"/>
      <c r="F800" s="76">
        <v>1139.36148776099</v>
      </c>
      <c r="G800" s="76">
        <v>79.940487533807755</v>
      </c>
      <c r="H800" s="77">
        <v>0</v>
      </c>
      <c r="I800" s="76">
        <v>-9.0419158935546875</v>
      </c>
      <c r="J800" s="77">
        <v>2.3219843736133479</v>
      </c>
    </row>
    <row r="801" spans="1:10" s="78" customFormat="1" x14ac:dyDescent="0.25">
      <c r="A801" s="76">
        <v>798</v>
      </c>
      <c r="B801" s="76">
        <v>46.46776926906476</v>
      </c>
      <c r="C801" s="76">
        <v>46.20474712871912</v>
      </c>
      <c r="D801" s="131"/>
      <c r="E801" s="91"/>
      <c r="F801" s="76">
        <v>1320.549433533123</v>
      </c>
      <c r="G801" s="76">
        <v>80.026439219713211</v>
      </c>
      <c r="H801" s="77">
        <v>0</v>
      </c>
      <c r="I801" s="76">
        <v>-25.117111206054691</v>
      </c>
      <c r="J801" s="77">
        <v>18.397179686113351</v>
      </c>
    </row>
    <row r="802" spans="1:10" s="78" customFormat="1" x14ac:dyDescent="0.25">
      <c r="A802" s="76">
        <v>799</v>
      </c>
      <c r="B802" s="76">
        <v>43.097388689634798</v>
      </c>
      <c r="C802" s="76">
        <v>43.377460848445878</v>
      </c>
      <c r="D802" s="131"/>
      <c r="E802" s="91"/>
      <c r="F802" s="76">
        <v>1224.7679007639069</v>
      </c>
      <c r="G802" s="76">
        <v>80.119550049304962</v>
      </c>
      <c r="H802" s="77">
        <v>0</v>
      </c>
      <c r="I802" s="76">
        <v>-25.295366287231449</v>
      </c>
      <c r="J802" s="77">
        <v>18.575434767290101</v>
      </c>
    </row>
    <row r="803" spans="1:10" s="78" customFormat="1" x14ac:dyDescent="0.25">
      <c r="A803" s="76">
        <v>800</v>
      </c>
      <c r="B803" s="76">
        <v>41.789228500528168</v>
      </c>
      <c r="C803" s="76">
        <v>41.485287803806919</v>
      </c>
      <c r="D803" s="131"/>
      <c r="E803" s="91"/>
      <c r="F803" s="76">
        <v>1187.5918059379951</v>
      </c>
      <c r="G803" s="76">
        <v>80.209366083145142</v>
      </c>
      <c r="H803" s="77">
        <v>16.784955442703307</v>
      </c>
      <c r="I803" s="76">
        <v>-1.126718997955322</v>
      </c>
      <c r="J803" s="77">
        <v>-5.5932125219860174</v>
      </c>
    </row>
    <row r="804" spans="1:10" s="78" customFormat="1" x14ac:dyDescent="0.25">
      <c r="A804" s="76">
        <v>801</v>
      </c>
      <c r="B804" s="76">
        <v>43.090475760771511</v>
      </c>
      <c r="C804" s="76">
        <v>43.433277365515231</v>
      </c>
      <c r="D804" s="131"/>
      <c r="E804" s="91"/>
      <c r="F804" s="76">
        <v>1224.5714449314439</v>
      </c>
      <c r="G804" s="76">
        <v>80.296619892120361</v>
      </c>
      <c r="H804" s="77">
        <v>11.156596068926538</v>
      </c>
      <c r="I804" s="76">
        <v>-1.6979982852935791</v>
      </c>
      <c r="J804" s="77">
        <v>-5.0219332346477614</v>
      </c>
    </row>
    <row r="805" spans="1:10" s="78" customFormat="1" x14ac:dyDescent="0.25">
      <c r="A805" s="76">
        <v>802</v>
      </c>
      <c r="B805" s="76">
        <v>41.781622331609597</v>
      </c>
      <c r="C805" s="76">
        <v>42.196080030919795</v>
      </c>
      <c r="D805" s="131"/>
      <c r="E805" s="91"/>
      <c r="F805" s="76">
        <v>1187.3756491864499</v>
      </c>
      <c r="G805" s="76">
        <v>80.386435925960541</v>
      </c>
      <c r="H805" s="77">
        <v>14.435811890584025</v>
      </c>
      <c r="I805" s="76">
        <v>-1.805728435516357</v>
      </c>
      <c r="J805" s="77">
        <v>-4.9142030844249822</v>
      </c>
    </row>
    <row r="806" spans="1:10" s="78" customFormat="1" x14ac:dyDescent="0.25">
      <c r="A806" s="76">
        <v>803</v>
      </c>
      <c r="B806" s="76">
        <v>44.221316831109867</v>
      </c>
      <c r="C806" s="76">
        <v>43.939652216806927</v>
      </c>
      <c r="D806" s="131"/>
      <c r="E806" s="91"/>
      <c r="F806" s="76">
        <v>1256.7086510657709</v>
      </c>
      <c r="G806" s="76">
        <v>80.47368973493576</v>
      </c>
      <c r="H806" s="77">
        <v>39.449677254222557</v>
      </c>
      <c r="I806" s="76">
        <v>-7.4855856895446777</v>
      </c>
      <c r="J806" s="77">
        <v>0.7656541696033381</v>
      </c>
    </row>
    <row r="807" spans="1:10" s="78" customFormat="1" x14ac:dyDescent="0.25">
      <c r="A807" s="76">
        <v>804</v>
      </c>
      <c r="B807" s="76">
        <v>47.553102379791028</v>
      </c>
      <c r="C807" s="76">
        <v>47.408851158214915</v>
      </c>
      <c r="D807" s="131"/>
      <c r="E807" s="91"/>
      <c r="F807" s="76">
        <v>1351.3929800055359</v>
      </c>
      <c r="G807" s="76">
        <v>80.564990550279617</v>
      </c>
      <c r="H807" s="77">
        <v>43.461739904145944</v>
      </c>
      <c r="I807" s="76">
        <v>-8.5370197296142578</v>
      </c>
      <c r="J807" s="77">
        <v>1.817088209672918</v>
      </c>
    </row>
    <row r="808" spans="1:10" s="78" customFormat="1" x14ac:dyDescent="0.25">
      <c r="A808" s="76">
        <v>805</v>
      </c>
      <c r="B808" s="76">
        <v>49.804225958022727</v>
      </c>
      <c r="C808" s="76">
        <v>49.833522401003471</v>
      </c>
      <c r="D808" s="131"/>
      <c r="E808" s="91"/>
      <c r="F808" s="76">
        <v>1415.366896473924</v>
      </c>
      <c r="G808" s="76">
        <v>80.658101379871368</v>
      </c>
      <c r="H808" s="77">
        <v>41.085024628357075</v>
      </c>
      <c r="I808" s="76">
        <v>-4.0847434997558594</v>
      </c>
      <c r="J808" s="77">
        <v>-2.6351880201854798</v>
      </c>
    </row>
    <row r="809" spans="1:10" s="78" customFormat="1" x14ac:dyDescent="0.25">
      <c r="A809" s="76">
        <v>806</v>
      </c>
      <c r="B809" s="76">
        <v>51.867463278109213</v>
      </c>
      <c r="C809" s="76">
        <v>51.418387504087185</v>
      </c>
      <c r="D809" s="131"/>
      <c r="E809" s="91"/>
      <c r="F809" s="76">
        <v>1474.001234148026</v>
      </c>
      <c r="G809" s="76">
        <v>80.747890293598175</v>
      </c>
      <c r="H809" s="77">
        <v>30.74772863471437</v>
      </c>
      <c r="I809" s="76">
        <v>-4.6492609977722168</v>
      </c>
      <c r="J809" s="77">
        <v>-2.0706705221691228</v>
      </c>
    </row>
    <row r="810" spans="1:10" s="78" customFormat="1" x14ac:dyDescent="0.25">
      <c r="A810" s="76">
        <v>807</v>
      </c>
      <c r="B810" s="76">
        <v>52.837731720839372</v>
      </c>
      <c r="C810" s="76">
        <v>52.516713985422442</v>
      </c>
      <c r="D810" s="131"/>
      <c r="E810" s="91"/>
      <c r="F810" s="76">
        <v>1501.5749150579761</v>
      </c>
      <c r="G810" s="76">
        <v>80.833172202110291</v>
      </c>
      <c r="H810" s="77">
        <v>21.792116836464668</v>
      </c>
      <c r="I810" s="76">
        <v>-2.1665432453155522</v>
      </c>
      <c r="J810" s="77">
        <v>-4.5533882746257879</v>
      </c>
    </row>
    <row r="811" spans="1:10" s="78" customFormat="1" x14ac:dyDescent="0.25">
      <c r="A811" s="76">
        <v>808</v>
      </c>
      <c r="B811" s="76">
        <v>52.894185746906309</v>
      </c>
      <c r="C811" s="76">
        <v>52.42931863179632</v>
      </c>
      <c r="D811" s="131"/>
      <c r="E811" s="91"/>
      <c r="F811" s="76">
        <v>1503.1792600333431</v>
      </c>
      <c r="G811" s="76">
        <v>80.917005389928818</v>
      </c>
      <c r="H811" s="77">
        <v>12.320541427601798</v>
      </c>
      <c r="I811" s="76">
        <v>-2.1665432453155522</v>
      </c>
      <c r="J811" s="77">
        <v>-4.5533882746257879</v>
      </c>
    </row>
    <row r="812" spans="1:10" s="78" customFormat="1" x14ac:dyDescent="0.25">
      <c r="A812" s="76">
        <v>809</v>
      </c>
      <c r="B812" s="76">
        <v>52.615124253964083</v>
      </c>
      <c r="C812" s="76">
        <v>53.042033261488257</v>
      </c>
      <c r="D812" s="131"/>
      <c r="E812" s="91"/>
      <c r="F812" s="76">
        <v>1495.248720172651</v>
      </c>
      <c r="G812" s="76">
        <v>81.000838577747345</v>
      </c>
      <c r="H812" s="77">
        <v>0</v>
      </c>
      <c r="I812" s="76">
        <v>-12.58722496032715</v>
      </c>
      <c r="J812" s="77">
        <v>5.8672934403858088</v>
      </c>
    </row>
    <row r="813" spans="1:10" s="78" customFormat="1" x14ac:dyDescent="0.25">
      <c r="A813" s="76">
        <v>810</v>
      </c>
      <c r="B813" s="76">
        <v>50.510612874208142</v>
      </c>
      <c r="C813" s="76">
        <v>50.309222523544619</v>
      </c>
      <c r="D813" s="131"/>
      <c r="E813" s="91"/>
      <c r="F813" s="76">
        <v>1435.4414310749401</v>
      </c>
      <c r="G813" s="76">
        <v>81.083805441856384</v>
      </c>
      <c r="H813" s="77">
        <v>0</v>
      </c>
      <c r="I813" s="76">
        <v>-16.350637435913089</v>
      </c>
      <c r="J813" s="77">
        <v>9.6307059159717454</v>
      </c>
    </row>
    <row r="814" spans="1:10" s="78" customFormat="1" x14ac:dyDescent="0.25">
      <c r="A814" s="76">
        <v>811</v>
      </c>
      <c r="B814" s="76">
        <v>48.819306771390977</v>
      </c>
      <c r="C814" s="76">
        <v>49.226530556390401</v>
      </c>
      <c r="D814" s="131"/>
      <c r="E814" s="91"/>
      <c r="F814" s="76">
        <v>1387.37686178017</v>
      </c>
      <c r="G814" s="76">
        <v>81.171901941299438</v>
      </c>
      <c r="H814" s="77">
        <v>0</v>
      </c>
      <c r="I814" s="76">
        <v>-25.295366287231449</v>
      </c>
      <c r="J814" s="77">
        <v>18.575434767290101</v>
      </c>
    </row>
    <row r="815" spans="1:10" s="78" customFormat="1" x14ac:dyDescent="0.25">
      <c r="A815" s="76">
        <v>812</v>
      </c>
      <c r="B815" s="76">
        <v>44.431095135829203</v>
      </c>
      <c r="C815" s="76">
        <v>44.404247448234564</v>
      </c>
      <c r="D815" s="131"/>
      <c r="E815" s="91"/>
      <c r="F815" s="76">
        <v>1262.6699847185589</v>
      </c>
      <c r="G815" s="76">
        <v>81.263354122638702</v>
      </c>
      <c r="H815" s="77">
        <v>0</v>
      </c>
      <c r="I815" s="76">
        <v>-19.635665893554691</v>
      </c>
      <c r="J815" s="77">
        <v>12.915734373613351</v>
      </c>
    </row>
    <row r="816" spans="1:10" s="78" customFormat="1" x14ac:dyDescent="0.25">
      <c r="A816" s="76">
        <v>813</v>
      </c>
      <c r="B816" s="76">
        <v>39.413782075117702</v>
      </c>
      <c r="C816" s="76">
        <v>39.730187136543819</v>
      </c>
      <c r="D816" s="131"/>
      <c r="E816" s="91"/>
      <c r="F816" s="76">
        <v>1519.654913553069</v>
      </c>
      <c r="G816" s="76">
        <v>81.352105766534805</v>
      </c>
      <c r="H816" s="77">
        <v>0</v>
      </c>
      <c r="I816" s="76">
        <v>0</v>
      </c>
      <c r="J816" s="77">
        <v>-6.7199315199413396</v>
      </c>
    </row>
    <row r="817" spans="1:10" s="78" customFormat="1" x14ac:dyDescent="0.25">
      <c r="A817" s="76">
        <v>814</v>
      </c>
      <c r="B817" s="76">
        <v>35.977841349712307</v>
      </c>
      <c r="C817" s="76">
        <v>35.699895465752682</v>
      </c>
      <c r="D817" s="131"/>
      <c r="E817" s="91"/>
      <c r="F817" s="76">
        <v>1387.177289454778</v>
      </c>
      <c r="G817" s="76">
        <v>81.418691694736481</v>
      </c>
      <c r="H817" s="77">
        <v>0</v>
      </c>
      <c r="I817" s="76">
        <v>0</v>
      </c>
      <c r="J817" s="77">
        <v>-6.7199315199413396</v>
      </c>
    </row>
    <row r="818" spans="1:10" s="78" customFormat="1" x14ac:dyDescent="0.25">
      <c r="A818" s="76">
        <v>815</v>
      </c>
      <c r="B818" s="76">
        <v>32.287284043945057</v>
      </c>
      <c r="C818" s="76">
        <v>32.542063864297049</v>
      </c>
      <c r="D818" s="131"/>
      <c r="E818" s="91"/>
      <c r="F818" s="76">
        <v>1244.882557810666</v>
      </c>
      <c r="G818" s="76">
        <v>81.492896616458893</v>
      </c>
      <c r="H818" s="77">
        <v>0</v>
      </c>
      <c r="I818" s="76">
        <v>0</v>
      </c>
      <c r="J818" s="77">
        <v>-6.7199315199413396</v>
      </c>
    </row>
    <row r="819" spans="1:10" s="78" customFormat="1" x14ac:dyDescent="0.25">
      <c r="A819" s="76">
        <v>816</v>
      </c>
      <c r="B819" s="76">
        <v>28.48083840562462</v>
      </c>
      <c r="C819" s="76">
        <v>28.651902384082778</v>
      </c>
      <c r="D819" s="131"/>
      <c r="E819" s="91"/>
      <c r="F819" s="76">
        <v>1098.1195852438159</v>
      </c>
      <c r="G819" s="76">
        <v>81.56009104847908</v>
      </c>
      <c r="H819" s="77">
        <v>0</v>
      </c>
      <c r="I819" s="76">
        <v>0</v>
      </c>
      <c r="J819" s="77">
        <v>-6.7199315199413396</v>
      </c>
    </row>
    <row r="820" spans="1:10" s="78" customFormat="1" x14ac:dyDescent="0.25">
      <c r="A820" s="76">
        <v>817</v>
      </c>
      <c r="B820" s="76">
        <v>23.182269310420281</v>
      </c>
      <c r="C820" s="76">
        <v>23.113342266391207</v>
      </c>
      <c r="D820" s="131"/>
      <c r="E820" s="91"/>
      <c r="F820" s="76">
        <v>1428.3015509332049</v>
      </c>
      <c r="G820" s="76">
        <v>81.61963102221489</v>
      </c>
      <c r="H820" s="77">
        <v>0</v>
      </c>
      <c r="I820" s="76">
        <v>0</v>
      </c>
      <c r="J820" s="77">
        <v>-6.7199315199413396</v>
      </c>
    </row>
    <row r="821" spans="1:10" s="78" customFormat="1" x14ac:dyDescent="0.25">
      <c r="A821" s="76">
        <v>818</v>
      </c>
      <c r="B821" s="76">
        <v>18.146743014972081</v>
      </c>
      <c r="C821" s="76">
        <v>18.231518910872314</v>
      </c>
      <c r="D821" s="131"/>
      <c r="E821" s="91"/>
      <c r="F821" s="76">
        <v>1118.0536661706581</v>
      </c>
      <c r="G821" s="76">
        <v>81.685313552618027</v>
      </c>
      <c r="H821" s="77">
        <v>0</v>
      </c>
      <c r="I821" s="76">
        <v>0</v>
      </c>
      <c r="J821" s="77">
        <v>-6.7199315199413396</v>
      </c>
    </row>
    <row r="822" spans="1:10" s="78" customFormat="1" x14ac:dyDescent="0.25">
      <c r="A822" s="76">
        <v>819</v>
      </c>
      <c r="B822" s="76">
        <v>17.054352003156851</v>
      </c>
      <c r="C822" s="76">
        <v>16.940658791212403</v>
      </c>
      <c r="D822" s="131"/>
      <c r="E822" s="91"/>
      <c r="F822" s="76">
        <v>1050.749479703466</v>
      </c>
      <c r="G822" s="76">
        <v>81.747158855199814</v>
      </c>
      <c r="H822" s="77">
        <v>11.980368266236038</v>
      </c>
      <c r="I822" s="76">
        <v>0</v>
      </c>
      <c r="J822" s="77">
        <v>-6.7199315199413396</v>
      </c>
    </row>
    <row r="823" spans="1:10" s="78" customFormat="1" x14ac:dyDescent="0.25">
      <c r="A823" s="76">
        <v>820</v>
      </c>
      <c r="B823" s="76">
        <v>18.84517913917092</v>
      </c>
      <c r="C823" s="76">
        <v>18.801469793510392</v>
      </c>
      <c r="D823" s="131"/>
      <c r="E823" s="91"/>
      <c r="F823" s="76">
        <v>1161.0855820851591</v>
      </c>
      <c r="G823" s="76">
        <v>81.802174121141434</v>
      </c>
      <c r="H823" s="77">
        <v>14.344714966456635</v>
      </c>
      <c r="I823" s="76">
        <v>0</v>
      </c>
      <c r="J823" s="77">
        <v>-6.7199315199413396</v>
      </c>
    </row>
    <row r="824" spans="1:10" s="78" customFormat="1" x14ac:dyDescent="0.25">
      <c r="A824" s="76">
        <v>821</v>
      </c>
      <c r="B824" s="76">
        <v>20.371501574778581</v>
      </c>
      <c r="C824" s="76">
        <v>20.23628019362523</v>
      </c>
      <c r="D824" s="131"/>
      <c r="E824" s="91"/>
      <c r="F824" s="76">
        <v>1255.124953405478</v>
      </c>
      <c r="G824" s="76">
        <v>81.864019423723221</v>
      </c>
      <c r="H824" s="77">
        <v>18.989379312478761</v>
      </c>
      <c r="I824" s="76">
        <v>0</v>
      </c>
      <c r="J824" s="77">
        <v>-6.7199315199413396</v>
      </c>
    </row>
    <row r="825" spans="1:10" s="78" customFormat="1" x14ac:dyDescent="0.25">
      <c r="A825" s="76">
        <v>822</v>
      </c>
      <c r="B825" s="76">
        <v>23.95921831498368</v>
      </c>
      <c r="C825" s="76">
        <v>24.156373626271492</v>
      </c>
      <c r="D825" s="131"/>
      <c r="E825" s="91"/>
      <c r="F825" s="76">
        <v>1476.1710589426741</v>
      </c>
      <c r="G825" s="76">
        <v>81.939327538013458</v>
      </c>
      <c r="H825" s="77">
        <v>29.107770012539834</v>
      </c>
      <c r="I825" s="76">
        <v>0</v>
      </c>
      <c r="J825" s="77">
        <v>-6.7199315199413396</v>
      </c>
    </row>
    <row r="826" spans="1:10" s="78" customFormat="1" x14ac:dyDescent="0.25">
      <c r="A826" s="76">
        <v>823</v>
      </c>
      <c r="B826" s="76">
        <v>26.861513958407301</v>
      </c>
      <c r="C826" s="76">
        <v>26.999751407172543</v>
      </c>
      <c r="D826" s="131"/>
      <c r="E826" s="91"/>
      <c r="F826" s="76">
        <v>1654.9863573512059</v>
      </c>
      <c r="G826" s="76">
        <v>82.00864052772522</v>
      </c>
      <c r="H826" s="77">
        <v>26.13423933278921</v>
      </c>
      <c r="I826" s="76">
        <v>0</v>
      </c>
      <c r="J826" s="77">
        <v>-6.7199315199413396</v>
      </c>
    </row>
    <row r="827" spans="1:10" s="78" customFormat="1" x14ac:dyDescent="0.25">
      <c r="A827" s="76">
        <v>824</v>
      </c>
      <c r="B827" s="76">
        <v>28.960038604679291</v>
      </c>
      <c r="C827" s="76">
        <v>28.721681837323729</v>
      </c>
      <c r="D827" s="131"/>
      <c r="E827" s="91"/>
      <c r="F827" s="76">
        <v>1784.2803724054991</v>
      </c>
      <c r="G827" s="76">
        <v>82.08254000544548</v>
      </c>
      <c r="H827" s="77">
        <v>16.227442225014489</v>
      </c>
      <c r="I827" s="76">
        <v>0</v>
      </c>
      <c r="J827" s="77">
        <v>-6.7199315199413396</v>
      </c>
    </row>
    <row r="828" spans="1:10" s="78" customFormat="1" x14ac:dyDescent="0.25">
      <c r="A828" s="76">
        <v>825</v>
      </c>
      <c r="B828" s="76">
        <v>30.314905192498269</v>
      </c>
      <c r="C828" s="76">
        <v>30.301247578574046</v>
      </c>
      <c r="D828" s="131"/>
      <c r="E828" s="91"/>
      <c r="F828" s="76">
        <v>1867.7561539511639</v>
      </c>
      <c r="G828" s="76">
        <v>82.156439483165741</v>
      </c>
      <c r="H828" s="77">
        <v>25.12283667597378</v>
      </c>
      <c r="I828" s="76">
        <v>0</v>
      </c>
      <c r="J828" s="77">
        <v>-6.7199315199413396</v>
      </c>
    </row>
    <row r="829" spans="1:10" s="78" customFormat="1" x14ac:dyDescent="0.25">
      <c r="A829" s="76">
        <v>826</v>
      </c>
      <c r="B829" s="76">
        <v>33.102285784197832</v>
      </c>
      <c r="C829" s="76">
        <v>33.302592516109726</v>
      </c>
      <c r="D829" s="131"/>
      <c r="E829" s="91"/>
      <c r="F829" s="76">
        <v>1276.3060067477379</v>
      </c>
      <c r="G829" s="76">
        <v>82.234015792608261</v>
      </c>
      <c r="H829" s="77">
        <v>33.597705052300569</v>
      </c>
      <c r="I829" s="76">
        <v>0</v>
      </c>
      <c r="J829" s="77">
        <v>-6.7199315199413396</v>
      </c>
    </row>
    <row r="830" spans="1:10" s="78" customFormat="1" x14ac:dyDescent="0.25">
      <c r="A830" s="76">
        <v>827</v>
      </c>
      <c r="B830" s="76">
        <v>35.691983150745827</v>
      </c>
      <c r="C830" s="76">
        <v>35.637615563897931</v>
      </c>
      <c r="D830" s="131"/>
      <c r="E830" s="91"/>
      <c r="F830" s="76">
        <v>1376.155619253957</v>
      </c>
      <c r="G830" s="76">
        <v>82.31166273355484</v>
      </c>
      <c r="H830" s="77">
        <v>23.800488941371704</v>
      </c>
      <c r="I830" s="76">
        <v>0</v>
      </c>
      <c r="J830" s="77">
        <v>-6.7199315199413396</v>
      </c>
    </row>
    <row r="831" spans="1:10" s="78" customFormat="1" x14ac:dyDescent="0.25">
      <c r="A831" s="76">
        <v>828</v>
      </c>
      <c r="B831" s="76">
        <v>37.221767681117463</v>
      </c>
      <c r="C831" s="76">
        <v>37.10476397432749</v>
      </c>
      <c r="D831" s="131"/>
      <c r="E831" s="91"/>
      <c r="F831" s="76">
        <v>1435.1386565536011</v>
      </c>
      <c r="G831" s="76">
        <v>82.389461040496826</v>
      </c>
      <c r="H831" s="77">
        <v>28.13172438931722</v>
      </c>
      <c r="I831" s="76">
        <v>0</v>
      </c>
      <c r="J831" s="77">
        <v>-6.7199315199413396</v>
      </c>
    </row>
    <row r="832" spans="1:10" s="78" customFormat="1" x14ac:dyDescent="0.25">
      <c r="A832" s="76">
        <v>829</v>
      </c>
      <c r="B832" s="76">
        <v>38.991996216501491</v>
      </c>
      <c r="C832" s="76">
        <v>38.714555041619974</v>
      </c>
      <c r="D832" s="131"/>
      <c r="E832" s="91"/>
      <c r="F832" s="76">
        <v>1503.3922422375681</v>
      </c>
      <c r="G832" s="76">
        <v>82.463903665542603</v>
      </c>
      <c r="H832" s="77">
        <v>31.563732053974064</v>
      </c>
      <c r="I832" s="76">
        <v>0</v>
      </c>
      <c r="J832" s="77">
        <v>-6.7199315199413396</v>
      </c>
    </row>
    <row r="833" spans="1:10" s="78" customFormat="1" x14ac:dyDescent="0.25">
      <c r="A833" s="76">
        <v>830</v>
      </c>
      <c r="B833" s="76">
        <v>42.590108949816532</v>
      </c>
      <c r="C833" s="76">
        <v>42.907612600264784</v>
      </c>
      <c r="D833" s="131"/>
      <c r="E833" s="91"/>
      <c r="F833" s="76">
        <v>1642.122777228454</v>
      </c>
      <c r="G833" s="76">
        <v>82.534082978963852</v>
      </c>
      <c r="H833" s="77">
        <v>47.073196280154193</v>
      </c>
      <c r="I833" s="76">
        <v>0</v>
      </c>
      <c r="J833" s="77">
        <v>-6.7199315199413396</v>
      </c>
    </row>
    <row r="834" spans="1:10" s="78" customFormat="1" x14ac:dyDescent="0.25">
      <c r="A834" s="76">
        <v>831</v>
      </c>
      <c r="B834" s="76">
        <v>45.659588426196038</v>
      </c>
      <c r="C834" s="76">
        <v>45.70263277600305</v>
      </c>
      <c r="D834" s="131"/>
      <c r="E834" s="91"/>
      <c r="F834" s="76">
        <v>1297.582056983091</v>
      </c>
      <c r="G834" s="76">
        <v>82.607982456684113</v>
      </c>
      <c r="H834" s="77">
        <v>16.557523693493263</v>
      </c>
      <c r="I834" s="76">
        <v>-13.75080585479736</v>
      </c>
      <c r="J834" s="77">
        <v>7.0308743348560236</v>
      </c>
    </row>
    <row r="835" spans="1:10" s="78" customFormat="1" x14ac:dyDescent="0.25">
      <c r="A835" s="76">
        <v>832</v>
      </c>
      <c r="B835" s="76">
        <v>44.775332194473528</v>
      </c>
      <c r="C835" s="76">
        <v>44.635401326138165</v>
      </c>
      <c r="D835" s="131"/>
      <c r="E835" s="91"/>
      <c r="F835" s="76">
        <v>1272.4527235920721</v>
      </c>
      <c r="G835" s="76">
        <v>82.685629397630692</v>
      </c>
      <c r="H835" s="77">
        <v>21.257315043775126</v>
      </c>
      <c r="I835" s="76">
        <v>-14.429817199707029</v>
      </c>
      <c r="J835" s="77">
        <v>7.7098856797656916</v>
      </c>
    </row>
    <row r="836" spans="1:10" s="78" customFormat="1" x14ac:dyDescent="0.25">
      <c r="A836" s="76">
        <v>833</v>
      </c>
      <c r="B836" s="76">
        <v>46.745600326980806</v>
      </c>
      <c r="C836" s="76">
        <v>46.756992746566318</v>
      </c>
      <c r="D836" s="131"/>
      <c r="E836" s="91"/>
      <c r="F836" s="76">
        <v>1328.4448937257571</v>
      </c>
      <c r="G836" s="76">
        <v>82.763276338577271</v>
      </c>
      <c r="H836" s="77">
        <v>32.942509085840804</v>
      </c>
      <c r="I836" s="76">
        <v>-19.765632629394531</v>
      </c>
      <c r="J836" s="77">
        <v>13.045701109453191</v>
      </c>
    </row>
    <row r="837" spans="1:10" s="78" customFormat="1" x14ac:dyDescent="0.25">
      <c r="A837" s="76">
        <v>834</v>
      </c>
      <c r="B837" s="76">
        <v>48.44872282339071</v>
      </c>
      <c r="C837" s="76">
        <v>48.018558808718915</v>
      </c>
      <c r="D837" s="131"/>
      <c r="E837" s="91"/>
      <c r="F837" s="76">
        <v>1376.845380921372</v>
      </c>
      <c r="G837" s="76">
        <v>82.842733293771744</v>
      </c>
      <c r="H837" s="77">
        <v>15.248284468582735</v>
      </c>
      <c r="I837" s="76">
        <v>-8.1621303558349609</v>
      </c>
      <c r="J837" s="77">
        <v>1.4421988358936211</v>
      </c>
    </row>
    <row r="838" spans="1:10" s="78" customFormat="1" x14ac:dyDescent="0.25">
      <c r="A838" s="76">
        <v>835</v>
      </c>
      <c r="B838" s="76">
        <v>48.850147266620077</v>
      </c>
      <c r="C838" s="76">
        <v>48.794088618921982</v>
      </c>
      <c r="D838" s="131"/>
      <c r="E838" s="91"/>
      <c r="F838" s="76">
        <v>1388.2533058003</v>
      </c>
      <c r="G838" s="76">
        <v>82.92053160071373</v>
      </c>
      <c r="H838" s="77">
        <v>20.794977371046542</v>
      </c>
      <c r="I838" s="76">
        <v>-0.89345180988311768</v>
      </c>
      <c r="J838" s="77">
        <v>-5.826479710058222</v>
      </c>
    </row>
    <row r="839" spans="1:10" s="78" customFormat="1" x14ac:dyDescent="0.25">
      <c r="A839" s="76">
        <v>836</v>
      </c>
      <c r="B839" s="76">
        <v>50.066289026988663</v>
      </c>
      <c r="C839" s="76">
        <v>50.33709333421681</v>
      </c>
      <c r="D839" s="131"/>
      <c r="E839" s="91"/>
      <c r="F839" s="76">
        <v>1422.814364745298</v>
      </c>
      <c r="G839" s="76">
        <v>82.998329907655716</v>
      </c>
      <c r="H839" s="77">
        <v>19.008583886194881</v>
      </c>
      <c r="I839" s="76">
        <v>-2.877555131912231</v>
      </c>
      <c r="J839" s="77">
        <v>-3.8423763880291082</v>
      </c>
    </row>
    <row r="840" spans="1:10" s="78" customFormat="1" x14ac:dyDescent="0.25">
      <c r="A840" s="76">
        <v>837</v>
      </c>
      <c r="B840" s="76">
        <v>50.851802610888377</v>
      </c>
      <c r="C840" s="76">
        <v>50.663245159511654</v>
      </c>
      <c r="D840" s="131"/>
      <c r="E840" s="91"/>
      <c r="F840" s="76">
        <v>1445.137569292626</v>
      </c>
      <c r="G840" s="76">
        <v>83.077018260955811</v>
      </c>
      <c r="H840" s="77">
        <v>20.583529958427025</v>
      </c>
      <c r="I840" s="76">
        <v>-11.191532135009769</v>
      </c>
      <c r="J840" s="77">
        <v>4.471600615068426</v>
      </c>
    </row>
    <row r="841" spans="1:10" s="78" customFormat="1" x14ac:dyDescent="0.25">
      <c r="A841" s="76">
        <v>838</v>
      </c>
      <c r="B841" s="76">
        <v>49.172212698925698</v>
      </c>
      <c r="C841" s="76">
        <v>49.63418201504885</v>
      </c>
      <c r="D841" s="131"/>
      <c r="E841" s="91"/>
      <c r="F841" s="76">
        <v>1397.4059578617571</v>
      </c>
      <c r="G841" s="76">
        <v>83.154014199972153</v>
      </c>
      <c r="H841" s="77">
        <v>18.152214855381764</v>
      </c>
      <c r="I841" s="76">
        <v>-8.9130029678344727</v>
      </c>
      <c r="J841" s="77">
        <v>2.193071447893133</v>
      </c>
    </row>
    <row r="842" spans="1:10" s="78" customFormat="1" x14ac:dyDescent="0.25">
      <c r="A842" s="76">
        <v>839</v>
      </c>
      <c r="B842" s="76">
        <v>50.955164615848787</v>
      </c>
      <c r="C842" s="76">
        <v>50.954620985317355</v>
      </c>
      <c r="D842" s="131"/>
      <c r="E842" s="91"/>
      <c r="F842" s="76">
        <v>1448.074973847361</v>
      </c>
      <c r="G842" s="76">
        <v>83.232702553272247</v>
      </c>
      <c r="H842" s="77">
        <v>28.847833186366874</v>
      </c>
      <c r="I842" s="76">
        <v>-13.3182315826416</v>
      </c>
      <c r="J842" s="77">
        <v>6.5983000627002619</v>
      </c>
    </row>
    <row r="843" spans="1:10" s="78" customFormat="1" x14ac:dyDescent="0.25">
      <c r="A843" s="76">
        <v>840</v>
      </c>
      <c r="B843" s="76">
        <v>52.646114770789431</v>
      </c>
      <c r="C843" s="76">
        <v>53.103649454361872</v>
      </c>
      <c r="D843" s="131"/>
      <c r="E843" s="91"/>
      <c r="F843" s="76">
        <v>1496.1294275980849</v>
      </c>
      <c r="G843" s="76">
        <v>83.309698492288589</v>
      </c>
      <c r="H843" s="77">
        <v>19.867666770621007</v>
      </c>
      <c r="I843" s="76">
        <v>-1.728283166885376</v>
      </c>
      <c r="J843" s="77">
        <v>-4.9916483530559637</v>
      </c>
    </row>
    <row r="844" spans="1:10" s="78" customFormat="1" x14ac:dyDescent="0.25">
      <c r="A844" s="76">
        <v>841</v>
      </c>
      <c r="B844" s="76">
        <v>51.510242559570301</v>
      </c>
      <c r="C844" s="76">
        <v>51.021588154012171</v>
      </c>
      <c r="D844" s="131"/>
      <c r="E844" s="91"/>
      <c r="F844" s="76">
        <v>1463.8495177017001</v>
      </c>
      <c r="G844" s="76">
        <v>83.381564795970917</v>
      </c>
      <c r="H844" s="77">
        <v>18.345828573179158</v>
      </c>
      <c r="I844" s="76">
        <v>-1.728283166885376</v>
      </c>
      <c r="J844" s="77">
        <v>-4.9916483530559637</v>
      </c>
    </row>
    <row r="845" spans="1:10" s="78" customFormat="1" x14ac:dyDescent="0.25">
      <c r="A845" s="76">
        <v>842</v>
      </c>
      <c r="B845" s="76">
        <v>53.536684054292408</v>
      </c>
      <c r="C845" s="76">
        <v>53.587213296216781</v>
      </c>
      <c r="D845" s="131"/>
      <c r="E845" s="91"/>
      <c r="F845" s="76">
        <v>1521.4381691484309</v>
      </c>
      <c r="G845" s="76">
        <v>83.458560734987259</v>
      </c>
      <c r="H845" s="77">
        <v>35.071085747184682</v>
      </c>
      <c r="I845" s="76">
        <v>-2.1199688911437988</v>
      </c>
      <c r="J845" s="77">
        <v>-4.5999626287975408</v>
      </c>
    </row>
    <row r="846" spans="1:10" s="78" customFormat="1" x14ac:dyDescent="0.25">
      <c r="A846" s="76">
        <v>843</v>
      </c>
      <c r="B846" s="76">
        <v>53.889329674991373</v>
      </c>
      <c r="C846" s="76">
        <v>53.758296074341899</v>
      </c>
      <c r="D846" s="131"/>
      <c r="E846" s="91"/>
      <c r="F846" s="76">
        <v>1531.4598676714529</v>
      </c>
      <c r="G846" s="76">
        <v>83.531293362379074</v>
      </c>
      <c r="H846" s="77">
        <v>33.581553280991223</v>
      </c>
      <c r="I846" s="76">
        <v>-8.1249942779541016</v>
      </c>
      <c r="J846" s="77">
        <v>1.4050627580127619</v>
      </c>
    </row>
    <row r="847" spans="1:10" s="78" customFormat="1" x14ac:dyDescent="0.25">
      <c r="A847" s="76">
        <v>844</v>
      </c>
      <c r="B847" s="76">
        <v>56.370845460530148</v>
      </c>
      <c r="C847" s="76">
        <v>56.747068806360211</v>
      </c>
      <c r="D847" s="131"/>
      <c r="E847" s="91"/>
      <c r="F847" s="76">
        <v>1299.650948414522</v>
      </c>
      <c r="G847" s="76">
        <v>83.604025989770889</v>
      </c>
      <c r="H847" s="77">
        <v>28.577221493076657</v>
      </c>
      <c r="I847" s="76">
        <v>-16.092611312866211</v>
      </c>
      <c r="J847" s="77">
        <v>9.3726797929248704</v>
      </c>
    </row>
    <row r="848" spans="1:10" s="78" customFormat="1" x14ac:dyDescent="0.25">
      <c r="A848" s="76">
        <v>845</v>
      </c>
      <c r="B848" s="76">
        <v>57.630755200629586</v>
      </c>
      <c r="C848" s="76">
        <v>57.452203415556447</v>
      </c>
      <c r="D848" s="131"/>
      <c r="E848" s="91"/>
      <c r="F848" s="76">
        <v>1328.6986392068029</v>
      </c>
      <c r="G848" s="76">
        <v>83.685646146535873</v>
      </c>
      <c r="H848" s="77">
        <v>22.171665616444841</v>
      </c>
      <c r="I848" s="76">
        <v>-8.1621303558349609</v>
      </c>
      <c r="J848" s="77">
        <v>1.4421988358936211</v>
      </c>
    </row>
    <row r="849" spans="1:10" s="78" customFormat="1" x14ac:dyDescent="0.25">
      <c r="A849" s="76">
        <v>846</v>
      </c>
      <c r="B849" s="76">
        <v>57.924533823712302</v>
      </c>
      <c r="C849" s="76">
        <v>57.452135584864898</v>
      </c>
      <c r="D849" s="131"/>
      <c r="E849" s="91"/>
      <c r="F849" s="76">
        <v>1335.4718153583069</v>
      </c>
      <c r="G849" s="76">
        <v>83.767656415700912</v>
      </c>
      <c r="H849" s="77">
        <v>15.4294226451578</v>
      </c>
      <c r="I849" s="76">
        <v>-1.728283166885376</v>
      </c>
      <c r="J849" s="77">
        <v>-4.9916483530559637</v>
      </c>
    </row>
    <row r="850" spans="1:10" s="78" customFormat="1" x14ac:dyDescent="0.25">
      <c r="A850" s="76">
        <v>847</v>
      </c>
      <c r="B850" s="76">
        <v>56.990263909136139</v>
      </c>
      <c r="C850" s="76">
        <v>56.478265157428567</v>
      </c>
      <c r="D850" s="131"/>
      <c r="E850" s="91"/>
      <c r="F850" s="76">
        <v>1313.93187266924</v>
      </c>
      <c r="G850" s="76">
        <v>83.849666684865952</v>
      </c>
      <c r="H850" s="77">
        <v>15.64007594430786</v>
      </c>
      <c r="I850" s="76">
        <v>-5.0146393775939941</v>
      </c>
      <c r="J850" s="77">
        <v>-1.7052921423473451</v>
      </c>
    </row>
    <row r="851" spans="1:10" s="78" customFormat="1" x14ac:dyDescent="0.25">
      <c r="A851" s="76">
        <v>848</v>
      </c>
      <c r="B851" s="76">
        <v>56.678788514988092</v>
      </c>
      <c r="C851" s="76">
        <v>56.912453527039602</v>
      </c>
      <c r="D851" s="131"/>
      <c r="E851" s="91"/>
      <c r="F851" s="76">
        <v>1306.7506908348159</v>
      </c>
      <c r="G851" s="76">
        <v>83.931676954030991</v>
      </c>
      <c r="H851" s="77">
        <v>22.827323657961237</v>
      </c>
      <c r="I851" s="76">
        <v>-8.5321950912475586</v>
      </c>
      <c r="J851" s="77">
        <v>1.812263571306219</v>
      </c>
    </row>
    <row r="852" spans="1:10" s="78" customFormat="1" x14ac:dyDescent="0.25">
      <c r="A852" s="76">
        <v>849</v>
      </c>
      <c r="B852" s="76">
        <v>57.672679797185523</v>
      </c>
      <c r="C852" s="76">
        <v>57.136493404269494</v>
      </c>
      <c r="D852" s="131"/>
      <c r="E852" s="91"/>
      <c r="F852" s="76">
        <v>1329.6652264777711</v>
      </c>
      <c r="G852" s="76">
        <v>84.013297110795975</v>
      </c>
      <c r="H852" s="77">
        <v>27.514673583670337</v>
      </c>
      <c r="I852" s="76">
        <v>-7.8531827926635742</v>
      </c>
      <c r="J852" s="77">
        <v>1.133251272722235</v>
      </c>
    </row>
    <row r="853" spans="1:10" s="78" customFormat="1" x14ac:dyDescent="0.25">
      <c r="A853" s="76">
        <v>850</v>
      </c>
      <c r="B853" s="76">
        <v>59.074022591369101</v>
      </c>
      <c r="C853" s="76">
        <v>59.037377108517539</v>
      </c>
      <c r="D853" s="131"/>
      <c r="E853" s="91"/>
      <c r="F853" s="76">
        <v>1361.9737092872001</v>
      </c>
      <c r="G853" s="76">
        <v>84.095307379961014</v>
      </c>
      <c r="H853" s="77">
        <v>37.966798996452439</v>
      </c>
      <c r="I853" s="76">
        <v>-6.8221750259399414</v>
      </c>
      <c r="J853" s="77">
        <v>0.1022435059986018</v>
      </c>
    </row>
    <row r="854" spans="1:10" s="78" customFormat="1" x14ac:dyDescent="0.25">
      <c r="A854" s="76">
        <v>851</v>
      </c>
      <c r="B854" s="76">
        <v>61.622878845669582</v>
      </c>
      <c r="C854" s="76">
        <v>61.759017896819842</v>
      </c>
      <c r="D854" s="131"/>
      <c r="E854" s="91"/>
      <c r="F854" s="76">
        <v>1420.7385445705979</v>
      </c>
      <c r="G854" s="76">
        <v>84.175659000873566</v>
      </c>
      <c r="H854" s="77">
        <v>31.007953997108356</v>
      </c>
      <c r="I854" s="76">
        <v>-0.89345180988311768</v>
      </c>
      <c r="J854" s="77">
        <v>-5.826479710058222</v>
      </c>
    </row>
    <row r="855" spans="1:10" s="78" customFormat="1" x14ac:dyDescent="0.25">
      <c r="A855" s="76">
        <v>852</v>
      </c>
      <c r="B855" s="76">
        <v>61.033224370499788</v>
      </c>
      <c r="C855" s="76">
        <v>61.298213898547075</v>
      </c>
      <c r="D855" s="131"/>
      <c r="E855" s="91"/>
      <c r="F855" s="76">
        <v>1407.1438398676521</v>
      </c>
      <c r="G855" s="76">
        <v>84.25434735417366</v>
      </c>
      <c r="H855" s="77">
        <v>20.025945488911411</v>
      </c>
      <c r="I855" s="76">
        <v>-8.8411426544189453</v>
      </c>
      <c r="J855" s="77">
        <v>2.1212111344776061</v>
      </c>
    </row>
    <row r="856" spans="1:10" s="78" customFormat="1" x14ac:dyDescent="0.25">
      <c r="A856" s="76">
        <v>853</v>
      </c>
      <c r="B856" s="76">
        <v>61.880833902606433</v>
      </c>
      <c r="C856" s="76">
        <v>61.668034722042094</v>
      </c>
      <c r="D856" s="131"/>
      <c r="E856" s="91"/>
      <c r="F856" s="76">
        <v>1426.6857949915809</v>
      </c>
      <c r="G856" s="76">
        <v>84.333035707473755</v>
      </c>
      <c r="H856" s="77">
        <v>35.510259662700221</v>
      </c>
      <c r="I856" s="76">
        <v>-10.67040348052979</v>
      </c>
      <c r="J856" s="77">
        <v>3.950471960588446</v>
      </c>
    </row>
    <row r="857" spans="1:10" s="78" customFormat="1" x14ac:dyDescent="0.25">
      <c r="A857" s="76">
        <v>854</v>
      </c>
      <c r="B857" s="76">
        <v>63.331198049672139</v>
      </c>
      <c r="C857" s="76">
        <v>62.838627816758901</v>
      </c>
      <c r="D857" s="131"/>
      <c r="E857" s="91"/>
      <c r="F857" s="76">
        <v>1460.1244834462391</v>
      </c>
      <c r="G857" s="76">
        <v>84.411724060773849</v>
      </c>
      <c r="H857" s="77">
        <v>25.13297594038681</v>
      </c>
      <c r="I857" s="76">
        <v>-1.881142854690552</v>
      </c>
      <c r="J857" s="77">
        <v>-4.8387886652507879</v>
      </c>
    </row>
    <row r="858" spans="1:10" s="78" customFormat="1" x14ac:dyDescent="0.25">
      <c r="A858" s="76">
        <v>855</v>
      </c>
      <c r="B858" s="76">
        <v>63.739659699691529</v>
      </c>
      <c r="C858" s="76">
        <v>63.340638974896443</v>
      </c>
      <c r="D858" s="131"/>
      <c r="E858" s="91"/>
      <c r="F858" s="76">
        <v>1233.998153299553</v>
      </c>
      <c r="G858" s="76">
        <v>84.488719999790192</v>
      </c>
      <c r="H858" s="77">
        <v>18.621837827297423</v>
      </c>
      <c r="I858" s="76">
        <v>-8.5321950912475586</v>
      </c>
      <c r="J858" s="77">
        <v>1.812263571306219</v>
      </c>
    </row>
    <row r="859" spans="1:10" s="78" customFormat="1" x14ac:dyDescent="0.25">
      <c r="A859" s="76">
        <v>856</v>
      </c>
      <c r="B859" s="76">
        <v>63.426531177848723</v>
      </c>
      <c r="C859" s="76">
        <v>63.048613893931247</v>
      </c>
      <c r="D859" s="131"/>
      <c r="E859" s="91"/>
      <c r="F859" s="76">
        <v>1227.9359932641851</v>
      </c>
      <c r="G859" s="76">
        <v>84.567435473203659</v>
      </c>
      <c r="H859" s="77">
        <v>18.18466120657607</v>
      </c>
      <c r="I859" s="76">
        <v>-8.9130029678344727</v>
      </c>
      <c r="J859" s="77">
        <v>2.193071447893133</v>
      </c>
    </row>
    <row r="860" spans="1:10" s="78" customFormat="1" x14ac:dyDescent="0.25">
      <c r="A860" s="76">
        <v>857</v>
      </c>
      <c r="B860" s="76">
        <v>62.846675242035609</v>
      </c>
      <c r="C860" s="76">
        <v>62.448818098765479</v>
      </c>
      <c r="D860" s="131"/>
      <c r="E860" s="91"/>
      <c r="F860" s="76">
        <v>1216.7099974345169</v>
      </c>
      <c r="G860" s="76">
        <v>84.646150946617126</v>
      </c>
      <c r="H860" s="77">
        <v>25.509123856401686</v>
      </c>
      <c r="I860" s="76">
        <v>-2.5601532459259029</v>
      </c>
      <c r="J860" s="77">
        <v>-4.1597782740154363</v>
      </c>
    </row>
    <row r="861" spans="1:10" s="78" customFormat="1" x14ac:dyDescent="0.25">
      <c r="A861" s="76">
        <v>858</v>
      </c>
      <c r="B861" s="76">
        <v>63.794099567423032</v>
      </c>
      <c r="C861" s="76">
        <v>63.809814589288059</v>
      </c>
      <c r="D861" s="131"/>
      <c r="E861" s="91"/>
      <c r="F861" s="76">
        <v>1235.0521077223259</v>
      </c>
      <c r="G861" s="76">
        <v>84.72359961271286</v>
      </c>
      <c r="H861" s="77">
        <v>33.694125158116542</v>
      </c>
      <c r="I861" s="76">
        <v>-9.3886480331420898</v>
      </c>
      <c r="J861" s="77">
        <v>2.6687165132007502</v>
      </c>
    </row>
    <row r="862" spans="1:10" s="78" customFormat="1" x14ac:dyDescent="0.25">
      <c r="A862" s="76">
        <v>859</v>
      </c>
      <c r="B862" s="76">
        <v>64.996987366828719</v>
      </c>
      <c r="C862" s="76">
        <v>65.288810822567527</v>
      </c>
      <c r="D862" s="131"/>
      <c r="E862" s="91"/>
      <c r="F862" s="76">
        <v>1258.339984220047</v>
      </c>
      <c r="G862" s="76">
        <v>84.802315086126328</v>
      </c>
      <c r="H862" s="77">
        <v>32.706635753878665</v>
      </c>
      <c r="I862" s="76">
        <v>-8.1621303558349609</v>
      </c>
      <c r="J862" s="77">
        <v>1.4421988358936211</v>
      </c>
    </row>
    <row r="863" spans="1:10" s="78" customFormat="1" x14ac:dyDescent="0.25">
      <c r="A863" s="76">
        <v>860</v>
      </c>
      <c r="B863" s="76">
        <v>65.791362532569522</v>
      </c>
      <c r="C863" s="76">
        <v>65.766401879801123</v>
      </c>
      <c r="D863" s="131"/>
      <c r="E863" s="91"/>
      <c r="F863" s="76">
        <v>1273.71906675939</v>
      </c>
      <c r="G863" s="76">
        <v>84.882515341043472</v>
      </c>
      <c r="H863" s="77">
        <v>34.152130965218113</v>
      </c>
      <c r="I863" s="76">
        <v>-0.89345180988311768</v>
      </c>
      <c r="J863" s="77">
        <v>-5.826479710058222</v>
      </c>
    </row>
    <row r="864" spans="1:10" s="78" customFormat="1" x14ac:dyDescent="0.25">
      <c r="A864" s="76">
        <v>861</v>
      </c>
      <c r="B864" s="76">
        <v>66.671814902222948</v>
      </c>
      <c r="C864" s="76">
        <v>67.289276615551444</v>
      </c>
      <c r="D864" s="131"/>
      <c r="E864" s="91"/>
      <c r="F864" s="76">
        <v>1290.764601726778</v>
      </c>
      <c r="G864" s="76">
        <v>84.962715595960617</v>
      </c>
      <c r="H864" s="77">
        <v>35.273158918785121</v>
      </c>
      <c r="I864" s="76">
        <v>-26.496696472167969</v>
      </c>
      <c r="J864" s="77">
        <v>19.776764952226628</v>
      </c>
    </row>
    <row r="865" spans="1:10" s="78" customFormat="1" x14ac:dyDescent="0.25">
      <c r="A865" s="76">
        <v>862</v>
      </c>
      <c r="B865" s="76">
        <v>68.882628013724542</v>
      </c>
      <c r="C865" s="76">
        <v>69.094207942807003</v>
      </c>
      <c r="D865" s="131"/>
      <c r="E865" s="91"/>
      <c r="F865" s="76">
        <v>1333.565886040768</v>
      </c>
      <c r="G865" s="76">
        <v>85.042915850877762</v>
      </c>
      <c r="H865" s="77">
        <v>32.970793251506954</v>
      </c>
      <c r="I865" s="76">
        <v>-4.8003783226013184</v>
      </c>
      <c r="J865" s="77">
        <v>-1.9195531973400211</v>
      </c>
    </row>
    <row r="866" spans="1:10" s="78" customFormat="1" x14ac:dyDescent="0.25">
      <c r="A866" s="76">
        <v>863</v>
      </c>
      <c r="B866" s="76">
        <v>69.605184455802103</v>
      </c>
      <c r="C866" s="76">
        <v>69.09154119617375</v>
      </c>
      <c r="D866" s="131"/>
      <c r="E866" s="91"/>
      <c r="F866" s="76">
        <v>1347.554559958691</v>
      </c>
      <c r="G866" s="76">
        <v>85.124926120042801</v>
      </c>
      <c r="H866" s="77">
        <v>43.099781779525593</v>
      </c>
      <c r="I866" s="76">
        <v>-1.049273729324341</v>
      </c>
      <c r="J866" s="77">
        <v>-5.6706577906169988</v>
      </c>
    </row>
    <row r="867" spans="1:10" s="78" customFormat="1" x14ac:dyDescent="0.25">
      <c r="A867" s="76">
        <v>864</v>
      </c>
      <c r="B867" s="76">
        <v>70.997549073870687</v>
      </c>
      <c r="C867" s="76">
        <v>71.586988150872713</v>
      </c>
      <c r="D867" s="131"/>
      <c r="E867" s="91"/>
      <c r="F867" s="76">
        <v>1374.5107027355971</v>
      </c>
      <c r="G867" s="76">
        <v>85.20693638920784</v>
      </c>
      <c r="H867" s="77">
        <v>44.092174847627483</v>
      </c>
      <c r="I867" s="76">
        <v>-5.9976844787597656</v>
      </c>
      <c r="J867" s="77">
        <v>-0.72224704118157401</v>
      </c>
    </row>
    <row r="868" spans="1:10" s="78" customFormat="1" x14ac:dyDescent="0.25">
      <c r="A868" s="76">
        <v>865</v>
      </c>
      <c r="B868" s="76">
        <v>73.240765349709378</v>
      </c>
      <c r="C868" s="76">
        <v>73.360041511866584</v>
      </c>
      <c r="D868" s="131"/>
      <c r="E868" s="91"/>
      <c r="F868" s="76">
        <v>1417.939311468032</v>
      </c>
      <c r="G868" s="76">
        <v>85.287288010120392</v>
      </c>
      <c r="H868" s="77">
        <v>34.686640829687711</v>
      </c>
      <c r="I868" s="76">
        <v>-5.9976844787597656</v>
      </c>
      <c r="J868" s="77">
        <v>-0.72224704118157401</v>
      </c>
    </row>
    <row r="869" spans="1:10" s="78" customFormat="1" x14ac:dyDescent="0.25">
      <c r="A869" s="76">
        <v>866</v>
      </c>
      <c r="B869" s="76">
        <v>74.140121128978322</v>
      </c>
      <c r="C869" s="76">
        <v>74.450225469541252</v>
      </c>
      <c r="D869" s="131"/>
      <c r="E869" s="91"/>
      <c r="F869" s="76">
        <v>1435.350815953715</v>
      </c>
      <c r="G869" s="76">
        <v>85.365976363420486</v>
      </c>
      <c r="H869" s="77">
        <v>37.043869155018243</v>
      </c>
      <c r="I869" s="76">
        <v>-1.728283166885376</v>
      </c>
      <c r="J869" s="77">
        <v>-4.9916483530559637</v>
      </c>
    </row>
    <row r="870" spans="1:10" s="78" customFormat="1" x14ac:dyDescent="0.25">
      <c r="A870" s="76">
        <v>867</v>
      </c>
      <c r="B870" s="76">
        <v>73.20683114035424</v>
      </c>
      <c r="C870" s="76">
        <v>73.450033189402262</v>
      </c>
      <c r="D870" s="131"/>
      <c r="E870" s="91"/>
      <c r="F870" s="76">
        <v>1417.2823460578741</v>
      </c>
      <c r="G870" s="76">
        <v>85.442972302436829</v>
      </c>
      <c r="H870" s="77">
        <v>26.482216233614885</v>
      </c>
      <c r="I870" s="76">
        <v>-1.5724613666534419</v>
      </c>
      <c r="J870" s="77">
        <v>-5.1474701532878973</v>
      </c>
    </row>
    <row r="871" spans="1:10" s="78" customFormat="1" x14ac:dyDescent="0.25">
      <c r="A871" s="76">
        <v>868</v>
      </c>
      <c r="B871" s="76">
        <v>73.713826545898428</v>
      </c>
      <c r="C871" s="76">
        <v>73.073296938959516</v>
      </c>
      <c r="D871" s="131"/>
      <c r="E871" s="91"/>
      <c r="F871" s="76">
        <v>1427.0977639173441</v>
      </c>
      <c r="G871" s="76">
        <v>85.521660655736923</v>
      </c>
      <c r="H871" s="77">
        <v>42.065372182478512</v>
      </c>
      <c r="I871" s="76">
        <v>-14.007219314575201</v>
      </c>
      <c r="J871" s="77">
        <v>7.2872877946338557</v>
      </c>
    </row>
    <row r="872" spans="1:10" s="78" customFormat="1" x14ac:dyDescent="0.25">
      <c r="A872" s="76">
        <v>869</v>
      </c>
      <c r="B872" s="76">
        <v>76.098879937120984</v>
      </c>
      <c r="C872" s="76">
        <v>75.510649594625036</v>
      </c>
      <c r="D872" s="131"/>
      <c r="E872" s="91"/>
      <c r="F872" s="76">
        <v>1473.272335513052</v>
      </c>
      <c r="G872" s="76">
        <v>85.600349009037018</v>
      </c>
      <c r="H872" s="77">
        <v>50.469120176392437</v>
      </c>
      <c r="I872" s="76">
        <v>-13.32576847076416</v>
      </c>
      <c r="J872" s="77">
        <v>6.6058369508228214</v>
      </c>
    </row>
    <row r="873" spans="1:10" s="78" customFormat="1" x14ac:dyDescent="0.25">
      <c r="A873" s="76">
        <v>870</v>
      </c>
      <c r="B873" s="76">
        <v>77.355660121494211</v>
      </c>
      <c r="C873" s="76">
        <v>77.917462435946589</v>
      </c>
      <c r="D873" s="131"/>
      <c r="E873" s="91"/>
      <c r="F873" s="76">
        <v>1497.6035671814809</v>
      </c>
      <c r="G873" s="76">
        <v>85.674530357122421</v>
      </c>
      <c r="H873" s="77">
        <v>21.707440089590282</v>
      </c>
      <c r="I873" s="76">
        <v>-1.728283166885376</v>
      </c>
      <c r="J873" s="77">
        <v>-4.9916483530559637</v>
      </c>
    </row>
    <row r="874" spans="1:10" s="78" customFormat="1" x14ac:dyDescent="0.25">
      <c r="A874" s="76">
        <v>871</v>
      </c>
      <c r="B874" s="76">
        <v>77.140424075339553</v>
      </c>
      <c r="C874" s="76">
        <v>77.433253058479494</v>
      </c>
      <c r="D874" s="131"/>
      <c r="E874" s="91"/>
      <c r="F874" s="76">
        <v>1493.436602928303</v>
      </c>
      <c r="G874" s="76">
        <v>85.746396660804749</v>
      </c>
      <c r="H874" s="77">
        <v>15.090589395246647</v>
      </c>
      <c r="I874" s="76">
        <v>-1.728283166885376</v>
      </c>
      <c r="J874" s="77">
        <v>-4.9916483530559637</v>
      </c>
    </row>
    <row r="875" spans="1:10" s="78" customFormat="1" x14ac:dyDescent="0.25">
      <c r="A875" s="76">
        <v>872</v>
      </c>
      <c r="B875" s="76">
        <v>76.371226068874847</v>
      </c>
      <c r="C875" s="76">
        <v>75.748327846371808</v>
      </c>
      <c r="D875" s="131"/>
      <c r="E875" s="91"/>
      <c r="F875" s="76">
        <v>1478.544949537443</v>
      </c>
      <c r="G875" s="76">
        <v>85.818262964487076</v>
      </c>
      <c r="H875" s="77">
        <v>16.542061695597546</v>
      </c>
      <c r="I875" s="76">
        <v>-21.082302093505859</v>
      </c>
      <c r="J875" s="77">
        <v>14.362370573564521</v>
      </c>
    </row>
    <row r="876" spans="1:10" s="78" customFormat="1" x14ac:dyDescent="0.25">
      <c r="A876" s="76">
        <v>873</v>
      </c>
      <c r="B876" s="76">
        <v>74.218033665926555</v>
      </c>
      <c r="C876" s="76">
        <v>74.469794794335314</v>
      </c>
      <c r="D876" s="131"/>
      <c r="E876" s="91"/>
      <c r="F876" s="76">
        <v>1436.859200641773</v>
      </c>
      <c r="G876" s="76">
        <v>85.890129268169403</v>
      </c>
      <c r="H876" s="77">
        <v>23.127977747417045</v>
      </c>
      <c r="I876" s="76">
        <v>-1.049273729324341</v>
      </c>
      <c r="J876" s="77">
        <v>-5.6706577906169988</v>
      </c>
    </row>
    <row r="877" spans="1:10" s="78" customFormat="1" x14ac:dyDescent="0.25">
      <c r="A877" s="76">
        <v>874</v>
      </c>
      <c r="B877" s="76">
        <v>77.156079937641366</v>
      </c>
      <c r="C877" s="76">
        <v>77.68023780078876</v>
      </c>
      <c r="D877" s="131"/>
      <c r="E877" s="91"/>
      <c r="F877" s="76">
        <v>1493.739700015105</v>
      </c>
      <c r="G877" s="76">
        <v>85.967125207185745</v>
      </c>
      <c r="H877" s="77">
        <v>18.098293655420658</v>
      </c>
      <c r="I877" s="76">
        <v>-1.728283166885376</v>
      </c>
      <c r="J877" s="77">
        <v>-4.9916483530559637</v>
      </c>
    </row>
    <row r="878" spans="1:10" s="78" customFormat="1" x14ac:dyDescent="0.25">
      <c r="A878" s="76">
        <v>875</v>
      </c>
      <c r="B878" s="76">
        <v>73.812087604802386</v>
      </c>
      <c r="C878" s="76">
        <v>73.497341232998352</v>
      </c>
      <c r="D878" s="131"/>
      <c r="E878" s="91"/>
      <c r="F878" s="76">
        <v>1429.000095461002</v>
      </c>
      <c r="G878" s="76">
        <v>86.038991510868073</v>
      </c>
      <c r="H878" s="77">
        <v>9.6536645765008622</v>
      </c>
      <c r="I878" s="76">
        <v>-9.7948513031005859</v>
      </c>
      <c r="J878" s="77">
        <v>3.0749197831592459</v>
      </c>
    </row>
    <row r="879" spans="1:10" s="78" customFormat="1" x14ac:dyDescent="0.25">
      <c r="A879" s="76">
        <v>876</v>
      </c>
      <c r="B879" s="76">
        <v>72.222469539482105</v>
      </c>
      <c r="C879" s="76">
        <v>71.813042372221688</v>
      </c>
      <c r="D879" s="131"/>
      <c r="E879" s="91"/>
      <c r="F879" s="76">
        <v>1398.225131077777</v>
      </c>
      <c r="G879" s="76">
        <v>86.117679864168167</v>
      </c>
      <c r="H879" s="77">
        <v>9.91193140686158</v>
      </c>
      <c r="I879" s="76">
        <v>-1.728283166885376</v>
      </c>
      <c r="J879" s="77">
        <v>-4.9916483530559637</v>
      </c>
    </row>
    <row r="880" spans="1:10" s="78" customFormat="1" x14ac:dyDescent="0.25">
      <c r="A880" s="76">
        <v>877</v>
      </c>
      <c r="B880" s="76">
        <v>72.470871820605993</v>
      </c>
      <c r="C880" s="76">
        <v>72.779875431039386</v>
      </c>
      <c r="D880" s="131"/>
      <c r="E880" s="91"/>
      <c r="F880" s="76">
        <v>1403.034192776985</v>
      </c>
      <c r="G880" s="76">
        <v>86.196368217468262</v>
      </c>
      <c r="H880" s="77">
        <v>9.761108555034955</v>
      </c>
      <c r="I880" s="76">
        <v>-2.85303807258606</v>
      </c>
      <c r="J880" s="77">
        <v>-3.8668934473552801</v>
      </c>
    </row>
    <row r="881" spans="1:10" s="78" customFormat="1" x14ac:dyDescent="0.25">
      <c r="A881" s="76">
        <v>878</v>
      </c>
      <c r="B881" s="76">
        <v>70.133730594584819</v>
      </c>
      <c r="C881" s="76">
        <v>69.803905598168711</v>
      </c>
      <c r="D881" s="131"/>
      <c r="E881" s="91"/>
      <c r="F881" s="76">
        <v>1357.787199452915</v>
      </c>
      <c r="G881" s="76">
        <v>86.275056570768356</v>
      </c>
      <c r="H881" s="77">
        <v>8.2180700959292565</v>
      </c>
      <c r="I881" s="76">
        <v>-26.063299179077148</v>
      </c>
      <c r="J881" s="77">
        <v>19.343367659135811</v>
      </c>
    </row>
    <row r="882" spans="1:10" s="78" customFormat="1" x14ac:dyDescent="0.25">
      <c r="A882" s="76">
        <v>879</v>
      </c>
      <c r="B882" s="76">
        <v>69.371908368678973</v>
      </c>
      <c r="C882" s="76">
        <v>68.982105255151268</v>
      </c>
      <c r="D882" s="131"/>
      <c r="E882" s="91"/>
      <c r="F882" s="76">
        <v>1343.03834098176</v>
      </c>
      <c r="G882" s="76">
        <v>86.355408191680908</v>
      </c>
      <c r="H882" s="77">
        <v>16.774429058153768</v>
      </c>
      <c r="I882" s="76">
        <v>-4.0427913665771484</v>
      </c>
      <c r="J882" s="77">
        <v>-2.6771401533641912</v>
      </c>
    </row>
    <row r="883" spans="1:10" s="78" customFormat="1" x14ac:dyDescent="0.25">
      <c r="A883" s="76">
        <v>880</v>
      </c>
      <c r="B883" s="76">
        <v>71.320814177075107</v>
      </c>
      <c r="C883" s="76">
        <v>71.010027257449721</v>
      </c>
      <c r="D883" s="131"/>
      <c r="E883" s="91"/>
      <c r="F883" s="76">
        <v>1380.769106722375</v>
      </c>
      <c r="G883" s="76">
        <v>86.437418460845947</v>
      </c>
      <c r="H883" s="77">
        <v>16.349185975030366</v>
      </c>
      <c r="I883" s="76">
        <v>-1.728283166885376</v>
      </c>
      <c r="J883" s="77">
        <v>-4.9916483530559637</v>
      </c>
    </row>
    <row r="884" spans="1:10" s="78" customFormat="1" x14ac:dyDescent="0.25">
      <c r="A884" s="76">
        <v>881</v>
      </c>
      <c r="B884" s="76">
        <v>68.562960195006994</v>
      </c>
      <c r="C884" s="76">
        <v>69.062276498925257</v>
      </c>
      <c r="D884" s="131"/>
      <c r="E884" s="91"/>
      <c r="F884" s="76">
        <v>1327.377125388055</v>
      </c>
      <c r="G884" s="76">
        <v>86.517770081758499</v>
      </c>
      <c r="H884" s="77">
        <v>8.0745778780656785</v>
      </c>
      <c r="I884" s="76">
        <v>-20.211725234985352</v>
      </c>
      <c r="J884" s="77">
        <v>13.491793715044009</v>
      </c>
    </row>
    <row r="885" spans="1:10" s="78" customFormat="1" x14ac:dyDescent="0.25">
      <c r="A885" s="76">
        <v>882</v>
      </c>
      <c r="B885" s="76">
        <v>67.484275508132384</v>
      </c>
      <c r="C885" s="76">
        <v>66.96713607411391</v>
      </c>
      <c r="D885" s="131"/>
      <c r="E885" s="91"/>
      <c r="F885" s="76">
        <v>1306.4938179172079</v>
      </c>
      <c r="G885" s="76">
        <v>86.599780350923538</v>
      </c>
      <c r="H885" s="77">
        <v>7.7793390674555596</v>
      </c>
      <c r="I885" s="76">
        <v>-2.275790691375732</v>
      </c>
      <c r="J885" s="77">
        <v>-4.4441408285656072</v>
      </c>
    </row>
    <row r="886" spans="1:10" s="78" customFormat="1" x14ac:dyDescent="0.25">
      <c r="A886" s="76">
        <v>883</v>
      </c>
      <c r="B886" s="76">
        <v>69.200371687822098</v>
      </c>
      <c r="C886" s="76">
        <v>69.146587357917127</v>
      </c>
      <c r="D886" s="131"/>
      <c r="E886" s="91"/>
      <c r="F886" s="76">
        <v>1339.7173953037029</v>
      </c>
      <c r="G886" s="76">
        <v>86.681400507688522</v>
      </c>
      <c r="H886" s="77">
        <v>13.661188723209071</v>
      </c>
      <c r="I886" s="76">
        <v>-3.174899578094482</v>
      </c>
      <c r="J886" s="77">
        <v>-3.5450319418468572</v>
      </c>
    </row>
    <row r="887" spans="1:10" s="78" customFormat="1" x14ac:dyDescent="0.25">
      <c r="A887" s="76">
        <v>884</v>
      </c>
      <c r="B887" s="76">
        <v>66.213340076278868</v>
      </c>
      <c r="C887" s="76">
        <v>65.732979753206664</v>
      </c>
      <c r="D887" s="131"/>
      <c r="E887" s="91"/>
      <c r="F887" s="76">
        <v>1281.8885410258761</v>
      </c>
      <c r="G887" s="76">
        <v>86.763410776853561</v>
      </c>
      <c r="H887" s="77">
        <v>21.197928323376988</v>
      </c>
      <c r="I887" s="76">
        <v>-17.835624694824219</v>
      </c>
      <c r="J887" s="77">
        <v>11.11569317488288</v>
      </c>
    </row>
    <row r="888" spans="1:10" s="78" customFormat="1" x14ac:dyDescent="0.25">
      <c r="A888" s="76">
        <v>885</v>
      </c>
      <c r="B888" s="76">
        <v>66.564426120053625</v>
      </c>
      <c r="C888" s="76">
        <v>66.389230905696081</v>
      </c>
      <c r="D888" s="131"/>
      <c r="E888" s="91"/>
      <c r="F888" s="76">
        <v>1288.6855576982041</v>
      </c>
      <c r="G888" s="76">
        <v>86.843611031770706</v>
      </c>
      <c r="H888" s="77">
        <v>28.454177693308569</v>
      </c>
      <c r="I888" s="76">
        <v>-6.3701877593994141</v>
      </c>
      <c r="J888" s="77">
        <v>-0.34974376054192557</v>
      </c>
    </row>
    <row r="889" spans="1:10" s="78" customFormat="1" x14ac:dyDescent="0.25">
      <c r="A889" s="76">
        <v>886</v>
      </c>
      <c r="B889" s="76">
        <v>68.341734133162106</v>
      </c>
      <c r="C889" s="76">
        <v>68.174754686944368</v>
      </c>
      <c r="D889" s="131"/>
      <c r="E889" s="91"/>
      <c r="F889" s="76">
        <v>1323.094194586972</v>
      </c>
      <c r="G889" s="76">
        <v>86.923811286687851</v>
      </c>
      <c r="H889" s="77">
        <v>25.96801244766888</v>
      </c>
      <c r="I889" s="76">
        <v>-1.049273729324341</v>
      </c>
      <c r="J889" s="77">
        <v>-5.6706577906169988</v>
      </c>
    </row>
    <row r="890" spans="1:10" s="78" customFormat="1" x14ac:dyDescent="0.25">
      <c r="A890" s="76">
        <v>887</v>
      </c>
      <c r="B890" s="76">
        <v>68.113507379847789</v>
      </c>
      <c r="C890" s="76">
        <v>67.982575057685807</v>
      </c>
      <c r="D890" s="131"/>
      <c r="E890" s="91"/>
      <c r="F890" s="76">
        <v>1318.675730581198</v>
      </c>
      <c r="G890" s="76">
        <v>87.00582155585289</v>
      </c>
      <c r="H890" s="77">
        <v>23.315003753654072</v>
      </c>
      <c r="I890" s="76">
        <v>-1.728283166885376</v>
      </c>
      <c r="J890" s="77">
        <v>-4.9916483530559637</v>
      </c>
    </row>
    <row r="891" spans="1:10" s="78" customFormat="1" x14ac:dyDescent="0.25">
      <c r="A891" s="76">
        <v>888</v>
      </c>
      <c r="B891" s="76">
        <v>68.465803193815461</v>
      </c>
      <c r="C891" s="76">
        <v>69.063240442235127</v>
      </c>
      <c r="D891" s="131"/>
      <c r="E891" s="91"/>
      <c r="F891" s="76">
        <v>1325.4961683729821</v>
      </c>
      <c r="G891" s="76">
        <v>87.087831825017929</v>
      </c>
      <c r="H891" s="77">
        <v>20.137487747732493</v>
      </c>
      <c r="I891" s="76">
        <v>-17.295139312744141</v>
      </c>
      <c r="J891" s="77">
        <v>10.5752077928028</v>
      </c>
    </row>
    <row r="892" spans="1:10" s="78" customFormat="1" x14ac:dyDescent="0.25">
      <c r="A892" s="76">
        <v>889</v>
      </c>
      <c r="B892" s="76">
        <v>66.59174401677879</v>
      </c>
      <c r="C892" s="76">
        <v>66.218361273337763</v>
      </c>
      <c r="D892" s="131"/>
      <c r="E892" s="91"/>
      <c r="F892" s="76">
        <v>1289.214431467999</v>
      </c>
      <c r="G892" s="76">
        <v>87.169842094182968</v>
      </c>
      <c r="H892" s="77">
        <v>18.243992300444653</v>
      </c>
      <c r="I892" s="76">
        <v>-1.728283166885376</v>
      </c>
      <c r="J892" s="77">
        <v>-4.9916483530559637</v>
      </c>
    </row>
    <row r="893" spans="1:10" s="78" customFormat="1" x14ac:dyDescent="0.25">
      <c r="A893" s="76">
        <v>890</v>
      </c>
      <c r="B893" s="76">
        <v>68.422819641168985</v>
      </c>
      <c r="C893" s="76">
        <v>68.88069498351507</v>
      </c>
      <c r="D893" s="131"/>
      <c r="E893" s="91"/>
      <c r="F893" s="76">
        <v>1324.6640079121651</v>
      </c>
      <c r="G893" s="76">
        <v>87.250042349100113</v>
      </c>
      <c r="H893" s="77">
        <v>13.634948747821108</v>
      </c>
      <c r="I893" s="76">
        <v>-1.728283166885376</v>
      </c>
      <c r="J893" s="77">
        <v>-4.9916483530559637</v>
      </c>
    </row>
    <row r="894" spans="1:10" s="78" customFormat="1" x14ac:dyDescent="0.25">
      <c r="A894" s="76">
        <v>891</v>
      </c>
      <c r="B894" s="76">
        <v>66.338600920262266</v>
      </c>
      <c r="C894" s="76">
        <v>66.420695273683478</v>
      </c>
      <c r="D894" s="131"/>
      <c r="E894" s="91"/>
      <c r="F894" s="76">
        <v>1284.3135877061461</v>
      </c>
      <c r="G894" s="76">
        <v>87.332052618265152</v>
      </c>
      <c r="H894" s="77">
        <v>11.789326685032449</v>
      </c>
      <c r="I894" s="76">
        <v>-16.964862823486332</v>
      </c>
      <c r="J894" s="77">
        <v>10.244931303544989</v>
      </c>
    </row>
    <row r="895" spans="1:10" s="78" customFormat="1" x14ac:dyDescent="0.25">
      <c r="A895" s="76">
        <v>892</v>
      </c>
      <c r="B895" s="76">
        <v>66.18112361574174</v>
      </c>
      <c r="C895" s="76">
        <v>65.784900299727113</v>
      </c>
      <c r="D895" s="131"/>
      <c r="E895" s="91"/>
      <c r="F895" s="76">
        <v>1281.2648311881389</v>
      </c>
      <c r="G895" s="76">
        <v>87.412252873182297</v>
      </c>
      <c r="H895" s="77">
        <v>8.4810046343799588</v>
      </c>
      <c r="I895" s="76">
        <v>-1.728283166885376</v>
      </c>
      <c r="J895" s="77">
        <v>-4.9916483530559637</v>
      </c>
    </row>
    <row r="896" spans="1:10" s="78" customFormat="1" x14ac:dyDescent="0.25">
      <c r="A896" s="76">
        <v>893</v>
      </c>
      <c r="B896" s="76">
        <v>65.122229133365138</v>
      </c>
      <c r="C896" s="76">
        <v>65.394079720250474</v>
      </c>
      <c r="D896" s="131"/>
      <c r="E896" s="91"/>
      <c r="F896" s="76">
        <v>1260.7646615614401</v>
      </c>
      <c r="G896" s="76">
        <v>87.492453128099442</v>
      </c>
      <c r="H896" s="77">
        <v>0</v>
      </c>
      <c r="I896" s="76">
        <v>-15.91237831115723</v>
      </c>
      <c r="J896" s="77">
        <v>9.192446791215886</v>
      </c>
    </row>
    <row r="897" spans="1:10" s="78" customFormat="1" x14ac:dyDescent="0.25">
      <c r="A897" s="76">
        <v>894</v>
      </c>
      <c r="B897" s="76">
        <v>63.445776800295583</v>
      </c>
      <c r="C897" s="76">
        <v>63.559852081808408</v>
      </c>
      <c r="D897" s="131"/>
      <c r="E897" s="91"/>
      <c r="F897" s="76">
        <v>1228.3085880139899</v>
      </c>
      <c r="G897" s="76">
        <v>87.572653383016586</v>
      </c>
      <c r="H897" s="77">
        <v>7.8634172569240777</v>
      </c>
      <c r="I897" s="76">
        <v>-3.174899578094482</v>
      </c>
      <c r="J897" s="77">
        <v>-3.5450319418468572</v>
      </c>
    </row>
    <row r="898" spans="1:10" s="78" customFormat="1" x14ac:dyDescent="0.25">
      <c r="A898" s="76">
        <v>895</v>
      </c>
      <c r="B898" s="76">
        <v>63.417749206996412</v>
      </c>
      <c r="C898" s="76">
        <v>63.962717656421994</v>
      </c>
      <c r="D898" s="131"/>
      <c r="E898" s="91"/>
      <c r="F898" s="76">
        <v>1227.7659745369881</v>
      </c>
      <c r="G898" s="76">
        <v>87.651368856430054</v>
      </c>
      <c r="H898" s="77">
        <v>13.528709714542746</v>
      </c>
      <c r="I898" s="76">
        <v>-1.728283166885376</v>
      </c>
      <c r="J898" s="77">
        <v>-4.9916483530559637</v>
      </c>
    </row>
    <row r="899" spans="1:10" s="78" customFormat="1" x14ac:dyDescent="0.25">
      <c r="A899" s="76">
        <v>896</v>
      </c>
      <c r="B899" s="76">
        <v>62.924553968928663</v>
      </c>
      <c r="C899" s="76">
        <v>63.237864373258468</v>
      </c>
      <c r="D899" s="131"/>
      <c r="E899" s="91"/>
      <c r="F899" s="76">
        <v>1218.217727560786</v>
      </c>
      <c r="G899" s="76">
        <v>87.730084329843521</v>
      </c>
      <c r="H899" s="77">
        <v>11.234947067097679</v>
      </c>
      <c r="I899" s="76">
        <v>-6.8372001647949219</v>
      </c>
      <c r="J899" s="77">
        <v>0.1172686448535822</v>
      </c>
    </row>
    <row r="900" spans="1:10" s="78" customFormat="1" x14ac:dyDescent="0.25">
      <c r="A900" s="76">
        <v>897</v>
      </c>
      <c r="B900" s="76">
        <v>61.783630555959533</v>
      </c>
      <c r="C900" s="76">
        <v>62.008445083885924</v>
      </c>
      <c r="D900" s="131"/>
      <c r="E900" s="91"/>
      <c r="F900" s="76">
        <v>1196.129479972182</v>
      </c>
      <c r="G900" s="76">
        <v>87.807532995939255</v>
      </c>
      <c r="H900" s="77">
        <v>12.584037560963159</v>
      </c>
      <c r="I900" s="76">
        <v>-1.728283166885376</v>
      </c>
      <c r="J900" s="77">
        <v>-4.9916483530559637</v>
      </c>
    </row>
    <row r="901" spans="1:10" s="78" customFormat="1" x14ac:dyDescent="0.25">
      <c r="A901" s="76">
        <v>898</v>
      </c>
      <c r="B901" s="76">
        <v>61.679789897479168</v>
      </c>
      <c r="C901" s="76">
        <v>61.614058451705766</v>
      </c>
      <c r="D901" s="131"/>
      <c r="E901" s="91"/>
      <c r="F901" s="76">
        <v>1194.119127525905</v>
      </c>
      <c r="G901" s="76">
        <v>87.884981662034988</v>
      </c>
      <c r="H901" s="77">
        <v>21.085936109830069</v>
      </c>
      <c r="I901" s="76">
        <v>-1.728283166885376</v>
      </c>
      <c r="J901" s="77">
        <v>-4.9916483530559637</v>
      </c>
    </row>
    <row r="902" spans="1:10" s="78" customFormat="1" x14ac:dyDescent="0.25">
      <c r="A902" s="76">
        <v>899</v>
      </c>
      <c r="B902" s="76">
        <v>61.002306768400153</v>
      </c>
      <c r="C902" s="76">
        <v>61.593798445040065</v>
      </c>
      <c r="D902" s="131"/>
      <c r="E902" s="91"/>
      <c r="F902" s="76">
        <v>1181.0030717748391</v>
      </c>
      <c r="G902" s="76">
        <v>87.916839271783829</v>
      </c>
      <c r="H902" s="77">
        <v>9.6754465543119252</v>
      </c>
      <c r="I902" s="76">
        <v>-1.728283166885376</v>
      </c>
      <c r="J902" s="77">
        <v>-4.9916483530559637</v>
      </c>
    </row>
    <row r="903" spans="1:10" s="78" customFormat="1" x14ac:dyDescent="0.25">
      <c r="A903" s="76">
        <v>900</v>
      </c>
      <c r="B903" s="76">
        <v>61.595846312645953</v>
      </c>
      <c r="C903" s="76">
        <v>61.759784584566724</v>
      </c>
      <c r="D903" s="131"/>
      <c r="E903" s="91"/>
      <c r="F903" s="76">
        <v>1192.4939819077199</v>
      </c>
      <c r="G903" s="76">
        <v>87.948165982961655</v>
      </c>
      <c r="H903" s="77">
        <v>10.998694291406185</v>
      </c>
      <c r="I903" s="76">
        <v>-1.728283166885376</v>
      </c>
      <c r="J903" s="77">
        <v>-4.9916483530559637</v>
      </c>
    </row>
    <row r="904" spans="1:10" s="78" customFormat="1" x14ac:dyDescent="0.25">
      <c r="A904" s="76">
        <v>901</v>
      </c>
      <c r="B904" s="76">
        <v>61.137892991225883</v>
      </c>
      <c r="C904" s="76">
        <v>61.375475370815778</v>
      </c>
      <c r="D904" s="131"/>
      <c r="E904" s="91"/>
      <c r="F904" s="76">
        <v>1183.6280175208331</v>
      </c>
      <c r="G904" s="76">
        <v>87.98209023475647</v>
      </c>
      <c r="H904" s="77">
        <v>15.277030920977484</v>
      </c>
      <c r="I904" s="76">
        <v>-4.8485994338989258</v>
      </c>
      <c r="J904" s="77">
        <v>-1.8713320860424141</v>
      </c>
    </row>
    <row r="905" spans="1:10" s="78" customFormat="1" x14ac:dyDescent="0.25">
      <c r="A905" s="76">
        <v>902</v>
      </c>
      <c r="B905" s="76">
        <v>59.732704635150519</v>
      </c>
      <c r="C905" s="76">
        <v>59.558398044513176</v>
      </c>
      <c r="D905" s="131"/>
      <c r="E905" s="91"/>
      <c r="F905" s="76">
        <v>1377.159870429728</v>
      </c>
      <c r="G905" s="76">
        <v>88.013416945934296</v>
      </c>
      <c r="H905" s="77">
        <v>0</v>
      </c>
      <c r="I905" s="76">
        <v>-19.352703094482418</v>
      </c>
      <c r="J905" s="77">
        <v>12.63277157454108</v>
      </c>
    </row>
    <row r="906" spans="1:10" s="78" customFormat="1" x14ac:dyDescent="0.25">
      <c r="A906" s="76">
        <v>903</v>
      </c>
      <c r="B906" s="76">
        <v>56.757674293994697</v>
      </c>
      <c r="C906" s="76">
        <v>56.839734945869651</v>
      </c>
      <c r="D906" s="131"/>
      <c r="E906" s="91"/>
      <c r="F906" s="76">
        <v>1308.5694320061571</v>
      </c>
      <c r="G906" s="76">
        <v>88.049025624990463</v>
      </c>
      <c r="H906" s="77">
        <v>0</v>
      </c>
      <c r="I906" s="76">
        <v>-22.589996337890621</v>
      </c>
      <c r="J906" s="77">
        <v>15.870064817949279</v>
      </c>
    </row>
    <row r="907" spans="1:10" s="78" customFormat="1" x14ac:dyDescent="0.25">
      <c r="A907" s="76">
        <v>904</v>
      </c>
      <c r="B907" s="76">
        <v>51.613717496810651</v>
      </c>
      <c r="C907" s="76">
        <v>51.182749228284159</v>
      </c>
      <c r="D907" s="131"/>
      <c r="E907" s="91"/>
      <c r="F907" s="76">
        <v>1189.9735820513331</v>
      </c>
      <c r="G907" s="76">
        <v>88.087511479854584</v>
      </c>
      <c r="H907" s="77">
        <v>0</v>
      </c>
      <c r="I907" s="76">
        <v>-14.920827865600589</v>
      </c>
      <c r="J907" s="77">
        <v>8.2008963456592454</v>
      </c>
    </row>
    <row r="908" spans="1:10" s="78" customFormat="1" x14ac:dyDescent="0.25">
      <c r="A908" s="76">
        <v>905</v>
      </c>
      <c r="B908" s="76">
        <v>45.922159225093637</v>
      </c>
      <c r="C908" s="76">
        <v>46.188201811545362</v>
      </c>
      <c r="D908" s="131"/>
      <c r="E908" s="91"/>
      <c r="F908" s="76">
        <v>1305.0439542336089</v>
      </c>
      <c r="G908" s="76">
        <v>88.120140314102173</v>
      </c>
      <c r="H908" s="77">
        <v>0</v>
      </c>
      <c r="I908" s="76">
        <v>-19.112113952636719</v>
      </c>
      <c r="J908" s="77">
        <v>12.39218243269538</v>
      </c>
    </row>
    <row r="909" spans="1:10" s="78" customFormat="1" x14ac:dyDescent="0.25">
      <c r="A909" s="76">
        <v>906</v>
      </c>
      <c r="B909" s="76">
        <v>43.579262134743132</v>
      </c>
      <c r="C909" s="76">
        <v>43.59855982750971</v>
      </c>
      <c r="D909" s="131"/>
      <c r="E909" s="91"/>
      <c r="F909" s="76">
        <v>1238.4620744886629</v>
      </c>
      <c r="G909" s="76">
        <v>88.158236056566238</v>
      </c>
      <c r="H909" s="77">
        <v>0</v>
      </c>
      <c r="I909" s="76">
        <v>-18.273883819580082</v>
      </c>
      <c r="J909" s="77">
        <v>11.553952299638739</v>
      </c>
    </row>
    <row r="910" spans="1:10" s="78" customFormat="1" x14ac:dyDescent="0.25">
      <c r="A910" s="76">
        <v>907</v>
      </c>
      <c r="B910" s="76">
        <v>40.410260296075897</v>
      </c>
      <c r="C910" s="76">
        <v>40.563707175123284</v>
      </c>
      <c r="D910" s="131"/>
      <c r="E910" s="91"/>
      <c r="F910" s="76">
        <v>1148.4034457069411</v>
      </c>
      <c r="G910" s="76">
        <v>88.193427115678787</v>
      </c>
      <c r="H910" s="77">
        <v>4.521677219218903</v>
      </c>
      <c r="I910" s="76">
        <v>-18.273883819580082</v>
      </c>
      <c r="J910" s="77">
        <v>11.553952299638739</v>
      </c>
    </row>
    <row r="911" spans="1:10" s="78" customFormat="1" x14ac:dyDescent="0.25">
      <c r="A911" s="76">
        <v>908</v>
      </c>
      <c r="B911" s="76">
        <v>40.278946513931267</v>
      </c>
      <c r="C911" s="76">
        <v>40.06612653045346</v>
      </c>
      <c r="D911" s="131"/>
      <c r="E911" s="91"/>
      <c r="F911" s="76">
        <v>1144.6714332312581</v>
      </c>
      <c r="G911" s="76">
        <v>88.224753826856613</v>
      </c>
      <c r="H911" s="77">
        <v>23.129009533709461</v>
      </c>
      <c r="I911" s="76">
        <v>-3.110822200775146</v>
      </c>
      <c r="J911" s="77">
        <v>-3.6091093191661932</v>
      </c>
    </row>
    <row r="912" spans="1:10" s="78" customFormat="1" x14ac:dyDescent="0.25">
      <c r="A912" s="76">
        <v>909</v>
      </c>
      <c r="B912" s="76">
        <v>43.184243247420497</v>
      </c>
      <c r="C912" s="76">
        <v>42.914287445426716</v>
      </c>
      <c r="D912" s="131"/>
      <c r="E912" s="91"/>
      <c r="F912" s="76">
        <v>1227.2361893794071</v>
      </c>
      <c r="G912" s="76">
        <v>88.256080538034439</v>
      </c>
      <c r="H912" s="77">
        <v>23.323204004234697</v>
      </c>
      <c r="I912" s="76">
        <v>-3.110822200775146</v>
      </c>
      <c r="J912" s="77">
        <v>-3.6091093191661932</v>
      </c>
    </row>
    <row r="913" spans="1:10" s="78" customFormat="1" x14ac:dyDescent="0.25">
      <c r="A913" s="76">
        <v>910</v>
      </c>
      <c r="B913" s="76">
        <v>43.830255716767013</v>
      </c>
      <c r="C913" s="76">
        <v>44.170347171947611</v>
      </c>
      <c r="D913" s="131"/>
      <c r="E913" s="91"/>
      <c r="F913" s="76">
        <v>1245.5949660943199</v>
      </c>
      <c r="G913" s="76">
        <v>88.291271597146988</v>
      </c>
      <c r="H913" s="77">
        <v>33.892390539779292</v>
      </c>
      <c r="I913" s="76">
        <v>-3.110822200775146</v>
      </c>
      <c r="J913" s="77">
        <v>-3.6091093191661932</v>
      </c>
    </row>
    <row r="914" spans="1:10" s="78" customFormat="1" x14ac:dyDescent="0.25">
      <c r="A914" s="76">
        <v>911</v>
      </c>
      <c r="B914" s="76">
        <v>47.779195855368577</v>
      </c>
      <c r="C914" s="76">
        <v>48.138336032436705</v>
      </c>
      <c r="D914" s="131"/>
      <c r="E914" s="91"/>
      <c r="F914" s="76">
        <v>1357.8183788790441</v>
      </c>
      <c r="G914" s="76">
        <v>88.329191446304321</v>
      </c>
      <c r="H914" s="77">
        <v>54.337823009965305</v>
      </c>
      <c r="I914" s="76">
        <v>-4.8648486137390137</v>
      </c>
      <c r="J914" s="77">
        <v>-1.855082906202326</v>
      </c>
    </row>
    <row r="915" spans="1:10" s="78" customFormat="1" x14ac:dyDescent="0.25">
      <c r="A915" s="76">
        <v>912</v>
      </c>
      <c r="B915" s="76">
        <v>51.260638394266159</v>
      </c>
      <c r="C915" s="76">
        <v>51.696045173878083</v>
      </c>
      <c r="D915" s="131"/>
      <c r="E915" s="91"/>
      <c r="F915" s="76">
        <v>1456.7561141601759</v>
      </c>
      <c r="G915" s="76">
        <v>88.366044133901596</v>
      </c>
      <c r="H915" s="77">
        <v>32.13964215308269</v>
      </c>
      <c r="I915" s="76">
        <v>-3.4716370105743408</v>
      </c>
      <c r="J915" s="77">
        <v>-3.2482945093669988</v>
      </c>
    </row>
    <row r="916" spans="1:10" s="78" customFormat="1" x14ac:dyDescent="0.25">
      <c r="A916" s="76">
        <v>913</v>
      </c>
      <c r="B916" s="76">
        <v>52.032302600839166</v>
      </c>
      <c r="C916" s="76">
        <v>52.160984952134733</v>
      </c>
      <c r="D916" s="131"/>
      <c r="E916" s="91"/>
      <c r="F916" s="76">
        <v>1478.685738648222</v>
      </c>
      <c r="G916" s="76">
        <v>88.399541139602661</v>
      </c>
      <c r="H916" s="77">
        <v>26.36026998745146</v>
      </c>
      <c r="I916" s="76">
        <v>-2.1665432453155522</v>
      </c>
      <c r="J916" s="77">
        <v>-4.5533882746257879</v>
      </c>
    </row>
    <row r="917" spans="1:10" s="78" customFormat="1" x14ac:dyDescent="0.25">
      <c r="A917" s="76">
        <v>914</v>
      </c>
      <c r="B917" s="76">
        <v>52.891411230297237</v>
      </c>
      <c r="C917" s="76">
        <v>52.502342985445367</v>
      </c>
      <c r="D917" s="131"/>
      <c r="E917" s="91"/>
      <c r="F917" s="76">
        <v>1503.100412126631</v>
      </c>
      <c r="G917" s="76">
        <v>88.414468586444855</v>
      </c>
      <c r="H917" s="77">
        <v>50.238192385416617</v>
      </c>
      <c r="I917" s="76">
        <v>-23.095697402954102</v>
      </c>
      <c r="J917" s="77">
        <v>16.375765883012761</v>
      </c>
    </row>
    <row r="918" spans="1:10" s="78" customFormat="1" x14ac:dyDescent="0.25">
      <c r="A918" s="76">
        <v>915</v>
      </c>
      <c r="B918" s="76">
        <v>56.592721969091563</v>
      </c>
      <c r="C918" s="76">
        <v>56.383008678998969</v>
      </c>
      <c r="D918" s="131"/>
      <c r="E918" s="91"/>
      <c r="F918" s="76">
        <v>1304.7663943942121</v>
      </c>
      <c r="G918" s="76">
        <v>88.430262356996536</v>
      </c>
      <c r="H918" s="77">
        <v>29.863339083336559</v>
      </c>
      <c r="I918" s="76">
        <v>-3.4716370105743408</v>
      </c>
      <c r="J918" s="77">
        <v>-3.2482945093669988</v>
      </c>
    </row>
    <row r="919" spans="1:10" s="78" customFormat="1" x14ac:dyDescent="0.25">
      <c r="A919" s="76">
        <v>916</v>
      </c>
      <c r="B919" s="76">
        <v>56.215980303809218</v>
      </c>
      <c r="C919" s="76">
        <v>56.017727890462986</v>
      </c>
      <c r="D919" s="131"/>
      <c r="E919" s="91"/>
      <c r="F919" s="76">
        <v>1296.080474241847</v>
      </c>
      <c r="G919" s="76">
        <v>88.456162184476852</v>
      </c>
      <c r="H919" s="77">
        <v>16.731410670132579</v>
      </c>
      <c r="I919" s="76">
        <v>-5.2479076385498047</v>
      </c>
      <c r="J919" s="77">
        <v>-1.4720238813915349</v>
      </c>
    </row>
    <row r="920" spans="1:10" s="78" customFormat="1" x14ac:dyDescent="0.25">
      <c r="A920" s="76">
        <v>917</v>
      </c>
      <c r="B920" s="76">
        <v>56.542595258391557</v>
      </c>
      <c r="C920" s="76">
        <v>56.021399425511788</v>
      </c>
      <c r="D920" s="131"/>
      <c r="E920" s="91"/>
      <c r="F920" s="76">
        <v>1303.610704310624</v>
      </c>
      <c r="G920" s="76">
        <v>88.480642110109329</v>
      </c>
      <c r="H920" s="77">
        <v>35.057377202465084</v>
      </c>
      <c r="I920" s="76">
        <v>-3.110822200775146</v>
      </c>
      <c r="J920" s="77">
        <v>-3.6091093191661932</v>
      </c>
    </row>
    <row r="921" spans="1:10" s="78" customFormat="1" x14ac:dyDescent="0.25">
      <c r="A921" s="76">
        <v>918</v>
      </c>
      <c r="B921" s="76">
        <v>58.544416525472997</v>
      </c>
      <c r="C921" s="76">
        <v>58.681213364030214</v>
      </c>
      <c r="D921" s="131"/>
      <c r="E921" s="91"/>
      <c r="F921" s="76">
        <v>1349.7634431433321</v>
      </c>
      <c r="G921" s="76">
        <v>88.506541937589645</v>
      </c>
      <c r="H921" s="77">
        <v>21.710398524553504</v>
      </c>
      <c r="I921" s="76">
        <v>-2.9201517105102539</v>
      </c>
      <c r="J921" s="77">
        <v>-3.7997798094310862</v>
      </c>
    </row>
    <row r="922" spans="1:10" s="78" customFormat="1" x14ac:dyDescent="0.25">
      <c r="A922" s="76">
        <v>919</v>
      </c>
      <c r="B922" s="76">
        <v>58.589610855030649</v>
      </c>
      <c r="C922" s="76">
        <v>58.396487944268259</v>
      </c>
      <c r="D922" s="131"/>
      <c r="E922" s="91"/>
      <c r="F922" s="76">
        <v>1350.805415332904</v>
      </c>
      <c r="G922" s="76">
        <v>88.532831877470016</v>
      </c>
      <c r="H922" s="77">
        <v>14.89076696873345</v>
      </c>
      <c r="I922" s="76">
        <v>-2.2384033203125</v>
      </c>
      <c r="J922" s="77">
        <v>-4.4815281996288396</v>
      </c>
    </row>
    <row r="923" spans="1:10" s="78" customFormat="1" x14ac:dyDescent="0.25">
      <c r="A923" s="76">
        <v>920</v>
      </c>
      <c r="B923" s="76">
        <v>58.367141221457203</v>
      </c>
      <c r="C923" s="76">
        <v>58.950789805416008</v>
      </c>
      <c r="D923" s="131"/>
      <c r="E923" s="91"/>
      <c r="F923" s="76">
        <v>1345.676294633985</v>
      </c>
      <c r="G923" s="76">
        <v>88.553807258605957</v>
      </c>
      <c r="H923" s="77">
        <v>23.576420094469817</v>
      </c>
      <c r="I923" s="76">
        <v>-2.1665432453155522</v>
      </c>
      <c r="J923" s="77">
        <v>-4.5533882746257879</v>
      </c>
    </row>
    <row r="924" spans="1:10" s="78" customFormat="1" x14ac:dyDescent="0.25">
      <c r="A924" s="76">
        <v>921</v>
      </c>
      <c r="B924" s="76">
        <v>58.992614805256117</v>
      </c>
      <c r="C924" s="76">
        <v>59.205586077348663</v>
      </c>
      <c r="D924" s="131"/>
      <c r="E924" s="91"/>
      <c r="F924" s="76">
        <v>1360.096822297734</v>
      </c>
      <c r="G924" s="76">
        <v>88.574782639741898</v>
      </c>
      <c r="H924" s="77">
        <v>29.543845151280077</v>
      </c>
      <c r="I924" s="76">
        <v>-2.1665432453155522</v>
      </c>
      <c r="J924" s="77">
        <v>-4.5533882746257879</v>
      </c>
    </row>
    <row r="925" spans="1:10" s="78" customFormat="1" x14ac:dyDescent="0.25">
      <c r="A925" s="76">
        <v>922</v>
      </c>
      <c r="B925" s="76">
        <v>59.783404296639901</v>
      </c>
      <c r="C925" s="76">
        <v>60.167513232270544</v>
      </c>
      <c r="D925" s="131"/>
      <c r="E925" s="91"/>
      <c r="F925" s="76">
        <v>1378.3287701082879</v>
      </c>
      <c r="G925" s="76">
        <v>88.591034054756165</v>
      </c>
      <c r="H925" s="77">
        <v>37.500025379919293</v>
      </c>
      <c r="I925" s="76">
        <v>-6.7936615943908691</v>
      </c>
      <c r="J925" s="77">
        <v>7.3730074449529504E-2</v>
      </c>
    </row>
    <row r="926" spans="1:10" s="78" customFormat="1" x14ac:dyDescent="0.25">
      <c r="A926" s="76">
        <v>923</v>
      </c>
      <c r="B926" s="76">
        <v>64.079263495033416</v>
      </c>
      <c r="C926" s="76">
        <v>63.711774457012744</v>
      </c>
      <c r="D926" s="131"/>
      <c r="E926" s="91"/>
      <c r="F926" s="76">
        <v>1477.3714123790439</v>
      </c>
      <c r="G926" s="76">
        <v>88.607285469770432</v>
      </c>
      <c r="H926" s="77">
        <v>40.308797551327523</v>
      </c>
      <c r="I926" s="76">
        <v>-11.5013313293457</v>
      </c>
      <c r="J926" s="77">
        <v>4.7813998094043626</v>
      </c>
    </row>
    <row r="927" spans="1:10" s="78" customFormat="1" x14ac:dyDescent="0.25">
      <c r="A927" s="76">
        <v>924</v>
      </c>
      <c r="B927" s="76">
        <v>64.250617258098885</v>
      </c>
      <c r="C927" s="76">
        <v>63.730976995226065</v>
      </c>
      <c r="D927" s="131"/>
      <c r="E927" s="91"/>
      <c r="F927" s="76">
        <v>1481.3220375446431</v>
      </c>
      <c r="G927" s="76">
        <v>88.615051567554474</v>
      </c>
      <c r="H927" s="77">
        <v>25.263560318838405</v>
      </c>
      <c r="I927" s="76">
        <v>-2.1665432453155522</v>
      </c>
      <c r="J927" s="77">
        <v>-4.5533882746257879</v>
      </c>
    </row>
    <row r="928" spans="1:10" s="78" customFormat="1" x14ac:dyDescent="0.25">
      <c r="A928" s="76">
        <v>925</v>
      </c>
      <c r="B928" s="76">
        <v>64.022117745404344</v>
      </c>
      <c r="C928" s="76">
        <v>64.03350286272466</v>
      </c>
      <c r="D928" s="131"/>
      <c r="E928" s="91"/>
      <c r="F928" s="76">
        <v>1476.053895724885</v>
      </c>
      <c r="G928" s="76">
        <v>88.622817665338516</v>
      </c>
      <c r="H928" s="77">
        <v>12.751810559271121</v>
      </c>
      <c r="I928" s="76">
        <v>-7.2754626274108887</v>
      </c>
      <c r="J928" s="77">
        <v>0.55553110746954903</v>
      </c>
    </row>
    <row r="929" spans="1:10" s="78" customFormat="1" x14ac:dyDescent="0.25">
      <c r="A929" s="76">
        <v>926</v>
      </c>
      <c r="B929" s="76">
        <v>62.468264665191057</v>
      </c>
      <c r="C929" s="76">
        <v>63.006328338535312</v>
      </c>
      <c r="D929" s="131"/>
      <c r="E929" s="91"/>
      <c r="F929" s="76">
        <v>1440.229231168275</v>
      </c>
      <c r="G929" s="76">
        <v>88.630583763122559</v>
      </c>
      <c r="H929" s="77">
        <v>8.1225111333842737</v>
      </c>
      <c r="I929" s="76">
        <v>-2.1665432453155522</v>
      </c>
      <c r="J929" s="77">
        <v>-4.5533882746257879</v>
      </c>
    </row>
    <row r="930" spans="1:10" s="78" customFormat="1" x14ac:dyDescent="0.25">
      <c r="A930" s="76">
        <v>927</v>
      </c>
      <c r="B930" s="76">
        <v>63.064924969642767</v>
      </c>
      <c r="C930" s="76">
        <v>62.714876163652825</v>
      </c>
      <c r="D930" s="131"/>
      <c r="E930" s="91"/>
      <c r="F930" s="76">
        <v>1220.9353064822001</v>
      </c>
      <c r="G930" s="76">
        <v>88.643479496240616</v>
      </c>
      <c r="H930" s="77">
        <v>6.9896441127647257</v>
      </c>
      <c r="I930" s="76">
        <v>-2.1665432453155522</v>
      </c>
      <c r="J930" s="77">
        <v>-4.5533882746257879</v>
      </c>
    </row>
    <row r="931" spans="1:10" s="78" customFormat="1" x14ac:dyDescent="0.25">
      <c r="A931" s="76">
        <v>928</v>
      </c>
      <c r="B931" s="76">
        <v>61.987544520568832</v>
      </c>
      <c r="C931" s="76">
        <v>62.312087592988959</v>
      </c>
      <c r="D931" s="131"/>
      <c r="E931" s="91"/>
      <c r="F931" s="76">
        <v>1200.0772490212389</v>
      </c>
      <c r="G931" s="76">
        <v>88.661160081624985</v>
      </c>
      <c r="H931" s="77">
        <v>14.649964175991924</v>
      </c>
      <c r="I931" s="76">
        <v>-3.881560325622559</v>
      </c>
      <c r="J931" s="77">
        <v>-2.838371194318781</v>
      </c>
    </row>
    <row r="932" spans="1:10" s="78" customFormat="1" x14ac:dyDescent="0.25">
      <c r="A932" s="76">
        <v>929</v>
      </c>
      <c r="B932" s="76">
        <v>62.381280623063603</v>
      </c>
      <c r="C932" s="76">
        <v>62.914676191910935</v>
      </c>
      <c r="D932" s="131"/>
      <c r="E932" s="91"/>
      <c r="F932" s="76">
        <v>1207.699969720645</v>
      </c>
      <c r="G932" s="76">
        <v>88.67757385969162</v>
      </c>
      <c r="H932" s="77">
        <v>12.930481695055605</v>
      </c>
      <c r="I932" s="76">
        <v>-1.9882879257202151</v>
      </c>
      <c r="J932" s="77">
        <v>-4.7316435942211248</v>
      </c>
    </row>
    <row r="933" spans="1:10" s="78" customFormat="1" x14ac:dyDescent="0.25">
      <c r="A933" s="76">
        <v>930</v>
      </c>
      <c r="B933" s="76">
        <v>61.114927347476993</v>
      </c>
      <c r="C933" s="76">
        <v>61.311662807534077</v>
      </c>
      <c r="D933" s="131"/>
      <c r="E933" s="91"/>
      <c r="F933" s="76">
        <v>1183.1834032554129</v>
      </c>
      <c r="G933" s="76">
        <v>88.693987637758255</v>
      </c>
      <c r="H933" s="77">
        <v>10.394106042551307</v>
      </c>
      <c r="I933" s="76">
        <v>-19.976188659667969</v>
      </c>
      <c r="J933" s="77">
        <v>13.25625713972663</v>
      </c>
    </row>
    <row r="934" spans="1:10" s="78" customFormat="1" x14ac:dyDescent="0.25">
      <c r="A934" s="76">
        <v>931</v>
      </c>
      <c r="B934" s="76">
        <v>58.097400070539891</v>
      </c>
      <c r="C934" s="76">
        <v>58.186939198822238</v>
      </c>
      <c r="D934" s="131"/>
      <c r="E934" s="91"/>
      <c r="F934" s="76">
        <v>1339.457311403344</v>
      </c>
      <c r="G934" s="76">
        <v>88.713183015584946</v>
      </c>
      <c r="H934" s="77">
        <v>22.260542194813148</v>
      </c>
      <c r="I934" s="76">
        <v>-1.309278249740601</v>
      </c>
      <c r="J934" s="77">
        <v>-5.4106532702007391</v>
      </c>
    </row>
    <row r="935" spans="1:10" s="78" customFormat="1" x14ac:dyDescent="0.25">
      <c r="A935" s="76">
        <v>932</v>
      </c>
      <c r="B935" s="76">
        <v>61.501321857614982</v>
      </c>
      <c r="C935" s="76">
        <v>61.655421339167894</v>
      </c>
      <c r="D935" s="131"/>
      <c r="E935" s="91"/>
      <c r="F935" s="76">
        <v>1417.936002697739</v>
      </c>
      <c r="G935" s="76">
        <v>88.738242119550705</v>
      </c>
      <c r="H935" s="77">
        <v>10.232182260700711</v>
      </c>
      <c r="I935" s="76">
        <v>-1.309278249740601</v>
      </c>
      <c r="J935" s="77">
        <v>-5.4106532702007391</v>
      </c>
    </row>
    <row r="936" spans="1:10" s="78" customFormat="1" x14ac:dyDescent="0.25">
      <c r="A936" s="76">
        <v>933</v>
      </c>
      <c r="B936" s="76">
        <v>58.504571318790681</v>
      </c>
      <c r="C936" s="76">
        <v>58.513151724768015</v>
      </c>
      <c r="D936" s="131"/>
      <c r="E936" s="91"/>
      <c r="F936" s="76">
        <v>1348.844796984464</v>
      </c>
      <c r="G936" s="76">
        <v>88.751575469970703</v>
      </c>
      <c r="H936" s="77">
        <v>12.100695643214362</v>
      </c>
      <c r="I936" s="76">
        <v>-18.09562873840332</v>
      </c>
      <c r="J936" s="77">
        <v>11.37569721846198</v>
      </c>
    </row>
    <row r="937" spans="1:10" s="78" customFormat="1" x14ac:dyDescent="0.25">
      <c r="A937" s="76">
        <v>934</v>
      </c>
      <c r="B937" s="76">
        <v>58.564121286074688</v>
      </c>
      <c r="C937" s="76">
        <v>58.397043981507224</v>
      </c>
      <c r="D937" s="131"/>
      <c r="E937" s="91"/>
      <c r="F937" s="76">
        <v>1350.217743776843</v>
      </c>
      <c r="G937" s="76">
        <v>88.771296054124832</v>
      </c>
      <c r="H937" s="77">
        <v>13.604156466881298</v>
      </c>
      <c r="I937" s="76">
        <v>-1.9882879257202151</v>
      </c>
      <c r="J937" s="77">
        <v>-4.7316435942211248</v>
      </c>
    </row>
    <row r="938" spans="1:10" s="78" customFormat="1" x14ac:dyDescent="0.25">
      <c r="A938" s="76">
        <v>935</v>
      </c>
      <c r="B938" s="76">
        <v>57.315599749447969</v>
      </c>
      <c r="C938" s="76">
        <v>57.197953455116064</v>
      </c>
      <c r="D938" s="131"/>
      <c r="E938" s="91"/>
      <c r="F938" s="76">
        <v>1321.432612279586</v>
      </c>
      <c r="G938" s="76">
        <v>88.791016638278961</v>
      </c>
      <c r="H938" s="77">
        <v>5.259465312635764</v>
      </c>
      <c r="I938" s="76">
        <v>-1.9882879257202151</v>
      </c>
      <c r="J938" s="77">
        <v>-4.7316435942211248</v>
      </c>
    </row>
    <row r="939" spans="1:10" s="78" customFormat="1" x14ac:dyDescent="0.25">
      <c r="A939" s="76">
        <v>936</v>
      </c>
      <c r="B939" s="76">
        <v>58.048964440671163</v>
      </c>
      <c r="C939" s="76">
        <v>57.550240946780029</v>
      </c>
      <c r="D939" s="131"/>
      <c r="E939" s="91"/>
      <c r="F939" s="76">
        <v>1338.340609821495</v>
      </c>
      <c r="G939" s="76">
        <v>88.81073722243309</v>
      </c>
      <c r="H939" s="77">
        <v>7.9742912507228807</v>
      </c>
      <c r="I939" s="76">
        <v>-2.0601480007171631</v>
      </c>
      <c r="J939" s="77">
        <v>-4.6597835192241774</v>
      </c>
    </row>
    <row r="940" spans="1:10" s="78" customFormat="1" x14ac:dyDescent="0.25">
      <c r="A940" s="76">
        <v>937</v>
      </c>
      <c r="B940" s="76">
        <v>56.019930127871888</v>
      </c>
      <c r="C940" s="76">
        <v>55.561601916771338</v>
      </c>
      <c r="D940" s="131"/>
      <c r="E940" s="91"/>
      <c r="F940" s="76">
        <v>1291.560464030679</v>
      </c>
      <c r="G940" s="76">
        <v>88.830457806587219</v>
      </c>
      <c r="H940" s="77">
        <v>6.3719749031851025</v>
      </c>
      <c r="I940" s="76">
        <v>-6.9401936531066886</v>
      </c>
      <c r="J940" s="77">
        <v>0.22026213316534979</v>
      </c>
    </row>
    <row r="941" spans="1:10" s="78" customFormat="1" x14ac:dyDescent="0.25">
      <c r="A941" s="76">
        <v>938</v>
      </c>
      <c r="B941" s="76">
        <v>56.319164162710173</v>
      </c>
      <c r="C941" s="76">
        <v>56.865886024436946</v>
      </c>
      <c r="D941" s="131"/>
      <c r="E941" s="91"/>
      <c r="F941" s="76">
        <v>1298.459416742817</v>
      </c>
      <c r="G941" s="76">
        <v>88.848368376493454</v>
      </c>
      <c r="H941" s="77">
        <v>12.259198569190682</v>
      </c>
      <c r="I941" s="76">
        <v>-1.728283166885376</v>
      </c>
      <c r="J941" s="77">
        <v>-4.9916483530559637</v>
      </c>
    </row>
    <row r="942" spans="1:10" s="78" customFormat="1" x14ac:dyDescent="0.25">
      <c r="A942" s="76">
        <v>939</v>
      </c>
      <c r="B942" s="76">
        <v>54.675318417489343</v>
      </c>
      <c r="C942" s="76">
        <v>54.973657858044426</v>
      </c>
      <c r="D942" s="131"/>
      <c r="E942" s="91"/>
      <c r="F942" s="76">
        <v>1260.5599375994841</v>
      </c>
      <c r="G942" s="76">
        <v>88.853937983512878</v>
      </c>
      <c r="H942" s="77">
        <v>10.478134053850489</v>
      </c>
      <c r="I942" s="76">
        <v>-12.59594249725342</v>
      </c>
      <c r="J942" s="77">
        <v>5.8760109773120783</v>
      </c>
    </row>
    <row r="943" spans="1:10" s="78" customFormat="1" x14ac:dyDescent="0.25">
      <c r="A943" s="76">
        <v>940</v>
      </c>
      <c r="B943" s="76">
        <v>54.318416306382922</v>
      </c>
      <c r="C943" s="76">
        <v>53.874014368979729</v>
      </c>
      <c r="D943" s="131"/>
      <c r="E943" s="91"/>
      <c r="F943" s="76">
        <v>1252.331425796953</v>
      </c>
      <c r="G943" s="76">
        <v>88.859507590532303</v>
      </c>
      <c r="H943" s="77">
        <v>8.319012914921597</v>
      </c>
      <c r="I943" s="76">
        <v>-1.800143241882324</v>
      </c>
      <c r="J943" s="77">
        <v>-4.9197882780590154</v>
      </c>
    </row>
    <row r="944" spans="1:10" s="78" customFormat="1" x14ac:dyDescent="0.25">
      <c r="A944" s="76">
        <v>941</v>
      </c>
      <c r="B944" s="76">
        <v>53.577028682138128</v>
      </c>
      <c r="C944" s="76">
        <v>53.761121030466441</v>
      </c>
      <c r="D944" s="131"/>
      <c r="E944" s="91"/>
      <c r="F944" s="76">
        <v>1235.2384565302921</v>
      </c>
      <c r="G944" s="76">
        <v>88.865077197551727</v>
      </c>
      <c r="H944" s="77">
        <v>17.205162961347938</v>
      </c>
      <c r="I944" s="76">
        <v>-1.728283166885376</v>
      </c>
      <c r="J944" s="77">
        <v>-4.9916483530559637</v>
      </c>
    </row>
    <row r="945" spans="1:10" s="78" customFormat="1" x14ac:dyDescent="0.25">
      <c r="A945" s="76">
        <v>942</v>
      </c>
      <c r="B945" s="76">
        <v>54.15627370988792</v>
      </c>
      <c r="C945" s="76">
        <v>53.894011111162804</v>
      </c>
      <c r="D945" s="131"/>
      <c r="E945" s="91"/>
      <c r="F945" s="76">
        <v>1248.593167525474</v>
      </c>
      <c r="G945" s="76">
        <v>88.869162023067474</v>
      </c>
      <c r="H945" s="77">
        <v>14.644258883314251</v>
      </c>
      <c r="I945" s="76">
        <v>-1.049273729324341</v>
      </c>
      <c r="J945" s="77">
        <v>-5.6706577906169988</v>
      </c>
    </row>
    <row r="946" spans="1:10" s="78" customFormat="1" x14ac:dyDescent="0.25">
      <c r="A946" s="76">
        <v>943</v>
      </c>
      <c r="B946" s="76">
        <v>54.586577022242437</v>
      </c>
      <c r="C946" s="76">
        <v>54.973374911354952</v>
      </c>
      <c r="D946" s="131"/>
      <c r="E946" s="91"/>
      <c r="F946" s="76">
        <v>1258.5139715055921</v>
      </c>
      <c r="G946" s="76">
        <v>88.874731630086899</v>
      </c>
      <c r="H946" s="77">
        <v>15.29948692477933</v>
      </c>
      <c r="I946" s="76">
        <v>-1.728283166885376</v>
      </c>
      <c r="J946" s="77">
        <v>-4.9916483530559637</v>
      </c>
    </row>
    <row r="947" spans="1:10" s="78" customFormat="1" x14ac:dyDescent="0.25">
      <c r="A947" s="76">
        <v>944</v>
      </c>
      <c r="B947" s="76">
        <v>54.787951610076298</v>
      </c>
      <c r="C947" s="76">
        <v>54.536201623339288</v>
      </c>
      <c r="D947" s="131"/>
      <c r="E947" s="91"/>
      <c r="F947" s="76">
        <v>1263.156738026596</v>
      </c>
      <c r="G947" s="76">
        <v>88.880301237106323</v>
      </c>
      <c r="H947" s="77">
        <v>15.158987505950515</v>
      </c>
      <c r="I947" s="76">
        <v>-1.800143241882324</v>
      </c>
      <c r="J947" s="77">
        <v>-4.9197882780590154</v>
      </c>
    </row>
    <row r="948" spans="1:10" s="78" customFormat="1" x14ac:dyDescent="0.25">
      <c r="A948" s="76">
        <v>945</v>
      </c>
      <c r="B948" s="76">
        <v>53.769088102588711</v>
      </c>
      <c r="C948" s="76">
        <v>53.644378094997563</v>
      </c>
      <c r="D948" s="131"/>
      <c r="E948" s="91"/>
      <c r="F948" s="76">
        <v>1239.666458379498</v>
      </c>
      <c r="G948" s="76">
        <v>88.885870844125748</v>
      </c>
      <c r="H948" s="77">
        <v>15.904079259987151</v>
      </c>
      <c r="I948" s="76">
        <v>-3.0190777778625488</v>
      </c>
      <c r="J948" s="77">
        <v>-3.7008537420787908</v>
      </c>
    </row>
    <row r="949" spans="1:10" s="78" customFormat="1" x14ac:dyDescent="0.25">
      <c r="A949" s="76">
        <v>946</v>
      </c>
      <c r="B949" s="76">
        <v>53.851412236016529</v>
      </c>
      <c r="C949" s="76">
        <v>53.417934899989966</v>
      </c>
      <c r="D949" s="131"/>
      <c r="E949" s="91"/>
      <c r="F949" s="76">
        <v>1241.564472099406</v>
      </c>
      <c r="G949" s="76">
        <v>88.889955669641495</v>
      </c>
      <c r="H949" s="77">
        <v>12.517040130476117</v>
      </c>
      <c r="I949" s="76">
        <v>-8.5321950912475586</v>
      </c>
      <c r="J949" s="77">
        <v>1.812263571306219</v>
      </c>
    </row>
    <row r="950" spans="1:10" s="78" customFormat="1" x14ac:dyDescent="0.25">
      <c r="A950" s="76">
        <v>947</v>
      </c>
      <c r="B950" s="76">
        <v>54.275487337405018</v>
      </c>
      <c r="C950" s="76">
        <v>54.354004136122285</v>
      </c>
      <c r="D950" s="131"/>
      <c r="E950" s="91"/>
      <c r="F950" s="76">
        <v>1251.341682343741</v>
      </c>
      <c r="G950" s="76">
        <v>88.895525276660919</v>
      </c>
      <c r="H950" s="77">
        <v>21.218877170989611</v>
      </c>
      <c r="I950" s="76">
        <v>-8.8411426544189453</v>
      </c>
      <c r="J950" s="77">
        <v>2.1212111344776061</v>
      </c>
    </row>
    <row r="951" spans="1:10" s="78" customFormat="1" x14ac:dyDescent="0.25">
      <c r="A951" s="76">
        <v>948</v>
      </c>
      <c r="B951" s="76">
        <v>54.032110350254669</v>
      </c>
      <c r="C951" s="76">
        <v>53.752727001673719</v>
      </c>
      <c r="D951" s="131"/>
      <c r="E951" s="91"/>
      <c r="F951" s="76">
        <v>1245.7305347799941</v>
      </c>
      <c r="G951" s="76">
        <v>88.904250502586365</v>
      </c>
      <c r="H951" s="77">
        <v>22.238067200704577</v>
      </c>
      <c r="I951" s="76">
        <v>-1.5724613666534419</v>
      </c>
      <c r="J951" s="77">
        <v>-5.1474701532878973</v>
      </c>
    </row>
    <row r="952" spans="1:10" s="78" customFormat="1" x14ac:dyDescent="0.25">
      <c r="A952" s="76">
        <v>949</v>
      </c>
      <c r="B952" s="76">
        <v>54.376862776381131</v>
      </c>
      <c r="C952" s="76">
        <v>54.058122280208572</v>
      </c>
      <c r="D952" s="131"/>
      <c r="E952" s="91"/>
      <c r="F952" s="76">
        <v>1253.678931046237</v>
      </c>
      <c r="G952" s="76">
        <v>88.91297572851181</v>
      </c>
      <c r="H952" s="77">
        <v>21.308773730739727</v>
      </c>
      <c r="I952" s="76">
        <v>-9.3886480331420898</v>
      </c>
      <c r="J952" s="77">
        <v>2.6687165132007502</v>
      </c>
    </row>
    <row r="953" spans="1:10" s="78" customFormat="1" x14ac:dyDescent="0.25">
      <c r="A953" s="76">
        <v>950</v>
      </c>
      <c r="B953" s="76">
        <v>56.098972774834131</v>
      </c>
      <c r="C953" s="76">
        <v>55.758112137462625</v>
      </c>
      <c r="D953" s="131"/>
      <c r="E953" s="91"/>
      <c r="F953" s="76">
        <v>1293.3828218514709</v>
      </c>
      <c r="G953" s="76">
        <v>88.921700954437256</v>
      </c>
      <c r="H953" s="77">
        <v>25.57234669635152</v>
      </c>
      <c r="I953" s="76">
        <v>-8.1621303558349609</v>
      </c>
      <c r="J953" s="77">
        <v>1.4421988358936211</v>
      </c>
    </row>
    <row r="954" spans="1:10" s="78" customFormat="1" x14ac:dyDescent="0.25">
      <c r="A954" s="76">
        <v>951</v>
      </c>
      <c r="B954" s="76">
        <v>55.716323110484531</v>
      </c>
      <c r="C954" s="76">
        <v>55.555787399334136</v>
      </c>
      <c r="D954" s="131"/>
      <c r="E954" s="91"/>
      <c r="F954" s="76">
        <v>1284.560690568542</v>
      </c>
      <c r="G954" s="76">
        <v>88.930426180362701</v>
      </c>
      <c r="H954" s="77">
        <v>7.4212787703070937</v>
      </c>
      <c r="I954" s="76">
        <v>-16.115285873413089</v>
      </c>
      <c r="J954" s="77">
        <v>9.3953543534717454</v>
      </c>
    </row>
    <row r="955" spans="1:10" s="78" customFormat="1" x14ac:dyDescent="0.25">
      <c r="A955" s="76">
        <v>952</v>
      </c>
      <c r="B955" s="76">
        <v>53.180731036660127</v>
      </c>
      <c r="C955" s="76">
        <v>53.206463495730631</v>
      </c>
      <c r="D955" s="131"/>
      <c r="E955" s="91"/>
      <c r="F955" s="76">
        <v>1226.1016659323841</v>
      </c>
      <c r="G955" s="76">
        <v>88.939151406288147</v>
      </c>
      <c r="H955" s="77">
        <v>0</v>
      </c>
      <c r="I955" s="76">
        <v>-21.238124847412109</v>
      </c>
      <c r="J955" s="77">
        <v>14.518193327470771</v>
      </c>
    </row>
    <row r="956" spans="1:10" s="78" customFormat="1" x14ac:dyDescent="0.25">
      <c r="A956" s="76">
        <v>953</v>
      </c>
      <c r="B956" s="76">
        <v>50.531821850780119</v>
      </c>
      <c r="C956" s="76">
        <v>50.226660790014108</v>
      </c>
      <c r="D956" s="131"/>
      <c r="E956" s="91"/>
      <c r="F956" s="76">
        <v>1165.03007284969</v>
      </c>
      <c r="G956" s="76">
        <v>88.946391850709915</v>
      </c>
      <c r="H956" s="77">
        <v>0</v>
      </c>
      <c r="I956" s="76">
        <v>-19.809389114379879</v>
      </c>
      <c r="J956" s="77">
        <v>13.089457594438541</v>
      </c>
    </row>
    <row r="957" spans="1:10" s="78" customFormat="1" x14ac:dyDescent="0.25">
      <c r="A957" s="76">
        <v>954</v>
      </c>
      <c r="B957" s="76">
        <v>45.303534491271002</v>
      </c>
      <c r="C957" s="76">
        <v>45.21649400324268</v>
      </c>
      <c r="D957" s="131"/>
      <c r="E957" s="91"/>
      <c r="F957" s="76">
        <v>1287.463498905772</v>
      </c>
      <c r="G957" s="76">
        <v>88.951063364744186</v>
      </c>
      <c r="H957" s="77">
        <v>0</v>
      </c>
      <c r="I957" s="76">
        <v>-14.64327430725098</v>
      </c>
      <c r="J957" s="77">
        <v>7.9233427873096369</v>
      </c>
    </row>
    <row r="958" spans="1:10" s="78" customFormat="1" x14ac:dyDescent="0.25">
      <c r="A958" s="76">
        <v>955</v>
      </c>
      <c r="B958" s="76">
        <v>39.149693459609132</v>
      </c>
      <c r="C958" s="76">
        <v>39.356507068826566</v>
      </c>
      <c r="D958" s="131"/>
      <c r="E958" s="91"/>
      <c r="F958" s="76">
        <v>1509.472598102951</v>
      </c>
      <c r="G958" s="76">
        <v>88.959788590669632</v>
      </c>
      <c r="H958" s="77">
        <v>0</v>
      </c>
      <c r="I958" s="76">
        <v>-24.08648681640625</v>
      </c>
      <c r="J958" s="77">
        <v>17.366555296464909</v>
      </c>
    </row>
    <row r="959" spans="1:10" s="78" customFormat="1" x14ac:dyDescent="0.25">
      <c r="A959" s="76">
        <v>956</v>
      </c>
      <c r="B959" s="76">
        <v>34.720890082175863</v>
      </c>
      <c r="C959" s="76">
        <v>34.463735703956587</v>
      </c>
      <c r="D959" s="131"/>
      <c r="E959" s="91"/>
      <c r="F959" s="76">
        <v>1338.713730028584</v>
      </c>
      <c r="G959" s="76">
        <v>88.952422648668289</v>
      </c>
      <c r="H959" s="77">
        <v>0</v>
      </c>
      <c r="I959" s="76">
        <v>-22.989397048950199</v>
      </c>
      <c r="J959" s="77">
        <v>16.269465529008851</v>
      </c>
    </row>
    <row r="960" spans="1:10" s="78" customFormat="1" x14ac:dyDescent="0.25">
      <c r="A960" s="76">
        <v>957</v>
      </c>
      <c r="B960" s="76">
        <v>28.79857261852802</v>
      </c>
      <c r="C960" s="76">
        <v>28.702202335142921</v>
      </c>
      <c r="D960" s="131"/>
      <c r="E960" s="91"/>
      <c r="F960" s="76">
        <v>1110.3702836650509</v>
      </c>
      <c r="G960" s="76">
        <v>88.962957888841629</v>
      </c>
      <c r="H960" s="77">
        <v>0</v>
      </c>
      <c r="I960" s="76">
        <v>-20.583921432495121</v>
      </c>
      <c r="J960" s="77">
        <v>13.86398991255378</v>
      </c>
    </row>
    <row r="961" spans="1:10" s="78" customFormat="1" x14ac:dyDescent="0.25">
      <c r="A961" s="76">
        <v>958</v>
      </c>
      <c r="B961" s="76">
        <v>25.96513118239551</v>
      </c>
      <c r="C961" s="76">
        <v>25.852649927975023</v>
      </c>
      <c r="D961" s="131"/>
      <c r="E961" s="91"/>
      <c r="F961" s="76">
        <v>1599.758705301974</v>
      </c>
      <c r="G961" s="76">
        <v>88.962900906801224</v>
      </c>
      <c r="H961" s="77">
        <v>5.2486732344123288</v>
      </c>
      <c r="I961" s="76">
        <v>0</v>
      </c>
      <c r="J961" s="77">
        <v>-6.7199315199413396</v>
      </c>
    </row>
    <row r="962" spans="1:10" s="78" customFormat="1" x14ac:dyDescent="0.25">
      <c r="A962" s="76">
        <v>959</v>
      </c>
      <c r="B962" s="76">
        <v>26.085691642530652</v>
      </c>
      <c r="C962" s="76">
        <v>25.85380080718652</v>
      </c>
      <c r="D962" s="131"/>
      <c r="E962" s="91"/>
      <c r="F962" s="76">
        <v>1607.186653355137</v>
      </c>
      <c r="G962" s="76">
        <v>88.959255069494247</v>
      </c>
      <c r="H962" s="77">
        <v>18.339492495872513</v>
      </c>
      <c r="I962" s="76">
        <v>0</v>
      </c>
      <c r="J962" s="77">
        <v>-6.7199315199413396</v>
      </c>
    </row>
    <row r="963" spans="1:10" s="78" customFormat="1" x14ac:dyDescent="0.25">
      <c r="A963" s="76">
        <v>960</v>
      </c>
      <c r="B963" s="76">
        <v>27.579262826018191</v>
      </c>
      <c r="C963" s="76">
        <v>27.331723957768119</v>
      </c>
      <c r="D963" s="131"/>
      <c r="E963" s="91"/>
      <c r="F963" s="76">
        <v>1699.2082787400971</v>
      </c>
      <c r="G963" s="76">
        <v>88.959645003080368</v>
      </c>
      <c r="H963" s="77">
        <v>25.250289185812335</v>
      </c>
      <c r="I963" s="76">
        <v>0</v>
      </c>
      <c r="J963" s="77">
        <v>-6.7199315199413396</v>
      </c>
    </row>
    <row r="964" spans="1:10" s="78" customFormat="1" x14ac:dyDescent="0.25">
      <c r="A964" s="76">
        <v>961</v>
      </c>
      <c r="B964" s="76">
        <v>30.89904314924383</v>
      </c>
      <c r="C964" s="76">
        <v>31.15075226604635</v>
      </c>
      <c r="D964" s="131"/>
      <c r="E964" s="91"/>
      <c r="F964" s="76">
        <v>1903.7459715008999</v>
      </c>
      <c r="G964" s="76">
        <v>88.960034936666489</v>
      </c>
      <c r="H964" s="77">
        <v>46.354368180385578</v>
      </c>
      <c r="I964" s="76">
        <v>0</v>
      </c>
      <c r="J964" s="77">
        <v>-6.7199315199413396</v>
      </c>
    </row>
    <row r="965" spans="1:10" s="78" customFormat="1" x14ac:dyDescent="0.25">
      <c r="A965" s="76">
        <v>962</v>
      </c>
      <c r="B965" s="76">
        <v>38.510018362997961</v>
      </c>
      <c r="C965" s="76">
        <v>38.25628277223408</v>
      </c>
      <c r="D965" s="131"/>
      <c r="E965" s="91"/>
      <c r="F965" s="76">
        <v>1484.80903108292</v>
      </c>
      <c r="G965" s="76">
        <v>88.952009111642838</v>
      </c>
      <c r="H965" s="77">
        <v>71.643042737781812</v>
      </c>
      <c r="I965" s="76">
        <v>0</v>
      </c>
      <c r="J965" s="77">
        <v>-6.7199315199413396</v>
      </c>
    </row>
    <row r="966" spans="1:10" s="78" customFormat="1" x14ac:dyDescent="0.25">
      <c r="A966" s="76">
        <v>963</v>
      </c>
      <c r="B966" s="76">
        <v>44.052102549014599</v>
      </c>
      <c r="C966" s="76">
        <v>44.17260956942912</v>
      </c>
      <c r="D966" s="131"/>
      <c r="E966" s="91"/>
      <c r="F966" s="76">
        <v>1698.4920379192999</v>
      </c>
      <c r="G966" s="76">
        <v>88.948505133390427</v>
      </c>
      <c r="H966" s="77">
        <v>55.849059222141634</v>
      </c>
      <c r="I966" s="76">
        <v>0</v>
      </c>
      <c r="J966" s="77">
        <v>-6.7199315199413396</v>
      </c>
    </row>
    <row r="967" spans="1:10" s="78" customFormat="1" x14ac:dyDescent="0.25">
      <c r="A967" s="76">
        <v>964</v>
      </c>
      <c r="B967" s="76">
        <v>48.610982194452767</v>
      </c>
      <c r="C967" s="76">
        <v>48.253712318187361</v>
      </c>
      <c r="D967" s="131"/>
      <c r="E967" s="91"/>
      <c r="F967" s="76">
        <v>1381.4565667801271</v>
      </c>
      <c r="G967" s="76">
        <v>88.94958758354187</v>
      </c>
      <c r="H967" s="77">
        <v>41.079541514675796</v>
      </c>
      <c r="I967" s="76">
        <v>0</v>
      </c>
      <c r="J967" s="77">
        <v>-6.7199315199413396</v>
      </c>
    </row>
    <row r="968" spans="1:10" s="78" customFormat="1" x14ac:dyDescent="0.25">
      <c r="A968" s="76">
        <v>965</v>
      </c>
      <c r="B968" s="76">
        <v>50.391187747362927</v>
      </c>
      <c r="C968" s="76">
        <v>50.874448912629653</v>
      </c>
      <c r="D968" s="131"/>
      <c r="E968" s="91"/>
      <c r="F968" s="76">
        <v>1432.047534916682</v>
      </c>
      <c r="G968" s="76">
        <v>88.954568952322006</v>
      </c>
      <c r="H968" s="77">
        <v>27.806103780030277</v>
      </c>
      <c r="I968" s="76">
        <v>0</v>
      </c>
      <c r="J968" s="77">
        <v>-6.7199315199413396</v>
      </c>
    </row>
    <row r="969" spans="1:10" s="78" customFormat="1" x14ac:dyDescent="0.25">
      <c r="A969" s="76">
        <v>966</v>
      </c>
      <c r="B969" s="76">
        <v>50.495563760909469</v>
      </c>
      <c r="C969" s="76">
        <v>50.866568123744599</v>
      </c>
      <c r="D969" s="131"/>
      <c r="E969" s="91"/>
      <c r="F969" s="76">
        <v>1435.013756186424</v>
      </c>
      <c r="G969" s="76">
        <v>88.956194639205933</v>
      </c>
      <c r="H969" s="77">
        <v>25.900729486884156</v>
      </c>
      <c r="I969" s="76">
        <v>0</v>
      </c>
      <c r="J969" s="77">
        <v>-6.7199315199413396</v>
      </c>
    </row>
    <row r="970" spans="1:10" s="78" customFormat="1" x14ac:dyDescent="0.25">
      <c r="A970" s="76">
        <v>967</v>
      </c>
      <c r="B970" s="76">
        <v>52.14332828906624</v>
      </c>
      <c r="C970" s="76">
        <v>52.246136819912728</v>
      </c>
      <c r="D970" s="131"/>
      <c r="E970" s="91"/>
      <c r="F970" s="76">
        <v>1481.840934432357</v>
      </c>
      <c r="G970" s="76">
        <v>88.957820326089859</v>
      </c>
      <c r="H970" s="77">
        <v>20.903479030326285</v>
      </c>
      <c r="I970" s="76">
        <v>0</v>
      </c>
      <c r="J970" s="77">
        <v>-6.7199315199413396</v>
      </c>
    </row>
    <row r="971" spans="1:10" s="78" customFormat="1" x14ac:dyDescent="0.25">
      <c r="A971" s="76">
        <v>968</v>
      </c>
      <c r="B971" s="76">
        <v>51.29001328480107</v>
      </c>
      <c r="C971" s="76">
        <v>51.795941060726385</v>
      </c>
      <c r="D971" s="131"/>
      <c r="E971" s="91"/>
      <c r="F971" s="76">
        <v>1457.590907731422</v>
      </c>
      <c r="G971" s="76">
        <v>88.954316347837448</v>
      </c>
      <c r="H971" s="77">
        <v>16.121542839433605</v>
      </c>
      <c r="I971" s="76">
        <v>0</v>
      </c>
      <c r="J971" s="77">
        <v>-6.7199315199413396</v>
      </c>
    </row>
    <row r="972" spans="1:10" s="78" customFormat="1" x14ac:dyDescent="0.25">
      <c r="A972" s="76">
        <v>969</v>
      </c>
      <c r="B972" s="76">
        <v>51.398824327824741</v>
      </c>
      <c r="C972" s="76">
        <v>51.421989437616368</v>
      </c>
      <c r="D972" s="131"/>
      <c r="E972" s="91"/>
      <c r="F972" s="76">
        <v>1460.6831663762271</v>
      </c>
      <c r="G972" s="76">
        <v>88.955942034721375</v>
      </c>
      <c r="H972" s="77">
        <v>11.133052327902417</v>
      </c>
      <c r="I972" s="76">
        <v>0</v>
      </c>
      <c r="J972" s="77">
        <v>-6.7199315199413396</v>
      </c>
    </row>
    <row r="973" spans="1:10" s="78" customFormat="1" x14ac:dyDescent="0.25">
      <c r="A973" s="76">
        <v>970</v>
      </c>
      <c r="B973" s="76">
        <v>51.021870395893757</v>
      </c>
      <c r="C973" s="76">
        <v>51.190526613468215</v>
      </c>
      <c r="D973" s="131"/>
      <c r="E973" s="91"/>
      <c r="F973" s="76">
        <v>1449.9706594255019</v>
      </c>
      <c r="G973" s="76">
        <v>88.957567721605301</v>
      </c>
      <c r="H973" s="77">
        <v>8.3645912473598489</v>
      </c>
      <c r="I973" s="76">
        <v>0</v>
      </c>
      <c r="J973" s="77">
        <v>-6.7199315199413396</v>
      </c>
    </row>
    <row r="974" spans="1:10" s="78" customFormat="1" x14ac:dyDescent="0.25">
      <c r="A974" s="76">
        <v>971</v>
      </c>
      <c r="B974" s="76">
        <v>49.211404927397297</v>
      </c>
      <c r="C974" s="76">
        <v>49.077093067719836</v>
      </c>
      <c r="D974" s="131"/>
      <c r="E974" s="91"/>
      <c r="F974" s="76">
        <v>1398.5197465355229</v>
      </c>
      <c r="G974" s="76">
        <v>88.959193408489227</v>
      </c>
      <c r="H974" s="77">
        <v>0</v>
      </c>
      <c r="I974" s="76">
        <v>0</v>
      </c>
      <c r="J974" s="77">
        <v>-6.7199315199413396</v>
      </c>
    </row>
    <row r="975" spans="1:10" s="78" customFormat="1" x14ac:dyDescent="0.25">
      <c r="A975" s="76">
        <v>972</v>
      </c>
      <c r="B975" s="76">
        <v>46.368460752415281</v>
      </c>
      <c r="C975" s="76">
        <v>46.625336815302539</v>
      </c>
      <c r="D975" s="131"/>
      <c r="E975" s="91"/>
      <c r="F975" s="76">
        <v>1317.7272234836771</v>
      </c>
      <c r="G975" s="76">
        <v>88.961818993091583</v>
      </c>
      <c r="H975" s="77">
        <v>0</v>
      </c>
      <c r="I975" s="76">
        <v>0</v>
      </c>
      <c r="J975" s="77">
        <v>-6.7199315199413396</v>
      </c>
    </row>
    <row r="976" spans="1:10" s="78" customFormat="1" x14ac:dyDescent="0.25">
      <c r="A976" s="76">
        <v>973</v>
      </c>
      <c r="B976" s="76">
        <v>42.63141487487318</v>
      </c>
      <c r="C976" s="76">
        <v>42.372027260977241</v>
      </c>
      <c r="D976" s="131"/>
      <c r="E976" s="91"/>
      <c r="F976" s="76">
        <v>1211.5255724403401</v>
      </c>
      <c r="G976" s="76">
        <v>88.967625766992569</v>
      </c>
      <c r="H976" s="77">
        <v>0</v>
      </c>
      <c r="I976" s="76">
        <v>0</v>
      </c>
      <c r="J976" s="77">
        <v>-6.7199315199413396</v>
      </c>
    </row>
    <row r="977" spans="1:10" s="78" customFormat="1" x14ac:dyDescent="0.25">
      <c r="A977" s="76">
        <v>974</v>
      </c>
      <c r="B977" s="76">
        <v>36.602920010364492</v>
      </c>
      <c r="C977" s="76">
        <v>36.534917469037701</v>
      </c>
      <c r="D977" s="131"/>
      <c r="E977" s="91"/>
      <c r="F977" s="76">
        <v>1411.2780939958609</v>
      </c>
      <c r="G977" s="76">
        <v>88.968870937824249</v>
      </c>
      <c r="H977" s="77">
        <v>0</v>
      </c>
      <c r="I977" s="76">
        <v>0</v>
      </c>
      <c r="J977" s="77">
        <v>-6.7199315199413396</v>
      </c>
    </row>
    <row r="978" spans="1:10" s="78" customFormat="1" x14ac:dyDescent="0.25">
      <c r="A978" s="76">
        <v>975</v>
      </c>
      <c r="B978" s="76">
        <v>31.217842393860579</v>
      </c>
      <c r="C978" s="76">
        <v>31.209435021606414</v>
      </c>
      <c r="D978" s="131"/>
      <c r="E978" s="91"/>
      <c r="F978" s="76">
        <v>1203.648700699167</v>
      </c>
      <c r="G978" s="76">
        <v>88.967460691928864</v>
      </c>
      <c r="H978" s="77">
        <v>0</v>
      </c>
      <c r="I978" s="76">
        <v>-33.41058349609375</v>
      </c>
      <c r="J978" s="77">
        <v>26.690651976152409</v>
      </c>
    </row>
    <row r="979" spans="1:10" s="78" customFormat="1" x14ac:dyDescent="0.25">
      <c r="A979" s="76">
        <v>976</v>
      </c>
      <c r="B979" s="76">
        <v>25.450918086708821</v>
      </c>
      <c r="C979" s="76">
        <v>25.516906882783843</v>
      </c>
      <c r="D979" s="131"/>
      <c r="E979" s="91"/>
      <c r="F979" s="76">
        <v>1568.077106221019</v>
      </c>
      <c r="G979" s="76">
        <v>88.968705862760544</v>
      </c>
      <c r="H979" s="77">
        <v>0</v>
      </c>
      <c r="I979" s="76">
        <v>-30.985652923583981</v>
      </c>
      <c r="J979" s="77">
        <v>24.26572140364264</v>
      </c>
    </row>
    <row r="980" spans="1:10" s="78" customFormat="1" x14ac:dyDescent="0.25">
      <c r="A980" s="76">
        <v>977</v>
      </c>
      <c r="B980" s="76">
        <v>21.230616197403851</v>
      </c>
      <c r="C980" s="76">
        <v>21.378214428521986</v>
      </c>
      <c r="D980" s="131"/>
      <c r="E980" s="91"/>
      <c r="F980" s="76">
        <v>1308.0566719319929</v>
      </c>
      <c r="G980" s="76">
        <v>88.963208645582199</v>
      </c>
      <c r="H980" s="77">
        <v>0</v>
      </c>
      <c r="I980" s="76">
        <v>-15.158760070800779</v>
      </c>
      <c r="J980" s="77">
        <v>8.4388285508594407</v>
      </c>
    </row>
    <row r="981" spans="1:10" s="78" customFormat="1" x14ac:dyDescent="0.25">
      <c r="A981" s="76">
        <v>978</v>
      </c>
      <c r="B981" s="76">
        <v>16.791292694320141</v>
      </c>
      <c r="C981" s="76">
        <v>16.77015285649059</v>
      </c>
      <c r="D981" s="131"/>
      <c r="E981" s="91"/>
      <c r="F981" s="76">
        <v>1034.541919789131</v>
      </c>
      <c r="G981" s="76">
        <v>88.969015419483185</v>
      </c>
      <c r="H981" s="77">
        <v>0</v>
      </c>
      <c r="I981" s="76">
        <v>-13.85915374755859</v>
      </c>
      <c r="J981" s="77">
        <v>7.1392222276172541</v>
      </c>
    </row>
    <row r="982" spans="1:10" s="78" customFormat="1" x14ac:dyDescent="0.25">
      <c r="A982" s="76">
        <v>979</v>
      </c>
      <c r="B982" s="76">
        <v>14.554951731648661</v>
      </c>
      <c r="C982" s="76">
        <v>14.534440649936558</v>
      </c>
      <c r="D982" s="131"/>
      <c r="E982" s="91"/>
      <c r="F982" s="76">
        <v>896.75690734587658</v>
      </c>
      <c r="G982" s="76">
        <v>88.975228607654572</v>
      </c>
      <c r="H982" s="77">
        <v>2.1006188217346428E-2</v>
      </c>
      <c r="I982" s="76">
        <v>-13.50802421569824</v>
      </c>
      <c r="J982" s="77">
        <v>6.7880926957569034</v>
      </c>
    </row>
    <row r="983" spans="1:10" s="78" customFormat="1" x14ac:dyDescent="0.25">
      <c r="A983" s="76">
        <v>980</v>
      </c>
      <c r="B983" s="76">
        <v>12.1121257100825</v>
      </c>
      <c r="C983" s="76">
        <v>12.231998668830895</v>
      </c>
      <c r="D983" s="131"/>
      <c r="E983" s="91"/>
      <c r="F983" s="76">
        <v>1442.5915158059331</v>
      </c>
      <c r="G983" s="76">
        <v>88.981441795825958</v>
      </c>
      <c r="H983" s="77">
        <v>6.0278091431165786</v>
      </c>
      <c r="I983" s="76">
        <v>-16.824741363525391</v>
      </c>
      <c r="J983" s="77">
        <v>10.10480984358405</v>
      </c>
    </row>
    <row r="984" spans="1:10" s="78" customFormat="1" x14ac:dyDescent="0.25">
      <c r="A984" s="76">
        <v>981</v>
      </c>
      <c r="B984" s="76">
        <v>11.07077524683706</v>
      </c>
      <c r="C984" s="76">
        <v>10.978350938703043</v>
      </c>
      <c r="D984" s="131"/>
      <c r="E984" s="91"/>
      <c r="F984" s="76">
        <v>1318.56346497354</v>
      </c>
      <c r="G984" s="76">
        <v>88.978338956832886</v>
      </c>
      <c r="H984" s="77">
        <v>6.3737457019522905</v>
      </c>
      <c r="I984" s="76">
        <v>-22.375680923461911</v>
      </c>
      <c r="J984" s="77">
        <v>15.65574940352057</v>
      </c>
    </row>
    <row r="985" spans="1:10" s="78" customFormat="1" x14ac:dyDescent="0.25">
      <c r="A985" s="76">
        <v>982</v>
      </c>
      <c r="B985" s="76">
        <v>7.9735430093466144</v>
      </c>
      <c r="C985" s="76">
        <v>7.974695595490048</v>
      </c>
      <c r="D985" s="131"/>
      <c r="E985" s="91"/>
      <c r="F985" s="76">
        <v>949.67355619683201</v>
      </c>
      <c r="G985" s="76">
        <v>88.984145730733871</v>
      </c>
      <c r="H985" s="77">
        <v>1.375731847142335</v>
      </c>
      <c r="I985" s="76">
        <v>-22.649362564086911</v>
      </c>
      <c r="J985" s="77">
        <v>15.92943104414557</v>
      </c>
    </row>
    <row r="986" spans="1:10" s="78" customFormat="1" x14ac:dyDescent="0.25">
      <c r="A986" s="76">
        <v>983</v>
      </c>
      <c r="B986" s="76">
        <v>5.0097435677501938</v>
      </c>
      <c r="C986" s="76">
        <v>4.9731328568658677</v>
      </c>
      <c r="D986" s="131"/>
      <c r="E986" s="91"/>
      <c r="F986" s="76">
        <v>800</v>
      </c>
      <c r="G986" s="76">
        <v>88.990358918905258</v>
      </c>
      <c r="H986" s="77">
        <v>2.4283852151379106</v>
      </c>
      <c r="I986" s="76">
        <v>0</v>
      </c>
      <c r="J986" s="77">
        <v>-6.7199315199413396</v>
      </c>
    </row>
    <row r="987" spans="1:10" s="78" customFormat="1" x14ac:dyDescent="0.25">
      <c r="A987" s="76">
        <v>984</v>
      </c>
      <c r="B987" s="76">
        <v>2.9254641070029339</v>
      </c>
      <c r="C987" s="76">
        <v>2.9253776334962196</v>
      </c>
      <c r="D987" s="131"/>
      <c r="E987" s="91"/>
      <c r="F987" s="76">
        <v>800</v>
      </c>
      <c r="G987" s="76">
        <v>88.994925260543823</v>
      </c>
      <c r="H987" s="77">
        <v>2.4074652760087538</v>
      </c>
      <c r="I987" s="76">
        <v>0</v>
      </c>
      <c r="J987" s="77">
        <v>-6.7199315199413396</v>
      </c>
    </row>
    <row r="988" spans="1:10" s="78" customFormat="1" x14ac:dyDescent="0.25">
      <c r="A988" s="76">
        <v>985</v>
      </c>
      <c r="B988" s="76">
        <v>2.013753394776308</v>
      </c>
      <c r="C988" s="76">
        <v>1.9991595807287916</v>
      </c>
      <c r="D988" s="131"/>
      <c r="E988" s="91"/>
      <c r="F988" s="76">
        <v>800</v>
      </c>
      <c r="G988" s="76">
        <v>89.002246737480164</v>
      </c>
      <c r="H988" s="77">
        <v>2.4136224323686131</v>
      </c>
      <c r="I988" s="76">
        <v>0</v>
      </c>
      <c r="J988" s="77">
        <v>-6.7199315199413396</v>
      </c>
    </row>
    <row r="989" spans="1:10" s="78" customFormat="1" x14ac:dyDescent="0.25">
      <c r="A989" s="76">
        <v>986</v>
      </c>
      <c r="B989" s="76">
        <v>0</v>
      </c>
      <c r="C989" s="76">
        <v>0</v>
      </c>
      <c r="D989" s="131"/>
      <c r="E989" s="91"/>
      <c r="F989" s="76">
        <v>800</v>
      </c>
      <c r="G989" s="76">
        <v>89.009568214416504</v>
      </c>
      <c r="H989" s="77">
        <v>2.4063068279080495</v>
      </c>
      <c r="I989" s="76">
        <v>0</v>
      </c>
      <c r="J989" s="77">
        <v>-6.7199315199413396</v>
      </c>
    </row>
    <row r="990" spans="1:10" s="78" customFormat="1" x14ac:dyDescent="0.25">
      <c r="A990" s="76">
        <v>987</v>
      </c>
      <c r="B990" s="76">
        <v>0</v>
      </c>
      <c r="C990" s="76">
        <v>0</v>
      </c>
      <c r="D990" s="131"/>
      <c r="E990" s="91"/>
      <c r="F990" s="76">
        <v>800</v>
      </c>
      <c r="G990" s="76">
        <v>89.017291963100433</v>
      </c>
      <c r="H990" s="77">
        <v>2.4183724114880172</v>
      </c>
      <c r="I990" s="76">
        <v>0</v>
      </c>
      <c r="J990" s="77">
        <v>-6.7199315199413396</v>
      </c>
    </row>
    <row r="991" spans="1:10" s="78" customFormat="1" x14ac:dyDescent="0.25">
      <c r="A991" s="76">
        <v>988</v>
      </c>
      <c r="B991" s="76">
        <v>0</v>
      </c>
      <c r="C991" s="76">
        <v>0</v>
      </c>
      <c r="D991" s="131"/>
      <c r="E991" s="91"/>
      <c r="F991" s="76">
        <v>800</v>
      </c>
      <c r="G991" s="76">
        <v>89.025015711784363</v>
      </c>
      <c r="H991" s="77">
        <v>2.3886349407463396</v>
      </c>
      <c r="I991" s="76">
        <v>0</v>
      </c>
      <c r="J991" s="77">
        <v>-6.7199315199413396</v>
      </c>
    </row>
    <row r="992" spans="1:10" s="78" customFormat="1" x14ac:dyDescent="0.25">
      <c r="A992" s="76">
        <v>989</v>
      </c>
      <c r="B992" s="76">
        <v>0</v>
      </c>
      <c r="C992" s="76">
        <v>0</v>
      </c>
      <c r="D992" s="131"/>
      <c r="E992" s="91"/>
      <c r="F992" s="76">
        <v>800</v>
      </c>
      <c r="G992" s="76">
        <v>89.033042222261429</v>
      </c>
      <c r="H992" s="77">
        <v>2.4286849466576945</v>
      </c>
      <c r="I992" s="76">
        <v>0</v>
      </c>
      <c r="J992" s="77">
        <v>-6.7199315199413396</v>
      </c>
    </row>
    <row r="993" spans="1:10" s="78" customFormat="1" x14ac:dyDescent="0.25">
      <c r="A993" s="76">
        <v>990</v>
      </c>
      <c r="B993" s="76">
        <v>0</v>
      </c>
      <c r="C993" s="76">
        <v>0</v>
      </c>
      <c r="D993" s="131"/>
      <c r="E993" s="91"/>
      <c r="F993" s="76">
        <v>800</v>
      </c>
      <c r="G993" s="76">
        <v>89.041068732738495</v>
      </c>
      <c r="H993" s="77">
        <v>2.3991961902611716</v>
      </c>
      <c r="I993" s="76">
        <v>0</v>
      </c>
      <c r="J993" s="77">
        <v>-6.7199315199413396</v>
      </c>
    </row>
    <row r="994" spans="1:10" s="78" customFormat="1" x14ac:dyDescent="0.25">
      <c r="A994" s="76">
        <v>991</v>
      </c>
      <c r="B994" s="76">
        <v>0</v>
      </c>
      <c r="C994" s="76">
        <v>0</v>
      </c>
      <c r="D994" s="131"/>
      <c r="E994" s="91"/>
      <c r="F994" s="76">
        <v>800</v>
      </c>
      <c r="G994" s="76">
        <v>89.049095243215561</v>
      </c>
      <c r="H994" s="77">
        <v>2.4076183070630166</v>
      </c>
      <c r="I994" s="76">
        <v>0</v>
      </c>
      <c r="J994" s="77">
        <v>-6.7199315199413396</v>
      </c>
    </row>
    <row r="995" spans="1:10" s="78" customFormat="1" x14ac:dyDescent="0.25">
      <c r="A995" s="76">
        <v>992</v>
      </c>
      <c r="B995" s="76">
        <v>0</v>
      </c>
      <c r="C995" s="76">
        <v>0</v>
      </c>
      <c r="D995" s="131"/>
      <c r="E995" s="91"/>
      <c r="F995" s="76">
        <v>800</v>
      </c>
      <c r="G995" s="76">
        <v>89.057121753692627</v>
      </c>
      <c r="H995" s="77">
        <v>2.4400931703297415</v>
      </c>
      <c r="I995" s="76">
        <v>0</v>
      </c>
      <c r="J995" s="77">
        <v>-6.7199315199413396</v>
      </c>
    </row>
    <row r="996" spans="1:10" s="78" customFormat="1" x14ac:dyDescent="0.25">
      <c r="A996" s="76">
        <v>993</v>
      </c>
      <c r="B996" s="76">
        <v>0</v>
      </c>
      <c r="C996" s="76">
        <v>0</v>
      </c>
      <c r="D996" s="131"/>
      <c r="E996" s="91"/>
      <c r="F996" s="76">
        <v>800</v>
      </c>
      <c r="G996" s="76">
        <v>89.065148264169693</v>
      </c>
      <c r="H996" s="77">
        <v>2.4346677232262586</v>
      </c>
      <c r="I996" s="76">
        <v>0</v>
      </c>
      <c r="J996" s="77">
        <v>-6.7199315199413396</v>
      </c>
    </row>
    <row r="997" spans="1:10" s="78" customFormat="1" x14ac:dyDescent="0.25">
      <c r="A997" s="76">
        <v>994</v>
      </c>
      <c r="B997" s="76">
        <v>0</v>
      </c>
      <c r="C997" s="76">
        <v>0</v>
      </c>
      <c r="D997" s="131"/>
      <c r="E997" s="91"/>
      <c r="F997" s="76">
        <v>800</v>
      </c>
      <c r="G997" s="76">
        <v>89.073174774646759</v>
      </c>
      <c r="H997" s="77">
        <v>2.390928899015802</v>
      </c>
      <c r="I997" s="76">
        <v>0</v>
      </c>
      <c r="J997" s="77">
        <v>-6.7199315199413396</v>
      </c>
    </row>
    <row r="998" spans="1:10" s="78" customFormat="1" x14ac:dyDescent="0.25">
      <c r="A998" s="76">
        <v>995</v>
      </c>
      <c r="B998" s="76">
        <v>0</v>
      </c>
      <c r="C998" s="76">
        <v>0</v>
      </c>
      <c r="D998" s="131"/>
      <c r="E998" s="91"/>
      <c r="F998" s="76">
        <v>800</v>
      </c>
      <c r="G998" s="76">
        <v>89.082023054361343</v>
      </c>
      <c r="H998" s="77">
        <v>2.402713788792378</v>
      </c>
      <c r="I998" s="76">
        <v>0</v>
      </c>
      <c r="J998" s="77">
        <v>-6.7199315199413396</v>
      </c>
    </row>
    <row r="999" spans="1:10" s="78" customFormat="1" x14ac:dyDescent="0.25">
      <c r="A999" s="76">
        <v>996</v>
      </c>
      <c r="B999" s="76">
        <v>0</v>
      </c>
      <c r="C999" s="76">
        <v>0</v>
      </c>
      <c r="D999" s="131"/>
      <c r="E999" s="91"/>
      <c r="F999" s="76">
        <v>800</v>
      </c>
      <c r="G999" s="76">
        <v>89.091142892837524</v>
      </c>
      <c r="H999" s="77">
        <v>2.3985713104326503</v>
      </c>
      <c r="I999" s="76">
        <v>0</v>
      </c>
      <c r="J999" s="77">
        <v>-6.7199315199413396</v>
      </c>
    </row>
    <row r="1000" spans="1:10" s="78" customFormat="1" x14ac:dyDescent="0.25">
      <c r="A1000" s="76">
        <v>997</v>
      </c>
      <c r="B1000" s="76">
        <v>0</v>
      </c>
      <c r="C1000" s="76">
        <v>0</v>
      </c>
      <c r="D1000" s="131"/>
      <c r="E1000" s="91"/>
      <c r="F1000" s="76">
        <v>800</v>
      </c>
      <c r="G1000" s="76">
        <v>89.100262731313705</v>
      </c>
      <c r="H1000" s="77">
        <v>2.388232363190772</v>
      </c>
      <c r="I1000" s="76">
        <v>0</v>
      </c>
      <c r="J1000" s="77">
        <v>-6.7199315199413396</v>
      </c>
    </row>
    <row r="1001" spans="1:10" s="78" customFormat="1" x14ac:dyDescent="0.25">
      <c r="A1001" s="76">
        <v>998</v>
      </c>
      <c r="B1001" s="76">
        <v>0</v>
      </c>
      <c r="C1001" s="76">
        <v>0</v>
      </c>
      <c r="D1001" s="131"/>
      <c r="E1001" s="91"/>
      <c r="F1001" s="76">
        <v>800</v>
      </c>
      <c r="G1001" s="76">
        <v>89.113761842250824</v>
      </c>
      <c r="H1001" s="77">
        <v>2.4234633981737512</v>
      </c>
      <c r="I1001" s="76">
        <v>0</v>
      </c>
      <c r="J1001" s="77">
        <v>-6.7199315199413396</v>
      </c>
    </row>
    <row r="1002" spans="1:10" s="78" customFormat="1" x14ac:dyDescent="0.25">
      <c r="A1002" s="76">
        <v>999</v>
      </c>
      <c r="B1002" s="76">
        <v>0</v>
      </c>
      <c r="C1002" s="76">
        <v>0</v>
      </c>
      <c r="D1002" s="131"/>
      <c r="E1002" s="91"/>
      <c r="F1002" s="76">
        <v>800</v>
      </c>
      <c r="G1002" s="76">
        <v>89.127260953187943</v>
      </c>
      <c r="H1002" s="77">
        <v>2.4170043993713457</v>
      </c>
      <c r="I1002" s="76">
        <v>0</v>
      </c>
      <c r="J1002" s="77">
        <v>-6.7199315199413396</v>
      </c>
    </row>
    <row r="1003" spans="1:10" s="78" customFormat="1" x14ac:dyDescent="0.25">
      <c r="A1003" s="76">
        <v>1000</v>
      </c>
      <c r="B1003" s="76">
        <v>0</v>
      </c>
      <c r="C1003" s="76">
        <v>0</v>
      </c>
      <c r="D1003" s="131"/>
      <c r="E1003" s="91"/>
      <c r="F1003" s="76">
        <v>800</v>
      </c>
      <c r="G1003" s="76">
        <v>89.140760064125061</v>
      </c>
      <c r="H1003" s="77">
        <v>2.4141607866917685</v>
      </c>
      <c r="I1003" s="76">
        <v>-16.35014533996582</v>
      </c>
      <c r="J1003" s="77">
        <v>9.6302138200244798</v>
      </c>
    </row>
    <row r="1004" spans="1:10" s="78" customFormat="1" x14ac:dyDescent="0.25">
      <c r="A1004" s="76">
        <v>1001</v>
      </c>
      <c r="B1004" s="76">
        <v>0</v>
      </c>
      <c r="C1004" s="76">
        <v>0</v>
      </c>
      <c r="D1004" s="131"/>
      <c r="E1004" s="91"/>
      <c r="F1004" s="76">
        <v>800</v>
      </c>
      <c r="G1004" s="76">
        <v>89.153752684593201</v>
      </c>
      <c r="H1004" s="77">
        <v>2.4048992938579525</v>
      </c>
      <c r="I1004" s="76">
        <v>-16.35014533996582</v>
      </c>
      <c r="J1004" s="77">
        <v>9.6302138200244798</v>
      </c>
    </row>
    <row r="1005" spans="1:10" s="78" customFormat="1" x14ac:dyDescent="0.25">
      <c r="A1005" s="76">
        <v>1002</v>
      </c>
      <c r="B1005" s="76">
        <v>0</v>
      </c>
      <c r="C1005" s="76">
        <v>0</v>
      </c>
      <c r="D1005" s="131"/>
      <c r="E1005" s="91"/>
      <c r="F1005" s="76">
        <v>800</v>
      </c>
      <c r="G1005" s="76">
        <v>89.16587883234024</v>
      </c>
      <c r="H1005" s="77">
        <v>2.3991138945985493</v>
      </c>
      <c r="I1005" s="76">
        <v>-11.51793098449707</v>
      </c>
      <c r="J1005" s="77">
        <v>4.7979994645557307</v>
      </c>
    </row>
    <row r="1006" spans="1:10" s="78" customFormat="1" x14ac:dyDescent="0.25">
      <c r="A1006" s="76">
        <v>1003</v>
      </c>
      <c r="B1006" s="76">
        <v>0</v>
      </c>
      <c r="C1006" s="76">
        <v>0</v>
      </c>
      <c r="D1006" s="131"/>
      <c r="E1006" s="91"/>
      <c r="F1006" s="76">
        <v>800</v>
      </c>
      <c r="G1006" s="76">
        <v>89.17800498008728</v>
      </c>
      <c r="H1006" s="77">
        <v>2.4169227597845859</v>
      </c>
      <c r="I1006" s="76">
        <v>-3.6398816108703609</v>
      </c>
      <c r="J1006" s="77">
        <v>-3.0800499090709779</v>
      </c>
    </row>
    <row r="1007" spans="1:10" s="78" customFormat="1" x14ac:dyDescent="0.25">
      <c r="A1007" s="76">
        <v>1004</v>
      </c>
      <c r="B1007" s="76">
        <v>0</v>
      </c>
      <c r="C1007" s="76">
        <v>0</v>
      </c>
      <c r="D1007" s="131"/>
      <c r="E1007" s="91"/>
      <c r="F1007" s="76">
        <v>800</v>
      </c>
      <c r="G1007" s="76">
        <v>89.189338654279709</v>
      </c>
      <c r="H1007" s="77">
        <v>2.4348548270235089</v>
      </c>
      <c r="I1007" s="76">
        <v>-3.6398816108703609</v>
      </c>
      <c r="J1007" s="77">
        <v>-3.0800499090709779</v>
      </c>
    </row>
    <row r="1008" spans="1:10" s="78" customFormat="1" x14ac:dyDescent="0.25">
      <c r="A1008" s="76">
        <v>1005</v>
      </c>
      <c r="B1008" s="76">
        <v>0</v>
      </c>
      <c r="C1008" s="76">
        <v>0</v>
      </c>
      <c r="D1008" s="131"/>
      <c r="E1008" s="91"/>
      <c r="F1008" s="76">
        <v>800</v>
      </c>
      <c r="G1008" s="76">
        <v>89.200672328472137</v>
      </c>
      <c r="H1008" s="77">
        <v>2.387712593574741</v>
      </c>
      <c r="I1008" s="76">
        <v>-10.761466979980471</v>
      </c>
      <c r="J1008" s="77">
        <v>4.0415354600391291</v>
      </c>
    </row>
    <row r="1009" spans="1:10" s="78" customFormat="1" x14ac:dyDescent="0.25">
      <c r="A1009" s="76">
        <v>1006</v>
      </c>
      <c r="B1009" s="76">
        <v>0</v>
      </c>
      <c r="C1009" s="76">
        <v>0</v>
      </c>
      <c r="D1009" s="131"/>
      <c r="E1009" s="91"/>
      <c r="F1009" s="76">
        <v>800</v>
      </c>
      <c r="G1009" s="76">
        <v>89.212006002664566</v>
      </c>
      <c r="H1009" s="77">
        <v>2.4248555802244298</v>
      </c>
      <c r="I1009" s="76">
        <v>-10.45251941680908</v>
      </c>
      <c r="J1009" s="77">
        <v>3.732587896867742</v>
      </c>
    </row>
    <row r="1010" spans="1:10" s="78" customFormat="1" x14ac:dyDescent="0.25">
      <c r="A1010" s="76">
        <v>1007</v>
      </c>
      <c r="B1010" s="76">
        <v>0</v>
      </c>
      <c r="C1010" s="76">
        <v>0</v>
      </c>
      <c r="D1010" s="131"/>
      <c r="E1010" s="91"/>
      <c r="F1010" s="76">
        <v>800</v>
      </c>
      <c r="G1010" s="76">
        <v>89.221412926912308</v>
      </c>
      <c r="H1010" s="77">
        <v>2.3820146469326353</v>
      </c>
      <c r="I1010" s="76">
        <v>-3.6398816108703609</v>
      </c>
      <c r="J1010" s="77">
        <v>-3.0800499090709779</v>
      </c>
    </row>
    <row r="1011" spans="1:10" s="78" customFormat="1" x14ac:dyDescent="0.25">
      <c r="A1011" s="76">
        <v>1008</v>
      </c>
      <c r="B1011" s="76">
        <v>0</v>
      </c>
      <c r="C1011" s="76">
        <v>0</v>
      </c>
      <c r="D1011" s="131"/>
      <c r="E1011" s="91"/>
      <c r="F1011" s="76">
        <v>800</v>
      </c>
      <c r="G1011" s="76">
        <v>89.232027798891068</v>
      </c>
      <c r="H1011" s="77">
        <v>2.4323783902281884</v>
      </c>
      <c r="I1011" s="76">
        <v>-3.6398816108703609</v>
      </c>
      <c r="J1011" s="77">
        <v>-3.0800499090709779</v>
      </c>
    </row>
    <row r="1012" spans="1:10" s="78" customFormat="1" x14ac:dyDescent="0.25">
      <c r="A1012" s="76">
        <v>1009</v>
      </c>
      <c r="B1012" s="76">
        <v>0</v>
      </c>
      <c r="C1012" s="76">
        <v>0</v>
      </c>
      <c r="D1012" s="131"/>
      <c r="E1012" s="91"/>
      <c r="F1012" s="76">
        <v>800</v>
      </c>
      <c r="G1012" s="76">
        <v>89.242642670869827</v>
      </c>
      <c r="H1012" s="77">
        <v>2.4152239173296559</v>
      </c>
      <c r="I1012" s="76">
        <v>-3.6398816108703609</v>
      </c>
      <c r="J1012" s="77">
        <v>-3.0800499090709779</v>
      </c>
    </row>
    <row r="1013" spans="1:10" s="78" customFormat="1" x14ac:dyDescent="0.25">
      <c r="A1013" s="76">
        <v>1010</v>
      </c>
      <c r="B1013" s="76">
        <v>0</v>
      </c>
      <c r="C1013" s="76">
        <v>0</v>
      </c>
      <c r="D1013" s="131"/>
      <c r="E1013" s="91"/>
      <c r="F1013" s="76">
        <v>800</v>
      </c>
      <c r="G1013" s="76">
        <v>89.253257542848587</v>
      </c>
      <c r="H1013" s="77">
        <v>2.4203698074908724</v>
      </c>
      <c r="I1013" s="76">
        <v>-10.761466979980471</v>
      </c>
      <c r="J1013" s="77">
        <v>4.0415354600391291</v>
      </c>
    </row>
    <row r="1014" spans="1:10" s="78" customFormat="1" x14ac:dyDescent="0.25">
      <c r="A1014" s="76">
        <v>1011</v>
      </c>
      <c r="B1014" s="76">
        <v>0</v>
      </c>
      <c r="C1014" s="76">
        <v>0</v>
      </c>
      <c r="D1014" s="131"/>
      <c r="E1014" s="91"/>
      <c r="F1014" s="76">
        <v>800</v>
      </c>
      <c r="G1014" s="76">
        <v>89.263872414827347</v>
      </c>
      <c r="H1014" s="77">
        <v>2.3888242536828326</v>
      </c>
      <c r="I1014" s="76">
        <v>-10.761466979980471</v>
      </c>
      <c r="J1014" s="77">
        <v>4.0415354600391291</v>
      </c>
    </row>
    <row r="1015" spans="1:10" s="78" customFormat="1" x14ac:dyDescent="0.25">
      <c r="A1015" s="76">
        <v>1012</v>
      </c>
      <c r="B1015" s="76">
        <v>0</v>
      </c>
      <c r="C1015" s="76">
        <v>0</v>
      </c>
      <c r="D1015" s="131"/>
      <c r="E1015" s="91"/>
      <c r="F1015" s="76">
        <v>800</v>
      </c>
      <c r="G1015" s="76">
        <v>89.282220214605331</v>
      </c>
      <c r="H1015" s="77">
        <v>2.4217382128936511</v>
      </c>
      <c r="I1015" s="76">
        <v>-3.6398816108703609</v>
      </c>
      <c r="J1015" s="77">
        <v>-3.0800499090709779</v>
      </c>
    </row>
    <row r="1016" spans="1:10" s="78" customFormat="1" x14ac:dyDescent="0.25">
      <c r="A1016" s="76">
        <v>1013</v>
      </c>
      <c r="B1016" s="76">
        <v>0</v>
      </c>
      <c r="C1016" s="76">
        <v>0</v>
      </c>
      <c r="D1016" s="131"/>
      <c r="E1016" s="91"/>
      <c r="F1016" s="76">
        <v>800</v>
      </c>
      <c r="G1016" s="76">
        <v>89.291446298360825</v>
      </c>
      <c r="H1016" s="77">
        <v>2.4154635061460641</v>
      </c>
      <c r="I1016" s="76">
        <v>-3.6398816108703609</v>
      </c>
      <c r="J1016" s="77">
        <v>-3.0800499090709779</v>
      </c>
    </row>
    <row r="1017" spans="1:10" s="78" customFormat="1" x14ac:dyDescent="0.25">
      <c r="A1017" s="76">
        <v>1014</v>
      </c>
      <c r="B1017" s="76">
        <v>0</v>
      </c>
      <c r="C1017" s="76">
        <v>0</v>
      </c>
      <c r="D1017" s="131"/>
      <c r="E1017" s="91"/>
      <c r="F1017" s="76">
        <v>800</v>
      </c>
      <c r="G1017" s="76">
        <v>89.300672382116318</v>
      </c>
      <c r="H1017" s="77">
        <v>2.4016446252973878</v>
      </c>
      <c r="I1017" s="76">
        <v>-10.45251941680908</v>
      </c>
      <c r="J1017" s="77">
        <v>3.732587896867742</v>
      </c>
    </row>
    <row r="1018" spans="1:10" s="78" customFormat="1" x14ac:dyDescent="0.25">
      <c r="A1018" s="76">
        <v>1015</v>
      </c>
      <c r="B1018" s="76">
        <v>0</v>
      </c>
      <c r="C1018" s="76">
        <v>0</v>
      </c>
      <c r="D1018" s="131"/>
      <c r="E1018" s="91"/>
      <c r="F1018" s="76">
        <v>800</v>
      </c>
      <c r="G1018" s="76">
        <v>89.309898465871811</v>
      </c>
      <c r="H1018" s="77">
        <v>2.4210160462785799</v>
      </c>
      <c r="I1018" s="76">
        <v>-4.6275734901428223</v>
      </c>
      <c r="J1018" s="77">
        <v>-2.0923580297985169</v>
      </c>
    </row>
    <row r="1019" spans="1:10" s="78" customFormat="1" x14ac:dyDescent="0.25">
      <c r="A1019" s="76">
        <v>1016</v>
      </c>
      <c r="B1019" s="76">
        <v>0</v>
      </c>
      <c r="C1019" s="76">
        <v>0</v>
      </c>
      <c r="D1019" s="131"/>
      <c r="E1019" s="91"/>
      <c r="F1019" s="76">
        <v>800</v>
      </c>
      <c r="G1019" s="76">
        <v>89.319124549627304</v>
      </c>
      <c r="H1019" s="77">
        <v>2.4073862059623719</v>
      </c>
      <c r="I1019" s="76">
        <v>-3.6398816108703609</v>
      </c>
      <c r="J1019" s="77">
        <v>-3.0800499090709779</v>
      </c>
    </row>
    <row r="1020" spans="1:10" s="78" customFormat="1" x14ac:dyDescent="0.25">
      <c r="A1020" s="76">
        <v>1017</v>
      </c>
      <c r="B1020" s="76">
        <v>0</v>
      </c>
      <c r="C1020" s="76">
        <v>0</v>
      </c>
      <c r="D1020" s="131"/>
      <c r="E1020" s="91"/>
      <c r="F1020" s="76">
        <v>800</v>
      </c>
      <c r="G1020" s="76">
        <v>89.324570536613464</v>
      </c>
      <c r="H1020" s="77">
        <v>2.3997046292113566</v>
      </c>
      <c r="I1020" s="76">
        <v>-10.761466979980471</v>
      </c>
      <c r="J1020" s="77">
        <v>4.0415354600391291</v>
      </c>
    </row>
    <row r="1021" spans="1:10" s="78" customFormat="1" x14ac:dyDescent="0.25">
      <c r="A1021" s="76">
        <v>1018</v>
      </c>
      <c r="B1021" s="76">
        <v>0</v>
      </c>
      <c r="C1021" s="76">
        <v>0</v>
      </c>
      <c r="D1021" s="131"/>
      <c r="E1021" s="91"/>
      <c r="F1021" s="76">
        <v>800</v>
      </c>
      <c r="G1021" s="76">
        <v>89.331929117441177</v>
      </c>
      <c r="H1021" s="77">
        <v>2.4441296098006431</v>
      </c>
      <c r="I1021" s="76">
        <v>-10.761466979980471</v>
      </c>
      <c r="J1021" s="77">
        <v>4.0415354600391291</v>
      </c>
    </row>
    <row r="1022" spans="1:10" s="78" customFormat="1" x14ac:dyDescent="0.25">
      <c r="A1022" s="76">
        <v>1019</v>
      </c>
      <c r="B1022" s="76">
        <v>0</v>
      </c>
      <c r="C1022" s="76">
        <v>0</v>
      </c>
      <c r="D1022" s="131"/>
      <c r="E1022" s="91"/>
      <c r="F1022" s="76">
        <v>800</v>
      </c>
      <c r="G1022" s="76">
        <v>89.33928769826889</v>
      </c>
      <c r="H1022" s="77">
        <v>2.4012520645325082</v>
      </c>
      <c r="I1022" s="76">
        <v>-3.6398816108703609</v>
      </c>
      <c r="J1022" s="77">
        <v>-3.0800499090709779</v>
      </c>
    </row>
    <row r="1023" spans="1:10" s="78" customFormat="1" x14ac:dyDescent="0.25">
      <c r="A1023" s="76">
        <v>1020</v>
      </c>
      <c r="B1023" s="76">
        <v>0</v>
      </c>
      <c r="C1023" s="76">
        <v>0</v>
      </c>
      <c r="D1023" s="131"/>
      <c r="E1023" s="91"/>
      <c r="F1023" s="76">
        <v>800</v>
      </c>
      <c r="G1023" s="76">
        <v>89.346646279096603</v>
      </c>
      <c r="H1023" s="77">
        <v>2.4250834463917048</v>
      </c>
      <c r="I1023" s="76">
        <v>-3.6398816108703609</v>
      </c>
      <c r="J1023" s="77">
        <v>-3.0800499090709779</v>
      </c>
    </row>
    <row r="1024" spans="1:10" s="78" customFormat="1" x14ac:dyDescent="0.25">
      <c r="A1024" s="76">
        <v>1021</v>
      </c>
      <c r="B1024" s="76">
        <v>0</v>
      </c>
      <c r="C1024" s="76">
        <v>0</v>
      </c>
      <c r="D1024" s="131"/>
      <c r="E1024" s="91"/>
      <c r="F1024" s="76">
        <v>800</v>
      </c>
      <c r="G1024" s="76">
        <v>89.354004859924316</v>
      </c>
      <c r="H1024" s="77">
        <v>2.4367977982348381</v>
      </c>
      <c r="I1024" s="76">
        <v>-3.6398816108703609</v>
      </c>
      <c r="J1024" s="77">
        <v>-3.0800499090709779</v>
      </c>
    </row>
    <row r="1025" spans="1:10" s="78" customFormat="1" x14ac:dyDescent="0.25">
      <c r="A1025" s="76">
        <v>1022</v>
      </c>
      <c r="B1025" s="76">
        <v>0</v>
      </c>
      <c r="C1025" s="76">
        <v>0</v>
      </c>
      <c r="D1025" s="131"/>
      <c r="E1025" s="91"/>
      <c r="F1025" s="76">
        <v>800</v>
      </c>
      <c r="G1025" s="76">
        <v>89.361363440752029</v>
      </c>
      <c r="H1025" s="77">
        <v>2.3963223597221965</v>
      </c>
      <c r="I1025" s="76">
        <v>-10.761466979980471</v>
      </c>
      <c r="J1025" s="77">
        <v>4.0415354600391291</v>
      </c>
    </row>
    <row r="1026" spans="1:10" s="78" customFormat="1" x14ac:dyDescent="0.25">
      <c r="A1026" s="76">
        <v>1023</v>
      </c>
      <c r="B1026" s="76">
        <v>0</v>
      </c>
      <c r="C1026" s="76">
        <v>0</v>
      </c>
      <c r="D1026" s="131"/>
      <c r="E1026" s="91"/>
      <c r="F1026" s="76">
        <v>800</v>
      </c>
      <c r="G1026" s="76">
        <v>89.368722021579742</v>
      </c>
      <c r="H1026" s="77">
        <v>2.4208995945991973</v>
      </c>
      <c r="I1026" s="76">
        <v>-10.761466979980471</v>
      </c>
      <c r="J1026" s="77">
        <v>4.0415354600391291</v>
      </c>
    </row>
    <row r="1027" spans="1:10" s="78" customFormat="1" x14ac:dyDescent="0.25">
      <c r="A1027" s="76">
        <v>1024</v>
      </c>
      <c r="B1027" s="76">
        <v>0</v>
      </c>
      <c r="C1027" s="76">
        <v>0</v>
      </c>
      <c r="D1027" s="131"/>
      <c r="E1027" s="91"/>
      <c r="F1027" s="76">
        <v>800</v>
      </c>
      <c r="G1027" s="76">
        <v>89.376080602407455</v>
      </c>
      <c r="H1027" s="77">
        <v>2.3764107308519646</v>
      </c>
      <c r="I1027" s="76">
        <v>-3.6398816108703609</v>
      </c>
      <c r="J1027" s="77">
        <v>-3.0800499090709779</v>
      </c>
    </row>
    <row r="1028" spans="1:10" s="78" customFormat="1" x14ac:dyDescent="0.25">
      <c r="A1028" s="76">
        <v>1025</v>
      </c>
      <c r="B1028" s="76">
        <v>0</v>
      </c>
      <c r="C1028" s="76">
        <v>0</v>
      </c>
      <c r="D1028" s="131"/>
      <c r="E1028" s="91"/>
      <c r="F1028" s="76">
        <v>800</v>
      </c>
      <c r="G1028" s="76">
        <v>89.383439183235168</v>
      </c>
      <c r="H1028" s="77">
        <v>2.410470284822146</v>
      </c>
      <c r="I1028" s="76">
        <v>-3.6398816108703609</v>
      </c>
      <c r="J1028" s="77">
        <v>-3.0800499090709779</v>
      </c>
    </row>
    <row r="1029" spans="1:10" s="78" customFormat="1" x14ac:dyDescent="0.25">
      <c r="A1029" s="76">
        <v>1026</v>
      </c>
      <c r="B1029" s="76">
        <v>0</v>
      </c>
      <c r="C1029" s="76">
        <v>0</v>
      </c>
      <c r="D1029" s="131"/>
      <c r="E1029" s="91"/>
      <c r="F1029" s="76">
        <v>800</v>
      </c>
      <c r="G1029" s="76">
        <v>89.390797764062881</v>
      </c>
      <c r="H1029" s="77">
        <v>2.4010938363440522</v>
      </c>
      <c r="I1029" s="76">
        <v>-10.761466979980471</v>
      </c>
      <c r="J1029" s="77">
        <v>4.0415354600391291</v>
      </c>
    </row>
    <row r="1030" spans="1:10" s="78" customFormat="1" x14ac:dyDescent="0.25">
      <c r="A1030" s="76">
        <v>1027</v>
      </c>
      <c r="B1030" s="76">
        <v>0</v>
      </c>
      <c r="C1030" s="76">
        <v>0</v>
      </c>
      <c r="D1030" s="131"/>
      <c r="E1030" s="91"/>
      <c r="F1030" s="76">
        <v>800</v>
      </c>
      <c r="G1030" s="76">
        <v>89.399421632289886</v>
      </c>
      <c r="H1030" s="77">
        <v>2.3766791278787114</v>
      </c>
      <c r="I1030" s="76">
        <v>-10.082454681396481</v>
      </c>
      <c r="J1030" s="77">
        <v>3.3625231614551452</v>
      </c>
    </row>
    <row r="1031" spans="1:10" s="78" customFormat="1" x14ac:dyDescent="0.25">
      <c r="A1031" s="76">
        <v>1028</v>
      </c>
      <c r="B1031" s="76">
        <v>2.0427879897476959</v>
      </c>
      <c r="C1031" s="76">
        <v>2.0465581767315379</v>
      </c>
      <c r="D1031" s="131"/>
      <c r="E1031" s="91"/>
      <c r="F1031" s="76">
        <v>800.0058419406414</v>
      </c>
      <c r="G1031" s="76">
        <v>89.408045500516891</v>
      </c>
      <c r="H1031" s="77">
        <v>2.4507363025120417</v>
      </c>
      <c r="I1031" s="76">
        <v>-4.9739274978637704</v>
      </c>
      <c r="J1031" s="77">
        <v>-1.7460040220775701</v>
      </c>
    </row>
    <row r="1032" spans="1:10" s="78" customFormat="1" x14ac:dyDescent="0.25">
      <c r="A1032" s="76">
        <v>1029</v>
      </c>
      <c r="B1032" s="76">
        <v>6.9830435093511696</v>
      </c>
      <c r="C1032" s="76">
        <v>6.9385279984422867</v>
      </c>
      <c r="D1032" s="131"/>
      <c r="E1032" s="91"/>
      <c r="F1032" s="76">
        <v>831.70203592012035</v>
      </c>
      <c r="G1032" s="76">
        <v>89.416669368743896</v>
      </c>
      <c r="H1032" s="77">
        <v>13.077660099999827</v>
      </c>
      <c r="I1032" s="76">
        <v>-2.4657976627349849</v>
      </c>
      <c r="J1032" s="77">
        <v>-4.2541338572063543</v>
      </c>
    </row>
    <row r="1033" spans="1:10" s="78" customFormat="1" x14ac:dyDescent="0.25">
      <c r="A1033" s="76">
        <v>1030</v>
      </c>
      <c r="B1033" s="76">
        <v>12.11039445632488</v>
      </c>
      <c r="C1033" s="76">
        <v>12.219257018650142</v>
      </c>
      <c r="D1033" s="131"/>
      <c r="E1033" s="91"/>
      <c r="F1033" s="76">
        <v>1442.385342196126</v>
      </c>
      <c r="G1033" s="76">
        <v>89.420442819595337</v>
      </c>
      <c r="H1033" s="77">
        <v>24.062346848596182</v>
      </c>
      <c r="I1033" s="76">
        <v>0</v>
      </c>
      <c r="J1033" s="77">
        <v>-6.7199315199413396</v>
      </c>
    </row>
    <row r="1034" spans="1:10" s="78" customFormat="1" x14ac:dyDescent="0.25">
      <c r="A1034" s="76">
        <v>1031</v>
      </c>
      <c r="B1034" s="76">
        <v>18.800494483770791</v>
      </c>
      <c r="C1034" s="76">
        <v>18.91086015325833</v>
      </c>
      <c r="D1034" s="131"/>
      <c r="E1034" s="91"/>
      <c r="F1034" s="76">
        <v>1158.332500906432</v>
      </c>
      <c r="G1034" s="76">
        <v>89.393752694129944</v>
      </c>
      <c r="H1034" s="77">
        <v>31.01496617720484</v>
      </c>
      <c r="I1034" s="76">
        <v>-4.7157721519470206</v>
      </c>
      <c r="J1034" s="77">
        <v>-2.0041593679943182</v>
      </c>
    </row>
    <row r="1035" spans="1:10" s="78" customFormat="1" x14ac:dyDescent="0.25">
      <c r="A1035" s="76">
        <v>1032</v>
      </c>
      <c r="B1035" s="76">
        <v>23.417343696330729</v>
      </c>
      <c r="C1035" s="76">
        <v>23.336856797986869</v>
      </c>
      <c r="D1035" s="131"/>
      <c r="E1035" s="91"/>
      <c r="F1035" s="76">
        <v>1442.784796704562</v>
      </c>
      <c r="G1035" s="76">
        <v>89.394019037485123</v>
      </c>
      <c r="H1035" s="77">
        <v>22.971379262298221</v>
      </c>
      <c r="I1035" s="76">
        <v>-16.754985809326168</v>
      </c>
      <c r="J1035" s="77">
        <v>10.03505428938483</v>
      </c>
    </row>
    <row r="1036" spans="1:10" s="78" customFormat="1" x14ac:dyDescent="0.25">
      <c r="A1036" s="76">
        <v>1033</v>
      </c>
      <c r="B1036" s="76">
        <v>25.766321519950871</v>
      </c>
      <c r="C1036" s="76">
        <v>25.864570429525386</v>
      </c>
      <c r="D1036" s="131"/>
      <c r="E1036" s="91"/>
      <c r="F1036" s="76">
        <v>1587.5097063854621</v>
      </c>
      <c r="G1036" s="76">
        <v>89.36732891201973</v>
      </c>
      <c r="H1036" s="77">
        <v>33.921351784455339</v>
      </c>
      <c r="I1036" s="76">
        <v>-7.6476039886474609</v>
      </c>
      <c r="J1036" s="77">
        <v>0.9276724687061213</v>
      </c>
    </row>
    <row r="1037" spans="1:10" s="78" customFormat="1" x14ac:dyDescent="0.25">
      <c r="A1037" s="76">
        <v>1034</v>
      </c>
      <c r="B1037" s="76">
        <v>31.013330530900749</v>
      </c>
      <c r="C1037" s="76">
        <v>30.705839211971394</v>
      </c>
      <c r="D1037" s="131"/>
      <c r="E1037" s="91"/>
      <c r="F1037" s="76">
        <v>1910.7876740607801</v>
      </c>
      <c r="G1037" s="76">
        <v>89.345284253358841</v>
      </c>
      <c r="H1037" s="77">
        <v>32.916418253905164</v>
      </c>
      <c r="I1037" s="76">
        <v>-1.7837133407592769</v>
      </c>
      <c r="J1037" s="77">
        <v>-4.9362181791820623</v>
      </c>
    </row>
    <row r="1038" spans="1:10" s="78" customFormat="1" x14ac:dyDescent="0.25">
      <c r="A1038" s="76">
        <v>1035</v>
      </c>
      <c r="B1038" s="76">
        <v>32.273850935973442</v>
      </c>
      <c r="C1038" s="76">
        <v>32.55975510593975</v>
      </c>
      <c r="D1038" s="131"/>
      <c r="E1038" s="91"/>
      <c r="F1038" s="76">
        <v>1244.3646278324011</v>
      </c>
      <c r="G1038" s="76">
        <v>89.318859606981277</v>
      </c>
      <c r="H1038" s="77">
        <v>24.641497347152242</v>
      </c>
      <c r="I1038" s="76">
        <v>-10.67040348052979</v>
      </c>
      <c r="J1038" s="77">
        <v>3.950471960588446</v>
      </c>
    </row>
    <row r="1039" spans="1:10" s="78" customFormat="1" x14ac:dyDescent="0.25">
      <c r="A1039" s="76">
        <v>1036</v>
      </c>
      <c r="B1039" s="76">
        <v>35.908526039647242</v>
      </c>
      <c r="C1039" s="76">
        <v>35.933128360009022</v>
      </c>
      <c r="D1039" s="131"/>
      <c r="E1039" s="91"/>
      <c r="F1039" s="76">
        <v>1384.5047622813149</v>
      </c>
      <c r="G1039" s="76">
        <v>89.319792151451111</v>
      </c>
      <c r="H1039" s="77">
        <v>31.979980894034647</v>
      </c>
      <c r="I1039" s="76">
        <v>-8.5544881820678711</v>
      </c>
      <c r="J1039" s="77">
        <v>1.834556662126531</v>
      </c>
    </row>
    <row r="1040" spans="1:10" s="78" customFormat="1" x14ac:dyDescent="0.25">
      <c r="A1040" s="76">
        <v>1037</v>
      </c>
      <c r="B1040" s="76">
        <v>38.524020043342169</v>
      </c>
      <c r="C1040" s="76">
        <v>38.519339810617907</v>
      </c>
      <c r="D1040" s="131"/>
      <c r="E1040" s="91"/>
      <c r="F1040" s="76">
        <v>1485.3488619058639</v>
      </c>
      <c r="G1040" s="76">
        <v>89.2962486743927</v>
      </c>
      <c r="H1040" s="77">
        <v>22.958844389059873</v>
      </c>
      <c r="I1040" s="76">
        <v>-0.89345180988311768</v>
      </c>
      <c r="J1040" s="77">
        <v>-5.826479710058222</v>
      </c>
    </row>
    <row r="1041" spans="1:10" s="78" customFormat="1" x14ac:dyDescent="0.25">
      <c r="A1041" s="76">
        <v>1038</v>
      </c>
      <c r="B1041" s="76">
        <v>39.323629125571728</v>
      </c>
      <c r="C1041" s="76">
        <v>38.966895933263125</v>
      </c>
      <c r="D1041" s="131"/>
      <c r="E1041" s="91"/>
      <c r="F1041" s="76">
        <v>1516.179211514647</v>
      </c>
      <c r="G1041" s="76">
        <v>89.260988891124725</v>
      </c>
      <c r="H1041" s="77">
        <v>41.347132603377048</v>
      </c>
      <c r="I1041" s="76">
        <v>-8.2875785827636719</v>
      </c>
      <c r="J1041" s="77">
        <v>1.567647062822332</v>
      </c>
    </row>
    <row r="1042" spans="1:10" s="78" customFormat="1" x14ac:dyDescent="0.25">
      <c r="A1042" s="76">
        <v>1039</v>
      </c>
      <c r="B1042" s="76">
        <v>44.234827047546688</v>
      </c>
      <c r="C1042" s="76">
        <v>44.327574670824191</v>
      </c>
      <c r="D1042" s="131"/>
      <c r="E1042" s="91"/>
      <c r="F1042" s="76">
        <v>1705.537493329286</v>
      </c>
      <c r="G1042" s="76">
        <v>89.24818879365921</v>
      </c>
      <c r="H1042" s="77">
        <v>37.506720683871109</v>
      </c>
      <c r="I1042" s="76">
        <v>-9.6392879486083984</v>
      </c>
      <c r="J1042" s="77">
        <v>2.9193564286670588</v>
      </c>
    </row>
    <row r="1043" spans="1:10" s="78" customFormat="1" x14ac:dyDescent="0.25">
      <c r="A1043" s="76">
        <v>1040</v>
      </c>
      <c r="B1043" s="76">
        <v>45.083354232741542</v>
      </c>
      <c r="C1043" s="76">
        <v>45.361186322389663</v>
      </c>
      <c r="D1043" s="131"/>
      <c r="E1043" s="91"/>
      <c r="F1043" s="76">
        <v>1281.2062819089181</v>
      </c>
      <c r="G1043" s="76">
        <v>89.235567212104797</v>
      </c>
      <c r="H1043" s="77">
        <v>22.831332184992245</v>
      </c>
      <c r="I1043" s="76">
        <v>-8.8411426544189453</v>
      </c>
      <c r="J1043" s="77">
        <v>2.1212111344776061</v>
      </c>
    </row>
    <row r="1044" spans="1:10" s="78" customFormat="1" x14ac:dyDescent="0.25">
      <c r="A1044" s="76">
        <v>1041</v>
      </c>
      <c r="B1044" s="76">
        <v>46.773209997327427</v>
      </c>
      <c r="C1044" s="76">
        <v>46.346676298602887</v>
      </c>
      <c r="D1044" s="131"/>
      <c r="E1044" s="91"/>
      <c r="F1044" s="76">
        <v>1329.227662825213</v>
      </c>
      <c r="G1044" s="76">
        <v>89.242634475231171</v>
      </c>
      <c r="H1044" s="77">
        <v>34.761175250897651</v>
      </c>
      <c r="I1044" s="76">
        <v>-2.877555131912231</v>
      </c>
      <c r="J1044" s="77">
        <v>-3.8423763880291082</v>
      </c>
    </row>
    <row r="1045" spans="1:10" s="78" customFormat="1" x14ac:dyDescent="0.25">
      <c r="A1045" s="76">
        <v>1042</v>
      </c>
      <c r="B1045" s="76">
        <v>49.045011548855783</v>
      </c>
      <c r="C1045" s="76">
        <v>49.431762920738471</v>
      </c>
      <c r="D1045" s="131"/>
      <c r="E1045" s="91"/>
      <c r="F1045" s="76">
        <v>1393.7910779285939</v>
      </c>
      <c r="G1045" s="76">
        <v>89.247333109378815</v>
      </c>
      <c r="H1045" s="77">
        <v>36.031875966918093</v>
      </c>
      <c r="I1045" s="76">
        <v>-3.48536205291748</v>
      </c>
      <c r="J1045" s="77">
        <v>-3.2345694670238592</v>
      </c>
    </row>
    <row r="1046" spans="1:10" s="78" customFormat="1" x14ac:dyDescent="0.25">
      <c r="A1046" s="76">
        <v>1043</v>
      </c>
      <c r="B1046" s="76">
        <v>50.884470090907293</v>
      </c>
      <c r="C1046" s="76">
        <v>50.419009941813094</v>
      </c>
      <c r="D1046" s="131"/>
      <c r="E1046" s="91"/>
      <c r="F1046" s="76">
        <v>1446.065933681803</v>
      </c>
      <c r="G1046" s="76">
        <v>89.241930603981018</v>
      </c>
      <c r="H1046" s="77">
        <v>22.309596029082584</v>
      </c>
      <c r="I1046" s="76">
        <v>-8.8411426544189453</v>
      </c>
      <c r="J1046" s="77">
        <v>2.1212111344776061</v>
      </c>
    </row>
    <row r="1047" spans="1:10" s="78" customFormat="1" x14ac:dyDescent="0.25">
      <c r="A1047" s="76">
        <v>1044</v>
      </c>
      <c r="B1047" s="76">
        <v>50.84670462267291</v>
      </c>
      <c r="C1047" s="76">
        <v>51.342626936195899</v>
      </c>
      <c r="D1047" s="131"/>
      <c r="E1047" s="91"/>
      <c r="F1047" s="76">
        <v>1444.99269155143</v>
      </c>
      <c r="G1047" s="76">
        <v>89.224909067153931</v>
      </c>
      <c r="H1047" s="77">
        <v>27.632239755819317</v>
      </c>
      <c r="I1047" s="76">
        <v>-10.67040348052979</v>
      </c>
      <c r="J1047" s="77">
        <v>3.950471960588446</v>
      </c>
    </row>
    <row r="1048" spans="1:10" s="78" customFormat="1" x14ac:dyDescent="0.25">
      <c r="A1048" s="76">
        <v>1045</v>
      </c>
      <c r="B1048" s="76">
        <v>53.982091034593992</v>
      </c>
      <c r="C1048" s="76">
        <v>53.44521088630988</v>
      </c>
      <c r="D1048" s="131"/>
      <c r="E1048" s="91"/>
      <c r="F1048" s="76">
        <v>1534.096016615202</v>
      </c>
      <c r="G1048" s="76">
        <v>89.207887530326843</v>
      </c>
      <c r="H1048" s="77">
        <v>21.413029346262615</v>
      </c>
      <c r="I1048" s="76">
        <v>-7.8531827926635742</v>
      </c>
      <c r="J1048" s="77">
        <v>1.133251272722235</v>
      </c>
    </row>
    <row r="1049" spans="1:10" s="78" customFormat="1" x14ac:dyDescent="0.25">
      <c r="A1049" s="76">
        <v>1046</v>
      </c>
      <c r="B1049" s="76">
        <v>51.909223489375982</v>
      </c>
      <c r="C1049" s="76">
        <v>52.023334328597784</v>
      </c>
      <c r="D1049" s="131"/>
      <c r="E1049" s="91"/>
      <c r="F1049" s="76">
        <v>1475.1880013245011</v>
      </c>
      <c r="G1049" s="76">
        <v>89.186146557331085</v>
      </c>
      <c r="H1049" s="77">
        <v>13.866802710531489</v>
      </c>
      <c r="I1049" s="76">
        <v>-15.75655555725098</v>
      </c>
      <c r="J1049" s="77">
        <v>9.036624037309636</v>
      </c>
    </row>
    <row r="1050" spans="1:10" s="78" customFormat="1" x14ac:dyDescent="0.25">
      <c r="A1050" s="76">
        <v>1047</v>
      </c>
      <c r="B1050" s="76">
        <v>52.33641351530153</v>
      </c>
      <c r="C1050" s="76">
        <v>52.250147224560713</v>
      </c>
      <c r="D1050" s="131"/>
      <c r="E1050" s="91"/>
      <c r="F1050" s="76">
        <v>1487.3281482611981</v>
      </c>
      <c r="G1050" s="76">
        <v>89.16839587688446</v>
      </c>
      <c r="H1050" s="77">
        <v>25.091014263720663</v>
      </c>
      <c r="I1050" s="76">
        <v>-3.033376932144165</v>
      </c>
      <c r="J1050" s="77">
        <v>-3.686554587797175</v>
      </c>
    </row>
    <row r="1051" spans="1:10" s="78" customFormat="1" x14ac:dyDescent="0.25">
      <c r="A1051" s="76">
        <v>1048</v>
      </c>
      <c r="B1051" s="76">
        <v>53.979046323415787</v>
      </c>
      <c r="C1051" s="76">
        <v>53.988229331178132</v>
      </c>
      <c r="D1051" s="131"/>
      <c r="E1051" s="91"/>
      <c r="F1051" s="76">
        <v>1534.009490154283</v>
      </c>
      <c r="G1051" s="76">
        <v>89.150734007358551</v>
      </c>
      <c r="H1051" s="77">
        <v>15.822087238263993</v>
      </c>
      <c r="I1051" s="76">
        <v>-1.3042672872543331</v>
      </c>
      <c r="J1051" s="77">
        <v>-5.4156642326870061</v>
      </c>
    </row>
    <row r="1052" spans="1:10" s="78" customFormat="1" x14ac:dyDescent="0.25">
      <c r="A1052" s="76">
        <v>1049</v>
      </c>
      <c r="B1052" s="76">
        <v>53.890763472191793</v>
      </c>
      <c r="C1052" s="76">
        <v>54.17387970469732</v>
      </c>
      <c r="D1052" s="131"/>
      <c r="E1052" s="91"/>
      <c r="F1052" s="76">
        <v>1531.500614195563</v>
      </c>
      <c r="G1052" s="76">
        <v>89.135411977767944</v>
      </c>
      <c r="H1052" s="77">
        <v>12.040812688344342</v>
      </c>
      <c r="I1052" s="76">
        <v>-35.706264495849609</v>
      </c>
      <c r="J1052" s="77">
        <v>28.986332975908269</v>
      </c>
    </row>
    <row r="1053" spans="1:10" s="78" customFormat="1" x14ac:dyDescent="0.25">
      <c r="A1053" s="76">
        <v>1050</v>
      </c>
      <c r="B1053" s="76">
        <v>51.314219920920458</v>
      </c>
      <c r="C1053" s="76">
        <v>51.728818741022742</v>
      </c>
      <c r="D1053" s="131"/>
      <c r="E1053" s="91"/>
      <c r="F1053" s="76">
        <v>1458.2788266937059</v>
      </c>
      <c r="G1053" s="76">
        <v>89.133544385433197</v>
      </c>
      <c r="H1053" s="77">
        <v>7.3083883746587075</v>
      </c>
      <c r="I1053" s="76">
        <v>-5.1704616546630859</v>
      </c>
      <c r="J1053" s="77">
        <v>-1.5494698652782539</v>
      </c>
    </row>
    <row r="1054" spans="1:10" s="78" customFormat="1" x14ac:dyDescent="0.25">
      <c r="A1054" s="76">
        <v>1051</v>
      </c>
      <c r="B1054" s="76">
        <v>51.881924969262201</v>
      </c>
      <c r="C1054" s="76">
        <v>52.355584481947176</v>
      </c>
      <c r="D1054" s="131"/>
      <c r="E1054" s="91"/>
      <c r="F1054" s="76">
        <v>1474.412215315411</v>
      </c>
      <c r="G1054" s="76">
        <v>89.135940045118332</v>
      </c>
      <c r="H1054" s="77">
        <v>0</v>
      </c>
      <c r="I1054" s="76">
        <v>-1.9882879257202151</v>
      </c>
      <c r="J1054" s="77">
        <v>-4.7316435942211248</v>
      </c>
    </row>
    <row r="1055" spans="1:10" s="78" customFormat="1" x14ac:dyDescent="0.25">
      <c r="A1055" s="76">
        <v>1052</v>
      </c>
      <c r="B1055" s="76">
        <v>49.327417831974891</v>
      </c>
      <c r="C1055" s="76">
        <v>49.80597840309391</v>
      </c>
      <c r="D1055" s="131"/>
      <c r="E1055" s="91"/>
      <c r="F1055" s="76">
        <v>1401.816672078374</v>
      </c>
      <c r="G1055" s="76">
        <v>89.131372064352036</v>
      </c>
      <c r="H1055" s="77">
        <v>0</v>
      </c>
      <c r="I1055" s="76">
        <v>-18.852109909057621</v>
      </c>
      <c r="J1055" s="77">
        <v>12.13217838911628</v>
      </c>
    </row>
    <row r="1056" spans="1:10" s="78" customFormat="1" x14ac:dyDescent="0.25">
      <c r="A1056" s="76">
        <v>1053</v>
      </c>
      <c r="B1056" s="76">
        <v>46.469053839339921</v>
      </c>
      <c r="C1056" s="76">
        <v>46.399997944083474</v>
      </c>
      <c r="D1056" s="131"/>
      <c r="E1056" s="91"/>
      <c r="F1056" s="76">
        <v>1320.585939235373</v>
      </c>
      <c r="G1056" s="76">
        <v>89.135460138320923</v>
      </c>
      <c r="H1056" s="77">
        <v>0</v>
      </c>
      <c r="I1056" s="76">
        <v>-12.408969879150391</v>
      </c>
      <c r="J1056" s="77">
        <v>5.689038359209051</v>
      </c>
    </row>
    <row r="1057" spans="1:10" s="78" customFormat="1" x14ac:dyDescent="0.25">
      <c r="A1057" s="76">
        <v>1054</v>
      </c>
      <c r="B1057" s="76">
        <v>45.377816205944548</v>
      </c>
      <c r="C1057" s="76">
        <v>45.568464036613705</v>
      </c>
      <c r="D1057" s="131"/>
      <c r="E1057" s="91"/>
      <c r="F1057" s="76">
        <v>1289.5744820189491</v>
      </c>
      <c r="G1057" s="76">
        <v>89.147516876459122</v>
      </c>
      <c r="H1057" s="77">
        <v>0</v>
      </c>
      <c r="I1057" s="76">
        <v>-25.295366287231449</v>
      </c>
      <c r="J1057" s="77">
        <v>18.575434767290101</v>
      </c>
    </row>
    <row r="1058" spans="1:10" s="78" customFormat="1" x14ac:dyDescent="0.25">
      <c r="A1058" s="76">
        <v>1055</v>
      </c>
      <c r="B1058" s="76">
        <v>40.732292257392828</v>
      </c>
      <c r="C1058" s="76">
        <v>40.903266590541655</v>
      </c>
      <c r="D1058" s="131"/>
      <c r="E1058" s="91"/>
      <c r="F1058" s="76">
        <v>1157.555146569408</v>
      </c>
      <c r="G1058" s="76">
        <v>89.159524083137512</v>
      </c>
      <c r="H1058" s="77">
        <v>0</v>
      </c>
      <c r="I1058" s="76">
        <v>-19.63704681396484</v>
      </c>
      <c r="J1058" s="77">
        <v>12.9171152940235</v>
      </c>
    </row>
    <row r="1059" spans="1:10" s="78" customFormat="1" x14ac:dyDescent="0.25">
      <c r="A1059" s="76">
        <v>1056</v>
      </c>
      <c r="B1059" s="76">
        <v>37.444659680456184</v>
      </c>
      <c r="C1059" s="76">
        <v>37.452690819064181</v>
      </c>
      <c r="D1059" s="131"/>
      <c r="E1059" s="91"/>
      <c r="F1059" s="76">
        <v>1443.732574592254</v>
      </c>
      <c r="G1059" s="76">
        <v>89.167026937007904</v>
      </c>
      <c r="H1059" s="77">
        <v>0</v>
      </c>
      <c r="I1059" s="76">
        <v>-18.73787879943848</v>
      </c>
      <c r="J1059" s="77">
        <v>12.01794727949714</v>
      </c>
    </row>
    <row r="1060" spans="1:10" s="78" customFormat="1" x14ac:dyDescent="0.25">
      <c r="A1060" s="76">
        <v>1057</v>
      </c>
      <c r="B1060" s="76">
        <v>32.682875029167093</v>
      </c>
      <c r="C1060" s="76">
        <v>32.697317329203116</v>
      </c>
      <c r="D1060" s="131"/>
      <c r="E1060" s="91"/>
      <c r="F1060" s="76">
        <v>1260.135135787177</v>
      </c>
      <c r="G1060" s="76">
        <v>89.154494643211365</v>
      </c>
      <c r="H1060" s="77">
        <v>0</v>
      </c>
      <c r="I1060" s="76">
        <v>-10.75002384185791</v>
      </c>
      <c r="J1060" s="77">
        <v>4.0300923219165714</v>
      </c>
    </row>
    <row r="1061" spans="1:10" s="78" customFormat="1" x14ac:dyDescent="0.25">
      <c r="A1061" s="76">
        <v>1058</v>
      </c>
      <c r="B1061" s="76">
        <v>27.27464936107669</v>
      </c>
      <c r="C1061" s="76">
        <v>27.014256256400529</v>
      </c>
      <c r="D1061" s="131"/>
      <c r="E1061" s="91"/>
      <c r="F1061" s="76">
        <v>1680.4404893214889</v>
      </c>
      <c r="G1061" s="76">
        <v>89.166051208972931</v>
      </c>
      <c r="H1061" s="77">
        <v>0</v>
      </c>
      <c r="I1061" s="76">
        <v>0</v>
      </c>
      <c r="J1061" s="77">
        <v>-6.7199315199413396</v>
      </c>
    </row>
    <row r="1062" spans="1:10" s="78" customFormat="1" x14ac:dyDescent="0.25">
      <c r="A1062" s="76">
        <v>1059</v>
      </c>
      <c r="B1062" s="76">
        <v>21.605164121315479</v>
      </c>
      <c r="C1062" s="76">
        <v>21.80399936147294</v>
      </c>
      <c r="D1062" s="131"/>
      <c r="E1062" s="91"/>
      <c r="F1062" s="76">
        <v>1331.133247113584</v>
      </c>
      <c r="G1062" s="76">
        <v>89.157167077064514</v>
      </c>
      <c r="H1062" s="77">
        <v>0</v>
      </c>
      <c r="I1062" s="76">
        <v>0</v>
      </c>
      <c r="J1062" s="77">
        <v>-6.7199315199413396</v>
      </c>
    </row>
    <row r="1063" spans="1:10" s="78" customFormat="1" x14ac:dyDescent="0.25">
      <c r="A1063" s="76">
        <v>1060</v>
      </c>
      <c r="B1063" s="76">
        <v>16.960557631279649</v>
      </c>
      <c r="C1063" s="76">
        <v>16.990762247791594</v>
      </c>
      <c r="D1063" s="131"/>
      <c r="E1063" s="91"/>
      <c r="F1063" s="76">
        <v>1044.9706387700289</v>
      </c>
      <c r="G1063" s="76">
        <v>89.166355013847351</v>
      </c>
      <c r="H1063" s="77">
        <v>0</v>
      </c>
      <c r="I1063" s="76">
        <v>0</v>
      </c>
      <c r="J1063" s="77">
        <v>-6.7199315199413396</v>
      </c>
    </row>
    <row r="1064" spans="1:10" s="78" customFormat="1" x14ac:dyDescent="0.25">
      <c r="A1064" s="76">
        <v>1061</v>
      </c>
      <c r="B1064" s="76">
        <v>14.343302584964709</v>
      </c>
      <c r="C1064" s="76">
        <v>14.239957278393007</v>
      </c>
      <c r="D1064" s="131"/>
      <c r="E1064" s="91"/>
      <c r="F1064" s="76">
        <v>883.7168205271762</v>
      </c>
      <c r="G1064" s="76">
        <v>89.173324406147003</v>
      </c>
      <c r="H1064" s="77">
        <v>1.9821836111359504E-2</v>
      </c>
      <c r="I1064" s="76">
        <v>0</v>
      </c>
      <c r="J1064" s="77">
        <v>-6.7199315199413396</v>
      </c>
    </row>
    <row r="1065" spans="1:10" s="78" customFormat="1" x14ac:dyDescent="0.25">
      <c r="A1065" s="76">
        <v>1062</v>
      </c>
      <c r="B1065" s="76">
        <v>12.152872679921989</v>
      </c>
      <c r="C1065" s="76">
        <v>12.216544614777792</v>
      </c>
      <c r="D1065" s="131"/>
      <c r="E1065" s="91"/>
      <c r="F1065" s="76">
        <v>1447.444605543626</v>
      </c>
      <c r="G1065" s="76">
        <v>89.183541893959045</v>
      </c>
      <c r="H1065" s="77">
        <v>6.5478778656617971</v>
      </c>
      <c r="I1065" s="76">
        <v>0</v>
      </c>
      <c r="J1065" s="77">
        <v>-6.7199315199413396</v>
      </c>
    </row>
    <row r="1066" spans="1:10" s="78" customFormat="1" x14ac:dyDescent="0.25">
      <c r="A1066" s="76">
        <v>1063</v>
      </c>
      <c r="B1066" s="76">
        <v>12.115500625462211</v>
      </c>
      <c r="C1066" s="76">
        <v>12.081268354356681</v>
      </c>
      <c r="D1066" s="131"/>
      <c r="E1066" s="91"/>
      <c r="F1066" s="76">
        <v>1442.9934786330909</v>
      </c>
      <c r="G1066" s="76">
        <v>89.168605744838715</v>
      </c>
      <c r="H1066" s="77">
        <v>12.043935778465396</v>
      </c>
      <c r="I1066" s="76">
        <v>0</v>
      </c>
      <c r="J1066" s="77">
        <v>-6.7199315199413396</v>
      </c>
    </row>
    <row r="1067" spans="1:10" s="78" customFormat="1" x14ac:dyDescent="0.25">
      <c r="A1067" s="76">
        <v>1064</v>
      </c>
      <c r="B1067" s="76">
        <v>12.88269154277433</v>
      </c>
      <c r="C1067" s="76">
        <v>12.779928952554542</v>
      </c>
      <c r="D1067" s="131"/>
      <c r="E1067" s="91"/>
      <c r="F1067" s="76">
        <v>1534.3682822645101</v>
      </c>
      <c r="G1067" s="76">
        <v>89.156073451042175</v>
      </c>
      <c r="H1067" s="77">
        <v>12.996498414689976</v>
      </c>
      <c r="I1067" s="76">
        <v>0</v>
      </c>
      <c r="J1067" s="77">
        <v>-6.7199315199413396</v>
      </c>
    </row>
    <row r="1068" spans="1:10" s="78" customFormat="1" x14ac:dyDescent="0.25">
      <c r="A1068" s="76">
        <v>1065</v>
      </c>
      <c r="B1068" s="76">
        <v>13.70172210701438</v>
      </c>
      <c r="C1068" s="76">
        <v>13.68420413501322</v>
      </c>
      <c r="D1068" s="131"/>
      <c r="E1068" s="91"/>
      <c r="F1068" s="76">
        <v>1631.9173504470721</v>
      </c>
      <c r="G1068" s="76">
        <v>89.139277875423431</v>
      </c>
      <c r="H1068" s="77">
        <v>15.615706655510479</v>
      </c>
      <c r="I1068" s="76">
        <v>0</v>
      </c>
      <c r="J1068" s="77">
        <v>-6.7199315199413396</v>
      </c>
    </row>
    <row r="1069" spans="1:10" s="78" customFormat="1" x14ac:dyDescent="0.25">
      <c r="A1069" s="76">
        <v>1066</v>
      </c>
      <c r="B1069" s="76">
        <v>15.002477339657011</v>
      </c>
      <c r="C1069" s="76">
        <v>14.895716714611209</v>
      </c>
      <c r="D1069" s="131"/>
      <c r="E1069" s="91"/>
      <c r="F1069" s="76">
        <v>924.32976966757064</v>
      </c>
      <c r="G1069" s="76">
        <v>89.139820039272308</v>
      </c>
      <c r="H1069" s="77">
        <v>6.8124977700537785</v>
      </c>
      <c r="I1069" s="76">
        <v>0</v>
      </c>
      <c r="J1069" s="77">
        <v>-6.7199315199413396</v>
      </c>
    </row>
    <row r="1070" spans="1:10" s="78" customFormat="1" x14ac:dyDescent="0.25">
      <c r="A1070" s="76">
        <v>1067</v>
      </c>
      <c r="B1070" s="76">
        <v>14.826352367008891</v>
      </c>
      <c r="C1070" s="76">
        <v>14.891579789657643</v>
      </c>
      <c r="D1070" s="131"/>
      <c r="E1070" s="91"/>
      <c r="F1070" s="76">
        <v>913.47866574827538</v>
      </c>
      <c r="G1070" s="76">
        <v>89.15445950627327</v>
      </c>
      <c r="H1070" s="77">
        <v>17.808445127484006</v>
      </c>
      <c r="I1070" s="76">
        <v>0</v>
      </c>
      <c r="J1070" s="77">
        <v>-6.7199315199413396</v>
      </c>
    </row>
    <row r="1071" spans="1:10" s="78" customFormat="1" x14ac:dyDescent="0.25">
      <c r="A1071" s="76">
        <v>1068</v>
      </c>
      <c r="B1071" s="76">
        <v>21.98754483932915</v>
      </c>
      <c r="C1071" s="76">
        <v>22.123640112963884</v>
      </c>
      <c r="D1071" s="131"/>
      <c r="E1071" s="91"/>
      <c r="F1071" s="76">
        <v>1354.692438960474</v>
      </c>
      <c r="G1071" s="76">
        <v>89.168232500553131</v>
      </c>
      <c r="H1071" s="77">
        <v>36.114350806243642</v>
      </c>
      <c r="I1071" s="76">
        <v>0</v>
      </c>
      <c r="J1071" s="77">
        <v>-6.7199315199413396</v>
      </c>
    </row>
    <row r="1072" spans="1:10" s="78" customFormat="1" x14ac:dyDescent="0.25">
      <c r="A1072" s="76">
        <v>1069</v>
      </c>
      <c r="B1072" s="76">
        <v>25.060033958183581</v>
      </c>
      <c r="C1072" s="76">
        <v>25.032485986087952</v>
      </c>
      <c r="D1072" s="131"/>
      <c r="E1072" s="91"/>
      <c r="F1072" s="76">
        <v>1543.994030691201</v>
      </c>
      <c r="G1072" s="76">
        <v>89.172858655452728</v>
      </c>
      <c r="H1072" s="77">
        <v>17.967262113943768</v>
      </c>
      <c r="I1072" s="76">
        <v>0</v>
      </c>
      <c r="J1072" s="77">
        <v>-6.7199315199413396</v>
      </c>
    </row>
    <row r="1073" spans="1:10" s="78" customFormat="1" x14ac:dyDescent="0.25">
      <c r="A1073" s="76">
        <v>1070</v>
      </c>
      <c r="B1073" s="76">
        <v>26.007672482433581</v>
      </c>
      <c r="C1073" s="76">
        <v>25.920254295957868</v>
      </c>
      <c r="D1073" s="131"/>
      <c r="E1073" s="91"/>
      <c r="F1073" s="76">
        <v>1602.379754529805</v>
      </c>
      <c r="G1073" s="76">
        <v>89.154411017894745</v>
      </c>
      <c r="H1073" s="77">
        <v>20.671415683581554</v>
      </c>
      <c r="I1073" s="76">
        <v>0</v>
      </c>
      <c r="J1073" s="77">
        <v>-6.7199315199413396</v>
      </c>
    </row>
    <row r="1074" spans="1:10" s="78" customFormat="1" x14ac:dyDescent="0.25">
      <c r="A1074" s="76">
        <v>1071</v>
      </c>
      <c r="B1074" s="76">
        <v>27.53579076690189</v>
      </c>
      <c r="C1074" s="76">
        <v>27.488958393627154</v>
      </c>
      <c r="D1074" s="131"/>
      <c r="E1074" s="91"/>
      <c r="F1074" s="76">
        <v>1696.5298865332491</v>
      </c>
      <c r="G1074" s="76">
        <v>89.145526885986328</v>
      </c>
      <c r="H1074" s="77">
        <v>24.843940654121017</v>
      </c>
      <c r="I1074" s="76">
        <v>0</v>
      </c>
      <c r="J1074" s="77">
        <v>-6.7199315199413396</v>
      </c>
    </row>
    <row r="1075" spans="1:10" s="78" customFormat="1" x14ac:dyDescent="0.25">
      <c r="A1075" s="76">
        <v>1072</v>
      </c>
      <c r="B1075" s="76">
        <v>30.255251488741621</v>
      </c>
      <c r="C1075" s="76">
        <v>30.468055126405648</v>
      </c>
      <c r="D1075" s="131"/>
      <c r="E1075" s="91"/>
      <c r="F1075" s="76">
        <v>1864.080802622896</v>
      </c>
      <c r="G1075" s="76">
        <v>89.138116300106049</v>
      </c>
      <c r="H1075" s="77">
        <v>34.993505628498177</v>
      </c>
      <c r="I1075" s="76">
        <v>0</v>
      </c>
      <c r="J1075" s="77">
        <v>-6.7199315199413396</v>
      </c>
    </row>
    <row r="1076" spans="1:10" s="78" customFormat="1" x14ac:dyDescent="0.25">
      <c r="A1076" s="76">
        <v>1073</v>
      </c>
      <c r="B1076" s="76">
        <v>36.014035392208363</v>
      </c>
      <c r="C1076" s="76">
        <v>36.106573290810651</v>
      </c>
      <c r="D1076" s="131"/>
      <c r="E1076" s="91"/>
      <c r="F1076" s="76">
        <v>1388.57282674008</v>
      </c>
      <c r="G1076" s="76">
        <v>89.140669226646423</v>
      </c>
      <c r="H1076" s="77">
        <v>53.843705868060709</v>
      </c>
      <c r="I1076" s="76">
        <v>0</v>
      </c>
      <c r="J1076" s="77">
        <v>-6.7199315199413396</v>
      </c>
    </row>
    <row r="1077" spans="1:10" s="78" customFormat="1" x14ac:dyDescent="0.25">
      <c r="A1077" s="76">
        <v>1074</v>
      </c>
      <c r="B1077" s="76">
        <v>40.548634279670203</v>
      </c>
      <c r="C1077" s="76">
        <v>40.573576788691739</v>
      </c>
      <c r="D1077" s="131"/>
      <c r="E1077" s="91"/>
      <c r="F1077" s="76">
        <v>1563.4110427052101</v>
      </c>
      <c r="G1077" s="76">
        <v>89.143332779407501</v>
      </c>
      <c r="H1077" s="77">
        <v>45.521860010385737</v>
      </c>
      <c r="I1077" s="76">
        <v>0</v>
      </c>
      <c r="J1077" s="77">
        <v>-6.7199315199413396</v>
      </c>
    </row>
    <row r="1078" spans="1:10" s="78" customFormat="1" x14ac:dyDescent="0.25">
      <c r="A1078" s="76">
        <v>1075</v>
      </c>
      <c r="B1078" s="76">
        <v>43.367870857871601</v>
      </c>
      <c r="C1078" s="76">
        <v>43.091848471416796</v>
      </c>
      <c r="D1078" s="131"/>
      <c r="E1078" s="91"/>
      <c r="F1078" s="76">
        <v>1672.110482143893</v>
      </c>
      <c r="G1078" s="76">
        <v>89.137903928756714</v>
      </c>
      <c r="H1078" s="77">
        <v>35.72316968111182</v>
      </c>
      <c r="I1078" s="76">
        <v>-19.1578254699707</v>
      </c>
      <c r="J1078" s="77">
        <v>12.437893950029361</v>
      </c>
    </row>
    <row r="1079" spans="1:10" s="78" customFormat="1" x14ac:dyDescent="0.25">
      <c r="A1079" s="76">
        <v>1076</v>
      </c>
      <c r="B1079" s="76">
        <v>45.659289050434943</v>
      </c>
      <c r="C1079" s="76">
        <v>45.92575879390531</v>
      </c>
      <c r="D1079" s="131"/>
      <c r="E1079" s="91"/>
      <c r="F1079" s="76">
        <v>1297.573573190431</v>
      </c>
      <c r="G1079" s="76">
        <v>89.138446092605591</v>
      </c>
      <c r="H1079" s="77">
        <v>54.30027700966631</v>
      </c>
      <c r="I1079" s="76">
        <v>-11.55019569396973</v>
      </c>
      <c r="J1079" s="77">
        <v>4.8302641740283869</v>
      </c>
    </row>
    <row r="1080" spans="1:10" s="78" customFormat="1" x14ac:dyDescent="0.25">
      <c r="A1080" s="76">
        <v>1077</v>
      </c>
      <c r="B1080" s="76">
        <v>51.643568213298799</v>
      </c>
      <c r="C1080" s="76">
        <v>51.495647372904237</v>
      </c>
      <c r="D1080" s="131"/>
      <c r="E1080" s="91"/>
      <c r="F1080" s="76">
        <v>1467.638447518561</v>
      </c>
      <c r="G1080" s="76">
        <v>89.150869131088257</v>
      </c>
      <c r="H1080" s="77">
        <v>58.909315406707734</v>
      </c>
      <c r="I1080" s="76">
        <v>-8.5395488739013672</v>
      </c>
      <c r="J1080" s="77">
        <v>1.819617353960028</v>
      </c>
    </row>
    <row r="1081" spans="1:10" s="78" customFormat="1" x14ac:dyDescent="0.25">
      <c r="A1081" s="76">
        <v>1078</v>
      </c>
      <c r="B1081" s="76">
        <v>54.486909655129288</v>
      </c>
      <c r="C1081" s="76">
        <v>54.759001997911341</v>
      </c>
      <c r="D1081" s="131"/>
      <c r="E1081" s="91"/>
      <c r="F1081" s="76">
        <v>1548.4422603422211</v>
      </c>
      <c r="G1081" s="76">
        <v>89.139810383319855</v>
      </c>
      <c r="H1081" s="77">
        <v>50.922606080381641</v>
      </c>
      <c r="I1081" s="76">
        <v>-20.82613372802734</v>
      </c>
      <c r="J1081" s="77">
        <v>14.106202208086</v>
      </c>
    </row>
    <row r="1082" spans="1:10" s="78" customFormat="1" x14ac:dyDescent="0.25">
      <c r="A1082" s="76">
        <v>1079</v>
      </c>
      <c r="B1082" s="76">
        <v>57.349067385018962</v>
      </c>
      <c r="C1082" s="76">
        <v>56.859163645639249</v>
      </c>
      <c r="D1082" s="131"/>
      <c r="E1082" s="91"/>
      <c r="F1082" s="76">
        <v>1322.204221148598</v>
      </c>
      <c r="G1082" s="76">
        <v>89.136484920978546</v>
      </c>
      <c r="H1082" s="77">
        <v>29.369617111789648</v>
      </c>
      <c r="I1082" s="76">
        <v>-2.1199688911437988</v>
      </c>
      <c r="J1082" s="77">
        <v>-4.5999626287975408</v>
      </c>
    </row>
    <row r="1083" spans="1:10" s="78" customFormat="1" x14ac:dyDescent="0.25">
      <c r="A1083" s="76">
        <v>1080</v>
      </c>
      <c r="B1083" s="76">
        <v>57.987529991614537</v>
      </c>
      <c r="C1083" s="76">
        <v>58.139432794343563</v>
      </c>
      <c r="D1083" s="131"/>
      <c r="E1083" s="91"/>
      <c r="F1083" s="76">
        <v>1336.924215596262</v>
      </c>
      <c r="G1083" s="76">
        <v>89.148541659116745</v>
      </c>
      <c r="H1083" s="77">
        <v>31.498201462790046</v>
      </c>
      <c r="I1083" s="76">
        <v>-3.033376932144165</v>
      </c>
      <c r="J1083" s="77">
        <v>-3.686554587797175</v>
      </c>
    </row>
    <row r="1084" spans="1:10" s="78" customFormat="1" x14ac:dyDescent="0.25">
      <c r="A1084" s="76">
        <v>1081</v>
      </c>
      <c r="B1084" s="76">
        <v>61.187396132625722</v>
      </c>
      <c r="C1084" s="76">
        <v>61.681803093889478</v>
      </c>
      <c r="D1084" s="131"/>
      <c r="E1084" s="91"/>
      <c r="F1084" s="76">
        <v>1410.6983275683201</v>
      </c>
      <c r="G1084" s="76">
        <v>89.159203141927719</v>
      </c>
      <c r="H1084" s="77">
        <v>55.515312747282891</v>
      </c>
      <c r="I1084" s="76">
        <v>-4.748021125793457</v>
      </c>
      <c r="J1084" s="77">
        <v>-1.971910394147883</v>
      </c>
    </row>
    <row r="1085" spans="1:10" s="78" customFormat="1" x14ac:dyDescent="0.25">
      <c r="A1085" s="76">
        <v>1082</v>
      </c>
      <c r="B1085" s="76">
        <v>62.963409656339287</v>
      </c>
      <c r="C1085" s="76">
        <v>62.661142883301224</v>
      </c>
      <c r="D1085" s="131"/>
      <c r="E1085" s="91"/>
      <c r="F1085" s="76">
        <v>1451.644984330946</v>
      </c>
      <c r="G1085" s="76">
        <v>89.15421262383461</v>
      </c>
      <c r="H1085" s="77">
        <v>20.880098921807402</v>
      </c>
      <c r="I1085" s="76">
        <v>-1.5724613666534419</v>
      </c>
      <c r="J1085" s="77">
        <v>-5.1474701532878973</v>
      </c>
    </row>
    <row r="1086" spans="1:10" s="78" customFormat="1" x14ac:dyDescent="0.25">
      <c r="A1086" s="76">
        <v>1083</v>
      </c>
      <c r="B1086" s="76">
        <v>62.492120630326141</v>
      </c>
      <c r="C1086" s="76">
        <v>62.239144178862013</v>
      </c>
      <c r="D1086" s="131"/>
      <c r="E1086" s="91"/>
      <c r="F1086" s="76">
        <v>1440.7792393765931</v>
      </c>
      <c r="G1086" s="76">
        <v>89.141680330038071</v>
      </c>
      <c r="H1086" s="77">
        <v>14.491980367726176</v>
      </c>
      <c r="I1086" s="76">
        <v>-27.698699951171879</v>
      </c>
      <c r="J1086" s="77">
        <v>20.978768431230531</v>
      </c>
    </row>
    <row r="1087" spans="1:10" s="78" customFormat="1" x14ac:dyDescent="0.25">
      <c r="A1087" s="76">
        <v>1084</v>
      </c>
      <c r="B1087" s="76">
        <v>61.061599742368557</v>
      </c>
      <c r="C1087" s="76">
        <v>60.692835922963752</v>
      </c>
      <c r="D1087" s="131"/>
      <c r="E1087" s="91"/>
      <c r="F1087" s="76">
        <v>1407.798044690368</v>
      </c>
      <c r="G1087" s="76">
        <v>89.13857439160347</v>
      </c>
      <c r="H1087" s="77">
        <v>0</v>
      </c>
      <c r="I1087" s="76">
        <v>-19.661796569824219</v>
      </c>
      <c r="J1087" s="77">
        <v>12.94186504988288</v>
      </c>
    </row>
    <row r="1088" spans="1:10" s="78" customFormat="1" x14ac:dyDescent="0.25">
      <c r="A1088" s="76">
        <v>1085</v>
      </c>
      <c r="B1088" s="76">
        <v>59.904011189597071</v>
      </c>
      <c r="C1088" s="76">
        <v>60.147591720164037</v>
      </c>
      <c r="D1088" s="131"/>
      <c r="E1088" s="91"/>
      <c r="F1088" s="76">
        <v>1381.1094071829409</v>
      </c>
      <c r="G1088" s="76">
        <v>89.137160986661911</v>
      </c>
      <c r="H1088" s="77">
        <v>0</v>
      </c>
      <c r="I1088" s="76">
        <v>-12.268651008605961</v>
      </c>
      <c r="J1088" s="77">
        <v>5.5487194886646174</v>
      </c>
    </row>
    <row r="1089" spans="1:10" s="78" customFormat="1" x14ac:dyDescent="0.25">
      <c r="A1089" s="76">
        <v>1086</v>
      </c>
      <c r="B1089" s="76">
        <v>58.381831022438391</v>
      </c>
      <c r="C1089" s="76">
        <v>58.889461834480322</v>
      </c>
      <c r="D1089" s="131"/>
      <c r="E1089" s="91"/>
      <c r="F1089" s="76">
        <v>1346.014973495749</v>
      </c>
      <c r="G1089" s="76">
        <v>89.139824539422989</v>
      </c>
      <c r="H1089" s="77">
        <v>13.565780016425578</v>
      </c>
      <c r="I1089" s="76">
        <v>-1.9882879257202151</v>
      </c>
      <c r="J1089" s="77">
        <v>-4.7316435942211248</v>
      </c>
    </row>
    <row r="1090" spans="1:10" s="78" customFormat="1" x14ac:dyDescent="0.25">
      <c r="A1090" s="76">
        <v>1087</v>
      </c>
      <c r="B1090" s="76">
        <v>58.777745860385338</v>
      </c>
      <c r="C1090" s="76">
        <v>58.462795711125565</v>
      </c>
      <c r="D1090" s="131"/>
      <c r="E1090" s="91"/>
      <c r="F1090" s="76">
        <v>1355.1429383226989</v>
      </c>
      <c r="G1090" s="76">
        <v>89.151881277561188</v>
      </c>
      <c r="H1090" s="77">
        <v>15.989439687576288</v>
      </c>
      <c r="I1090" s="76">
        <v>-1.9882879257202151</v>
      </c>
      <c r="J1090" s="77">
        <v>-4.7316435942211248</v>
      </c>
    </row>
    <row r="1091" spans="1:10" s="78" customFormat="1" x14ac:dyDescent="0.25">
      <c r="A1091" s="76">
        <v>1088</v>
      </c>
      <c r="B1091" s="76">
        <v>58.297072901223267</v>
      </c>
      <c r="C1091" s="76">
        <v>58.52188431515146</v>
      </c>
      <c r="D1091" s="131"/>
      <c r="E1091" s="91"/>
      <c r="F1091" s="76">
        <v>1344.060843276073</v>
      </c>
      <c r="G1091" s="76">
        <v>89.156507432460785</v>
      </c>
      <c r="H1091" s="77">
        <v>23.231879209456405</v>
      </c>
      <c r="I1091" s="76">
        <v>-1.728283166885376</v>
      </c>
      <c r="J1091" s="77">
        <v>-4.9916483530559637</v>
      </c>
    </row>
    <row r="1092" spans="1:10" s="78" customFormat="1" x14ac:dyDescent="0.25">
      <c r="A1092" s="76">
        <v>1089</v>
      </c>
      <c r="B1092" s="76">
        <v>58.893422224089193</v>
      </c>
      <c r="C1092" s="76">
        <v>59.059225176869695</v>
      </c>
      <c r="D1092" s="131"/>
      <c r="E1092" s="91"/>
      <c r="F1092" s="76">
        <v>1357.8099001993321</v>
      </c>
      <c r="G1092" s="76">
        <v>89.165695369243622</v>
      </c>
      <c r="H1092" s="77">
        <v>24.643257910186545</v>
      </c>
      <c r="I1092" s="76">
        <v>-1.049273729324341</v>
      </c>
      <c r="J1092" s="77">
        <v>-5.6706577906169988</v>
      </c>
    </row>
    <row r="1093" spans="1:10" s="78" customFormat="1" x14ac:dyDescent="0.25">
      <c r="A1093" s="76">
        <v>1090</v>
      </c>
      <c r="B1093" s="76">
        <v>59.208370073988341</v>
      </c>
      <c r="C1093" s="76">
        <v>59.129162774091085</v>
      </c>
      <c r="D1093" s="131"/>
      <c r="E1093" s="91"/>
      <c r="F1093" s="76">
        <v>1365.0711408012521</v>
      </c>
      <c r="G1093" s="76">
        <v>89.164781928062439</v>
      </c>
      <c r="H1093" s="77">
        <v>15.454303023363876</v>
      </c>
      <c r="I1093" s="76">
        <v>-1.800143241882324</v>
      </c>
      <c r="J1093" s="77">
        <v>-4.9197882780590154</v>
      </c>
    </row>
    <row r="1094" spans="1:10" s="78" customFormat="1" x14ac:dyDescent="0.25">
      <c r="A1094" s="76">
        <v>1091</v>
      </c>
      <c r="B1094" s="76">
        <v>58.089118733530867</v>
      </c>
      <c r="C1094" s="76">
        <v>57.853325168294461</v>
      </c>
      <c r="D1094" s="131"/>
      <c r="E1094" s="91"/>
      <c r="F1094" s="76">
        <v>1339.2663820779101</v>
      </c>
      <c r="G1094" s="76">
        <v>89.163868486881256</v>
      </c>
      <c r="H1094" s="77">
        <v>16.415921340377242</v>
      </c>
      <c r="I1094" s="76">
        <v>-3.3220009803771968</v>
      </c>
      <c r="J1094" s="77">
        <v>-3.3979305395641419</v>
      </c>
    </row>
    <row r="1095" spans="1:10" s="78" customFormat="1" x14ac:dyDescent="0.25">
      <c r="A1095" s="76">
        <v>1092</v>
      </c>
      <c r="B1095" s="76">
        <v>58.408591605286183</v>
      </c>
      <c r="C1095" s="76">
        <v>58.766922539816612</v>
      </c>
      <c r="D1095" s="131"/>
      <c r="E1095" s="91"/>
      <c r="F1095" s="76">
        <v>1346.6319487529779</v>
      </c>
      <c r="G1095" s="76">
        <v>89.173056423664093</v>
      </c>
      <c r="H1095" s="77">
        <v>22.33732937993107</v>
      </c>
      <c r="I1095" s="76">
        <v>-2.275790691375732</v>
      </c>
      <c r="J1095" s="77">
        <v>-4.4441408285656072</v>
      </c>
    </row>
    <row r="1096" spans="1:10" s="78" customFormat="1" x14ac:dyDescent="0.25">
      <c r="A1096" s="76">
        <v>1093</v>
      </c>
      <c r="B1096" s="76">
        <v>60.157153904942859</v>
      </c>
      <c r="C1096" s="76">
        <v>59.748392829719847</v>
      </c>
      <c r="D1096" s="131"/>
      <c r="E1096" s="91"/>
      <c r="F1096" s="76">
        <v>1386.9457072667101</v>
      </c>
      <c r="G1096" s="76">
        <v>89.179840445518494</v>
      </c>
      <c r="H1096" s="77">
        <v>32.402885605541137</v>
      </c>
      <c r="I1096" s="76">
        <v>-2.1199688911437988</v>
      </c>
      <c r="J1096" s="77">
        <v>-4.5999626287975408</v>
      </c>
    </row>
    <row r="1097" spans="1:10" s="78" customFormat="1" x14ac:dyDescent="0.25">
      <c r="A1097" s="76">
        <v>1094</v>
      </c>
      <c r="B1097" s="76">
        <v>60.819468472442779</v>
      </c>
      <c r="C1097" s="76">
        <v>60.958474292715401</v>
      </c>
      <c r="D1097" s="131"/>
      <c r="E1097" s="91"/>
      <c r="F1097" s="76">
        <v>1402.215617603654</v>
      </c>
      <c r="G1097" s="76">
        <v>89.176523268222809</v>
      </c>
      <c r="H1097" s="77">
        <v>23.721462158761781</v>
      </c>
      <c r="I1097" s="76">
        <v>-8.8411426544189453</v>
      </c>
      <c r="J1097" s="77">
        <v>2.1212111344776061</v>
      </c>
    </row>
    <row r="1098" spans="1:10" s="78" customFormat="1" x14ac:dyDescent="0.25">
      <c r="A1098" s="76">
        <v>1095</v>
      </c>
      <c r="B1098" s="76">
        <v>62.212944921045569</v>
      </c>
      <c r="C1098" s="76">
        <v>62.513903287657435</v>
      </c>
      <c r="D1098" s="131"/>
      <c r="E1098" s="91"/>
      <c r="F1098" s="76">
        <v>1434.3427388704081</v>
      </c>
      <c r="G1098" s="76">
        <v>89.169128894805908</v>
      </c>
      <c r="H1098" s="77">
        <v>29.421188299760203</v>
      </c>
      <c r="I1098" s="76">
        <v>-19.488725662231449</v>
      </c>
      <c r="J1098" s="77">
        <v>12.768794142290099</v>
      </c>
    </row>
    <row r="1099" spans="1:10" s="78" customFormat="1" x14ac:dyDescent="0.25">
      <c r="A1099" s="76">
        <v>1096</v>
      </c>
      <c r="B1099" s="76">
        <v>64.893139303164787</v>
      </c>
      <c r="C1099" s="76">
        <v>65.180353347918896</v>
      </c>
      <c r="D1099" s="131"/>
      <c r="E1099" s="91"/>
      <c r="F1099" s="76">
        <v>1496.135623866172</v>
      </c>
      <c r="G1099" s="76">
        <v>89.154192745685577</v>
      </c>
      <c r="H1099" s="77">
        <v>40.747985531174642</v>
      </c>
      <c r="I1099" s="76">
        <v>-1.049273729324341</v>
      </c>
      <c r="J1099" s="77">
        <v>-5.6706577906169988</v>
      </c>
    </row>
    <row r="1100" spans="1:10" s="78" customFormat="1" x14ac:dyDescent="0.25">
      <c r="A1100" s="76">
        <v>1097</v>
      </c>
      <c r="B1100" s="76">
        <v>63.831679401862218</v>
      </c>
      <c r="C1100" s="76">
        <v>63.778402312622084</v>
      </c>
      <c r="D1100" s="131"/>
      <c r="E1100" s="91"/>
      <c r="F1100" s="76">
        <v>1471.663268410766</v>
      </c>
      <c r="G1100" s="76">
        <v>89.136530876159668</v>
      </c>
      <c r="H1100" s="77">
        <v>16.939320662817153</v>
      </c>
      <c r="I1100" s="76">
        <v>-11.283159255981451</v>
      </c>
      <c r="J1100" s="77">
        <v>4.5632277360401057</v>
      </c>
    </row>
    <row r="1101" spans="1:10" s="78" customFormat="1" x14ac:dyDescent="0.25">
      <c r="A1101" s="76">
        <v>1098</v>
      </c>
      <c r="B1101" s="76">
        <v>63.012160996366973</v>
      </c>
      <c r="C1101" s="76">
        <v>62.976400233118</v>
      </c>
      <c r="D1101" s="131"/>
      <c r="E1101" s="91"/>
      <c r="F1101" s="76">
        <v>1452.768964728717</v>
      </c>
      <c r="G1101" s="76">
        <v>89.131962895393372</v>
      </c>
      <c r="H1101" s="77">
        <v>4.5815008487573898</v>
      </c>
      <c r="I1101" s="76">
        <v>-3.174899578094482</v>
      </c>
      <c r="J1101" s="77">
        <v>-3.5450319418468572</v>
      </c>
    </row>
    <row r="1102" spans="1:10" s="78" customFormat="1" x14ac:dyDescent="0.25">
      <c r="A1102" s="76">
        <v>1099</v>
      </c>
      <c r="B1102" s="76">
        <v>61.940695918394532</v>
      </c>
      <c r="C1102" s="76">
        <v>62.446460186109242</v>
      </c>
      <c r="D1102" s="131"/>
      <c r="E1102" s="91"/>
      <c r="F1102" s="76">
        <v>1428.0659361790581</v>
      </c>
      <c r="G1102" s="76">
        <v>89.134358555078506</v>
      </c>
      <c r="H1102" s="77">
        <v>8.3415093505071649</v>
      </c>
      <c r="I1102" s="76">
        <v>-3.174899578094482</v>
      </c>
      <c r="J1102" s="77">
        <v>-3.5450319418468572</v>
      </c>
    </row>
    <row r="1103" spans="1:10" s="78" customFormat="1" x14ac:dyDescent="0.25">
      <c r="A1103" s="76">
        <v>1100</v>
      </c>
      <c r="B1103" s="76">
        <v>61.021796909242561</v>
      </c>
      <c r="C1103" s="76">
        <v>61.001025036041277</v>
      </c>
      <c r="D1103" s="131"/>
      <c r="E1103" s="91"/>
      <c r="F1103" s="76">
        <v>1406.8803754697069</v>
      </c>
      <c r="G1103" s="76">
        <v>89.138446629047394</v>
      </c>
      <c r="H1103" s="77">
        <v>0</v>
      </c>
      <c r="I1103" s="76">
        <v>-15.91237831115723</v>
      </c>
      <c r="J1103" s="77">
        <v>9.192446791215886</v>
      </c>
    </row>
    <row r="1104" spans="1:10" s="78" customFormat="1" x14ac:dyDescent="0.25">
      <c r="A1104" s="76">
        <v>1101</v>
      </c>
      <c r="B1104" s="76">
        <v>58.759438282046631</v>
      </c>
      <c r="C1104" s="76">
        <v>58.38450045492749</v>
      </c>
      <c r="D1104" s="131"/>
      <c r="E1104" s="91"/>
      <c r="F1104" s="76">
        <v>1354.720850249392</v>
      </c>
      <c r="G1104" s="76">
        <v>89.137033224105835</v>
      </c>
      <c r="H1104" s="77">
        <v>2.8197575244698441</v>
      </c>
      <c r="I1104" s="76">
        <v>-12.148964881896971</v>
      </c>
      <c r="J1104" s="77">
        <v>5.429033361955633</v>
      </c>
    </row>
    <row r="1105" spans="1:10" s="78" customFormat="1" x14ac:dyDescent="0.25">
      <c r="A1105" s="76">
        <v>1102</v>
      </c>
      <c r="B1105" s="76">
        <v>58.917963794993753</v>
      </c>
      <c r="C1105" s="76">
        <v>58.507851685642422</v>
      </c>
      <c r="D1105" s="131"/>
      <c r="E1105" s="91"/>
      <c r="F1105" s="76">
        <v>1358.37571530537</v>
      </c>
      <c r="G1105" s="76">
        <v>89.14523634314537</v>
      </c>
      <c r="H1105" s="77">
        <v>21.850995450536434</v>
      </c>
      <c r="I1105" s="76">
        <v>-1.049273729324341</v>
      </c>
      <c r="J1105" s="77">
        <v>-5.6706577906169988</v>
      </c>
    </row>
    <row r="1106" spans="1:10" s="78" customFormat="1" x14ac:dyDescent="0.25">
      <c r="A1106" s="76">
        <v>1103</v>
      </c>
      <c r="B1106" s="76">
        <v>59.378681860010232</v>
      </c>
      <c r="C1106" s="76">
        <v>59.152133007083933</v>
      </c>
      <c r="D1106" s="131"/>
      <c r="E1106" s="91"/>
      <c r="F1106" s="76">
        <v>1368.997742795975</v>
      </c>
      <c r="G1106" s="76">
        <v>89.145796477794647</v>
      </c>
      <c r="H1106" s="77">
        <v>13.680994292245078</v>
      </c>
      <c r="I1106" s="76">
        <v>-5.1704616546630859</v>
      </c>
      <c r="J1106" s="77">
        <v>-1.5494698652782539</v>
      </c>
    </row>
    <row r="1107" spans="1:10" s="78" customFormat="1" x14ac:dyDescent="0.25">
      <c r="A1107" s="76">
        <v>1104</v>
      </c>
      <c r="B1107" s="76">
        <v>58.190615490657528</v>
      </c>
      <c r="C1107" s="76">
        <v>58.042504058592726</v>
      </c>
      <c r="D1107" s="131"/>
      <c r="E1107" s="91"/>
      <c r="F1107" s="76">
        <v>1341.606427815791</v>
      </c>
      <c r="G1107" s="76">
        <v>89.146356612443924</v>
      </c>
      <c r="H1107" s="77">
        <v>38.448459236773658</v>
      </c>
      <c r="I1107" s="76">
        <v>-1.728283166885376</v>
      </c>
      <c r="J1107" s="77">
        <v>-4.9916483530559637</v>
      </c>
    </row>
    <row r="1108" spans="1:10" s="78" customFormat="1" x14ac:dyDescent="0.25">
      <c r="A1108" s="76">
        <v>1105</v>
      </c>
      <c r="B1108" s="76">
        <v>60.573167356147707</v>
      </c>
      <c r="C1108" s="76">
        <v>60.079440931795169</v>
      </c>
      <c r="D1108" s="131"/>
      <c r="E1108" s="91"/>
      <c r="F1108" s="76">
        <v>1396.5370531476251</v>
      </c>
      <c r="G1108" s="76">
        <v>89.157018095254898</v>
      </c>
      <c r="H1108" s="77">
        <v>40.576534190454957</v>
      </c>
      <c r="I1108" s="76">
        <v>-6.9779973030090332</v>
      </c>
      <c r="J1108" s="77">
        <v>0.25806578306769362</v>
      </c>
    </row>
    <row r="1109" spans="1:10" s="78" customFormat="1" x14ac:dyDescent="0.25">
      <c r="A1109" s="76">
        <v>1106</v>
      </c>
      <c r="B1109" s="76">
        <v>62.05040693191124</v>
      </c>
      <c r="C1109" s="76">
        <v>62.210719444636119</v>
      </c>
      <c r="D1109" s="131"/>
      <c r="E1109" s="91"/>
      <c r="F1109" s="76">
        <v>1430.5953646735859</v>
      </c>
      <c r="G1109" s="76">
        <v>89.152027577161789</v>
      </c>
      <c r="H1109" s="77">
        <v>27.22561842862315</v>
      </c>
      <c r="I1109" s="76">
        <v>-1.049273729324341</v>
      </c>
      <c r="J1109" s="77">
        <v>-5.6706577906169988</v>
      </c>
    </row>
    <row r="1110" spans="1:10" s="78" customFormat="1" x14ac:dyDescent="0.25">
      <c r="A1110" s="76">
        <v>1107</v>
      </c>
      <c r="B1110" s="76">
        <v>63.008477596283953</v>
      </c>
      <c r="C1110" s="76">
        <v>63.265236484672613</v>
      </c>
      <c r="D1110" s="131"/>
      <c r="E1110" s="91"/>
      <c r="F1110" s="76">
        <v>1452.6840425606681</v>
      </c>
      <c r="G1110" s="76">
        <v>89.14703705906868</v>
      </c>
      <c r="H1110" s="77">
        <v>36.103530200164343</v>
      </c>
      <c r="I1110" s="76">
        <v>-6.2143654823303223</v>
      </c>
      <c r="J1110" s="77">
        <v>-0.50556603761101737</v>
      </c>
    </row>
    <row r="1111" spans="1:10" s="78" customFormat="1" x14ac:dyDescent="0.25">
      <c r="A1111" s="76">
        <v>1108</v>
      </c>
      <c r="B1111" s="76">
        <v>65.000614671227694</v>
      </c>
      <c r="C1111" s="76">
        <v>64.477978030806156</v>
      </c>
      <c r="D1111" s="131"/>
      <c r="E1111" s="91"/>
      <c r="F1111" s="76">
        <v>1258.4102087388301</v>
      </c>
      <c r="G1111" s="76">
        <v>89.135978311300278</v>
      </c>
      <c r="H1111" s="77">
        <v>10.123317104551955</v>
      </c>
      <c r="I1111" s="76">
        <v>-2.5601532459259029</v>
      </c>
      <c r="J1111" s="77">
        <v>-4.1597782740154363</v>
      </c>
    </row>
    <row r="1112" spans="1:10" s="78" customFormat="1" x14ac:dyDescent="0.25">
      <c r="A1112" s="76">
        <v>1109</v>
      </c>
      <c r="B1112" s="76">
        <v>62.659671468274773</v>
      </c>
      <c r="C1112" s="76">
        <v>62.319583339509713</v>
      </c>
      <c r="D1112" s="131"/>
      <c r="E1112" s="91"/>
      <c r="F1112" s="76">
        <v>1213.0896092402879</v>
      </c>
      <c r="G1112" s="76">
        <v>89.148401349782944</v>
      </c>
      <c r="H1112" s="77">
        <v>8.8419702331409926</v>
      </c>
      <c r="I1112" s="76">
        <v>-43.582546234130859</v>
      </c>
      <c r="J1112" s="77">
        <v>36.862614714189519</v>
      </c>
    </row>
    <row r="1113" spans="1:10" s="78" customFormat="1" x14ac:dyDescent="0.25">
      <c r="A1113" s="76">
        <v>1110</v>
      </c>
      <c r="B1113" s="76">
        <v>61.892436214864873</v>
      </c>
      <c r="C1113" s="76">
        <v>62.091828032611055</v>
      </c>
      <c r="D1113" s="131"/>
      <c r="E1113" s="91"/>
      <c r="F1113" s="76">
        <v>1198.235954697499</v>
      </c>
      <c r="G1113" s="76">
        <v>89.157656967639923</v>
      </c>
      <c r="H1113" s="77">
        <v>13.612783982394815</v>
      </c>
      <c r="I1113" s="76">
        <v>-1.728283166885376</v>
      </c>
      <c r="J1113" s="77">
        <v>-4.9916483530559637</v>
      </c>
    </row>
    <row r="1114" spans="1:10" s="78" customFormat="1" x14ac:dyDescent="0.25">
      <c r="A1114" s="76">
        <v>1111</v>
      </c>
      <c r="B1114" s="76">
        <v>61.432536092465739</v>
      </c>
      <c r="C1114" s="76">
        <v>61.139577089059372</v>
      </c>
      <c r="D1114" s="131"/>
      <c r="E1114" s="91"/>
      <c r="F1114" s="76">
        <v>1189.332300294313</v>
      </c>
      <c r="G1114" s="76">
        <v>89.166461944580078</v>
      </c>
      <c r="H1114" s="77">
        <v>16.698207130333977</v>
      </c>
      <c r="I1114" s="76">
        <v>-1.9882879257202151</v>
      </c>
      <c r="J1114" s="77">
        <v>-4.7316435942211248</v>
      </c>
    </row>
    <row r="1115" spans="1:10" s="78" customFormat="1" x14ac:dyDescent="0.25">
      <c r="A1115" s="76">
        <v>1112</v>
      </c>
      <c r="B1115" s="76">
        <v>61.0850758929829</v>
      </c>
      <c r="C1115" s="76">
        <v>61.410614281737239</v>
      </c>
      <c r="D1115" s="131"/>
      <c r="E1115" s="91"/>
      <c r="F1115" s="76">
        <v>1182.6054798731329</v>
      </c>
      <c r="G1115" s="76">
        <v>89.175266921520233</v>
      </c>
      <c r="H1115" s="77">
        <v>16.462004411593131</v>
      </c>
      <c r="I1115" s="76">
        <v>-1.728283166885376</v>
      </c>
      <c r="J1115" s="77">
        <v>-4.9916483530559637</v>
      </c>
    </row>
    <row r="1116" spans="1:10" s="78" customFormat="1" x14ac:dyDescent="0.25">
      <c r="A1116" s="76">
        <v>1113</v>
      </c>
      <c r="B1116" s="76">
        <v>61.258641261433063</v>
      </c>
      <c r="C1116" s="76">
        <v>61.565465595467394</v>
      </c>
      <c r="D1116" s="131"/>
      <c r="E1116" s="91"/>
      <c r="F1116" s="76">
        <v>1185.9657008902111</v>
      </c>
      <c r="G1116" s="76">
        <v>89.181977301836014</v>
      </c>
      <c r="H1116" s="77">
        <v>31.234900489708693</v>
      </c>
      <c r="I1116" s="76">
        <v>-4.8003783226013184</v>
      </c>
      <c r="J1116" s="77">
        <v>-1.9195531973400211</v>
      </c>
    </row>
    <row r="1117" spans="1:10" s="78" customFormat="1" x14ac:dyDescent="0.25">
      <c r="A1117" s="76">
        <v>1114</v>
      </c>
      <c r="B1117" s="76">
        <v>64.664323007229825</v>
      </c>
      <c r="C1117" s="76">
        <v>64.924312386903836</v>
      </c>
      <c r="D1117" s="131"/>
      <c r="E1117" s="91"/>
      <c r="F1117" s="76">
        <v>1251.8996108740371</v>
      </c>
      <c r="G1117" s="76">
        <v>89.189989805221558</v>
      </c>
      <c r="H1117" s="77">
        <v>64.12065659073069</v>
      </c>
      <c r="I1117" s="76">
        <v>-4.9038434028625488</v>
      </c>
      <c r="J1117" s="77">
        <v>-1.816088117078791</v>
      </c>
    </row>
    <row r="1118" spans="1:10" s="78" customFormat="1" x14ac:dyDescent="0.25">
      <c r="A1118" s="76">
        <v>1115</v>
      </c>
      <c r="B1118" s="76">
        <v>67.605382261823152</v>
      </c>
      <c r="C1118" s="76">
        <v>68.267360085435158</v>
      </c>
      <c r="D1118" s="131"/>
      <c r="E1118" s="91"/>
      <c r="F1118" s="76">
        <v>1308.838441517501</v>
      </c>
      <c r="G1118" s="76">
        <v>89.199142456054688</v>
      </c>
      <c r="H1118" s="77">
        <v>67.345108679726636</v>
      </c>
      <c r="I1118" s="76">
        <v>-18.506570816040039</v>
      </c>
      <c r="J1118" s="77">
        <v>11.7866392960987</v>
      </c>
    </row>
    <row r="1119" spans="1:10" s="78" customFormat="1" x14ac:dyDescent="0.25">
      <c r="A1119" s="76">
        <v>1116</v>
      </c>
      <c r="B1119" s="76">
        <v>70.035718398405535</v>
      </c>
      <c r="C1119" s="76">
        <v>70.057793367899393</v>
      </c>
      <c r="D1119" s="131"/>
      <c r="E1119" s="91"/>
      <c r="F1119" s="76">
        <v>1355.8896858851319</v>
      </c>
      <c r="G1119" s="76">
        <v>89.20792880654335</v>
      </c>
      <c r="H1119" s="77">
        <v>30.467730928804713</v>
      </c>
      <c r="I1119" s="76">
        <v>-1.049273729324341</v>
      </c>
      <c r="J1119" s="77">
        <v>-5.6706577906169988</v>
      </c>
    </row>
    <row r="1120" spans="1:10" s="78" customFormat="1" x14ac:dyDescent="0.25">
      <c r="A1120" s="76">
        <v>1117</v>
      </c>
      <c r="B1120" s="76">
        <v>69.672544193076661</v>
      </c>
      <c r="C1120" s="76">
        <v>70.029479218409335</v>
      </c>
      <c r="D1120" s="131"/>
      <c r="E1120" s="91"/>
      <c r="F1120" s="76">
        <v>1348.8586427196469</v>
      </c>
      <c r="G1120" s="76">
        <v>89.202962726354599</v>
      </c>
      <c r="H1120" s="77">
        <v>20.962116152118547</v>
      </c>
      <c r="I1120" s="76">
        <v>-1.728283166885376</v>
      </c>
      <c r="J1120" s="77">
        <v>-4.9916483530559637</v>
      </c>
    </row>
    <row r="1121" spans="1:10" s="78" customFormat="1" x14ac:dyDescent="0.25">
      <c r="A1121" s="76">
        <v>1118</v>
      </c>
      <c r="B1121" s="76">
        <v>69.966196686173873</v>
      </c>
      <c r="C1121" s="76">
        <v>70.320690228821903</v>
      </c>
      <c r="D1121" s="131"/>
      <c r="E1121" s="91"/>
      <c r="F1121" s="76">
        <v>1354.543747345261</v>
      </c>
      <c r="G1121" s="76">
        <v>89.206453412771225</v>
      </c>
      <c r="H1121" s="77">
        <v>8.8701235270169132</v>
      </c>
      <c r="I1121" s="76">
        <v>-36.950504302978523</v>
      </c>
      <c r="J1121" s="77">
        <v>30.230572783037179</v>
      </c>
    </row>
    <row r="1122" spans="1:10" s="78" customFormat="1" x14ac:dyDescent="0.25">
      <c r="A1122" s="76">
        <v>1119</v>
      </c>
      <c r="B1122" s="76">
        <v>66.381723827344402</v>
      </c>
      <c r="C1122" s="76">
        <v>66.095753857714584</v>
      </c>
      <c r="D1122" s="131"/>
      <c r="E1122" s="91"/>
      <c r="F1122" s="76">
        <v>1285.1484460652109</v>
      </c>
      <c r="G1122" s="76">
        <v>89.205382376909256</v>
      </c>
      <c r="H1122" s="77">
        <v>0</v>
      </c>
      <c r="I1122" s="76">
        <v>-20.610237121582031</v>
      </c>
      <c r="J1122" s="77">
        <v>13.890305601640691</v>
      </c>
    </row>
    <row r="1123" spans="1:10" s="78" customFormat="1" x14ac:dyDescent="0.25">
      <c r="A1123" s="76">
        <v>1120</v>
      </c>
      <c r="B1123" s="76">
        <v>67.812925411772952</v>
      </c>
      <c r="C1123" s="76">
        <v>67.806598915148456</v>
      </c>
      <c r="D1123" s="131"/>
      <c r="E1123" s="91"/>
      <c r="F1123" s="76">
        <v>1312.8564715003199</v>
      </c>
      <c r="G1123" s="76">
        <v>89.211241692304611</v>
      </c>
      <c r="H1123" s="77">
        <v>17.43906563586183</v>
      </c>
      <c r="I1123" s="76">
        <v>-1.4875327348709111</v>
      </c>
      <c r="J1123" s="77">
        <v>-5.232398785070429</v>
      </c>
    </row>
    <row r="1124" spans="1:10" s="78" customFormat="1" x14ac:dyDescent="0.25">
      <c r="A1124" s="76">
        <v>1121</v>
      </c>
      <c r="B1124" s="76">
        <v>66.94094000438767</v>
      </c>
      <c r="C1124" s="76">
        <v>66.408482423347124</v>
      </c>
      <c r="D1124" s="131"/>
      <c r="E1124" s="91"/>
      <c r="F1124" s="76">
        <v>1295.974856702134</v>
      </c>
      <c r="G1124" s="76">
        <v>89.216734707355499</v>
      </c>
      <c r="H1124" s="77">
        <v>13.15323508641861</v>
      </c>
      <c r="I1124" s="76">
        <v>-11.13487434387207</v>
      </c>
      <c r="J1124" s="77">
        <v>4.4149428239307307</v>
      </c>
    </row>
    <row r="1125" spans="1:10" s="78" customFormat="1" x14ac:dyDescent="0.25">
      <c r="A1125" s="76">
        <v>1122</v>
      </c>
      <c r="B1125" s="76">
        <v>65.875727281937486</v>
      </c>
      <c r="C1125" s="76">
        <v>65.625839917133987</v>
      </c>
      <c r="D1125" s="131"/>
      <c r="E1125" s="91"/>
      <c r="F1125" s="76">
        <v>1275.3523661120089</v>
      </c>
      <c r="G1125" s="76">
        <v>89.222594022750854</v>
      </c>
      <c r="H1125" s="77">
        <v>5.7143872598779533</v>
      </c>
      <c r="I1125" s="76">
        <v>-3.6131572723388672</v>
      </c>
      <c r="J1125" s="77">
        <v>-3.106774247602472</v>
      </c>
    </row>
    <row r="1126" spans="1:10" s="78" customFormat="1" x14ac:dyDescent="0.25">
      <c r="A1126" s="76">
        <v>1123</v>
      </c>
      <c r="B1126" s="76">
        <v>65.29689092537258</v>
      </c>
      <c r="C1126" s="76">
        <v>65.937304248266216</v>
      </c>
      <c r="D1126" s="131"/>
      <c r="E1126" s="91"/>
      <c r="F1126" s="76">
        <v>1264.146109310057</v>
      </c>
      <c r="G1126" s="76">
        <v>89.229661285877228</v>
      </c>
      <c r="H1126" s="77">
        <v>10.939873225943346</v>
      </c>
      <c r="I1126" s="76">
        <v>-2.1665432453155522</v>
      </c>
      <c r="J1126" s="77">
        <v>-4.5533882746257879</v>
      </c>
    </row>
    <row r="1127" spans="1:10" s="78" customFormat="1" x14ac:dyDescent="0.25">
      <c r="A1127" s="76">
        <v>1124</v>
      </c>
      <c r="B1127" s="76">
        <v>64.074581923118075</v>
      </c>
      <c r="C1127" s="76">
        <v>64.459320818398155</v>
      </c>
      <c r="D1127" s="131"/>
      <c r="E1127" s="91"/>
      <c r="F1127" s="76">
        <v>1240.482238830517</v>
      </c>
      <c r="G1127" s="76">
        <v>89.236728549003601</v>
      </c>
      <c r="H1127" s="77">
        <v>0</v>
      </c>
      <c r="I1127" s="76">
        <v>-20.846511840820309</v>
      </c>
      <c r="J1127" s="77">
        <v>14.12658032087897</v>
      </c>
    </row>
    <row r="1128" spans="1:10" s="78" customFormat="1" x14ac:dyDescent="0.25">
      <c r="A1128" s="76">
        <v>1125</v>
      </c>
      <c r="B1128" s="76">
        <v>60.374407955621017</v>
      </c>
      <c r="C1128" s="76">
        <v>60.303584818994096</v>
      </c>
      <c r="D1128" s="131"/>
      <c r="E1128" s="91"/>
      <c r="F1128" s="76">
        <v>1391.9545807491641</v>
      </c>
      <c r="G1128" s="76">
        <v>89.246773838996887</v>
      </c>
      <c r="H1128" s="77">
        <v>0</v>
      </c>
      <c r="I1128" s="76">
        <v>-20.846511840820309</v>
      </c>
      <c r="J1128" s="77">
        <v>14.12658032087897</v>
      </c>
    </row>
    <row r="1129" spans="1:10" s="78" customFormat="1" x14ac:dyDescent="0.25">
      <c r="A1129" s="76">
        <v>1126</v>
      </c>
      <c r="B1129" s="76">
        <v>57.774710195659623</v>
      </c>
      <c r="C1129" s="76">
        <v>57.953727093019722</v>
      </c>
      <c r="D1129" s="131"/>
      <c r="E1129" s="91"/>
      <c r="F1129" s="76">
        <v>1332.017575516722</v>
      </c>
      <c r="G1129" s="76">
        <v>89.241371333599091</v>
      </c>
      <c r="H1129" s="77">
        <v>0</v>
      </c>
      <c r="I1129" s="76">
        <v>-9.8634243011474609</v>
      </c>
      <c r="J1129" s="77">
        <v>3.1434927812061209</v>
      </c>
    </row>
    <row r="1130" spans="1:10" s="78" customFormat="1" x14ac:dyDescent="0.25">
      <c r="A1130" s="76">
        <v>1127</v>
      </c>
      <c r="B1130" s="76">
        <v>51.20145153229673</v>
      </c>
      <c r="C1130" s="76">
        <v>51.238702470066009</v>
      </c>
      <c r="D1130" s="131"/>
      <c r="E1130" s="91"/>
      <c r="F1130" s="76">
        <v>1180.468635879208</v>
      </c>
      <c r="G1130" s="76">
        <v>89.246069967746735</v>
      </c>
      <c r="H1130" s="77">
        <v>0</v>
      </c>
      <c r="I1130" s="76">
        <v>-4.6126542091369629</v>
      </c>
      <c r="J1130" s="77">
        <v>-2.1072773108043772</v>
      </c>
    </row>
    <row r="1131" spans="1:10" s="78" customFormat="1" x14ac:dyDescent="0.25">
      <c r="A1131" s="76">
        <v>1128</v>
      </c>
      <c r="B1131" s="76">
        <v>45.719440775324877</v>
      </c>
      <c r="C1131" s="76">
        <v>46.115597737660785</v>
      </c>
      <c r="D1131" s="131"/>
      <c r="E1131" s="91"/>
      <c r="F1131" s="76">
        <v>1299.282977577752</v>
      </c>
      <c r="G1131" s="76">
        <v>89.252061545848846</v>
      </c>
      <c r="H1131" s="77">
        <v>0</v>
      </c>
      <c r="I1131" s="76">
        <v>-9.5020761489868164</v>
      </c>
      <c r="J1131" s="77">
        <v>2.7821446290454772</v>
      </c>
    </row>
    <row r="1132" spans="1:10" s="78" customFormat="1" x14ac:dyDescent="0.25">
      <c r="A1132" s="76">
        <v>1129</v>
      </c>
      <c r="B1132" s="76">
        <v>41.768961209241702</v>
      </c>
      <c r="C1132" s="76">
        <v>41.825550415470502</v>
      </c>
      <c r="D1132" s="131"/>
      <c r="E1132" s="91"/>
      <c r="F1132" s="76">
        <v>1187.0158376819629</v>
      </c>
      <c r="G1132" s="76">
        <v>89.260548710823059</v>
      </c>
      <c r="H1132" s="77">
        <v>0</v>
      </c>
      <c r="I1132" s="76">
        <v>-9.0552501678466797</v>
      </c>
      <c r="J1132" s="77">
        <v>2.3353186479053401</v>
      </c>
    </row>
    <row r="1133" spans="1:10" s="78" customFormat="1" x14ac:dyDescent="0.25">
      <c r="A1133" s="76">
        <v>1130</v>
      </c>
      <c r="B1133" s="76">
        <v>37.069642298693068</v>
      </c>
      <c r="C1133" s="76">
        <v>37.104423418473388</v>
      </c>
      <c r="D1133" s="131"/>
      <c r="E1133" s="91"/>
      <c r="F1133" s="76">
        <v>1429.2732414133679</v>
      </c>
      <c r="G1133" s="76">
        <v>89.275575339794159</v>
      </c>
      <c r="H1133" s="77">
        <v>0</v>
      </c>
      <c r="I1133" s="76">
        <v>-7.6528224945068359</v>
      </c>
      <c r="J1133" s="77">
        <v>0.9328909745654963</v>
      </c>
    </row>
    <row r="1134" spans="1:10" s="78" customFormat="1" x14ac:dyDescent="0.25">
      <c r="A1134" s="76">
        <v>1131</v>
      </c>
      <c r="B1134" s="76">
        <v>34.157212160899093</v>
      </c>
      <c r="C1134" s="76">
        <v>33.89350553899741</v>
      </c>
      <c r="D1134" s="131"/>
      <c r="E1134" s="91"/>
      <c r="F1134" s="76">
        <v>1316.9803190837249</v>
      </c>
      <c r="G1134" s="76">
        <v>89.273828446865082</v>
      </c>
      <c r="H1134" s="77">
        <v>0</v>
      </c>
      <c r="I1134" s="76">
        <v>0</v>
      </c>
      <c r="J1134" s="77">
        <v>-6.7199315199413396</v>
      </c>
    </row>
    <row r="1135" spans="1:10" s="78" customFormat="1" x14ac:dyDescent="0.25">
      <c r="A1135" s="76">
        <v>1132</v>
      </c>
      <c r="B1135" s="76">
        <v>30.944437086224621</v>
      </c>
      <c r="C1135" s="76">
        <v>30.688577088638684</v>
      </c>
      <c r="D1135" s="131"/>
      <c r="E1135" s="91"/>
      <c r="F1135" s="76">
        <v>1193.1071668177281</v>
      </c>
      <c r="G1135" s="76">
        <v>89.288262337446213</v>
      </c>
      <c r="H1135" s="77">
        <v>0</v>
      </c>
      <c r="I1135" s="76">
        <v>0</v>
      </c>
      <c r="J1135" s="77">
        <v>-6.7199315199413396</v>
      </c>
    </row>
    <row r="1136" spans="1:10" s="78" customFormat="1" x14ac:dyDescent="0.25">
      <c r="A1136" s="76">
        <v>1133</v>
      </c>
      <c r="B1136" s="76">
        <v>27.91350042641271</v>
      </c>
      <c r="C1136" s="76">
        <v>27.904282471778192</v>
      </c>
      <c r="D1136" s="131"/>
      <c r="E1136" s="91"/>
      <c r="F1136" s="76">
        <v>1719.8012591933409</v>
      </c>
      <c r="G1136" s="76">
        <v>89.290433019399643</v>
      </c>
      <c r="H1136" s="77">
        <v>0</v>
      </c>
      <c r="I1136" s="76">
        <v>0</v>
      </c>
      <c r="J1136" s="77">
        <v>-6.7199315199413396</v>
      </c>
    </row>
    <row r="1137" spans="1:10" s="78" customFormat="1" x14ac:dyDescent="0.25">
      <c r="A1137" s="76">
        <v>1134</v>
      </c>
      <c r="B1137" s="76">
        <v>22.83482059854634</v>
      </c>
      <c r="C1137" s="76">
        <v>22.742121273981866</v>
      </c>
      <c r="D1137" s="131"/>
      <c r="E1137" s="91"/>
      <c r="F1137" s="76">
        <v>1406.894607230061</v>
      </c>
      <c r="G1137" s="76">
        <v>89.264702767133713</v>
      </c>
      <c r="H1137" s="77">
        <v>0</v>
      </c>
      <c r="I1137" s="76">
        <v>0</v>
      </c>
      <c r="J1137" s="77">
        <v>-6.7199315199413396</v>
      </c>
    </row>
    <row r="1138" spans="1:10" s="78" customFormat="1" x14ac:dyDescent="0.25">
      <c r="A1138" s="76">
        <v>1135</v>
      </c>
      <c r="B1138" s="76">
        <v>19.151039153868972</v>
      </c>
      <c r="C1138" s="76">
        <v>19.174197591626207</v>
      </c>
      <c r="D1138" s="131"/>
      <c r="E1138" s="91"/>
      <c r="F1138" s="76">
        <v>1179.930168146152</v>
      </c>
      <c r="G1138" s="76">
        <v>89.262955874204636</v>
      </c>
      <c r="H1138" s="77">
        <v>0</v>
      </c>
      <c r="I1138" s="76">
        <v>0</v>
      </c>
      <c r="J1138" s="77">
        <v>-6.7199315199413396</v>
      </c>
    </row>
    <row r="1139" spans="1:10" s="78" customFormat="1" x14ac:dyDescent="0.25">
      <c r="A1139" s="76">
        <v>1136</v>
      </c>
      <c r="B1139" s="76">
        <v>16.436075234761031</v>
      </c>
      <c r="C1139" s="76">
        <v>16.315637696927865</v>
      </c>
      <c r="D1139" s="131"/>
      <c r="E1139" s="91"/>
      <c r="F1139" s="76">
        <v>1012.656329486771</v>
      </c>
      <c r="G1139" s="76">
        <v>89.276680380105972</v>
      </c>
      <c r="H1139" s="77">
        <v>1.9303159356764605</v>
      </c>
      <c r="I1139" s="76">
        <v>0</v>
      </c>
      <c r="J1139" s="77">
        <v>-6.7199315199413396</v>
      </c>
    </row>
    <row r="1140" spans="1:10" s="78" customFormat="1" x14ac:dyDescent="0.25">
      <c r="A1140" s="76">
        <v>1137</v>
      </c>
      <c r="B1140" s="76">
        <v>15.087507598481389</v>
      </c>
      <c r="C1140" s="76">
        <v>15.16456661954073</v>
      </c>
      <c r="D1140" s="131"/>
      <c r="E1140" s="91"/>
      <c r="F1140" s="76">
        <v>929.56863774078943</v>
      </c>
      <c r="G1140" s="76">
        <v>89.296675026416779</v>
      </c>
      <c r="H1140" s="77">
        <v>2.6861504526813675</v>
      </c>
      <c r="I1140" s="76">
        <v>0</v>
      </c>
      <c r="J1140" s="77">
        <v>-6.7199315199413396</v>
      </c>
    </row>
    <row r="1141" spans="1:10" s="78" customFormat="1" x14ac:dyDescent="0.25">
      <c r="A1141" s="76">
        <v>1138</v>
      </c>
      <c r="B1141" s="76">
        <v>14.02884487293634</v>
      </c>
      <c r="C1141" s="76">
        <v>14.122954565945321</v>
      </c>
      <c r="D1141" s="131"/>
      <c r="E1141" s="91"/>
      <c r="F1141" s="76">
        <v>864.34251200807296</v>
      </c>
      <c r="G1141" s="76">
        <v>89.303813725709915</v>
      </c>
      <c r="H1141" s="77">
        <v>10.427079744487758</v>
      </c>
      <c r="I1141" s="76">
        <v>0</v>
      </c>
      <c r="J1141" s="77">
        <v>-6.7199315199413396</v>
      </c>
    </row>
    <row r="1142" spans="1:10" s="78" customFormat="1" x14ac:dyDescent="0.25">
      <c r="A1142" s="76">
        <v>1139</v>
      </c>
      <c r="B1142" s="76">
        <v>13.746416774249299</v>
      </c>
      <c r="C1142" s="76">
        <v>13.653327494909712</v>
      </c>
      <c r="D1142" s="131"/>
      <c r="E1142" s="91"/>
      <c r="F1142" s="76">
        <v>1637.2406203443641</v>
      </c>
      <c r="G1142" s="76">
        <v>89.308189392089844</v>
      </c>
      <c r="H1142" s="77">
        <v>12.107032394674548</v>
      </c>
      <c r="I1142" s="76">
        <v>0</v>
      </c>
      <c r="J1142" s="77">
        <v>-6.7199315199413396</v>
      </c>
    </row>
    <row r="1143" spans="1:10" s="78" customFormat="1" x14ac:dyDescent="0.25">
      <c r="A1143" s="76">
        <v>1140</v>
      </c>
      <c r="B1143" s="76">
        <v>14.003991280890279</v>
      </c>
      <c r="C1143" s="76">
        <v>14.036661003182454</v>
      </c>
      <c r="D1143" s="131"/>
      <c r="E1143" s="91"/>
      <c r="F1143" s="76">
        <v>1667.9185382311371</v>
      </c>
      <c r="G1143" s="76">
        <v>89.282459139823914</v>
      </c>
      <c r="H1143" s="77">
        <v>11.103095102561648</v>
      </c>
      <c r="I1143" s="76">
        <v>0</v>
      </c>
      <c r="J1143" s="77">
        <v>-6.7199315199413396</v>
      </c>
    </row>
    <row r="1144" spans="1:10" s="78" customFormat="1" x14ac:dyDescent="0.25">
      <c r="A1144" s="76">
        <v>1141</v>
      </c>
      <c r="B1144" s="76">
        <v>13.969998080661229</v>
      </c>
      <c r="C1144" s="76">
        <v>14.08023562519714</v>
      </c>
      <c r="D1144" s="131"/>
      <c r="E1144" s="91"/>
      <c r="F1144" s="76">
        <v>1663.869843277063</v>
      </c>
      <c r="G1144" s="76">
        <v>89.256728887557983</v>
      </c>
      <c r="H1144" s="77">
        <v>15.080293517629032</v>
      </c>
      <c r="I1144" s="76">
        <v>0</v>
      </c>
      <c r="J1144" s="77">
        <v>-6.7199315199413396</v>
      </c>
    </row>
    <row r="1145" spans="1:10" s="78" customFormat="1" x14ac:dyDescent="0.25">
      <c r="A1145" s="76">
        <v>1142</v>
      </c>
      <c r="B1145" s="76">
        <v>16.05174762714563</v>
      </c>
      <c r="C1145" s="76">
        <v>15.923521980401993</v>
      </c>
      <c r="D1145" s="131"/>
      <c r="E1145" s="91"/>
      <c r="F1145" s="76">
        <v>988.97709788554232</v>
      </c>
      <c r="G1145" s="76">
        <v>89.244107306003571</v>
      </c>
      <c r="H1145" s="77">
        <v>14.578877845220415</v>
      </c>
      <c r="I1145" s="76">
        <v>0</v>
      </c>
      <c r="J1145" s="77">
        <v>-6.7199315199413396</v>
      </c>
    </row>
    <row r="1146" spans="1:10" s="78" customFormat="1" x14ac:dyDescent="0.25">
      <c r="A1146" s="76">
        <v>1143</v>
      </c>
      <c r="B1146" s="76">
        <v>18.515229101365151</v>
      </c>
      <c r="C1146" s="76">
        <v>18.51066012240274</v>
      </c>
      <c r="D1146" s="131"/>
      <c r="E1146" s="91"/>
      <c r="F1146" s="76">
        <v>1140.7565033226981</v>
      </c>
      <c r="G1146" s="76">
        <v>89.256369024515152</v>
      </c>
      <c r="H1146" s="77">
        <v>16.607105514204683</v>
      </c>
      <c r="I1146" s="76">
        <v>0</v>
      </c>
      <c r="J1146" s="77">
        <v>-6.7199315199413396</v>
      </c>
    </row>
    <row r="1147" spans="1:10" s="78" customFormat="1" x14ac:dyDescent="0.25">
      <c r="A1147" s="76">
        <v>1144</v>
      </c>
      <c r="B1147" s="76">
        <v>21.070761720920238</v>
      </c>
      <c r="C1147" s="76">
        <v>21.132663989016791</v>
      </c>
      <c r="D1147" s="131"/>
      <c r="E1147" s="91"/>
      <c r="F1147" s="76">
        <v>1298.20802271612</v>
      </c>
      <c r="G1147" s="76">
        <v>89.262360602617264</v>
      </c>
      <c r="H1147" s="77">
        <v>24.678579174408274</v>
      </c>
      <c r="I1147" s="76">
        <v>0</v>
      </c>
      <c r="J1147" s="77">
        <v>-6.7199315199413396</v>
      </c>
    </row>
    <row r="1148" spans="1:10" s="78" customFormat="1" x14ac:dyDescent="0.25">
      <c r="A1148" s="76">
        <v>1145</v>
      </c>
      <c r="B1148" s="76">
        <v>24.23318074021218</v>
      </c>
      <c r="C1148" s="76">
        <v>24.278346676727562</v>
      </c>
      <c r="D1148" s="131"/>
      <c r="E1148" s="91"/>
      <c r="F1148" s="76">
        <v>1493.0501080834249</v>
      </c>
      <c r="G1148" s="76">
        <v>89.277160793542862</v>
      </c>
      <c r="H1148" s="77">
        <v>17.786766193485981</v>
      </c>
      <c r="I1148" s="76">
        <v>0</v>
      </c>
      <c r="J1148" s="77">
        <v>-6.7199315199413396</v>
      </c>
    </row>
    <row r="1149" spans="1:10" s="78" customFormat="1" x14ac:dyDescent="0.25">
      <c r="A1149" s="76">
        <v>1146</v>
      </c>
      <c r="B1149" s="76">
        <v>23.96440441395098</v>
      </c>
      <c r="C1149" s="76">
        <v>24.051199997637493</v>
      </c>
      <c r="D1149" s="131"/>
      <c r="E1149" s="91"/>
      <c r="F1149" s="76">
        <v>1476.4903096113751</v>
      </c>
      <c r="G1149" s="76">
        <v>89.262742608785629</v>
      </c>
      <c r="H1149" s="77">
        <v>9.9209348559420238</v>
      </c>
      <c r="I1149" s="76">
        <v>0</v>
      </c>
      <c r="J1149" s="77">
        <v>-6.7199315199413396</v>
      </c>
    </row>
    <row r="1150" spans="1:10" s="78" customFormat="1" x14ac:dyDescent="0.25">
      <c r="A1150" s="76">
        <v>1147</v>
      </c>
      <c r="B1150" s="76">
        <v>23.08405366501384</v>
      </c>
      <c r="C1150" s="76">
        <v>23.215779360658807</v>
      </c>
      <c r="D1150" s="131"/>
      <c r="E1150" s="91"/>
      <c r="F1150" s="76">
        <v>1422.2503073391681</v>
      </c>
      <c r="G1150" s="76">
        <v>89.248324424028397</v>
      </c>
      <c r="H1150" s="77">
        <v>0</v>
      </c>
      <c r="I1150" s="76">
        <v>-25.805990219116211</v>
      </c>
      <c r="J1150" s="77">
        <v>19.08605869917487</v>
      </c>
    </row>
    <row r="1151" spans="1:10" s="78" customFormat="1" x14ac:dyDescent="0.25">
      <c r="A1151" s="76">
        <v>1148</v>
      </c>
      <c r="B1151" s="76">
        <v>18.310786278541599</v>
      </c>
      <c r="C1151" s="76">
        <v>18.4398371971599</v>
      </c>
      <c r="D1151" s="131"/>
      <c r="E1151" s="91"/>
      <c r="F1151" s="76">
        <v>1128.160668407543</v>
      </c>
      <c r="G1151" s="76">
        <v>89.238844662904739</v>
      </c>
      <c r="H1151" s="77">
        <v>0</v>
      </c>
      <c r="I1151" s="76">
        <v>-22.688779830932621</v>
      </c>
      <c r="J1151" s="77">
        <v>15.96884831099128</v>
      </c>
    </row>
    <row r="1152" spans="1:10" s="78" customFormat="1" x14ac:dyDescent="0.25">
      <c r="A1152" s="76">
        <v>1149</v>
      </c>
      <c r="B1152" s="76">
        <v>14.16122434864598</v>
      </c>
      <c r="C1152" s="76">
        <v>14.207842248050156</v>
      </c>
      <c r="D1152" s="131"/>
      <c r="E1152" s="91"/>
      <c r="F1152" s="76">
        <v>872.49865099239582</v>
      </c>
      <c r="G1152" s="76">
        <v>89.244836241006851</v>
      </c>
      <c r="H1152" s="77">
        <v>0</v>
      </c>
      <c r="I1152" s="76">
        <v>-13.06976413726807</v>
      </c>
      <c r="J1152" s="77">
        <v>6.3498326173267268</v>
      </c>
    </row>
    <row r="1153" spans="1:10" s="78" customFormat="1" x14ac:dyDescent="0.25">
      <c r="A1153" s="76">
        <v>1150</v>
      </c>
      <c r="B1153" s="76">
        <v>12.146364074545691</v>
      </c>
      <c r="C1153" s="76">
        <v>12.141615592472144</v>
      </c>
      <c r="D1153" s="131"/>
      <c r="E1153" s="91"/>
      <c r="F1153" s="76">
        <v>1446.6694105761751</v>
      </c>
      <c r="G1153" s="76">
        <v>89.254334926605225</v>
      </c>
      <c r="H1153" s="77">
        <v>6.3836203662291764</v>
      </c>
      <c r="I1153" s="76">
        <v>-8.7472009658813477</v>
      </c>
      <c r="J1153" s="77">
        <v>2.027269445940008</v>
      </c>
    </row>
    <row r="1154" spans="1:10" s="78" customFormat="1" x14ac:dyDescent="0.25">
      <c r="A1154" s="76">
        <v>1151</v>
      </c>
      <c r="B1154" s="76">
        <v>11.031280652942691</v>
      </c>
      <c r="C1154" s="76">
        <v>11.121584698339454</v>
      </c>
      <c r="D1154" s="131"/>
      <c r="E1154" s="91"/>
      <c r="F1154" s="76">
        <v>1313.8595370721971</v>
      </c>
      <c r="G1154" s="76">
        <v>89.237313389778137</v>
      </c>
      <c r="H1154" s="77">
        <v>7.2345960372074654</v>
      </c>
      <c r="I1154" s="76">
        <v>-3.7957038879394531</v>
      </c>
      <c r="J1154" s="77">
        <v>-2.924227632001887</v>
      </c>
    </row>
    <row r="1155" spans="1:10" s="78" customFormat="1" x14ac:dyDescent="0.25">
      <c r="A1155" s="76">
        <v>1152</v>
      </c>
      <c r="B1155" s="76">
        <v>10.840244392303131</v>
      </c>
      <c r="C1155" s="76">
        <v>10.803619098729921</v>
      </c>
      <c r="D1155" s="131"/>
      <c r="E1155" s="91"/>
      <c r="F1155" s="76">
        <v>1291.1065294328771</v>
      </c>
      <c r="G1155" s="76">
        <v>89.244014352560043</v>
      </c>
      <c r="H1155" s="77">
        <v>9.3923999933547471</v>
      </c>
      <c r="I1155" s="76">
        <v>-1.800143241882324</v>
      </c>
      <c r="J1155" s="77">
        <v>-4.9197882780590154</v>
      </c>
    </row>
    <row r="1156" spans="1:10" s="78" customFormat="1" x14ac:dyDescent="0.25">
      <c r="A1156" s="76">
        <v>1153</v>
      </c>
      <c r="B1156" s="76">
        <v>11.9043266397242</v>
      </c>
      <c r="C1156" s="76">
        <v>12.006604994596101</v>
      </c>
      <c r="D1156" s="131"/>
      <c r="E1156" s="91"/>
      <c r="F1156" s="76">
        <v>1417.841893432168</v>
      </c>
      <c r="G1156" s="76">
        <v>89.251081615686417</v>
      </c>
      <c r="H1156" s="77">
        <v>15.651270002914192</v>
      </c>
      <c r="I1156" s="76">
        <v>-8.098759651184082</v>
      </c>
      <c r="J1156" s="77">
        <v>1.378828131242742</v>
      </c>
    </row>
    <row r="1157" spans="1:10" s="78" customFormat="1" x14ac:dyDescent="0.25">
      <c r="A1157" s="76">
        <v>1154</v>
      </c>
      <c r="B1157" s="76">
        <v>16.160665517352591</v>
      </c>
      <c r="C1157" s="76">
        <v>16.10697358892277</v>
      </c>
      <c r="D1157" s="131"/>
      <c r="E1157" s="91"/>
      <c r="F1157" s="76">
        <v>995.6878626078551</v>
      </c>
      <c r="G1157" s="76">
        <v>89.241601854562759</v>
      </c>
      <c r="H1157" s="77">
        <v>22.082914144425679</v>
      </c>
      <c r="I1157" s="76">
        <v>-1.714857816696167</v>
      </c>
      <c r="J1157" s="77">
        <v>-5.0050737032451726</v>
      </c>
    </row>
    <row r="1158" spans="1:10" s="78" customFormat="1" x14ac:dyDescent="0.25">
      <c r="A1158" s="76">
        <v>1155</v>
      </c>
      <c r="B1158" s="76">
        <v>20.823582158786031</v>
      </c>
      <c r="C1158" s="76">
        <v>20.974359594525492</v>
      </c>
      <c r="D1158" s="131"/>
      <c r="E1158" s="91"/>
      <c r="F1158" s="76">
        <v>1282.978592503654</v>
      </c>
      <c r="G1158" s="76">
        <v>89.253863573074341</v>
      </c>
      <c r="H1158" s="77">
        <v>29.751309701522569</v>
      </c>
      <c r="I1158" s="76">
        <v>-1.714857816696167</v>
      </c>
      <c r="J1158" s="77">
        <v>-5.0050737032451726</v>
      </c>
    </row>
    <row r="1159" spans="1:10" s="78" customFormat="1" x14ac:dyDescent="0.25">
      <c r="A1159" s="76">
        <v>1156</v>
      </c>
      <c r="B1159" s="76">
        <v>26.00428936889373</v>
      </c>
      <c r="C1159" s="76">
        <v>25.978225760369654</v>
      </c>
      <c r="D1159" s="131"/>
      <c r="E1159" s="91"/>
      <c r="F1159" s="76">
        <v>1602.171336063129</v>
      </c>
      <c r="G1159" s="76">
        <v>89.260930836200714</v>
      </c>
      <c r="H1159" s="77">
        <v>38.323149896564409</v>
      </c>
      <c r="I1159" s="76">
        <v>-2.2166621685028081</v>
      </c>
      <c r="J1159" s="77">
        <v>-4.503269351438532</v>
      </c>
    </row>
    <row r="1160" spans="1:10" s="78" customFormat="1" x14ac:dyDescent="0.25">
      <c r="A1160" s="76">
        <v>1157</v>
      </c>
      <c r="B1160" s="76">
        <v>30.97971488503617</v>
      </c>
      <c r="C1160" s="76">
        <v>31.233571050371935</v>
      </c>
      <c r="D1160" s="131"/>
      <c r="E1160" s="91"/>
      <c r="F1160" s="76">
        <v>1908.7163030851709</v>
      </c>
      <c r="G1160" s="76">
        <v>89.256042182445526</v>
      </c>
      <c r="H1160" s="77">
        <v>34.277411014838172</v>
      </c>
      <c r="I1160" s="76">
        <v>-1.5590357780456541</v>
      </c>
      <c r="J1160" s="77">
        <v>-5.1608957418956853</v>
      </c>
    </row>
    <row r="1161" spans="1:10" s="78" customFormat="1" x14ac:dyDescent="0.25">
      <c r="A1161" s="76">
        <v>1158</v>
      </c>
      <c r="B1161" s="76">
        <v>34.437890122531428</v>
      </c>
      <c r="C1161" s="76">
        <v>34.494842505028856</v>
      </c>
      <c r="D1161" s="131"/>
      <c r="E1161" s="91"/>
      <c r="F1161" s="76">
        <v>1327.802148159469</v>
      </c>
      <c r="G1161" s="76">
        <v>89.239040613174438</v>
      </c>
      <c r="H1161" s="77">
        <v>27.845255486055226</v>
      </c>
      <c r="I1161" s="76">
        <v>-11.27821254730225</v>
      </c>
      <c r="J1161" s="77">
        <v>4.5582810273609056</v>
      </c>
    </row>
    <row r="1162" spans="1:10" s="78" customFormat="1" x14ac:dyDescent="0.25">
      <c r="A1162" s="76">
        <v>1159</v>
      </c>
      <c r="B1162" s="76">
        <v>36.886431871805598</v>
      </c>
      <c r="C1162" s="76">
        <v>37.207111469143392</v>
      </c>
      <c r="D1162" s="131"/>
      <c r="E1162" s="91"/>
      <c r="F1162" s="76">
        <v>1422.2095748295669</v>
      </c>
      <c r="G1162" s="76">
        <v>89.243739247322083</v>
      </c>
      <c r="H1162" s="77">
        <v>39.416993798040366</v>
      </c>
      <c r="I1162" s="76">
        <v>-8.2875785827636719</v>
      </c>
      <c r="J1162" s="77">
        <v>1.567647062822332</v>
      </c>
    </row>
    <row r="1163" spans="1:10" s="78" customFormat="1" x14ac:dyDescent="0.25">
      <c r="A1163" s="76">
        <v>1160</v>
      </c>
      <c r="B1163" s="76">
        <v>41.034041633284737</v>
      </c>
      <c r="C1163" s="76">
        <v>40.775422690132665</v>
      </c>
      <c r="D1163" s="131"/>
      <c r="E1163" s="91"/>
      <c r="F1163" s="76">
        <v>1582.126619621662</v>
      </c>
      <c r="G1163" s="76">
        <v>89.234259486198425</v>
      </c>
      <c r="H1163" s="77">
        <v>39.437539885029707</v>
      </c>
      <c r="I1163" s="76">
        <v>-4.3958640098571777</v>
      </c>
      <c r="J1163" s="77">
        <v>-2.3240675100841619</v>
      </c>
    </row>
    <row r="1164" spans="1:10" s="78" customFormat="1" x14ac:dyDescent="0.25">
      <c r="A1164" s="76">
        <v>1161</v>
      </c>
      <c r="B1164" s="76">
        <v>43.53597560655367</v>
      </c>
      <c r="C1164" s="76">
        <v>43.908382042196997</v>
      </c>
      <c r="D1164" s="131"/>
      <c r="E1164" s="91"/>
      <c r="F1164" s="76">
        <v>1678.591741878379</v>
      </c>
      <c r="G1164" s="76">
        <v>89.221637904644012</v>
      </c>
      <c r="H1164" s="77">
        <v>40.657831205266376</v>
      </c>
      <c r="I1164" s="76">
        <v>-2.877555131912231</v>
      </c>
      <c r="J1164" s="77">
        <v>-3.8423763880291082</v>
      </c>
    </row>
    <row r="1165" spans="1:10" s="78" customFormat="1" x14ac:dyDescent="0.25">
      <c r="A1165" s="76">
        <v>1162</v>
      </c>
      <c r="B1165" s="76">
        <v>46.237692022683497</v>
      </c>
      <c r="C1165" s="76">
        <v>46.652017905676473</v>
      </c>
      <c r="D1165" s="131"/>
      <c r="E1165" s="91"/>
      <c r="F1165" s="76">
        <v>1314.010845479479</v>
      </c>
      <c r="G1165" s="76">
        <v>89.2090163230896</v>
      </c>
      <c r="H1165" s="77">
        <v>38.525941428342293</v>
      </c>
      <c r="I1165" s="76">
        <v>-27.21919059753418</v>
      </c>
      <c r="J1165" s="77">
        <v>20.499259077592839</v>
      </c>
    </row>
    <row r="1166" spans="1:10" s="78" customFormat="1" x14ac:dyDescent="0.25">
      <c r="A1166" s="76">
        <v>1163</v>
      </c>
      <c r="B1166" s="76">
        <v>49.435287675145872</v>
      </c>
      <c r="C1166" s="76">
        <v>49.276275987100732</v>
      </c>
      <c r="D1166" s="131"/>
      <c r="E1166" s="91"/>
      <c r="F1166" s="76">
        <v>1404.882183131205</v>
      </c>
      <c r="G1166" s="76">
        <v>89.214509338140488</v>
      </c>
      <c r="H1166" s="77">
        <v>39.161822600832856</v>
      </c>
      <c r="I1166" s="76">
        <v>-5.7489924430847168</v>
      </c>
      <c r="J1166" s="77">
        <v>-0.97093907685662284</v>
      </c>
    </row>
    <row r="1167" spans="1:10" s="78" customFormat="1" x14ac:dyDescent="0.25">
      <c r="A1167" s="76">
        <v>1164</v>
      </c>
      <c r="B1167" s="76">
        <v>53.005525218082873</v>
      </c>
      <c r="C1167" s="76">
        <v>53.470071049905009</v>
      </c>
      <c r="D1167" s="131"/>
      <c r="E1167" s="91"/>
      <c r="F1167" s="76">
        <v>1506.3433730928871</v>
      </c>
      <c r="G1167" s="76">
        <v>89.203821629285812</v>
      </c>
      <c r="H1167" s="77">
        <v>36.655536725380017</v>
      </c>
      <c r="I1167" s="76">
        <v>-4.1327710151672363</v>
      </c>
      <c r="J1167" s="77">
        <v>-2.5871605047741029</v>
      </c>
    </row>
    <row r="1168" spans="1:10" s="78" customFormat="1" x14ac:dyDescent="0.25">
      <c r="A1168" s="76">
        <v>1165</v>
      </c>
      <c r="B1168" s="76">
        <v>54.122702187381321</v>
      </c>
      <c r="C1168" s="76">
        <v>53.855195100753448</v>
      </c>
      <c r="D1168" s="131"/>
      <c r="E1168" s="91"/>
      <c r="F1168" s="76">
        <v>1538.091990191781</v>
      </c>
      <c r="G1168" s="76">
        <v>89.181328862905502</v>
      </c>
      <c r="H1168" s="77">
        <v>28.449135631243482</v>
      </c>
      <c r="I1168" s="76">
        <v>-1.049273729324341</v>
      </c>
      <c r="J1168" s="77">
        <v>-5.6706577906169988</v>
      </c>
    </row>
    <row r="1169" spans="1:10" s="78" customFormat="1" x14ac:dyDescent="0.25">
      <c r="A1169" s="76">
        <v>1166</v>
      </c>
      <c r="B1169" s="76">
        <v>55.275671807495748</v>
      </c>
      <c r="C1169" s="76">
        <v>54.841352904171174</v>
      </c>
      <c r="D1169" s="131"/>
      <c r="E1169" s="91"/>
      <c r="F1169" s="76">
        <v>1570.8577846913381</v>
      </c>
      <c r="G1169" s="76">
        <v>89.162881225347519</v>
      </c>
      <c r="H1169" s="77">
        <v>40.441041378424522</v>
      </c>
      <c r="I1169" s="76">
        <v>-1.049273729324341</v>
      </c>
      <c r="J1169" s="77">
        <v>-5.6706577906169988</v>
      </c>
    </row>
    <row r="1170" spans="1:10" s="78" customFormat="1" x14ac:dyDescent="0.25">
      <c r="A1170" s="76">
        <v>1167</v>
      </c>
      <c r="B1170" s="76">
        <v>56.762899569130049</v>
      </c>
      <c r="C1170" s="76">
        <v>56.505025908083532</v>
      </c>
      <c r="D1170" s="131"/>
      <c r="E1170" s="91"/>
      <c r="F1170" s="76">
        <v>1308.6899026808451</v>
      </c>
      <c r="G1170" s="76">
        <v>89.150129467248917</v>
      </c>
      <c r="H1170" s="77">
        <v>42.454538271551542</v>
      </c>
      <c r="I1170" s="76">
        <v>-6.8221750259399414</v>
      </c>
      <c r="J1170" s="77">
        <v>0.1022435059986018</v>
      </c>
    </row>
    <row r="1171" spans="1:10" s="78" customFormat="1" x14ac:dyDescent="0.25">
      <c r="A1171" s="76">
        <v>1168</v>
      </c>
      <c r="B1171" s="76">
        <v>59.99639907769086</v>
      </c>
      <c r="C1171" s="76">
        <v>60.164677633601052</v>
      </c>
      <c r="D1171" s="131"/>
      <c r="E1171" s="91"/>
      <c r="F1171" s="76">
        <v>1383.239444534735</v>
      </c>
      <c r="G1171" s="76">
        <v>89.16177037358284</v>
      </c>
      <c r="H1171" s="77">
        <v>51.228752864574261</v>
      </c>
      <c r="I1171" s="76">
        <v>-11.279751777648929</v>
      </c>
      <c r="J1171" s="77">
        <v>4.5598202577075861</v>
      </c>
    </row>
    <row r="1172" spans="1:10" s="78" customFormat="1" x14ac:dyDescent="0.25">
      <c r="A1172" s="76">
        <v>1169</v>
      </c>
      <c r="B1172" s="76">
        <v>61.351216440748928</v>
      </c>
      <c r="C1172" s="76">
        <v>61.420980865584035</v>
      </c>
      <c r="D1172" s="131"/>
      <c r="E1172" s="91"/>
      <c r="F1172" s="76">
        <v>1414.4752661095549</v>
      </c>
      <c r="G1172" s="76">
        <v>89.160856932401657</v>
      </c>
      <c r="H1172" s="77">
        <v>27.163565448298222</v>
      </c>
      <c r="I1172" s="76">
        <v>-1.5724613666534419</v>
      </c>
      <c r="J1172" s="77">
        <v>-5.1474701532878973</v>
      </c>
    </row>
    <row r="1173" spans="1:10" s="78" customFormat="1" x14ac:dyDescent="0.25">
      <c r="A1173" s="76">
        <v>1170</v>
      </c>
      <c r="B1173" s="76">
        <v>61.773412079823167</v>
      </c>
      <c r="C1173" s="76">
        <v>61.896340408272984</v>
      </c>
      <c r="D1173" s="131"/>
      <c r="E1173" s="91"/>
      <c r="F1173" s="76">
        <v>1424.209144646529</v>
      </c>
      <c r="G1173" s="76">
        <v>89.155866414308548</v>
      </c>
      <c r="H1173" s="77">
        <v>31.283932352084967</v>
      </c>
      <c r="I1173" s="76">
        <v>-1.148445248603821</v>
      </c>
      <c r="J1173" s="77">
        <v>-5.5714862713375188</v>
      </c>
    </row>
    <row r="1174" spans="1:10" s="78" customFormat="1" x14ac:dyDescent="0.25">
      <c r="A1174" s="76">
        <v>1171</v>
      </c>
      <c r="B1174" s="76">
        <v>63.989985354347787</v>
      </c>
      <c r="C1174" s="76">
        <v>63.995028227060551</v>
      </c>
      <c r="D1174" s="131"/>
      <c r="E1174" s="91"/>
      <c r="F1174" s="76">
        <v>1475.313071418095</v>
      </c>
      <c r="G1174" s="76">
        <v>89.150875896215439</v>
      </c>
      <c r="H1174" s="77">
        <v>41.156506479647383</v>
      </c>
      <c r="I1174" s="76">
        <v>-19.488725662231449</v>
      </c>
      <c r="J1174" s="77">
        <v>12.768794142290099</v>
      </c>
    </row>
    <row r="1175" spans="1:10" s="78" customFormat="1" x14ac:dyDescent="0.25">
      <c r="A1175" s="76">
        <v>1172</v>
      </c>
      <c r="B1175" s="76">
        <v>65.852613972689213</v>
      </c>
      <c r="C1175" s="76">
        <v>66.404772366763183</v>
      </c>
      <c r="D1175" s="131"/>
      <c r="E1175" s="91"/>
      <c r="F1175" s="76">
        <v>1518.256671617713</v>
      </c>
      <c r="G1175" s="76">
        <v>89.137002617120743</v>
      </c>
      <c r="H1175" s="77">
        <v>30.646185871469367</v>
      </c>
      <c r="I1175" s="76">
        <v>-1.5724613666534419</v>
      </c>
      <c r="J1175" s="77">
        <v>-5.1474701532878973</v>
      </c>
    </row>
    <row r="1176" spans="1:10" s="78" customFormat="1" x14ac:dyDescent="0.25">
      <c r="A1176" s="76">
        <v>1173</v>
      </c>
      <c r="B1176" s="76">
        <v>65.433338322701147</v>
      </c>
      <c r="C1176" s="76">
        <v>65.988251148849542</v>
      </c>
      <c r="D1176" s="131"/>
      <c r="E1176" s="91"/>
      <c r="F1176" s="76">
        <v>1266.787727372018</v>
      </c>
      <c r="G1176" s="76">
        <v>89.129633337259293</v>
      </c>
      <c r="H1176" s="77">
        <v>32.638457194462219</v>
      </c>
      <c r="I1176" s="76">
        <v>-1.728283166885376</v>
      </c>
      <c r="J1176" s="77">
        <v>-4.9916483530559637</v>
      </c>
    </row>
    <row r="1177" spans="1:10" s="78" customFormat="1" x14ac:dyDescent="0.25">
      <c r="A1177" s="76">
        <v>1174</v>
      </c>
      <c r="B1177" s="76">
        <v>67.234281975350186</v>
      </c>
      <c r="C1177" s="76">
        <v>67.407517106693021</v>
      </c>
      <c r="D1177" s="131"/>
      <c r="E1177" s="91"/>
      <c r="F1177" s="76">
        <v>1301.6539496273001</v>
      </c>
      <c r="G1177" s="76">
        <v>89.143357962369919</v>
      </c>
      <c r="H1177" s="77">
        <v>38.767805983446394</v>
      </c>
      <c r="I1177" s="76">
        <v>-18.350748062133789</v>
      </c>
      <c r="J1177" s="77">
        <v>11.63081654219245</v>
      </c>
    </row>
    <row r="1178" spans="1:10" s="78" customFormat="1" x14ac:dyDescent="0.25">
      <c r="A1178" s="76">
        <v>1175</v>
      </c>
      <c r="B1178" s="76">
        <v>69.598090892411349</v>
      </c>
      <c r="C1178" s="76">
        <v>68.960624973281298</v>
      </c>
      <c r="D1178" s="131"/>
      <c r="E1178" s="91"/>
      <c r="F1178" s="76">
        <v>1347.4172287560179</v>
      </c>
      <c r="G1178" s="76">
        <v>89.156785070896149</v>
      </c>
      <c r="H1178" s="77">
        <v>43.813515840075105</v>
      </c>
      <c r="I1178" s="76">
        <v>-1.5724613666534419</v>
      </c>
      <c r="J1178" s="77">
        <v>-5.1474701532878973</v>
      </c>
    </row>
    <row r="1179" spans="1:10" s="78" customFormat="1" x14ac:dyDescent="0.25">
      <c r="A1179" s="76">
        <v>1176</v>
      </c>
      <c r="B1179" s="76">
        <v>69.136899627360066</v>
      </c>
      <c r="C1179" s="76">
        <v>69.186087430967433</v>
      </c>
      <c r="D1179" s="131"/>
      <c r="E1179" s="91"/>
      <c r="F1179" s="76">
        <v>1338.488577864681</v>
      </c>
      <c r="G1179" s="76">
        <v>89.165973007678986</v>
      </c>
      <c r="H1179" s="77">
        <v>35.989127767789384</v>
      </c>
      <c r="I1179" s="76">
        <v>-1.049273729324341</v>
      </c>
      <c r="J1179" s="77">
        <v>-5.6706577906169988</v>
      </c>
    </row>
    <row r="1180" spans="1:10" s="78" customFormat="1" x14ac:dyDescent="0.25">
      <c r="A1180" s="76">
        <v>1177</v>
      </c>
      <c r="B1180" s="76">
        <v>71.644387416191705</v>
      </c>
      <c r="C1180" s="76">
        <v>71.303256109499415</v>
      </c>
      <c r="D1180" s="131"/>
      <c r="E1180" s="91"/>
      <c r="F1180" s="76">
        <v>1387.033476212396</v>
      </c>
      <c r="G1180" s="76">
        <v>89.175160944461823</v>
      </c>
      <c r="H1180" s="77">
        <v>35.035223220416249</v>
      </c>
      <c r="I1180" s="76">
        <v>-5.8418622016906738</v>
      </c>
      <c r="J1180" s="77">
        <v>-0.87806931825066581</v>
      </c>
    </row>
    <row r="1181" spans="1:10" s="78" customFormat="1" x14ac:dyDescent="0.25">
      <c r="A1181" s="76">
        <v>1178</v>
      </c>
      <c r="B1181" s="76">
        <v>72.363945297331313</v>
      </c>
      <c r="C1181" s="76">
        <v>72.044416854239344</v>
      </c>
      <c r="D1181" s="131"/>
      <c r="E1181" s="91"/>
      <c r="F1181" s="76">
        <v>1400.964098068582</v>
      </c>
      <c r="G1181" s="76">
        <v>89.171843767166138</v>
      </c>
      <c r="H1181" s="77">
        <v>36.532941829437071</v>
      </c>
      <c r="I1181" s="76">
        <v>-8.8411426544189453</v>
      </c>
      <c r="J1181" s="77">
        <v>2.1212111344776061</v>
      </c>
    </row>
    <row r="1182" spans="1:10" s="78" customFormat="1" x14ac:dyDescent="0.25">
      <c r="A1182" s="76">
        <v>1179</v>
      </c>
      <c r="B1182" s="76">
        <v>71.904936702815803</v>
      </c>
      <c r="C1182" s="76">
        <v>72.253179262438437</v>
      </c>
      <c r="D1182" s="131"/>
      <c r="E1182" s="91"/>
      <c r="F1182" s="76">
        <v>1392.077703622025</v>
      </c>
      <c r="G1182" s="76">
        <v>89.164449393749237</v>
      </c>
      <c r="H1182" s="77">
        <v>37.226320811927586</v>
      </c>
      <c r="I1182" s="76">
        <v>-8.8411426544189453</v>
      </c>
      <c r="J1182" s="77">
        <v>2.1212111344776061</v>
      </c>
    </row>
    <row r="1183" spans="1:10" s="78" customFormat="1" x14ac:dyDescent="0.25">
      <c r="A1183" s="76">
        <v>1180</v>
      </c>
      <c r="B1183" s="76">
        <v>72.806932606484949</v>
      </c>
      <c r="C1183" s="76">
        <v>72.60172815376049</v>
      </c>
      <c r="D1183" s="131"/>
      <c r="E1183" s="91"/>
      <c r="F1183" s="76">
        <v>1409.540320847402</v>
      </c>
      <c r="G1183" s="76">
        <v>89.163535952568054</v>
      </c>
      <c r="H1183" s="77">
        <v>37.633320544423071</v>
      </c>
      <c r="I1183" s="76">
        <v>-10.907248497009279</v>
      </c>
      <c r="J1183" s="77">
        <v>4.1873169770679377</v>
      </c>
    </row>
    <row r="1184" spans="1:10" s="78" customFormat="1" x14ac:dyDescent="0.25">
      <c r="A1184" s="76">
        <v>1181</v>
      </c>
      <c r="B1184" s="76">
        <v>75.897222095537131</v>
      </c>
      <c r="C1184" s="76">
        <v>75.860727813951101</v>
      </c>
      <c r="D1184" s="131"/>
      <c r="E1184" s="92"/>
      <c r="F1184" s="76">
        <v>1469.3682449470641</v>
      </c>
      <c r="G1184" s="76">
        <v>89.158545434474945</v>
      </c>
      <c r="H1184" s="77">
        <v>40.603732941227868</v>
      </c>
      <c r="I1184" s="76">
        <v>-6.2143654823303223</v>
      </c>
      <c r="J1184" s="77">
        <v>-0.50556603761101737</v>
      </c>
    </row>
    <row r="1185" spans="1:10" s="78" customFormat="1" x14ac:dyDescent="0.25">
      <c r="A1185" s="76">
        <v>1182</v>
      </c>
      <c r="B1185" s="76">
        <v>75.593047113476189</v>
      </c>
      <c r="C1185" s="76">
        <v>75.826572797109648</v>
      </c>
      <c r="D1185" s="131"/>
      <c r="E1185" s="92"/>
      <c r="F1185" s="76">
        <v>1463.4794252089041</v>
      </c>
      <c r="G1185" s="76">
        <v>89.146013140678406</v>
      </c>
      <c r="H1185" s="77">
        <v>32.671375008967907</v>
      </c>
      <c r="I1185" s="76">
        <v>-2.6795012950897221</v>
      </c>
      <c r="J1185" s="77">
        <v>-4.040430224851618</v>
      </c>
    </row>
    <row r="1186" spans="1:10" s="78" customFormat="1" x14ac:dyDescent="0.25">
      <c r="A1186" s="76">
        <v>1183</v>
      </c>
      <c r="B1186" s="76">
        <v>75.547205040104188</v>
      </c>
      <c r="C1186" s="76">
        <v>76.125675079437102</v>
      </c>
      <c r="D1186" s="131"/>
      <c r="E1186" s="92"/>
      <c r="F1186" s="76">
        <v>1462.5919238612189</v>
      </c>
      <c r="G1186" s="76">
        <v>89.134954392910004</v>
      </c>
      <c r="H1186" s="77">
        <v>20.670669599199474</v>
      </c>
      <c r="I1186" s="76">
        <v>-0.89345180988311768</v>
      </c>
      <c r="J1186" s="77">
        <v>-5.826479710058222</v>
      </c>
    </row>
    <row r="1187" spans="1:10" s="78" customFormat="1" x14ac:dyDescent="0.25">
      <c r="A1187" s="76">
        <v>1184</v>
      </c>
      <c r="B1187" s="76">
        <v>76.730133456460862</v>
      </c>
      <c r="C1187" s="76">
        <v>76.449105509095077</v>
      </c>
      <c r="D1187" s="131"/>
      <c r="E1187" s="92"/>
      <c r="F1187" s="76">
        <v>1485.4933872224481</v>
      </c>
      <c r="G1187" s="76">
        <v>89.137350052595139</v>
      </c>
      <c r="H1187" s="77">
        <v>32.133254480941233</v>
      </c>
      <c r="I1187" s="76">
        <v>-12.7254638671875</v>
      </c>
      <c r="J1187" s="77">
        <v>6.0055323472461604</v>
      </c>
    </row>
    <row r="1188" spans="1:10" s="78" customFormat="1" x14ac:dyDescent="0.25">
      <c r="A1188" s="76">
        <v>1185</v>
      </c>
      <c r="B1188" s="76">
        <v>77.604707846365159</v>
      </c>
      <c r="C1188" s="76">
        <v>76.956088412977536</v>
      </c>
      <c r="D1188" s="131"/>
      <c r="E1188" s="92"/>
      <c r="F1188" s="76">
        <v>1502.425124654837</v>
      </c>
      <c r="G1188" s="76">
        <v>89.129114478826523</v>
      </c>
      <c r="H1188" s="77">
        <v>41.57105937780598</v>
      </c>
      <c r="I1188" s="76">
        <v>-8.8411426544189453</v>
      </c>
      <c r="J1188" s="77">
        <v>2.1212111344776061</v>
      </c>
    </row>
    <row r="1189" spans="1:10" s="78" customFormat="1" x14ac:dyDescent="0.25">
      <c r="A1189" s="76">
        <v>1186</v>
      </c>
      <c r="B1189" s="76">
        <v>77.372049793395703</v>
      </c>
      <c r="C1189" s="76">
        <v>77.261424291267858</v>
      </c>
      <c r="D1189" s="131"/>
      <c r="E1189" s="92"/>
      <c r="F1189" s="76">
        <v>1497.9208708030401</v>
      </c>
      <c r="G1189" s="76">
        <v>89.126451820135117</v>
      </c>
      <c r="H1189" s="77">
        <v>39.625000703475237</v>
      </c>
      <c r="I1189" s="76">
        <v>-1.5724613666534419</v>
      </c>
      <c r="J1189" s="77">
        <v>-5.1474701532878973</v>
      </c>
    </row>
    <row r="1190" spans="1:10" s="78" customFormat="1" x14ac:dyDescent="0.25">
      <c r="A1190" s="76">
        <v>1187</v>
      </c>
      <c r="B1190" s="76">
        <v>78.439970850566425</v>
      </c>
      <c r="C1190" s="76">
        <v>78.943300763813397</v>
      </c>
      <c r="D1190" s="131"/>
      <c r="E1190" s="92"/>
      <c r="F1190" s="76">
        <v>1518.5957946828851</v>
      </c>
      <c r="G1190" s="76">
        <v>89.122922867536545</v>
      </c>
      <c r="H1190" s="77">
        <v>44.852351513021731</v>
      </c>
      <c r="I1190" s="76">
        <v>-10.907248497009279</v>
      </c>
      <c r="J1190" s="77">
        <v>4.1873169770679377</v>
      </c>
    </row>
    <row r="1191" spans="1:10" s="78" customFormat="1" x14ac:dyDescent="0.25">
      <c r="A1191" s="76">
        <v>1188</v>
      </c>
      <c r="B1191" s="76">
        <v>80.665572099211957</v>
      </c>
      <c r="C1191" s="76">
        <v>80.495634104672163</v>
      </c>
      <c r="D1191" s="131"/>
      <c r="E1191" s="92"/>
      <c r="F1191" s="76">
        <v>1561.683376947198</v>
      </c>
      <c r="G1191" s="76">
        <v>89.120260208845139</v>
      </c>
      <c r="H1191" s="77">
        <v>31.419598339195353</v>
      </c>
      <c r="I1191" s="76">
        <v>-1.5724613666534419</v>
      </c>
      <c r="J1191" s="77">
        <v>-5.1474701532878973</v>
      </c>
    </row>
    <row r="1192" spans="1:10" s="78" customFormat="1" x14ac:dyDescent="0.25">
      <c r="A1192" s="76">
        <v>1189</v>
      </c>
      <c r="B1192" s="76">
        <v>78.688534798499987</v>
      </c>
      <c r="C1192" s="76">
        <v>78.418782035534008</v>
      </c>
      <c r="D1192" s="131"/>
      <c r="E1192" s="92"/>
      <c r="F1192" s="76">
        <v>1523.4079862473211</v>
      </c>
      <c r="G1192" s="76">
        <v>89.121641278266907</v>
      </c>
      <c r="H1192" s="77">
        <v>35.254694902234604</v>
      </c>
      <c r="I1192" s="76">
        <v>-0.89345180988311768</v>
      </c>
      <c r="J1192" s="77">
        <v>-5.826479710058222</v>
      </c>
    </row>
    <row r="1193" spans="1:10" s="78" customFormat="1" x14ac:dyDescent="0.25">
      <c r="A1193" s="76">
        <v>1190</v>
      </c>
      <c r="B1193" s="76">
        <v>81.72869354007733</v>
      </c>
      <c r="C1193" s="76">
        <v>81.416045964255389</v>
      </c>
      <c r="D1193" s="131"/>
      <c r="E1193" s="92"/>
      <c r="F1193" s="76">
        <v>1582.2653803802559</v>
      </c>
      <c r="G1193" s="76">
        <v>89.1189786195755</v>
      </c>
      <c r="H1193" s="77">
        <v>36.412252125661325</v>
      </c>
      <c r="I1193" s="76">
        <v>-9.7681770324707031</v>
      </c>
      <c r="J1193" s="77">
        <v>3.048245512529363</v>
      </c>
    </row>
    <row r="1194" spans="1:10" s="78" customFormat="1" x14ac:dyDescent="0.25">
      <c r="A1194" s="76">
        <v>1191</v>
      </c>
      <c r="B1194" s="76">
        <v>79.828017463984807</v>
      </c>
      <c r="C1194" s="76">
        <v>80.574972571775703</v>
      </c>
      <c r="D1194" s="131"/>
      <c r="E1194" s="92"/>
      <c r="F1194" s="76">
        <v>1545.4683410021159</v>
      </c>
      <c r="G1194" s="76">
        <v>89.124227464199066</v>
      </c>
      <c r="H1194" s="77">
        <v>31.947727439755422</v>
      </c>
      <c r="I1194" s="76">
        <v>-6.8456239700317383</v>
      </c>
      <c r="J1194" s="77">
        <v>0.12569245009039859</v>
      </c>
    </row>
    <row r="1195" spans="1:10" s="78" customFormat="1" x14ac:dyDescent="0.25">
      <c r="A1195" s="76">
        <v>1192</v>
      </c>
      <c r="B1195" s="76">
        <v>81.639554197226246</v>
      </c>
      <c r="C1195" s="76">
        <v>81.597661889301932</v>
      </c>
      <c r="D1195" s="131"/>
      <c r="E1195" s="92"/>
      <c r="F1195" s="76">
        <v>1580.539645022038</v>
      </c>
      <c r="G1195" s="76">
        <v>89.12156480550766</v>
      </c>
      <c r="H1195" s="77">
        <v>49.665358672805702</v>
      </c>
      <c r="I1195" s="76">
        <v>-11.84766101837158</v>
      </c>
      <c r="J1195" s="77">
        <v>5.1277294984302424</v>
      </c>
    </row>
    <row r="1196" spans="1:10" s="78" customFormat="1" x14ac:dyDescent="0.25">
      <c r="A1196" s="76">
        <v>1193</v>
      </c>
      <c r="B1196" s="76">
        <v>83.752047501893671</v>
      </c>
      <c r="C1196" s="76">
        <v>84.146825103052691</v>
      </c>
      <c r="D1196" s="131"/>
      <c r="E1196" s="92"/>
      <c r="F1196" s="76">
        <v>1621.4374604339689</v>
      </c>
      <c r="G1196" s="76">
        <v>89.126813650131226</v>
      </c>
      <c r="H1196" s="77">
        <v>35.977226658122881</v>
      </c>
      <c r="I1196" s="76">
        <v>-8.8411426544189453</v>
      </c>
      <c r="J1196" s="77">
        <v>2.1212111344776061</v>
      </c>
    </row>
    <row r="1197" spans="1:10" s="78" customFormat="1" x14ac:dyDescent="0.25">
      <c r="A1197" s="76">
        <v>1194</v>
      </c>
      <c r="B1197" s="76">
        <v>82.69348272630711</v>
      </c>
      <c r="C1197" s="76">
        <v>82.076234544717195</v>
      </c>
      <c r="D1197" s="131"/>
      <c r="E1197" s="92"/>
      <c r="F1197" s="76">
        <v>1600.9436739221451</v>
      </c>
      <c r="G1197" s="76">
        <v>89.132062494754791</v>
      </c>
      <c r="H1197" s="77">
        <v>27.351653975603369</v>
      </c>
      <c r="I1197" s="76">
        <v>-1.5724613666534419</v>
      </c>
      <c r="J1197" s="77">
        <v>-5.1474701532878973</v>
      </c>
    </row>
    <row r="1198" spans="1:10" s="78" customFormat="1" x14ac:dyDescent="0.25">
      <c r="A1198" s="76">
        <v>1195</v>
      </c>
      <c r="B1198" s="76">
        <v>84.329379212361516</v>
      </c>
      <c r="C1198" s="76">
        <v>83.525172309672357</v>
      </c>
      <c r="D1198" s="131"/>
      <c r="E1198" s="92"/>
      <c r="F1198" s="76">
        <v>1632.614587326631</v>
      </c>
      <c r="G1198" s="76">
        <v>89.138106435537338</v>
      </c>
      <c r="H1198" s="77">
        <v>26.416650025307483</v>
      </c>
      <c r="I1198" s="76">
        <v>-3.648145198822021</v>
      </c>
      <c r="J1198" s="77">
        <v>-3.0717863211193182</v>
      </c>
    </row>
    <row r="1199" spans="1:10" s="78" customFormat="1" x14ac:dyDescent="0.25">
      <c r="A1199" s="76">
        <v>1196</v>
      </c>
      <c r="B1199" s="76">
        <v>84.145883753737309</v>
      </c>
      <c r="C1199" s="76">
        <v>83.639796411979233</v>
      </c>
      <c r="D1199" s="131"/>
      <c r="E1199" s="92"/>
      <c r="F1199" s="76">
        <v>1629.0621200221631</v>
      </c>
      <c r="G1199" s="76">
        <v>89.138648599386215</v>
      </c>
      <c r="H1199" s="77">
        <v>39.778276186177784</v>
      </c>
      <c r="I1199" s="76">
        <v>-9.9291372299194336</v>
      </c>
      <c r="J1199" s="77">
        <v>3.209205709978094</v>
      </c>
    </row>
    <row r="1200" spans="1:10" s="78" customFormat="1" x14ac:dyDescent="0.25">
      <c r="A1200" s="76">
        <v>1197</v>
      </c>
      <c r="B1200" s="76">
        <v>85.371545908657936</v>
      </c>
      <c r="C1200" s="76">
        <v>85.65896107418753</v>
      </c>
      <c r="D1200" s="131"/>
      <c r="E1200" s="92"/>
      <c r="F1200" s="76">
        <v>1652.790907450071</v>
      </c>
      <c r="G1200" s="76">
        <v>89.139190763235092</v>
      </c>
      <c r="H1200" s="77">
        <v>37.954115333680875</v>
      </c>
      <c r="I1200" s="76">
        <v>-7.0779275894165039</v>
      </c>
      <c r="J1200" s="77">
        <v>0.35799606947516432</v>
      </c>
    </row>
    <row r="1201" spans="1:10" s="78" customFormat="1" x14ac:dyDescent="0.25">
      <c r="A1201" s="76">
        <v>1198</v>
      </c>
      <c r="B1201" s="76">
        <v>83.001624226000658</v>
      </c>
      <c r="C1201" s="76">
        <v>82.902929153430023</v>
      </c>
      <c r="D1201" s="131"/>
      <c r="E1201" s="92"/>
      <c r="F1201" s="76">
        <v>1606.9092853384641</v>
      </c>
      <c r="G1201" s="76">
        <v>89.139732927083969</v>
      </c>
      <c r="H1201" s="77">
        <v>33.979285418161282</v>
      </c>
      <c r="I1201" s="76">
        <v>-7.0779275894165039</v>
      </c>
      <c r="J1201" s="77">
        <v>0.35799606947516432</v>
      </c>
    </row>
    <row r="1202" spans="1:10" s="78" customFormat="1" x14ac:dyDescent="0.25">
      <c r="A1202" s="76">
        <v>1199</v>
      </c>
      <c r="B1202" s="76">
        <v>84.378282852700721</v>
      </c>
      <c r="C1202" s="76">
        <v>83.929184924261961</v>
      </c>
      <c r="D1202" s="131"/>
      <c r="E1202" s="92"/>
      <c r="F1202" s="76">
        <v>1633.561360531141</v>
      </c>
      <c r="G1202" s="76">
        <v>89.140275090932846</v>
      </c>
      <c r="H1202" s="77">
        <v>53.897783212547978</v>
      </c>
      <c r="I1202" s="76">
        <v>-11.753940582275391</v>
      </c>
      <c r="J1202" s="77">
        <v>5.034009062334051</v>
      </c>
    </row>
    <row r="1203" spans="1:10" s="78" customFormat="1" x14ac:dyDescent="0.25">
      <c r="A1203" s="76">
        <v>1200</v>
      </c>
      <c r="B1203" s="76">
        <v>84.797536359054874</v>
      </c>
      <c r="C1203" s="76">
        <v>85.53392406788204</v>
      </c>
      <c r="D1203" s="131"/>
      <c r="E1203" s="92"/>
      <c r="F1203" s="76">
        <v>1641.6780975053091</v>
      </c>
      <c r="G1203" s="76">
        <v>89.140817254781723</v>
      </c>
      <c r="H1203" s="77">
        <v>34.970458799821621</v>
      </c>
      <c r="I1203" s="76">
        <v>-5.0842752456665039</v>
      </c>
      <c r="J1203" s="77">
        <v>-1.635656274274836</v>
      </c>
    </row>
    <row r="1204" spans="1:10" s="78" customFormat="1" x14ac:dyDescent="0.25">
      <c r="A1204" s="76">
        <v>1201</v>
      </c>
      <c r="B1204" s="76">
        <v>87.120522880701316</v>
      </c>
      <c r="C1204" s="76">
        <v>86.356010185701578</v>
      </c>
      <c r="D1204" s="131"/>
      <c r="E1204" s="92"/>
      <c r="F1204" s="76">
        <v>1686.6510561209841</v>
      </c>
      <c r="G1204" s="76">
        <v>89.1413594186306</v>
      </c>
      <c r="H1204" s="77">
        <v>39.542103855835293</v>
      </c>
      <c r="I1204" s="76">
        <v>-5.8418622016906738</v>
      </c>
      <c r="J1204" s="77">
        <v>-0.87806931825066581</v>
      </c>
    </row>
    <row r="1205" spans="1:10" s="78" customFormat="1" x14ac:dyDescent="0.25">
      <c r="A1205" s="76">
        <v>1202</v>
      </c>
      <c r="B1205" s="76">
        <v>87.241010568943679</v>
      </c>
      <c r="C1205" s="76">
        <v>87.563752928651795</v>
      </c>
      <c r="D1205" s="131"/>
      <c r="E1205" s="92"/>
      <c r="F1205" s="76">
        <v>1688.9836946303039</v>
      </c>
      <c r="G1205" s="76">
        <v>89.141901582479477</v>
      </c>
      <c r="H1205" s="77">
        <v>40.550412145998656</v>
      </c>
      <c r="I1205" s="76">
        <v>-2.947217702865601</v>
      </c>
      <c r="J1205" s="77">
        <v>-3.7727138170757391</v>
      </c>
    </row>
    <row r="1206" spans="1:10" s="78" customFormat="1" x14ac:dyDescent="0.25">
      <c r="A1206" s="76">
        <v>1203</v>
      </c>
      <c r="B1206" s="76">
        <v>86.697516886288938</v>
      </c>
      <c r="C1206" s="76">
        <v>86.511909318805579</v>
      </c>
      <c r="D1206" s="131"/>
      <c r="E1206" s="92"/>
      <c r="F1206" s="76">
        <v>1678.461671075647</v>
      </c>
      <c r="G1206" s="76">
        <v>89.142443746328354</v>
      </c>
      <c r="H1206" s="77">
        <v>39.349633442566216</v>
      </c>
      <c r="I1206" s="76">
        <v>-8.8411426544189453</v>
      </c>
      <c r="J1206" s="77">
        <v>2.1212111344776061</v>
      </c>
    </row>
    <row r="1207" spans="1:10" s="78" customFormat="1" x14ac:dyDescent="0.25">
      <c r="A1207" s="76">
        <v>1204</v>
      </c>
      <c r="B1207" s="76">
        <v>87.750758406212981</v>
      </c>
      <c r="C1207" s="76">
        <v>87.067572587275507</v>
      </c>
      <c r="D1207" s="131"/>
      <c r="E1207" s="92"/>
      <c r="F1207" s="76">
        <v>1698.8523994963541</v>
      </c>
      <c r="G1207" s="76">
        <v>89.142277747392654</v>
      </c>
      <c r="H1207" s="77">
        <v>44.723664705494677</v>
      </c>
      <c r="I1207" s="76">
        <v>-13.63471603393555</v>
      </c>
      <c r="J1207" s="77">
        <v>6.9147845139942072</v>
      </c>
    </row>
    <row r="1208" spans="1:10" s="78" customFormat="1" x14ac:dyDescent="0.25">
      <c r="A1208" s="76">
        <v>1205</v>
      </c>
      <c r="B1208" s="76">
        <v>88.504814009096165</v>
      </c>
      <c r="C1208" s="76">
        <v>87.881231824639656</v>
      </c>
      <c r="D1208" s="131"/>
      <c r="E1208" s="92"/>
      <c r="F1208" s="76">
        <v>1713.4508963478761</v>
      </c>
      <c r="G1208" s="76">
        <v>89.142111748456955</v>
      </c>
      <c r="H1208" s="77">
        <v>26.564129199952362</v>
      </c>
      <c r="I1208" s="76">
        <v>-5.425926685333252</v>
      </c>
      <c r="J1208" s="77">
        <v>-1.2940048346080879</v>
      </c>
    </row>
    <row r="1209" spans="1:10" s="78" customFormat="1" x14ac:dyDescent="0.25">
      <c r="A1209" s="76">
        <v>1206</v>
      </c>
      <c r="B1209" s="76">
        <v>86.736697211861397</v>
      </c>
      <c r="C1209" s="76">
        <v>87.507889081693719</v>
      </c>
      <c r="D1209" s="131"/>
      <c r="E1209" s="92"/>
      <c r="F1209" s="76">
        <v>1679.2202011592699</v>
      </c>
      <c r="G1209" s="76">
        <v>89.141945749521255</v>
      </c>
      <c r="H1209" s="77">
        <v>44.895239618604968</v>
      </c>
      <c r="I1209" s="76">
        <v>-4.386085033416748</v>
      </c>
      <c r="J1209" s="77">
        <v>-2.333846486524592</v>
      </c>
    </row>
    <row r="1210" spans="1:10" s="78" customFormat="1" x14ac:dyDescent="0.25">
      <c r="A1210" s="76">
        <v>1207</v>
      </c>
      <c r="B1210" s="76">
        <v>89.595466733516005</v>
      </c>
      <c r="C1210" s="76">
        <v>90.247367830404301</v>
      </c>
      <c r="D1210" s="131"/>
      <c r="E1210" s="92"/>
      <c r="F1210" s="76">
        <v>1734.565904714193</v>
      </c>
      <c r="G1210" s="76">
        <v>89.142487913370132</v>
      </c>
      <c r="H1210" s="77">
        <v>40.640443831210945</v>
      </c>
      <c r="I1210" s="76">
        <v>-19.299043655395511</v>
      </c>
      <c r="J1210" s="77">
        <v>12.579112135454171</v>
      </c>
    </row>
    <row r="1211" spans="1:10" s="78" customFormat="1" x14ac:dyDescent="0.25">
      <c r="A1211" s="76">
        <v>1208</v>
      </c>
      <c r="B1211" s="76">
        <v>87.728155469141981</v>
      </c>
      <c r="C1211" s="76">
        <v>87.531775394849106</v>
      </c>
      <c r="D1211" s="131"/>
      <c r="E1211" s="92"/>
      <c r="F1211" s="76">
        <v>1698.414807222782</v>
      </c>
      <c r="G1211" s="76">
        <v>89.142321914434433</v>
      </c>
      <c r="H1211" s="77">
        <v>41.965585737629446</v>
      </c>
      <c r="I1211" s="76">
        <v>-1.728283166885376</v>
      </c>
      <c r="J1211" s="77">
        <v>-4.9916483530559637</v>
      </c>
    </row>
    <row r="1212" spans="1:10" s="78" customFormat="1" x14ac:dyDescent="0.25">
      <c r="A1212" s="76">
        <v>1209</v>
      </c>
      <c r="B1212" s="76">
        <v>89.971885101706761</v>
      </c>
      <c r="C1212" s="76">
        <v>89.157972662414764</v>
      </c>
      <c r="D1212" s="131"/>
      <c r="E1212" s="92"/>
      <c r="F1212" s="76">
        <v>1741.8533545280759</v>
      </c>
      <c r="G1212" s="76">
        <v>89.142155915498734</v>
      </c>
      <c r="H1212" s="77">
        <v>42.396794737430859</v>
      </c>
      <c r="I1212" s="76">
        <v>-4.386085033416748</v>
      </c>
      <c r="J1212" s="77">
        <v>-2.333846486524592</v>
      </c>
    </row>
    <row r="1213" spans="1:10" s="78" customFormat="1" x14ac:dyDescent="0.25">
      <c r="A1213" s="76">
        <v>1210</v>
      </c>
      <c r="B1213" s="76">
        <v>89.155218471810826</v>
      </c>
      <c r="C1213" s="76">
        <v>88.826590618235258</v>
      </c>
      <c r="D1213" s="131"/>
      <c r="E1213" s="92"/>
      <c r="F1213" s="76">
        <v>1726.0427098227069</v>
      </c>
      <c r="G1213" s="76">
        <v>89.141989916563034</v>
      </c>
      <c r="H1213" s="77">
        <v>41.876298167817055</v>
      </c>
      <c r="I1213" s="76">
        <v>-4.386085033416748</v>
      </c>
      <c r="J1213" s="77">
        <v>-2.333846486524592</v>
      </c>
    </row>
    <row r="1214" spans="1:10" s="78" customFormat="1" x14ac:dyDescent="0.25">
      <c r="A1214" s="76">
        <v>1211</v>
      </c>
      <c r="B1214" s="76">
        <v>91.882291602725431</v>
      </c>
      <c r="C1214" s="76">
        <v>92.656641979781639</v>
      </c>
      <c r="D1214" s="131"/>
      <c r="E1214" s="92"/>
      <c r="F1214" s="76">
        <v>1778.8387746796041</v>
      </c>
      <c r="G1214" s="76">
        <v>89.142532080411911</v>
      </c>
      <c r="H1214" s="77">
        <v>46.073096723036365</v>
      </c>
      <c r="I1214" s="76">
        <v>-4.0135817527770996</v>
      </c>
      <c r="J1214" s="77">
        <v>-2.70634976716424</v>
      </c>
    </row>
    <row r="1215" spans="1:10" s="78" customFormat="1" x14ac:dyDescent="0.25">
      <c r="A1215" s="76">
        <v>1212</v>
      </c>
      <c r="B1215" s="76">
        <v>90.458968204460007</v>
      </c>
      <c r="C1215" s="76">
        <v>90.380402361138721</v>
      </c>
      <c r="D1215" s="131"/>
      <c r="E1215" s="92"/>
      <c r="F1215" s="76">
        <v>1751.283270723625</v>
      </c>
      <c r="G1215" s="76">
        <v>89.142366081476212</v>
      </c>
      <c r="H1215" s="77">
        <v>31.898367766019621</v>
      </c>
      <c r="I1215" s="76">
        <v>-2.5236794948577881</v>
      </c>
      <c r="J1215" s="77">
        <v>-4.1962520250835524</v>
      </c>
    </row>
    <row r="1216" spans="1:10" s="78" customFormat="1" x14ac:dyDescent="0.25">
      <c r="A1216" s="76">
        <v>1213</v>
      </c>
      <c r="B1216" s="76">
        <v>91.876962244876836</v>
      </c>
      <c r="C1216" s="76">
        <v>91.335763581423407</v>
      </c>
      <c r="D1216" s="131"/>
      <c r="E1216" s="92"/>
      <c r="F1216" s="76">
        <v>1778.7355984503231</v>
      </c>
      <c r="G1216" s="76">
        <v>89.142200082540512</v>
      </c>
      <c r="H1216" s="77">
        <v>46.503603170320282</v>
      </c>
      <c r="I1216" s="76">
        <v>-5.5339670181274414</v>
      </c>
      <c r="J1216" s="77">
        <v>-1.185964501813898</v>
      </c>
    </row>
    <row r="1217" spans="1:10" s="78" customFormat="1" x14ac:dyDescent="0.25">
      <c r="A1217" s="76">
        <v>1214</v>
      </c>
      <c r="B1217" s="76">
        <v>92.810174266808829</v>
      </c>
      <c r="C1217" s="76">
        <v>92.080919864903308</v>
      </c>
      <c r="D1217" s="131"/>
      <c r="E1217" s="92"/>
      <c r="F1217" s="76">
        <v>1796.802558913035</v>
      </c>
      <c r="G1217" s="76">
        <v>89.142034083604813</v>
      </c>
      <c r="H1217" s="77">
        <v>43.626086463744642</v>
      </c>
      <c r="I1217" s="76">
        <v>-5.969296932220459</v>
      </c>
      <c r="J1217" s="77">
        <v>-0.75063458772088065</v>
      </c>
    </row>
    <row r="1218" spans="1:10" s="78" customFormat="1" x14ac:dyDescent="0.25">
      <c r="A1218" s="76">
        <v>1215</v>
      </c>
      <c r="B1218" s="76">
        <v>90.745888054520776</v>
      </c>
      <c r="C1218" s="76">
        <v>90.219509389507209</v>
      </c>
      <c r="D1218" s="131"/>
      <c r="E1218" s="92"/>
      <c r="F1218" s="76">
        <v>1756.8380315552349</v>
      </c>
      <c r="G1218" s="76">
        <v>89.141868084669113</v>
      </c>
      <c r="H1218" s="77">
        <v>30.843425824898233</v>
      </c>
      <c r="I1218" s="76">
        <v>-8.8411426544189453</v>
      </c>
      <c r="J1218" s="77">
        <v>2.1212111344776061</v>
      </c>
    </row>
    <row r="1219" spans="1:10" s="78" customFormat="1" x14ac:dyDescent="0.25">
      <c r="A1219" s="76">
        <v>1216</v>
      </c>
      <c r="B1219" s="76">
        <v>93.445748646500462</v>
      </c>
      <c r="C1219" s="76">
        <v>94.190785999505877</v>
      </c>
      <c r="D1219" s="131"/>
      <c r="E1219" s="92"/>
      <c r="F1219" s="76">
        <v>1809.1072623664129</v>
      </c>
      <c r="G1219" s="76">
        <v>89.14241024851799</v>
      </c>
      <c r="H1219" s="77">
        <v>47.335680085316199</v>
      </c>
      <c r="I1219" s="76">
        <v>-11.844096183776861</v>
      </c>
      <c r="J1219" s="77">
        <v>5.1241646638355158</v>
      </c>
    </row>
    <row r="1220" spans="1:10" s="78" customFormat="1" x14ac:dyDescent="0.25">
      <c r="A1220" s="76">
        <v>1217</v>
      </c>
      <c r="B1220" s="76">
        <v>93.369106562646337</v>
      </c>
      <c r="C1220" s="76">
        <v>93.036214562336866</v>
      </c>
      <c r="D1220" s="131"/>
      <c r="E1220" s="92"/>
      <c r="F1220" s="76">
        <v>1807.6234736172009</v>
      </c>
      <c r="G1220" s="76">
        <v>89.142244249582291</v>
      </c>
      <c r="H1220" s="77">
        <v>46.321816789211788</v>
      </c>
      <c r="I1220" s="76">
        <v>-3.5985651016235352</v>
      </c>
      <c r="J1220" s="77">
        <v>-3.121366418317804</v>
      </c>
    </row>
    <row r="1221" spans="1:10" s="78" customFormat="1" x14ac:dyDescent="0.25">
      <c r="A1221" s="76">
        <v>1218</v>
      </c>
      <c r="B1221" s="76">
        <v>91.845853981149489</v>
      </c>
      <c r="C1221" s="76">
        <v>91.030238640997752</v>
      </c>
      <c r="D1221" s="131"/>
      <c r="E1221" s="92"/>
      <c r="F1221" s="76">
        <v>1778.1333432739891</v>
      </c>
      <c r="G1221" s="76">
        <v>89.142078250646591</v>
      </c>
      <c r="H1221" s="77">
        <v>36.371994244014886</v>
      </c>
      <c r="I1221" s="76">
        <v>-4.5072283744812012</v>
      </c>
      <c r="J1221" s="77">
        <v>-2.212703145460138</v>
      </c>
    </row>
    <row r="1222" spans="1:10" s="78" customFormat="1" x14ac:dyDescent="0.25">
      <c r="A1222" s="76">
        <v>1219</v>
      </c>
      <c r="B1222" s="76">
        <v>91.511934550746858</v>
      </c>
      <c r="C1222" s="76">
        <v>91.047759582669741</v>
      </c>
      <c r="D1222" s="131"/>
      <c r="E1222" s="92"/>
      <c r="F1222" s="76">
        <v>1771.668671789876</v>
      </c>
      <c r="G1222" s="76">
        <v>89.141912251710892</v>
      </c>
      <c r="H1222" s="77">
        <v>34.358123954915882</v>
      </c>
      <c r="I1222" s="76">
        <v>-11.126442909240721</v>
      </c>
      <c r="J1222" s="77">
        <v>4.406511389299383</v>
      </c>
    </row>
    <row r="1223" spans="1:10" s="78" customFormat="1" x14ac:dyDescent="0.25">
      <c r="A1223" s="76">
        <v>1220</v>
      </c>
      <c r="B1223" s="76">
        <v>92.641894282528554</v>
      </c>
      <c r="C1223" s="76">
        <v>93.227909684877943</v>
      </c>
      <c r="D1223" s="131"/>
      <c r="E1223" s="92"/>
      <c r="F1223" s="76">
        <v>1793.544662795962</v>
      </c>
      <c r="G1223" s="76">
        <v>89.142454415559769</v>
      </c>
      <c r="H1223" s="77">
        <v>43.922059880481811</v>
      </c>
      <c r="I1223" s="76">
        <v>-1.5724613666534419</v>
      </c>
      <c r="J1223" s="77">
        <v>-5.1474701532878973</v>
      </c>
    </row>
    <row r="1224" spans="1:10" s="78" customFormat="1" x14ac:dyDescent="0.25">
      <c r="A1224" s="76">
        <v>1221</v>
      </c>
      <c r="B1224" s="76">
        <v>92.283602545355805</v>
      </c>
      <c r="C1224" s="76">
        <v>91.961087190927373</v>
      </c>
      <c r="D1224" s="131"/>
      <c r="E1224" s="92"/>
      <c r="F1224" s="76">
        <v>1786.60814408694</v>
      </c>
      <c r="G1224" s="76">
        <v>89.142288416624069</v>
      </c>
      <c r="H1224" s="77">
        <v>48.885670455463895</v>
      </c>
      <c r="I1224" s="76">
        <v>-8.3288125991821289</v>
      </c>
      <c r="J1224" s="77">
        <v>1.608881079240789</v>
      </c>
    </row>
    <row r="1225" spans="1:10" s="78" customFormat="1" x14ac:dyDescent="0.25">
      <c r="A1225" s="76">
        <v>1222</v>
      </c>
      <c r="B1225" s="76">
        <v>95.06017140111463</v>
      </c>
      <c r="C1225" s="76">
        <v>94.218140085136767</v>
      </c>
      <c r="D1225" s="131"/>
      <c r="E1225" s="92"/>
      <c r="F1225" s="76">
        <v>1840.362444888957</v>
      </c>
      <c r="G1225" s="76">
        <v>89.14212241768837</v>
      </c>
      <c r="H1225" s="77">
        <v>33.365642208433918</v>
      </c>
      <c r="I1225" s="76">
        <v>-11.126442909240721</v>
      </c>
      <c r="J1225" s="77">
        <v>4.406511389299383</v>
      </c>
    </row>
    <row r="1226" spans="1:10" s="78" customFormat="1" x14ac:dyDescent="0.25">
      <c r="A1226" s="76">
        <v>1223</v>
      </c>
      <c r="B1226" s="76">
        <v>93.6751500537883</v>
      </c>
      <c r="C1226" s="76">
        <v>93.255681895677469</v>
      </c>
      <c r="D1226" s="131"/>
      <c r="E1226" s="92"/>
      <c r="F1226" s="76">
        <v>1813.548467642551</v>
      </c>
      <c r="G1226" s="76">
        <v>89.148700535297394</v>
      </c>
      <c r="H1226" s="77">
        <v>37.890614502765914</v>
      </c>
      <c r="I1226" s="76">
        <v>-1.5724613666534419</v>
      </c>
      <c r="J1226" s="77">
        <v>-5.1474701532878973</v>
      </c>
    </row>
    <row r="1227" spans="1:10" s="78" customFormat="1" x14ac:dyDescent="0.25">
      <c r="A1227" s="76">
        <v>1224</v>
      </c>
      <c r="B1227" s="76">
        <v>94.622852929854716</v>
      </c>
      <c r="C1227" s="76">
        <v>93.756000751388243</v>
      </c>
      <c r="D1227" s="131"/>
      <c r="E1227" s="92"/>
      <c r="F1227" s="76">
        <v>1831.8959706642579</v>
      </c>
      <c r="G1227" s="76">
        <v>89.141289949417114</v>
      </c>
      <c r="H1227" s="77">
        <v>37.008834891345607</v>
      </c>
      <c r="I1227" s="76">
        <v>-4.2302627563476563</v>
      </c>
      <c r="J1227" s="77">
        <v>-2.4896687635936829</v>
      </c>
    </row>
    <row r="1228" spans="1:10" s="78" customFormat="1" x14ac:dyDescent="0.25">
      <c r="A1228" s="76">
        <v>1225</v>
      </c>
      <c r="B1228" s="76">
        <v>94.159911881958976</v>
      </c>
      <c r="C1228" s="76">
        <v>94.233543818572159</v>
      </c>
      <c r="D1228" s="131"/>
      <c r="E1228" s="92"/>
      <c r="F1228" s="76">
        <v>1822.9334440225809</v>
      </c>
      <c r="G1228" s="76">
        <v>89.148576229810715</v>
      </c>
      <c r="H1228" s="77">
        <v>33.710184193216612</v>
      </c>
      <c r="I1228" s="76">
        <v>-8.8411426544189453</v>
      </c>
      <c r="J1228" s="77">
        <v>2.1212111344776061</v>
      </c>
    </row>
    <row r="1229" spans="1:10" s="78" customFormat="1" x14ac:dyDescent="0.25">
      <c r="A1229" s="76">
        <v>1226</v>
      </c>
      <c r="B1229" s="76">
        <v>94.482600833912528</v>
      </c>
      <c r="C1229" s="76">
        <v>93.56030656440123</v>
      </c>
      <c r="D1229" s="131"/>
      <c r="E1229" s="92"/>
      <c r="F1229" s="76">
        <v>1829.1806937361339</v>
      </c>
      <c r="G1229" s="76">
        <v>89.147909790277481</v>
      </c>
      <c r="H1229" s="77">
        <v>48.00628229366226</v>
      </c>
      <c r="I1229" s="76">
        <v>-8.8411426544189453</v>
      </c>
      <c r="J1229" s="77">
        <v>2.1212111344776061</v>
      </c>
    </row>
    <row r="1230" spans="1:10" s="78" customFormat="1" x14ac:dyDescent="0.25">
      <c r="A1230" s="76">
        <v>1227</v>
      </c>
      <c r="B1230" s="76">
        <v>93.296839114184351</v>
      </c>
      <c r="C1230" s="76">
        <v>93.970732562362144</v>
      </c>
      <c r="D1230" s="131"/>
      <c r="E1230" s="92"/>
      <c r="F1230" s="76">
        <v>1806.224377695354</v>
      </c>
      <c r="G1230" s="76">
        <v>89.147243350744247</v>
      </c>
      <c r="H1230" s="77">
        <v>48.872026071980272</v>
      </c>
      <c r="I1230" s="76">
        <v>-8.8411426544189453</v>
      </c>
      <c r="J1230" s="77">
        <v>2.1212111344776061</v>
      </c>
    </row>
    <row r="1231" spans="1:10" s="78" customFormat="1" x14ac:dyDescent="0.25">
      <c r="A1231" s="76">
        <v>1228</v>
      </c>
      <c r="B1231" s="76">
        <v>94.215977387700221</v>
      </c>
      <c r="C1231" s="76">
        <v>94.07798410566204</v>
      </c>
      <c r="D1231" s="131"/>
      <c r="E1231" s="92"/>
      <c r="F1231" s="76">
        <v>1824.0188707549239</v>
      </c>
      <c r="G1231" s="76">
        <v>89.139832764863968</v>
      </c>
      <c r="H1231" s="77">
        <v>34.212828772834499</v>
      </c>
      <c r="I1231" s="76">
        <v>-4.2302627563476563</v>
      </c>
      <c r="J1231" s="77">
        <v>-2.4896687635936829</v>
      </c>
    </row>
    <row r="1232" spans="1:10" s="78" customFormat="1" x14ac:dyDescent="0.25">
      <c r="A1232" s="76">
        <v>1229</v>
      </c>
      <c r="B1232" s="76">
        <v>94.499959928309394</v>
      </c>
      <c r="C1232" s="76">
        <v>94.694173207989095</v>
      </c>
      <c r="D1232" s="131"/>
      <c r="E1232" s="92"/>
      <c r="F1232" s="76">
        <v>1829.5167653519791</v>
      </c>
      <c r="G1232" s="76">
        <v>89.147119045257568</v>
      </c>
      <c r="H1232" s="77">
        <v>38.568633532836081</v>
      </c>
      <c r="I1232" s="76">
        <v>-3.8577594757080078</v>
      </c>
      <c r="J1232" s="77">
        <v>-2.8621720442333318</v>
      </c>
    </row>
    <row r="1233" spans="1:10" s="78" customFormat="1" x14ac:dyDescent="0.25">
      <c r="A1233" s="76">
        <v>1230</v>
      </c>
      <c r="B1233" s="76">
        <v>95.643958912573098</v>
      </c>
      <c r="C1233" s="76">
        <v>95.741799160720362</v>
      </c>
      <c r="D1233" s="131"/>
      <c r="E1233" s="92"/>
      <c r="F1233" s="76">
        <v>1851.66455592082</v>
      </c>
      <c r="G1233" s="76">
        <v>89.146452605724335</v>
      </c>
      <c r="H1233" s="77">
        <v>37.749628146373524</v>
      </c>
      <c r="I1233" s="76">
        <v>-8.8411426544189453</v>
      </c>
      <c r="J1233" s="77">
        <v>2.1212111344776061</v>
      </c>
    </row>
    <row r="1234" spans="1:10" s="78" customFormat="1" x14ac:dyDescent="0.25">
      <c r="A1234" s="76">
        <v>1231</v>
      </c>
      <c r="B1234" s="76">
        <v>94.2460272215977</v>
      </c>
      <c r="C1234" s="76">
        <v>93.917865273275396</v>
      </c>
      <c r="D1234" s="131"/>
      <c r="E1234" s="92"/>
      <c r="F1234" s="76">
        <v>1824.600634757292</v>
      </c>
      <c r="G1234" s="76">
        <v>89.145786166191101</v>
      </c>
      <c r="H1234" s="77">
        <v>37.070992050254759</v>
      </c>
      <c r="I1234" s="76">
        <v>-7.8177614212036133</v>
      </c>
      <c r="J1234" s="77">
        <v>1.0978299012622741</v>
      </c>
    </row>
    <row r="1235" spans="1:10" s="78" customFormat="1" x14ac:dyDescent="0.25">
      <c r="A1235" s="76">
        <v>1232</v>
      </c>
      <c r="B1235" s="76">
        <v>93.618926030204051</v>
      </c>
      <c r="C1235" s="76">
        <v>93.019936446026463</v>
      </c>
      <c r="D1235" s="131"/>
      <c r="E1235" s="92"/>
      <c r="F1235" s="76">
        <v>1812.459972008892</v>
      </c>
      <c r="G1235" s="76">
        <v>89.145119726657867</v>
      </c>
      <c r="H1235" s="77">
        <v>38.556676665180987</v>
      </c>
      <c r="I1235" s="76">
        <v>-10.299201965332029</v>
      </c>
      <c r="J1235" s="77">
        <v>3.5792704453906921</v>
      </c>
    </row>
    <row r="1236" spans="1:10" s="78" customFormat="1" x14ac:dyDescent="0.25">
      <c r="A1236" s="76">
        <v>1233</v>
      </c>
      <c r="B1236" s="76">
        <v>94.690091695235552</v>
      </c>
      <c r="C1236" s="76">
        <v>94.376593647301078</v>
      </c>
      <c r="D1236" s="131"/>
      <c r="E1236" s="92"/>
      <c r="F1236" s="76">
        <v>1833.1977114124991</v>
      </c>
      <c r="G1236" s="76">
        <v>89.139437794685364</v>
      </c>
      <c r="H1236" s="77">
        <v>35.260903108299267</v>
      </c>
      <c r="I1236" s="76">
        <v>-5.8418622016906738</v>
      </c>
      <c r="J1236" s="77">
        <v>-0.87806931825066581</v>
      </c>
    </row>
    <row r="1237" spans="1:10" s="78" customFormat="1" x14ac:dyDescent="0.25">
      <c r="A1237" s="76">
        <v>1234</v>
      </c>
      <c r="B1237" s="76">
        <v>96.078384672835853</v>
      </c>
      <c r="C1237" s="76">
        <v>95.323542479677371</v>
      </c>
      <c r="D1237" s="131"/>
      <c r="E1237" s="92"/>
      <c r="F1237" s="76">
        <v>1860.075027335881</v>
      </c>
      <c r="G1237" s="76">
        <v>89.146724075078964</v>
      </c>
      <c r="H1237" s="77">
        <v>48.905121747263614</v>
      </c>
      <c r="I1237" s="76">
        <v>-3.8577594757080078</v>
      </c>
      <c r="J1237" s="77">
        <v>-2.8621720442333318</v>
      </c>
    </row>
    <row r="1238" spans="1:10" s="78" customFormat="1" x14ac:dyDescent="0.25">
      <c r="A1238" s="76">
        <v>1235</v>
      </c>
      <c r="B1238" s="76">
        <v>96.167215173521967</v>
      </c>
      <c r="C1238" s="76">
        <v>95.343817964276298</v>
      </c>
      <c r="D1238" s="131"/>
      <c r="E1238" s="92"/>
      <c r="F1238" s="76">
        <v>1861.794783517822</v>
      </c>
      <c r="G1238" s="76">
        <v>89.141324192285538</v>
      </c>
      <c r="H1238" s="77">
        <v>48.684436859658675</v>
      </c>
      <c r="I1238" s="76">
        <v>-1.5724613666534419</v>
      </c>
      <c r="J1238" s="77">
        <v>-5.1474701532878973</v>
      </c>
    </row>
    <row r="1239" spans="1:10" s="78" customFormat="1" x14ac:dyDescent="0.25">
      <c r="A1239" s="76">
        <v>1236</v>
      </c>
      <c r="B1239" s="76">
        <v>96.562817581475528</v>
      </c>
      <c r="C1239" s="76">
        <v>96.145885170030169</v>
      </c>
      <c r="D1239" s="131"/>
      <c r="E1239" s="92"/>
      <c r="F1239" s="76">
        <v>1869.4536358423491</v>
      </c>
      <c r="G1239" s="76">
        <v>89.143877118825912</v>
      </c>
      <c r="H1239" s="77">
        <v>36.072205958542682</v>
      </c>
      <c r="I1239" s="76">
        <v>-11.126442909240721</v>
      </c>
      <c r="J1239" s="77">
        <v>4.406511389299383</v>
      </c>
    </row>
    <row r="1240" spans="1:10" s="78" customFormat="1" x14ac:dyDescent="0.25">
      <c r="A1240" s="76">
        <v>1237</v>
      </c>
      <c r="B1240" s="76">
        <v>97.157204048349897</v>
      </c>
      <c r="C1240" s="76">
        <v>96.583107719241994</v>
      </c>
      <c r="D1240" s="131"/>
      <c r="E1240" s="92"/>
      <c r="F1240" s="76">
        <v>1880.9609423752829</v>
      </c>
      <c r="G1240" s="76">
        <v>89.137935906648636</v>
      </c>
      <c r="H1240" s="77">
        <v>39.736483278607487</v>
      </c>
      <c r="I1240" s="76">
        <v>-6.6065411567687988</v>
      </c>
      <c r="J1240" s="77">
        <v>-0.1133903631725408</v>
      </c>
    </row>
    <row r="1241" spans="1:10" s="78" customFormat="1" x14ac:dyDescent="0.25">
      <c r="A1241" s="76">
        <v>1238</v>
      </c>
      <c r="B1241" s="76">
        <v>95.140658567430052</v>
      </c>
      <c r="C1241" s="76">
        <v>94.628589514191816</v>
      </c>
      <c r="D1241" s="131"/>
      <c r="E1241" s="92"/>
      <c r="F1241" s="76">
        <v>1841.9206743345719</v>
      </c>
      <c r="G1241" s="76">
        <v>89.134098082780838</v>
      </c>
      <c r="H1241" s="77">
        <v>39.121591367322011</v>
      </c>
      <c r="I1241" s="76">
        <v>-5.0157489776611328</v>
      </c>
      <c r="J1241" s="77">
        <v>-1.704182542280207</v>
      </c>
    </row>
    <row r="1242" spans="1:10" s="78" customFormat="1" x14ac:dyDescent="0.25">
      <c r="A1242" s="76">
        <v>1239</v>
      </c>
      <c r="B1242" s="76">
        <v>94.888145337932968</v>
      </c>
      <c r="C1242" s="76">
        <v>95.644873016233703</v>
      </c>
      <c r="D1242" s="131"/>
      <c r="E1242" s="92"/>
      <c r="F1242" s="76">
        <v>1837.0320247818249</v>
      </c>
      <c r="G1242" s="76">
        <v>89.146886140108109</v>
      </c>
      <c r="H1242" s="77">
        <v>35.667079879875878</v>
      </c>
      <c r="I1242" s="76">
        <v>-8.8411426544189453</v>
      </c>
      <c r="J1242" s="77">
        <v>2.1212111344776061</v>
      </c>
    </row>
    <row r="1243" spans="1:10" s="78" customFormat="1" x14ac:dyDescent="0.25">
      <c r="A1243" s="76">
        <v>1240</v>
      </c>
      <c r="B1243" s="76">
        <v>94.352792188803377</v>
      </c>
      <c r="C1243" s="76">
        <v>94.903467872604722</v>
      </c>
      <c r="D1243" s="131"/>
      <c r="E1243" s="92"/>
      <c r="F1243" s="76">
        <v>1826.667601744402</v>
      </c>
      <c r="G1243" s="76">
        <v>89.146219700574875</v>
      </c>
      <c r="H1243" s="77">
        <v>50.201171744980591</v>
      </c>
      <c r="I1243" s="76">
        <v>-12.47905921936035</v>
      </c>
      <c r="J1243" s="77">
        <v>5.7591276994190119</v>
      </c>
    </row>
    <row r="1244" spans="1:10" s="78" customFormat="1" x14ac:dyDescent="0.25">
      <c r="A1244" s="76">
        <v>1241</v>
      </c>
      <c r="B1244" s="76">
        <v>97.888481376215154</v>
      </c>
      <c r="C1244" s="76">
        <v>98.37047296309251</v>
      </c>
      <c r="D1244" s="131"/>
      <c r="E1244" s="92"/>
      <c r="F1244" s="76">
        <v>1895.1184524151411</v>
      </c>
      <c r="G1244" s="76">
        <v>89.145553261041641</v>
      </c>
      <c r="H1244" s="77">
        <v>51.315920857006375</v>
      </c>
      <c r="I1244" s="76">
        <v>-3.2410233020782471</v>
      </c>
      <c r="J1244" s="77">
        <v>-3.478908217863093</v>
      </c>
    </row>
    <row r="1245" spans="1:10" s="78" customFormat="1" x14ac:dyDescent="0.25">
      <c r="A1245" s="76">
        <v>1242</v>
      </c>
      <c r="B1245" s="76">
        <v>97.324827114298714</v>
      </c>
      <c r="C1245" s="76">
        <v>96.773781603417888</v>
      </c>
      <c r="D1245" s="131"/>
      <c r="E1245" s="92"/>
      <c r="F1245" s="76">
        <v>1884.2061205705511</v>
      </c>
      <c r="G1245" s="76">
        <v>89.133762687444687</v>
      </c>
      <c r="H1245" s="77">
        <v>36.242249322212032</v>
      </c>
      <c r="I1245" s="76">
        <v>-3.5985651016235352</v>
      </c>
      <c r="J1245" s="77">
        <v>-3.121366418317804</v>
      </c>
    </row>
    <row r="1246" spans="1:10" s="78" customFormat="1" x14ac:dyDescent="0.25">
      <c r="A1246" s="76">
        <v>1243</v>
      </c>
      <c r="B1246" s="76">
        <v>96.242776874549563</v>
      </c>
      <c r="C1246" s="76">
        <v>95.380721983979171</v>
      </c>
      <c r="D1246" s="131"/>
      <c r="E1246" s="92"/>
      <c r="F1246" s="76">
        <v>1863.2576560836239</v>
      </c>
      <c r="G1246" s="76">
        <v>89.135426580905914</v>
      </c>
      <c r="H1246" s="77">
        <v>40.044627323494879</v>
      </c>
      <c r="I1246" s="76">
        <v>-2.5236794948577881</v>
      </c>
      <c r="J1246" s="77">
        <v>-4.1962520250835524</v>
      </c>
    </row>
    <row r="1247" spans="1:10" s="78" customFormat="1" x14ac:dyDescent="0.25">
      <c r="A1247" s="76">
        <v>1244</v>
      </c>
      <c r="B1247" s="76">
        <v>96.531157867073986</v>
      </c>
      <c r="C1247" s="76">
        <v>97.272137287356074</v>
      </c>
      <c r="D1247" s="131"/>
      <c r="E1247" s="92"/>
      <c r="F1247" s="76">
        <v>1868.840704595312</v>
      </c>
      <c r="G1247" s="76">
        <v>89.139332085847855</v>
      </c>
      <c r="H1247" s="77">
        <v>38.981156131541248</v>
      </c>
      <c r="I1247" s="76">
        <v>-69.721298217773438</v>
      </c>
      <c r="J1247" s="77">
        <v>63.001366697832097</v>
      </c>
    </row>
    <row r="1248" spans="1:10" s="78" customFormat="1" x14ac:dyDescent="0.25">
      <c r="A1248" s="76">
        <v>1245</v>
      </c>
      <c r="B1248" s="76">
        <v>99.784723261052491</v>
      </c>
      <c r="C1248" s="76">
        <v>100.31427220630701</v>
      </c>
      <c r="D1248" s="131"/>
      <c r="E1248" s="92"/>
      <c r="F1248" s="76">
        <v>1931.829645965958</v>
      </c>
      <c r="G1248" s="76">
        <v>89.135494261980057</v>
      </c>
      <c r="H1248" s="77">
        <v>38.915142224586916</v>
      </c>
      <c r="I1248" s="76">
        <v>-1.728283166885376</v>
      </c>
      <c r="J1248" s="77">
        <v>-4.9916483530559637</v>
      </c>
    </row>
    <row r="1249" spans="1:10" s="78" customFormat="1" x14ac:dyDescent="0.25">
      <c r="A1249" s="76">
        <v>1246</v>
      </c>
      <c r="B1249" s="76">
        <v>96.730020481001688</v>
      </c>
      <c r="C1249" s="76">
        <v>97.408424099157983</v>
      </c>
      <c r="D1249" s="131"/>
      <c r="E1249" s="92"/>
      <c r="F1249" s="76">
        <v>1872.6906796266071</v>
      </c>
      <c r="G1249" s="76">
        <v>89.133009046316147</v>
      </c>
      <c r="H1249" s="77">
        <v>39.272605529482306</v>
      </c>
      <c r="I1249" s="76">
        <v>-34.194965362548828</v>
      </c>
      <c r="J1249" s="77">
        <v>27.475033842607491</v>
      </c>
    </row>
    <row r="1250" spans="1:10" s="78" customFormat="1" x14ac:dyDescent="0.25">
      <c r="A1250" s="76">
        <v>1247</v>
      </c>
      <c r="B1250" s="76">
        <v>96.830311995827159</v>
      </c>
      <c r="C1250" s="76">
        <v>96.971176771831253</v>
      </c>
      <c r="D1250" s="131"/>
      <c r="E1250" s="92"/>
      <c r="F1250" s="76">
        <v>1874.6323207440739</v>
      </c>
      <c r="G1250" s="76">
        <v>89.134672939777374</v>
      </c>
      <c r="H1250" s="77">
        <v>39.355653161853049</v>
      </c>
      <c r="I1250" s="76">
        <v>-1.805728435516357</v>
      </c>
      <c r="J1250" s="77">
        <v>-4.9142030844249822</v>
      </c>
    </row>
    <row r="1251" spans="1:10" s="78" customFormat="1" x14ac:dyDescent="0.25">
      <c r="A1251" s="76">
        <v>1248</v>
      </c>
      <c r="B1251" s="76">
        <v>95.758154201690715</v>
      </c>
      <c r="C1251" s="76">
        <v>94.890285268347498</v>
      </c>
      <c r="D1251" s="131"/>
      <c r="E1251" s="92"/>
      <c r="F1251" s="76">
        <v>1853.875373746811</v>
      </c>
      <c r="G1251" s="76">
        <v>89.136336833238602</v>
      </c>
      <c r="H1251" s="77">
        <v>39.84770073750942</v>
      </c>
      <c r="I1251" s="76">
        <v>-2.8831930160522461</v>
      </c>
      <c r="J1251" s="77">
        <v>-3.836738503889094</v>
      </c>
    </row>
    <row r="1252" spans="1:10" s="78" customFormat="1" x14ac:dyDescent="0.25">
      <c r="A1252" s="76">
        <v>1249</v>
      </c>
      <c r="B1252" s="76">
        <v>95.691919407720519</v>
      </c>
      <c r="C1252" s="76">
        <v>95.055216091477135</v>
      </c>
      <c r="D1252" s="131"/>
      <c r="E1252" s="92"/>
      <c r="F1252" s="76">
        <v>1852.5930698589571</v>
      </c>
      <c r="G1252" s="76">
        <v>89.140242338180542</v>
      </c>
      <c r="H1252" s="77">
        <v>39.421760046900346</v>
      </c>
      <c r="I1252" s="76">
        <v>-1.6979982852935791</v>
      </c>
      <c r="J1252" s="77">
        <v>-5.0219332346477614</v>
      </c>
    </row>
    <row r="1253" spans="1:10" s="78" customFormat="1" x14ac:dyDescent="0.25">
      <c r="A1253" s="76">
        <v>1250</v>
      </c>
      <c r="B1253" s="76">
        <v>95.109441996501587</v>
      </c>
      <c r="C1253" s="76">
        <v>94.518387601124786</v>
      </c>
      <c r="D1253" s="131"/>
      <c r="E1253" s="92"/>
      <c r="F1253" s="76">
        <v>1841.316322333643</v>
      </c>
      <c r="G1253" s="76">
        <v>89.142795264720917</v>
      </c>
      <c r="H1253" s="77">
        <v>39.099768657964276</v>
      </c>
      <c r="I1253" s="76">
        <v>-3.5727310180664058</v>
      </c>
      <c r="J1253" s="77">
        <v>-3.1472005018749329</v>
      </c>
    </row>
    <row r="1254" spans="1:10" s="78" customFormat="1" x14ac:dyDescent="0.25">
      <c r="A1254" s="76">
        <v>1251</v>
      </c>
      <c r="B1254" s="76">
        <v>96.267228391305338</v>
      </c>
      <c r="C1254" s="76">
        <v>96.714601524905959</v>
      </c>
      <c r="D1254" s="131"/>
      <c r="E1254" s="92"/>
      <c r="F1254" s="76">
        <v>1863.7310368117951</v>
      </c>
      <c r="G1254" s="76">
        <v>89.149373382329941</v>
      </c>
      <c r="H1254" s="77">
        <v>39.403660950174086</v>
      </c>
      <c r="I1254" s="76">
        <v>-4.0910277366638184</v>
      </c>
      <c r="J1254" s="77">
        <v>-2.6289037832775208</v>
      </c>
    </row>
    <row r="1255" spans="1:10" s="78" customFormat="1" x14ac:dyDescent="0.25">
      <c r="A1255" s="76">
        <v>1252</v>
      </c>
      <c r="B1255" s="76">
        <v>96.426458699906888</v>
      </c>
      <c r="C1255" s="76">
        <v>97.240943445017237</v>
      </c>
      <c r="D1255" s="131"/>
      <c r="E1255" s="92"/>
      <c r="F1255" s="76">
        <v>1866.813731443197</v>
      </c>
      <c r="G1255" s="76">
        <v>89.143973499536514</v>
      </c>
      <c r="H1255" s="77">
        <v>38.825275855895057</v>
      </c>
      <c r="I1255" s="76">
        <v>-4.5466537475585938</v>
      </c>
      <c r="J1255" s="77">
        <v>-2.1732777723827459</v>
      </c>
    </row>
    <row r="1256" spans="1:10" s="78" customFormat="1" x14ac:dyDescent="0.25">
      <c r="A1256" s="76">
        <v>1253</v>
      </c>
      <c r="B1256" s="76">
        <v>96.3852608210575</v>
      </c>
      <c r="C1256" s="76">
        <v>97.297704868170243</v>
      </c>
      <c r="D1256" s="131"/>
      <c r="E1256" s="92"/>
      <c r="F1256" s="76">
        <v>1866.016141580629</v>
      </c>
      <c r="G1256" s="76">
        <v>89.144422948360443</v>
      </c>
      <c r="H1256" s="77">
        <v>39.397850349330689</v>
      </c>
      <c r="I1256" s="76">
        <v>-4.7791929244995117</v>
      </c>
      <c r="J1256" s="77">
        <v>-1.9407385954418279</v>
      </c>
    </row>
    <row r="1257" spans="1:10" s="78" customFormat="1" x14ac:dyDescent="0.25">
      <c r="A1257" s="76">
        <v>1254</v>
      </c>
      <c r="B1257" s="76">
        <v>95.035200029955604</v>
      </c>
      <c r="C1257" s="76">
        <v>95.234440968146842</v>
      </c>
      <c r="D1257" s="131"/>
      <c r="E1257" s="92"/>
      <c r="F1257" s="76">
        <v>1839.8789997930651</v>
      </c>
      <c r="G1257" s="76">
        <v>89.140751719474792</v>
      </c>
      <c r="H1257" s="77">
        <v>39.907927466951605</v>
      </c>
      <c r="I1257" s="76">
        <v>-4.7068357467651367</v>
      </c>
      <c r="J1257" s="77">
        <v>-2.0130957731762029</v>
      </c>
    </row>
    <row r="1258" spans="1:10" s="78" customFormat="1" x14ac:dyDescent="0.25">
      <c r="A1258" s="76">
        <v>1255</v>
      </c>
      <c r="B1258" s="76">
        <v>97.534232437765709</v>
      </c>
      <c r="C1258" s="76">
        <v>98.29980547111748</v>
      </c>
      <c r="D1258" s="131"/>
      <c r="E1258" s="92"/>
      <c r="F1258" s="76">
        <v>1888.260202184209</v>
      </c>
      <c r="G1258" s="76">
        <v>89.148037999868393</v>
      </c>
      <c r="H1258" s="77">
        <v>38.263850599007881</v>
      </c>
      <c r="I1258" s="76">
        <v>-2.1665432453155522</v>
      </c>
      <c r="J1258" s="77">
        <v>-4.5533882746257879</v>
      </c>
    </row>
    <row r="1259" spans="1:10" s="78" customFormat="1" x14ac:dyDescent="0.25">
      <c r="A1259" s="76">
        <v>1256</v>
      </c>
      <c r="B1259" s="76">
        <v>94.609027286233825</v>
      </c>
      <c r="C1259" s="76">
        <v>94.17750205640624</v>
      </c>
      <c r="D1259" s="131"/>
      <c r="E1259" s="92"/>
      <c r="F1259" s="76">
        <v>1831.6283065634971</v>
      </c>
      <c r="G1259" s="76">
        <v>89.136247426271439</v>
      </c>
      <c r="H1259" s="77">
        <v>42.144218472330103</v>
      </c>
      <c r="I1259" s="76">
        <v>-31.86652755737305</v>
      </c>
      <c r="J1259" s="77">
        <v>25.14659603743171</v>
      </c>
    </row>
    <row r="1260" spans="1:10" s="78" customFormat="1" x14ac:dyDescent="0.25">
      <c r="A1260" s="76">
        <v>1257</v>
      </c>
      <c r="B1260" s="76">
        <v>94.935635461576481</v>
      </c>
      <c r="C1260" s="76">
        <v>94.086547931549191</v>
      </c>
      <c r="D1260" s="131"/>
      <c r="E1260" s="92"/>
      <c r="F1260" s="76">
        <v>1837.951432339886</v>
      </c>
      <c r="G1260" s="76">
        <v>89.144886285066605</v>
      </c>
      <c r="H1260" s="77">
        <v>30.196742556998942</v>
      </c>
      <c r="I1260" s="76">
        <v>-4.0910277366638184</v>
      </c>
      <c r="J1260" s="77">
        <v>-2.6289037832775208</v>
      </c>
    </row>
    <row r="1261" spans="1:10" s="78" customFormat="1" x14ac:dyDescent="0.25">
      <c r="A1261" s="76">
        <v>1258</v>
      </c>
      <c r="B1261" s="76">
        <v>94.311469942386964</v>
      </c>
      <c r="C1261" s="76">
        <v>94.040741294542414</v>
      </c>
      <c r="D1261" s="131"/>
      <c r="E1261" s="92"/>
      <c r="F1261" s="76">
        <v>1825.867604128973</v>
      </c>
      <c r="G1261" s="76">
        <v>89.145948588848114</v>
      </c>
      <c r="H1261" s="77">
        <v>18.802153319303148</v>
      </c>
      <c r="I1261" s="76">
        <v>-14.75703048706055</v>
      </c>
      <c r="J1261" s="77">
        <v>8.0370989671192063</v>
      </c>
    </row>
    <row r="1262" spans="1:10" s="78" customFormat="1" x14ac:dyDescent="0.25">
      <c r="A1262" s="76">
        <v>1259</v>
      </c>
      <c r="B1262" s="76">
        <v>93.21108101669094</v>
      </c>
      <c r="C1262" s="76">
        <v>93.458597927609816</v>
      </c>
      <c r="D1262" s="131"/>
      <c r="E1262" s="92"/>
      <c r="F1262" s="76">
        <v>1804.5641031592811</v>
      </c>
      <c r="G1262" s="76">
        <v>89.14528214931488</v>
      </c>
      <c r="H1262" s="77">
        <v>30.140273139514584</v>
      </c>
      <c r="I1262" s="76">
        <v>-5.0202512741088867</v>
      </c>
      <c r="J1262" s="77">
        <v>-1.6996802458324529</v>
      </c>
    </row>
    <row r="1263" spans="1:10" s="78" customFormat="1" x14ac:dyDescent="0.25">
      <c r="A1263" s="76">
        <v>1260</v>
      </c>
      <c r="B1263" s="76">
        <v>95.393819055381726</v>
      </c>
      <c r="C1263" s="76">
        <v>96.138176252589858</v>
      </c>
      <c r="D1263" s="131"/>
      <c r="E1263" s="92"/>
      <c r="F1263" s="76">
        <v>1846.8218547941581</v>
      </c>
      <c r="G1263" s="76">
        <v>89.139600217342377</v>
      </c>
      <c r="H1263" s="77">
        <v>37.065365222217572</v>
      </c>
      <c r="I1263" s="76">
        <v>-1.098354816436768</v>
      </c>
      <c r="J1263" s="77">
        <v>-5.6215767035045721</v>
      </c>
    </row>
    <row r="1264" spans="1:10" s="78" customFormat="1" x14ac:dyDescent="0.25">
      <c r="A1264" s="76">
        <v>1261</v>
      </c>
      <c r="B1264" s="76">
        <v>93.171313477119625</v>
      </c>
      <c r="C1264" s="76">
        <v>92.374085513533672</v>
      </c>
      <c r="D1264" s="131"/>
      <c r="E1264" s="92"/>
      <c r="F1264" s="76">
        <v>1803.79420462792</v>
      </c>
      <c r="G1264" s="76">
        <v>89.146886497735977</v>
      </c>
      <c r="H1264" s="77">
        <v>38.353636231111849</v>
      </c>
      <c r="I1264" s="76">
        <v>-3.7937355041503911</v>
      </c>
      <c r="J1264" s="77">
        <v>-2.926196015790949</v>
      </c>
    </row>
    <row r="1265" spans="1:10" s="78" customFormat="1" x14ac:dyDescent="0.25">
      <c r="A1265" s="76">
        <v>1262</v>
      </c>
      <c r="B1265" s="76">
        <v>97.221539089877652</v>
      </c>
      <c r="C1265" s="76">
        <v>97.660626996095232</v>
      </c>
      <c r="D1265" s="131"/>
      <c r="E1265" s="92"/>
      <c r="F1265" s="76">
        <v>1882.2064671052819</v>
      </c>
      <c r="G1265" s="76">
        <v>89.139475911855698</v>
      </c>
      <c r="H1265" s="77">
        <v>37.327888743195402</v>
      </c>
      <c r="I1265" s="76">
        <v>-3.6886382102966309</v>
      </c>
      <c r="J1265" s="77">
        <v>-3.0312933096447092</v>
      </c>
    </row>
    <row r="1266" spans="1:10" s="78" customFormat="1" x14ac:dyDescent="0.25">
      <c r="A1266" s="76">
        <v>1263</v>
      </c>
      <c r="B1266" s="76">
        <v>95.383737612636338</v>
      </c>
      <c r="C1266" s="76">
        <v>95.555422155296156</v>
      </c>
      <c r="D1266" s="131"/>
      <c r="E1266" s="92"/>
      <c r="F1266" s="76">
        <v>1846.626678324923</v>
      </c>
      <c r="G1266" s="76">
        <v>89.1356380879879</v>
      </c>
      <c r="H1266" s="77">
        <v>37.707530444090899</v>
      </c>
      <c r="I1266" s="76">
        <v>-18.92955207824707</v>
      </c>
      <c r="J1266" s="77">
        <v>12.20962055830573</v>
      </c>
    </row>
    <row r="1267" spans="1:10" s="78" customFormat="1" x14ac:dyDescent="0.25">
      <c r="A1267" s="76">
        <v>1264</v>
      </c>
      <c r="B1267" s="76">
        <v>93.732260874042794</v>
      </c>
      <c r="C1267" s="76">
        <v>94.452715594986842</v>
      </c>
      <c r="D1267" s="131"/>
      <c r="E1267" s="92"/>
      <c r="F1267" s="76">
        <v>1814.654131636672</v>
      </c>
      <c r="G1267" s="76">
        <v>89.144276946783066</v>
      </c>
      <c r="H1267" s="77">
        <v>37.414536676493974</v>
      </c>
      <c r="I1267" s="76">
        <v>-1.6979982852935791</v>
      </c>
      <c r="J1267" s="77">
        <v>-5.0219332346477614</v>
      </c>
    </row>
    <row r="1268" spans="1:10" s="78" customFormat="1" x14ac:dyDescent="0.25">
      <c r="A1268" s="76">
        <v>1265</v>
      </c>
      <c r="B1268" s="76">
        <v>94.15588491275949</v>
      </c>
      <c r="C1268" s="76">
        <v>94.582903293069762</v>
      </c>
      <c r="D1268" s="131"/>
      <c r="E1268" s="92"/>
      <c r="F1268" s="76">
        <v>1822.85548200366</v>
      </c>
      <c r="G1268" s="76">
        <v>89.138595014810562</v>
      </c>
      <c r="H1268" s="77">
        <v>37.643948328445632</v>
      </c>
      <c r="I1268" s="76">
        <v>-1.5084354877471919</v>
      </c>
      <c r="J1268" s="77">
        <v>-5.2114960321941473</v>
      </c>
    </row>
    <row r="1269" spans="1:10" s="78" customFormat="1" x14ac:dyDescent="0.25">
      <c r="A1269" s="76">
        <v>1266</v>
      </c>
      <c r="B1269" s="76">
        <v>93.574253760653122</v>
      </c>
      <c r="C1269" s="76">
        <v>93.781217672189172</v>
      </c>
      <c r="D1269" s="131"/>
      <c r="E1269" s="92"/>
      <c r="F1269" s="76">
        <v>1811.5951180327449</v>
      </c>
      <c r="G1269" s="76">
        <v>89.145881295204163</v>
      </c>
      <c r="H1269" s="77">
        <v>38.202951340964354</v>
      </c>
      <c r="I1269" s="76">
        <v>-3.9832973480224609</v>
      </c>
      <c r="J1269" s="77">
        <v>-2.7366341719188791</v>
      </c>
    </row>
    <row r="1270" spans="1:10" s="78" customFormat="1" x14ac:dyDescent="0.25">
      <c r="A1270" s="76">
        <v>1267</v>
      </c>
      <c r="B1270" s="76">
        <v>95.906787605973932</v>
      </c>
      <c r="C1270" s="76">
        <v>95.593972510961365</v>
      </c>
      <c r="D1270" s="131"/>
      <c r="E1270" s="92"/>
      <c r="F1270" s="76">
        <v>1856.752912586338</v>
      </c>
      <c r="G1270" s="76">
        <v>89.138470709323883</v>
      </c>
      <c r="H1270" s="77">
        <v>38.461390807067389</v>
      </c>
      <c r="I1270" s="76">
        <v>-5.3175435066223136</v>
      </c>
      <c r="J1270" s="77">
        <v>-1.402388013319025</v>
      </c>
    </row>
    <row r="1271" spans="1:10" s="78" customFormat="1" x14ac:dyDescent="0.25">
      <c r="A1271" s="76">
        <v>1268</v>
      </c>
      <c r="B1271" s="76">
        <v>95.305610477881658</v>
      </c>
      <c r="C1271" s="76">
        <v>95.401478670941145</v>
      </c>
      <c r="D1271" s="131"/>
      <c r="E1271" s="92"/>
      <c r="F1271" s="76">
        <v>1845.114139028917</v>
      </c>
      <c r="G1271" s="76">
        <v>89.141023635864258</v>
      </c>
      <c r="H1271" s="77">
        <v>37.01688575849581</v>
      </c>
      <c r="I1271" s="76">
        <v>-5.6591949462890616</v>
      </c>
      <c r="J1271" s="77">
        <v>-1.0607365736522769</v>
      </c>
    </row>
    <row r="1272" spans="1:10" s="78" customFormat="1" x14ac:dyDescent="0.25">
      <c r="A1272" s="76">
        <v>1269</v>
      </c>
      <c r="B1272" s="76">
        <v>94.527631711350622</v>
      </c>
      <c r="C1272" s="76">
        <v>95.097284006105781</v>
      </c>
      <c r="D1272" s="131"/>
      <c r="E1272" s="92"/>
      <c r="F1272" s="76">
        <v>1830.0524903516459</v>
      </c>
      <c r="G1272" s="76">
        <v>89.148309916257858</v>
      </c>
      <c r="H1272" s="77">
        <v>41.508265796385345</v>
      </c>
      <c r="I1272" s="76">
        <v>-4.0910277366638184</v>
      </c>
      <c r="J1272" s="77">
        <v>-2.6289037832775208</v>
      </c>
    </row>
    <row r="1273" spans="1:10" s="78" customFormat="1" x14ac:dyDescent="0.25">
      <c r="A1273" s="76">
        <v>1270</v>
      </c>
      <c r="B1273" s="76">
        <v>95.576367107193519</v>
      </c>
      <c r="C1273" s="76">
        <v>94.885164871131877</v>
      </c>
      <c r="D1273" s="131"/>
      <c r="E1273" s="92"/>
      <c r="F1273" s="76">
        <v>1850.355980327389</v>
      </c>
      <c r="G1273" s="76">
        <v>89.147643476724625</v>
      </c>
      <c r="H1273" s="77">
        <v>26.949844881761013</v>
      </c>
      <c r="I1273" s="76">
        <v>-2.756946325302124</v>
      </c>
      <c r="J1273" s="77">
        <v>-3.9629851946392161</v>
      </c>
    </row>
    <row r="1274" spans="1:10" s="78" customFormat="1" x14ac:dyDescent="0.25">
      <c r="A1274" s="76">
        <v>1271</v>
      </c>
      <c r="B1274" s="76">
        <v>93.107839095738044</v>
      </c>
      <c r="C1274" s="76">
        <v>93.512183590951238</v>
      </c>
      <c r="D1274" s="131"/>
      <c r="E1274" s="92"/>
      <c r="F1274" s="76">
        <v>1802.565342255956</v>
      </c>
      <c r="G1274" s="76">
        <v>89.146977037191391</v>
      </c>
      <c r="H1274" s="77">
        <v>25.986407213508475</v>
      </c>
      <c r="I1274" s="76">
        <v>-23.428165435791019</v>
      </c>
      <c r="J1274" s="77">
        <v>16.708233915849679</v>
      </c>
    </row>
    <row r="1275" spans="1:10" s="78" customFormat="1" x14ac:dyDescent="0.25">
      <c r="A1275" s="76">
        <v>1272</v>
      </c>
      <c r="B1275" s="76">
        <v>93.266696154524737</v>
      </c>
      <c r="C1275" s="76">
        <v>93.986183492858018</v>
      </c>
      <c r="D1275" s="131"/>
      <c r="E1275" s="92"/>
      <c r="F1275" s="76">
        <v>1805.6408107806551</v>
      </c>
      <c r="G1275" s="76">
        <v>89.139566451311111</v>
      </c>
      <c r="H1275" s="77">
        <v>38.583829594227581</v>
      </c>
      <c r="I1275" s="76">
        <v>-4.4635310173034668</v>
      </c>
      <c r="J1275" s="77">
        <v>-2.2564005026378728</v>
      </c>
    </row>
    <row r="1276" spans="1:10" s="78" customFormat="1" x14ac:dyDescent="0.25">
      <c r="A1276" s="76">
        <v>1273</v>
      </c>
      <c r="B1276" s="76">
        <v>94.135147881046166</v>
      </c>
      <c r="C1276" s="76">
        <v>93.92866962267712</v>
      </c>
      <c r="D1276" s="131"/>
      <c r="E1276" s="92"/>
      <c r="F1276" s="76">
        <v>1822.454013609261</v>
      </c>
      <c r="G1276" s="76">
        <v>89.140108615159988</v>
      </c>
      <c r="H1276" s="77">
        <v>38.562628145951919</v>
      </c>
      <c r="I1276" s="76">
        <v>-5.967400074005127</v>
      </c>
      <c r="J1276" s="77">
        <v>-0.75253144593621268</v>
      </c>
    </row>
    <row r="1277" spans="1:10" s="78" customFormat="1" x14ac:dyDescent="0.25">
      <c r="A1277" s="76">
        <v>1274</v>
      </c>
      <c r="B1277" s="76">
        <v>95.662728266648998</v>
      </c>
      <c r="C1277" s="76">
        <v>96.543160529528564</v>
      </c>
      <c r="D1277" s="131"/>
      <c r="E1277" s="92"/>
      <c r="F1277" s="76">
        <v>1852.027930127357</v>
      </c>
      <c r="G1277" s="76">
        <v>89.147394895553589</v>
      </c>
      <c r="H1277" s="77">
        <v>28.345866792261287</v>
      </c>
      <c r="I1277" s="76">
        <v>-1.6979982852935791</v>
      </c>
      <c r="J1277" s="77">
        <v>-5.0219332346477614</v>
      </c>
    </row>
    <row r="1278" spans="1:10" s="78" customFormat="1" x14ac:dyDescent="0.25">
      <c r="A1278" s="76">
        <v>1275</v>
      </c>
      <c r="B1278" s="76">
        <v>93.640804741754167</v>
      </c>
      <c r="C1278" s="76">
        <v>92.799605901896541</v>
      </c>
      <c r="D1278" s="131"/>
      <c r="E1278" s="92"/>
      <c r="F1278" s="76">
        <v>1812.8835432952251</v>
      </c>
      <c r="G1278" s="76">
        <v>89.141995012760162</v>
      </c>
      <c r="H1278" s="77">
        <v>17.488730578704288</v>
      </c>
      <c r="I1278" s="76">
        <v>-19.79362678527832</v>
      </c>
      <c r="J1278" s="77">
        <v>13.07369526533698</v>
      </c>
    </row>
    <row r="1279" spans="1:10" s="78" customFormat="1" x14ac:dyDescent="0.25">
      <c r="A1279" s="76">
        <v>1276</v>
      </c>
      <c r="B1279" s="76">
        <v>90.853137638809372</v>
      </c>
      <c r="C1279" s="76">
        <v>91.145438219752961</v>
      </c>
      <c r="D1279" s="131"/>
      <c r="E1279" s="92"/>
      <c r="F1279" s="76">
        <v>1758.914380716461</v>
      </c>
      <c r="G1279" s="76">
        <v>89.142537176609039</v>
      </c>
      <c r="H1279" s="77">
        <v>15.806754306564729</v>
      </c>
      <c r="I1279" s="76">
        <v>-4.6327662467956543</v>
      </c>
      <c r="J1279" s="77">
        <v>-2.0871652731456849</v>
      </c>
    </row>
    <row r="1280" spans="1:10" s="78" customFormat="1" x14ac:dyDescent="0.25">
      <c r="A1280" s="76">
        <v>1277</v>
      </c>
      <c r="B1280" s="76">
        <v>90.638400067965051</v>
      </c>
      <c r="C1280" s="76">
        <v>89.885583178751119</v>
      </c>
      <c r="D1280" s="131"/>
      <c r="E1280" s="92"/>
      <c r="F1280" s="76">
        <v>1754.7570669323211</v>
      </c>
      <c r="G1280" s="76">
        <v>89.14237117767334</v>
      </c>
      <c r="H1280" s="77">
        <v>28.290808308077771</v>
      </c>
      <c r="I1280" s="76">
        <v>-1.5084354877471919</v>
      </c>
      <c r="J1280" s="77">
        <v>-5.2114960321941473</v>
      </c>
    </row>
    <row r="1281" spans="1:10" s="78" customFormat="1" x14ac:dyDescent="0.25">
      <c r="A1281" s="76">
        <v>1278</v>
      </c>
      <c r="B1281" s="76">
        <v>90.040967625534364</v>
      </c>
      <c r="C1281" s="76">
        <v>90.879057537343598</v>
      </c>
      <c r="D1281" s="131"/>
      <c r="E1281" s="92"/>
      <c r="F1281" s="76">
        <v>1743.190790391872</v>
      </c>
      <c r="G1281" s="76">
        <v>89.14220517873764</v>
      </c>
      <c r="H1281" s="77">
        <v>27.958460952888395</v>
      </c>
      <c r="I1281" s="76">
        <v>-1.6979982852935791</v>
      </c>
      <c r="J1281" s="77">
        <v>-5.0219332346477614</v>
      </c>
    </row>
    <row r="1282" spans="1:10" s="78" customFormat="1" x14ac:dyDescent="0.25">
      <c r="A1282" s="76">
        <v>1279</v>
      </c>
      <c r="B1282" s="76">
        <v>90.569698594005416</v>
      </c>
      <c r="C1282" s="76">
        <v>89.764794551409878</v>
      </c>
      <c r="D1282" s="131"/>
      <c r="E1282" s="92"/>
      <c r="F1282" s="76">
        <v>1753.427008184053</v>
      </c>
      <c r="G1282" s="76">
        <v>89.142039179801941</v>
      </c>
      <c r="H1282" s="77">
        <v>16.925690138756362</v>
      </c>
      <c r="I1282" s="76">
        <v>-1.805728435516357</v>
      </c>
      <c r="J1282" s="77">
        <v>-4.9142030844249822</v>
      </c>
    </row>
    <row r="1283" spans="1:10" s="78" customFormat="1" x14ac:dyDescent="0.25">
      <c r="A1283" s="76">
        <v>1280</v>
      </c>
      <c r="B1283" s="76">
        <v>90.095229871098979</v>
      </c>
      <c r="C1283" s="76">
        <v>90.733447619125215</v>
      </c>
      <c r="D1283" s="131"/>
      <c r="E1283" s="92"/>
      <c r="F1283" s="76">
        <v>1744.241306054116</v>
      </c>
      <c r="G1283" s="76">
        <v>89.141873180866241</v>
      </c>
      <c r="H1283" s="77">
        <v>28.886016657771478</v>
      </c>
      <c r="I1283" s="76">
        <v>-1.805728435516357</v>
      </c>
      <c r="J1283" s="77">
        <v>-4.9142030844249822</v>
      </c>
    </row>
    <row r="1284" spans="1:10" s="78" customFormat="1" x14ac:dyDescent="0.25">
      <c r="A1284" s="76">
        <v>1281</v>
      </c>
      <c r="B1284" s="76">
        <v>90.054950660347899</v>
      </c>
      <c r="C1284" s="76">
        <v>89.310953403617106</v>
      </c>
      <c r="D1284" s="131"/>
      <c r="E1284" s="92"/>
      <c r="F1284" s="76">
        <v>1743.4615015820279</v>
      </c>
      <c r="G1284" s="76">
        <v>89.142415344715118</v>
      </c>
      <c r="H1284" s="77">
        <v>18.612983519229967</v>
      </c>
      <c r="I1284" s="76">
        <v>-3.11775803565979</v>
      </c>
      <c r="J1284" s="77">
        <v>-3.60217348428155</v>
      </c>
    </row>
    <row r="1285" spans="1:10" s="78" customFormat="1" x14ac:dyDescent="0.25">
      <c r="A1285" s="76">
        <v>1282</v>
      </c>
      <c r="B1285" s="76">
        <v>88.8791148817145</v>
      </c>
      <c r="C1285" s="76">
        <v>88.17940947523924</v>
      </c>
      <c r="D1285" s="131"/>
      <c r="E1285" s="92"/>
      <c r="F1285" s="76">
        <v>1720.6973515025729</v>
      </c>
      <c r="G1285" s="76">
        <v>89.142249345779419</v>
      </c>
      <c r="H1285" s="77">
        <v>24.648183164522219</v>
      </c>
      <c r="I1285" s="76">
        <v>-2.1665432453155522</v>
      </c>
      <c r="J1285" s="77">
        <v>-4.5533882746257879</v>
      </c>
    </row>
    <row r="1286" spans="1:10" s="78" customFormat="1" x14ac:dyDescent="0.25">
      <c r="A1286" s="76">
        <v>1283</v>
      </c>
      <c r="B1286" s="76">
        <v>89.549275335751361</v>
      </c>
      <c r="C1286" s="76">
        <v>90.444621715698744</v>
      </c>
      <c r="D1286" s="131"/>
      <c r="E1286" s="92"/>
      <c r="F1286" s="76">
        <v>1733.6716404553561</v>
      </c>
      <c r="G1286" s="76">
        <v>89.142083346843719</v>
      </c>
      <c r="H1286" s="77">
        <v>26.97398145470537</v>
      </c>
      <c r="I1286" s="76">
        <v>-2.1665432453155522</v>
      </c>
      <c r="J1286" s="77">
        <v>-4.5533882746257879</v>
      </c>
    </row>
    <row r="1287" spans="1:10" s="78" customFormat="1" x14ac:dyDescent="0.25">
      <c r="A1287" s="76">
        <v>1284</v>
      </c>
      <c r="B1287" s="76">
        <v>87.652532067986868</v>
      </c>
      <c r="C1287" s="76">
        <v>86.792740289720811</v>
      </c>
      <c r="D1287" s="131"/>
      <c r="E1287" s="92"/>
      <c r="F1287" s="76">
        <v>1696.950740144116</v>
      </c>
      <c r="G1287" s="76">
        <v>89.14191734790802</v>
      </c>
      <c r="H1287" s="77">
        <v>11.855466843416394</v>
      </c>
      <c r="I1287" s="76">
        <v>-20.846511840820309</v>
      </c>
      <c r="J1287" s="77">
        <v>14.12658032087897</v>
      </c>
    </row>
    <row r="1288" spans="1:10" s="78" customFormat="1" x14ac:dyDescent="0.25">
      <c r="A1288" s="76">
        <v>1285</v>
      </c>
      <c r="B1288" s="76">
        <v>85.526373906479819</v>
      </c>
      <c r="C1288" s="76">
        <v>85.50472850692644</v>
      </c>
      <c r="D1288" s="131"/>
      <c r="E1288" s="92"/>
      <c r="F1288" s="76">
        <v>1655.7883734593249</v>
      </c>
      <c r="G1288" s="76">
        <v>89.142459511756897</v>
      </c>
      <c r="H1288" s="77">
        <v>19.159217041761664</v>
      </c>
      <c r="I1288" s="76">
        <v>-5.101311206817627</v>
      </c>
      <c r="J1288" s="77">
        <v>-1.6186203131237129</v>
      </c>
    </row>
    <row r="1289" spans="1:10" s="78" customFormat="1" x14ac:dyDescent="0.25">
      <c r="A1289" s="76">
        <v>1286</v>
      </c>
      <c r="B1289" s="76">
        <v>85.343858411124685</v>
      </c>
      <c r="C1289" s="76">
        <v>84.544816582532405</v>
      </c>
      <c r="D1289" s="131"/>
      <c r="E1289" s="92"/>
      <c r="F1289" s="76">
        <v>1652.254878218248</v>
      </c>
      <c r="G1289" s="76">
        <v>89.142293512821198</v>
      </c>
      <c r="H1289" s="77">
        <v>25.696386651407888</v>
      </c>
      <c r="I1289" s="76">
        <v>-3.254536390304565</v>
      </c>
      <c r="J1289" s="77">
        <v>-3.4653951296367742</v>
      </c>
    </row>
    <row r="1290" spans="1:10" s="78" customFormat="1" x14ac:dyDescent="0.25">
      <c r="A1290" s="76">
        <v>1287</v>
      </c>
      <c r="B1290" s="76">
        <v>85.538855874087417</v>
      </c>
      <c r="C1290" s="76">
        <v>85.404187364746718</v>
      </c>
      <c r="D1290" s="131"/>
      <c r="E1290" s="92"/>
      <c r="F1290" s="76">
        <v>1656.030024027431</v>
      </c>
      <c r="G1290" s="76">
        <v>89.142127513885498</v>
      </c>
      <c r="H1290" s="77">
        <v>15.842659496558243</v>
      </c>
      <c r="I1290" s="76">
        <v>-17.685638427734379</v>
      </c>
      <c r="J1290" s="77">
        <v>10.965706907793029</v>
      </c>
    </row>
    <row r="1291" spans="1:10" s="78" customFormat="1" x14ac:dyDescent="0.25">
      <c r="A1291" s="76">
        <v>1288</v>
      </c>
      <c r="B1291" s="76">
        <v>83.225487971664123</v>
      </c>
      <c r="C1291" s="76">
        <v>82.993316688729394</v>
      </c>
      <c r="D1291" s="131"/>
      <c r="E1291" s="92"/>
      <c r="F1291" s="76">
        <v>1611.243281629643</v>
      </c>
      <c r="G1291" s="76">
        <v>89.141961514949799</v>
      </c>
      <c r="H1291" s="77">
        <v>22.316968469028065</v>
      </c>
      <c r="I1291" s="76">
        <v>-3.541297435760498</v>
      </c>
      <c r="J1291" s="77">
        <v>-3.178634084180842</v>
      </c>
    </row>
    <row r="1292" spans="1:10" s="78" customFormat="1" x14ac:dyDescent="0.25">
      <c r="A1292" s="76">
        <v>1289</v>
      </c>
      <c r="B1292" s="76">
        <v>84.399552053531664</v>
      </c>
      <c r="C1292" s="76">
        <v>84.867145240629483</v>
      </c>
      <c r="D1292" s="131"/>
      <c r="E1292" s="92"/>
      <c r="F1292" s="76">
        <v>1633.973131705809</v>
      </c>
      <c r="G1292" s="76">
        <v>89.142503678798676</v>
      </c>
      <c r="H1292" s="77">
        <v>24.207948411299832</v>
      </c>
      <c r="I1292" s="76">
        <v>-4.4635310173034668</v>
      </c>
      <c r="J1292" s="77">
        <v>-2.2564005026378728</v>
      </c>
    </row>
    <row r="1293" spans="1:10" s="78" customFormat="1" x14ac:dyDescent="0.25">
      <c r="A1293" s="76">
        <v>1290</v>
      </c>
      <c r="B1293" s="76">
        <v>83.562783639426542</v>
      </c>
      <c r="C1293" s="76">
        <v>84.219775419028835</v>
      </c>
      <c r="D1293" s="131"/>
      <c r="E1293" s="92"/>
      <c r="F1293" s="76">
        <v>1617.7733169811929</v>
      </c>
      <c r="G1293" s="76">
        <v>89.142337679862976</v>
      </c>
      <c r="H1293" s="77">
        <v>11.356241065162775</v>
      </c>
      <c r="I1293" s="76">
        <v>-37.388767242431641</v>
      </c>
      <c r="J1293" s="77">
        <v>30.6688357224903</v>
      </c>
    </row>
    <row r="1294" spans="1:10" s="78" customFormat="1" x14ac:dyDescent="0.25">
      <c r="A1294" s="76">
        <v>1291</v>
      </c>
      <c r="B1294" s="76">
        <v>81.170306301223917</v>
      </c>
      <c r="C1294" s="76">
        <v>81.654565932948842</v>
      </c>
      <c r="D1294" s="131"/>
      <c r="E1294" s="92"/>
      <c r="F1294" s="76">
        <v>1571.4550179651201</v>
      </c>
      <c r="G1294" s="76">
        <v>89.142171680927277</v>
      </c>
      <c r="H1294" s="77">
        <v>18.349872108387849</v>
      </c>
      <c r="I1294" s="76">
        <v>-15.8820915222168</v>
      </c>
      <c r="J1294" s="77">
        <v>9.1621600022754563</v>
      </c>
    </row>
    <row r="1295" spans="1:10" s="78" customFormat="1" x14ac:dyDescent="0.25">
      <c r="A1295" s="76">
        <v>1292</v>
      </c>
      <c r="B1295" s="76">
        <v>80.719196967356453</v>
      </c>
      <c r="C1295" s="76">
        <v>79.991636835535857</v>
      </c>
      <c r="D1295" s="131"/>
      <c r="E1295" s="92"/>
      <c r="F1295" s="76">
        <v>1562.721552999172</v>
      </c>
      <c r="G1295" s="76">
        <v>89.138138055801392</v>
      </c>
      <c r="H1295" s="77">
        <v>19.430486716536162</v>
      </c>
      <c r="I1295" s="76">
        <v>0</v>
      </c>
      <c r="J1295" s="77">
        <v>-6.7199315199413396</v>
      </c>
    </row>
    <row r="1296" spans="1:10" s="78" customFormat="1" x14ac:dyDescent="0.25">
      <c r="A1296" s="76">
        <v>1293</v>
      </c>
      <c r="B1296" s="76">
        <v>82.138282839450952</v>
      </c>
      <c r="C1296" s="76">
        <v>82.011185703856881</v>
      </c>
      <c r="D1296" s="131"/>
      <c r="E1296" s="92"/>
      <c r="F1296" s="76">
        <v>1590.1950185587409</v>
      </c>
      <c r="G1296" s="76">
        <v>89.134812593460083</v>
      </c>
      <c r="H1296" s="77">
        <v>26.749568084526203</v>
      </c>
      <c r="I1296" s="76">
        <v>0</v>
      </c>
      <c r="J1296" s="77">
        <v>-6.7199315199413396</v>
      </c>
    </row>
    <row r="1297" spans="1:10" s="78" customFormat="1" x14ac:dyDescent="0.25">
      <c r="A1297" s="76">
        <v>1294</v>
      </c>
      <c r="B1297" s="76">
        <v>80.586553675383357</v>
      </c>
      <c r="C1297" s="76">
        <v>80.633200996650729</v>
      </c>
      <c r="D1297" s="131"/>
      <c r="E1297" s="92"/>
      <c r="F1297" s="76">
        <v>1560.153582317912</v>
      </c>
      <c r="G1297" s="76">
        <v>89.14085653424263</v>
      </c>
      <c r="H1297" s="77">
        <v>17.054209253354582</v>
      </c>
      <c r="I1297" s="76">
        <v>0</v>
      </c>
      <c r="J1297" s="77">
        <v>-6.7199315199413396</v>
      </c>
    </row>
    <row r="1298" spans="1:10" s="78" customFormat="1" x14ac:dyDescent="0.25">
      <c r="A1298" s="76">
        <v>1295</v>
      </c>
      <c r="B1298" s="76">
        <v>78.396519935151403</v>
      </c>
      <c r="C1298" s="76">
        <v>78.776499074642771</v>
      </c>
      <c r="D1298" s="131"/>
      <c r="E1298" s="92"/>
      <c r="F1298" s="76">
        <v>1517.75458609103</v>
      </c>
      <c r="G1298" s="76">
        <v>89.137531071901321</v>
      </c>
      <c r="H1298" s="77">
        <v>9.1411790819932417</v>
      </c>
      <c r="I1298" s="76">
        <v>0</v>
      </c>
      <c r="J1298" s="77">
        <v>-6.7199315199413396</v>
      </c>
    </row>
    <row r="1299" spans="1:10" s="78" customFormat="1" x14ac:dyDescent="0.25">
      <c r="A1299" s="76">
        <v>1296</v>
      </c>
      <c r="B1299" s="76">
        <v>80.362199762987544</v>
      </c>
      <c r="C1299" s="76">
        <v>79.636150797040798</v>
      </c>
      <c r="D1299" s="131"/>
      <c r="E1299" s="92"/>
      <c r="F1299" s="76">
        <v>1555.810096411549</v>
      </c>
      <c r="G1299" s="76">
        <v>89.130161792039871</v>
      </c>
      <c r="H1299" s="77">
        <v>24.955638213911641</v>
      </c>
      <c r="I1299" s="76">
        <v>0</v>
      </c>
      <c r="J1299" s="77">
        <v>-6.7199315199413396</v>
      </c>
    </row>
    <row r="1300" spans="1:10" s="78" customFormat="1" x14ac:dyDescent="0.25">
      <c r="A1300" s="76">
        <v>1297</v>
      </c>
      <c r="B1300" s="76">
        <v>79.433377771486235</v>
      </c>
      <c r="C1300" s="76">
        <v>79.063292022306143</v>
      </c>
      <c r="D1300" s="131"/>
      <c r="E1300" s="92"/>
      <c r="F1300" s="76">
        <v>1537.8281268237481</v>
      </c>
      <c r="G1300" s="76">
        <v>89.132337957620621</v>
      </c>
      <c r="H1300" s="77">
        <v>25.870281002086518</v>
      </c>
      <c r="I1300" s="76">
        <v>0</v>
      </c>
      <c r="J1300" s="77">
        <v>-6.7199315199413396</v>
      </c>
    </row>
    <row r="1301" spans="1:10" s="78" customFormat="1" x14ac:dyDescent="0.25">
      <c r="A1301" s="76">
        <v>1298</v>
      </c>
      <c r="B1301" s="76">
        <v>80.049321923508245</v>
      </c>
      <c r="C1301" s="76">
        <v>80.049824420518391</v>
      </c>
      <c r="D1301" s="131"/>
      <c r="E1301" s="92"/>
      <c r="F1301" s="76">
        <v>1549.752789580215</v>
      </c>
      <c r="G1301" s="76">
        <v>89.130470365285873</v>
      </c>
      <c r="H1301" s="77">
        <v>28.29103993716825</v>
      </c>
      <c r="I1301" s="76">
        <v>0</v>
      </c>
      <c r="J1301" s="77">
        <v>-6.7199315199413396</v>
      </c>
    </row>
    <row r="1302" spans="1:10" s="78" customFormat="1" x14ac:dyDescent="0.25">
      <c r="A1302" s="76">
        <v>1299</v>
      </c>
      <c r="B1302" s="76">
        <v>79.935608412268607</v>
      </c>
      <c r="C1302" s="76">
        <v>79.153604214807217</v>
      </c>
      <c r="D1302" s="131"/>
      <c r="E1302" s="92"/>
      <c r="F1302" s="76">
        <v>1547.5512989614069</v>
      </c>
      <c r="G1302" s="76">
        <v>89.132646530866623</v>
      </c>
      <c r="H1302" s="77">
        <v>17.259039229377247</v>
      </c>
      <c r="I1302" s="76">
        <v>0</v>
      </c>
      <c r="J1302" s="77">
        <v>-6.7199315199413396</v>
      </c>
    </row>
    <row r="1303" spans="1:10" s="78" customFormat="1" x14ac:dyDescent="0.25">
      <c r="A1303" s="76">
        <v>1300</v>
      </c>
      <c r="B1303" s="76">
        <v>77.687416256787017</v>
      </c>
      <c r="C1303" s="76">
        <v>77.618630465780029</v>
      </c>
      <c r="D1303" s="131"/>
      <c r="E1303" s="92"/>
      <c r="F1303" s="76">
        <v>1504.0263573285561</v>
      </c>
      <c r="G1303" s="76">
        <v>89.134822696447372</v>
      </c>
      <c r="H1303" s="77">
        <v>15.675197359396352</v>
      </c>
      <c r="I1303" s="76">
        <v>0</v>
      </c>
      <c r="J1303" s="77">
        <v>-6.7199315199413396</v>
      </c>
    </row>
    <row r="1304" spans="1:10" s="78" customFormat="1" x14ac:dyDescent="0.25">
      <c r="A1304" s="76">
        <v>1301</v>
      </c>
      <c r="B1304" s="76">
        <v>77.708862369609918</v>
      </c>
      <c r="C1304" s="76">
        <v>77.731362279226929</v>
      </c>
      <c r="D1304" s="131"/>
      <c r="E1304" s="92"/>
      <c r="F1304" s="76">
        <v>1504.4415535147859</v>
      </c>
      <c r="G1304" s="76">
        <v>89.132955104112625</v>
      </c>
      <c r="H1304" s="77">
        <v>30.984329864087499</v>
      </c>
      <c r="I1304" s="76">
        <v>0</v>
      </c>
      <c r="J1304" s="77">
        <v>-6.7199315199413396</v>
      </c>
    </row>
    <row r="1305" spans="1:10" s="78" customFormat="1" x14ac:dyDescent="0.25">
      <c r="A1305" s="76">
        <v>1302</v>
      </c>
      <c r="B1305" s="76">
        <v>79.486014832887193</v>
      </c>
      <c r="C1305" s="76">
        <v>80.179350013412119</v>
      </c>
      <c r="D1305" s="131"/>
      <c r="E1305" s="92"/>
      <c r="F1305" s="76">
        <v>1538.84717896287</v>
      </c>
      <c r="G1305" s="76">
        <v>89.131087511777878</v>
      </c>
      <c r="H1305" s="77">
        <v>15.668718672679995</v>
      </c>
      <c r="I1305" s="76">
        <v>0</v>
      </c>
      <c r="J1305" s="77">
        <v>-6.7199315199413396</v>
      </c>
    </row>
    <row r="1306" spans="1:10" s="78" customFormat="1" x14ac:dyDescent="0.25">
      <c r="A1306" s="76">
        <v>1303</v>
      </c>
      <c r="B1306" s="76">
        <v>76.608755702392912</v>
      </c>
      <c r="C1306" s="76">
        <v>77.035280231762158</v>
      </c>
      <c r="D1306" s="131"/>
      <c r="E1306" s="92"/>
      <c r="F1306" s="76">
        <v>1483.143517061905</v>
      </c>
      <c r="G1306" s="76">
        <v>89.12921991944313</v>
      </c>
      <c r="H1306" s="77">
        <v>18.604747290013826</v>
      </c>
      <c r="I1306" s="76">
        <v>0</v>
      </c>
      <c r="J1306" s="77">
        <v>-6.7199315199413396</v>
      </c>
    </row>
    <row r="1307" spans="1:10" s="78" customFormat="1" x14ac:dyDescent="0.25">
      <c r="A1307" s="76">
        <v>1304</v>
      </c>
      <c r="B1307" s="76">
        <v>77.192731153564793</v>
      </c>
      <c r="C1307" s="76">
        <v>76.772045509167469</v>
      </c>
      <c r="D1307" s="131"/>
      <c r="E1307" s="92"/>
      <c r="F1307" s="76">
        <v>1494.4492666017291</v>
      </c>
      <c r="G1307" s="76">
        <v>89.125690966844559</v>
      </c>
      <c r="H1307" s="77">
        <v>18.186442392521904</v>
      </c>
      <c r="I1307" s="76">
        <v>0</v>
      </c>
      <c r="J1307" s="77">
        <v>-6.7199315199413396</v>
      </c>
    </row>
    <row r="1308" spans="1:10" s="78" customFormat="1" x14ac:dyDescent="0.25">
      <c r="A1308" s="76">
        <v>1305</v>
      </c>
      <c r="B1308" s="76">
        <v>75.886665281645023</v>
      </c>
      <c r="C1308" s="76">
        <v>76.368867231135553</v>
      </c>
      <c r="D1308" s="131"/>
      <c r="E1308" s="92"/>
      <c r="F1308" s="76">
        <v>1469.163865304798</v>
      </c>
      <c r="G1308" s="76">
        <v>89.122162014245987</v>
      </c>
      <c r="H1308" s="77">
        <v>14.56614470113843</v>
      </c>
      <c r="I1308" s="76">
        <v>0</v>
      </c>
      <c r="J1308" s="77">
        <v>-6.7199315199413396</v>
      </c>
    </row>
    <row r="1309" spans="1:10" s="78" customFormat="1" x14ac:dyDescent="0.25">
      <c r="A1309" s="76">
        <v>1306</v>
      </c>
      <c r="B1309" s="76">
        <v>77.790842924175664</v>
      </c>
      <c r="C1309" s="76">
        <v>77.672911085262683</v>
      </c>
      <c r="D1309" s="131"/>
      <c r="E1309" s="92"/>
      <c r="F1309" s="76">
        <v>1506.02869491807</v>
      </c>
      <c r="G1309" s="76">
        <v>89.123762577772141</v>
      </c>
      <c r="H1309" s="77">
        <v>26.918267995205763</v>
      </c>
      <c r="I1309" s="76">
        <v>0</v>
      </c>
      <c r="J1309" s="77">
        <v>-6.7199315199413396</v>
      </c>
    </row>
    <row r="1310" spans="1:10" s="78" customFormat="1" x14ac:dyDescent="0.25">
      <c r="A1310" s="76">
        <v>1307</v>
      </c>
      <c r="B1310" s="76">
        <v>77.187981494649009</v>
      </c>
      <c r="C1310" s="76">
        <v>77.087153394881199</v>
      </c>
      <c r="D1310" s="131"/>
      <c r="E1310" s="92"/>
      <c r="F1310" s="76">
        <v>1494.357313328705</v>
      </c>
      <c r="G1310" s="76">
        <v>89.121099919080734</v>
      </c>
      <c r="H1310" s="77">
        <v>24.31343225102626</v>
      </c>
      <c r="I1310" s="76">
        <v>0</v>
      </c>
      <c r="J1310" s="77">
        <v>-6.7199315199413396</v>
      </c>
    </row>
    <row r="1311" spans="1:10" s="78" customFormat="1" x14ac:dyDescent="0.25">
      <c r="A1311" s="76">
        <v>1308</v>
      </c>
      <c r="B1311" s="76">
        <v>75.469884632594628</v>
      </c>
      <c r="C1311" s="76">
        <v>74.963220103881127</v>
      </c>
      <c r="D1311" s="131"/>
      <c r="E1311" s="92"/>
      <c r="F1311" s="76">
        <v>1461.0950027836871</v>
      </c>
      <c r="G1311" s="76">
        <v>89.117570966482162</v>
      </c>
      <c r="H1311" s="77">
        <v>24.412375596449635</v>
      </c>
      <c r="I1311" s="76">
        <v>0</v>
      </c>
      <c r="J1311" s="77">
        <v>-6.7199315199413396</v>
      </c>
    </row>
    <row r="1312" spans="1:10" s="78" customFormat="1" x14ac:dyDescent="0.25">
      <c r="A1312" s="76">
        <v>1309</v>
      </c>
      <c r="B1312" s="76">
        <v>76.326299673067069</v>
      </c>
      <c r="C1312" s="76">
        <v>76.181627292509049</v>
      </c>
      <c r="D1312" s="131"/>
      <c r="E1312" s="92"/>
      <c r="F1312" s="76">
        <v>1477.6751756835761</v>
      </c>
      <c r="G1312" s="76">
        <v>89.119171530008316</v>
      </c>
      <c r="H1312" s="77">
        <v>27.166078951290579</v>
      </c>
      <c r="I1312" s="76">
        <v>0</v>
      </c>
      <c r="J1312" s="77">
        <v>-6.7199315199413396</v>
      </c>
    </row>
    <row r="1313" spans="1:10" s="78" customFormat="1" x14ac:dyDescent="0.25">
      <c r="A1313" s="76">
        <v>1310</v>
      </c>
      <c r="B1313" s="76">
        <v>75.019927444598792</v>
      </c>
      <c r="C1313" s="76">
        <v>75.233008088699904</v>
      </c>
      <c r="D1313" s="131"/>
      <c r="E1313" s="92"/>
      <c r="F1313" s="76">
        <v>1452.383843331836</v>
      </c>
      <c r="G1313" s="76">
        <v>89.115642577409744</v>
      </c>
      <c r="H1313" s="77">
        <v>15.687194793464073</v>
      </c>
      <c r="I1313" s="76">
        <v>-19.324949264526371</v>
      </c>
      <c r="J1313" s="77">
        <v>12.60501774458503</v>
      </c>
    </row>
    <row r="1314" spans="1:10" s="78" customFormat="1" x14ac:dyDescent="0.25">
      <c r="A1314" s="76">
        <v>1311</v>
      </c>
      <c r="B1314" s="76">
        <v>74.608807998391924</v>
      </c>
      <c r="C1314" s="76">
        <v>73.941695893387859</v>
      </c>
      <c r="D1314" s="131"/>
      <c r="E1314" s="92"/>
      <c r="F1314" s="76">
        <v>1444.4245815504739</v>
      </c>
      <c r="G1314" s="76">
        <v>89.117243140935898</v>
      </c>
      <c r="H1314" s="77">
        <v>15.268927877024826</v>
      </c>
      <c r="I1314" s="76">
        <v>-14.429817199707029</v>
      </c>
      <c r="J1314" s="77">
        <v>7.7098856797656916</v>
      </c>
    </row>
    <row r="1315" spans="1:10" s="78" customFormat="1" x14ac:dyDescent="0.25">
      <c r="A1315" s="76">
        <v>1312</v>
      </c>
      <c r="B1315" s="76">
        <v>75.026975382111729</v>
      </c>
      <c r="C1315" s="76">
        <v>75.611745070397873</v>
      </c>
      <c r="D1315" s="131"/>
      <c r="E1315" s="92"/>
      <c r="F1315" s="76">
        <v>1452.5202912187019</v>
      </c>
      <c r="G1315" s="76">
        <v>89.118843704462051</v>
      </c>
      <c r="H1315" s="77">
        <v>26.429477229304684</v>
      </c>
      <c r="I1315" s="76">
        <v>-8.9185943603515625</v>
      </c>
      <c r="J1315" s="77">
        <v>2.1986628404102229</v>
      </c>
    </row>
    <row r="1316" spans="1:10" s="78" customFormat="1" x14ac:dyDescent="0.25">
      <c r="A1316" s="76">
        <v>1313</v>
      </c>
      <c r="B1316" s="76">
        <v>75.619419384082704</v>
      </c>
      <c r="C1316" s="76">
        <v>75.195147903676101</v>
      </c>
      <c r="D1316" s="131"/>
      <c r="E1316" s="92"/>
      <c r="F1316" s="76">
        <v>1463.989991681648</v>
      </c>
      <c r="G1316" s="76">
        <v>89.120444267988205</v>
      </c>
      <c r="H1316" s="77">
        <v>23.347078981667963</v>
      </c>
      <c r="I1316" s="76">
        <v>-25.434968948364261</v>
      </c>
      <c r="J1316" s="77">
        <v>18.715037428422921</v>
      </c>
    </row>
    <row r="1317" spans="1:10" s="78" customFormat="1" x14ac:dyDescent="0.25">
      <c r="A1317" s="76">
        <v>1314</v>
      </c>
      <c r="B1317" s="76">
        <v>72.837553051323184</v>
      </c>
      <c r="C1317" s="76">
        <v>72.868173078900327</v>
      </c>
      <c r="D1317" s="131"/>
      <c r="E1317" s="92"/>
      <c r="F1317" s="76">
        <v>1410.133131862736</v>
      </c>
      <c r="G1317" s="76">
        <v>89.122044831514359</v>
      </c>
      <c r="H1317" s="77">
        <v>23.552259295887758</v>
      </c>
      <c r="I1317" s="76">
        <v>-16.964862823486332</v>
      </c>
      <c r="J1317" s="77">
        <v>10.244931303544989</v>
      </c>
    </row>
    <row r="1318" spans="1:10" s="78" customFormat="1" x14ac:dyDescent="0.25">
      <c r="A1318" s="76">
        <v>1315</v>
      </c>
      <c r="B1318" s="76">
        <v>73.704461963145889</v>
      </c>
      <c r="C1318" s="76">
        <v>73.014713148335957</v>
      </c>
      <c r="D1318" s="131"/>
      <c r="E1318" s="92"/>
      <c r="F1318" s="76">
        <v>1426.9164658389179</v>
      </c>
      <c r="G1318" s="76">
        <v>89.125337809324265</v>
      </c>
      <c r="H1318" s="77">
        <v>27.060781904918112</v>
      </c>
      <c r="I1318" s="76">
        <v>-13.265510559082029</v>
      </c>
      <c r="J1318" s="77">
        <v>6.5455790391406916</v>
      </c>
    </row>
    <row r="1319" spans="1:10" s="78" customFormat="1" x14ac:dyDescent="0.25">
      <c r="A1319" s="76">
        <v>1316</v>
      </c>
      <c r="B1319" s="76">
        <v>75.924231439100026</v>
      </c>
      <c r="C1319" s="76">
        <v>75.316437994070682</v>
      </c>
      <c r="D1319" s="131"/>
      <c r="E1319" s="92"/>
      <c r="F1319" s="76">
        <v>1469.891145135666</v>
      </c>
      <c r="G1319" s="76">
        <v>89.128630787134171</v>
      </c>
      <c r="H1319" s="77">
        <v>14.331569634084637</v>
      </c>
      <c r="I1319" s="76">
        <v>-1.9882879257202151</v>
      </c>
      <c r="J1319" s="77">
        <v>-4.7316435942211248</v>
      </c>
    </row>
    <row r="1320" spans="1:10" s="78" customFormat="1" x14ac:dyDescent="0.25">
      <c r="A1320" s="76">
        <v>1317</v>
      </c>
      <c r="B1320" s="76">
        <v>73.833517379620844</v>
      </c>
      <c r="C1320" s="76">
        <v>73.563574169220544</v>
      </c>
      <c r="D1320" s="131"/>
      <c r="E1320" s="92"/>
      <c r="F1320" s="76">
        <v>1429.414975343891</v>
      </c>
      <c r="G1320" s="76">
        <v>89.130231350660324</v>
      </c>
      <c r="H1320" s="77">
        <v>17.022306682312575</v>
      </c>
      <c r="I1320" s="76">
        <v>-17.22486686706543</v>
      </c>
      <c r="J1320" s="77">
        <v>10.504935347124089</v>
      </c>
    </row>
    <row r="1321" spans="1:10" s="78" customFormat="1" x14ac:dyDescent="0.25">
      <c r="A1321" s="76">
        <v>1318</v>
      </c>
      <c r="B1321" s="76">
        <v>73.564430863386022</v>
      </c>
      <c r="C1321" s="76">
        <v>73.443678551521757</v>
      </c>
      <c r="D1321" s="131"/>
      <c r="E1321" s="92"/>
      <c r="F1321" s="76">
        <v>1424.205467391133</v>
      </c>
      <c r="G1321" s="76">
        <v>89.134319424629211</v>
      </c>
      <c r="H1321" s="77">
        <v>16.829788263843341</v>
      </c>
      <c r="I1321" s="76">
        <v>-1.9882879257202151</v>
      </c>
      <c r="J1321" s="77">
        <v>-4.7316435942211248</v>
      </c>
    </row>
    <row r="1322" spans="1:10" s="78" customFormat="1" x14ac:dyDescent="0.25">
      <c r="A1322" s="76">
        <v>1319</v>
      </c>
      <c r="B1322" s="76">
        <v>73.41338159979901</v>
      </c>
      <c r="C1322" s="76">
        <v>73.717884819856195</v>
      </c>
      <c r="D1322" s="131"/>
      <c r="E1322" s="92"/>
      <c r="F1322" s="76">
        <v>1421.2811575783451</v>
      </c>
      <c r="G1322" s="76">
        <v>89.138407498598099</v>
      </c>
      <c r="H1322" s="77">
        <v>14.174397092445343</v>
      </c>
      <c r="I1322" s="76">
        <v>-1.4875327348709111</v>
      </c>
      <c r="J1322" s="77">
        <v>-5.232398785070429</v>
      </c>
    </row>
    <row r="1323" spans="1:10" s="78" customFormat="1" x14ac:dyDescent="0.25">
      <c r="A1323" s="76">
        <v>1320</v>
      </c>
      <c r="B1323" s="76">
        <v>74.323930362450682</v>
      </c>
      <c r="C1323" s="76">
        <v>74.412343026426925</v>
      </c>
      <c r="D1323" s="131"/>
      <c r="E1323" s="92"/>
      <c r="F1323" s="76">
        <v>1438.90935793108</v>
      </c>
      <c r="G1323" s="76">
        <v>89.13699409365654</v>
      </c>
      <c r="H1323" s="77">
        <v>23.692531807445206</v>
      </c>
      <c r="I1323" s="76">
        <v>-1.9882879257202151</v>
      </c>
      <c r="J1323" s="77">
        <v>-4.7316435942211248</v>
      </c>
    </row>
    <row r="1324" spans="1:10" s="78" customFormat="1" x14ac:dyDescent="0.25">
      <c r="A1324" s="76">
        <v>1321</v>
      </c>
      <c r="B1324" s="76">
        <v>72.920648951906941</v>
      </c>
      <c r="C1324" s="76">
        <v>73.582512203671712</v>
      </c>
      <c r="D1324" s="131"/>
      <c r="E1324" s="92"/>
      <c r="F1324" s="76">
        <v>1411.7418663359069</v>
      </c>
      <c r="G1324" s="76">
        <v>89.133888155221939</v>
      </c>
      <c r="H1324" s="77">
        <v>28.736075637651549</v>
      </c>
      <c r="I1324" s="76">
        <v>-1.9882879257202151</v>
      </c>
      <c r="J1324" s="77">
        <v>-4.7316435942211248</v>
      </c>
    </row>
    <row r="1325" spans="1:10" s="78" customFormat="1" x14ac:dyDescent="0.25">
      <c r="A1325" s="76">
        <v>1322</v>
      </c>
      <c r="B1325" s="76">
        <v>74.514809836862526</v>
      </c>
      <c r="C1325" s="76">
        <v>74.083032459758883</v>
      </c>
      <c r="D1325" s="131"/>
      <c r="E1325" s="92"/>
      <c r="F1325" s="76">
        <v>1442.6047795890679</v>
      </c>
      <c r="G1325" s="76">
        <v>89.137976229190826</v>
      </c>
      <c r="H1325" s="77">
        <v>41.003686323421427</v>
      </c>
      <c r="I1325" s="76">
        <v>-5.9976844787597656</v>
      </c>
      <c r="J1325" s="77">
        <v>-0.72224704118157401</v>
      </c>
    </row>
    <row r="1326" spans="1:10" s="78" customFormat="1" x14ac:dyDescent="0.25">
      <c r="A1326" s="76">
        <v>1323</v>
      </c>
      <c r="B1326" s="76">
        <v>75.450145487089515</v>
      </c>
      <c r="C1326" s="76">
        <v>75.678222030416379</v>
      </c>
      <c r="D1326" s="131"/>
      <c r="E1326" s="92"/>
      <c r="F1326" s="76">
        <v>1460.712853440315</v>
      </c>
      <c r="G1326" s="76">
        <v>89.134870290756226</v>
      </c>
      <c r="H1326" s="77">
        <v>35.123006088519432</v>
      </c>
      <c r="I1326" s="76">
        <v>-1.728283166885376</v>
      </c>
      <c r="J1326" s="77">
        <v>-4.9916483530559637</v>
      </c>
    </row>
    <row r="1327" spans="1:10" s="78" customFormat="1" x14ac:dyDescent="0.25">
      <c r="A1327" s="76">
        <v>1324</v>
      </c>
      <c r="B1327" s="76">
        <v>75.993884327763467</v>
      </c>
      <c r="C1327" s="76">
        <v>75.945304341136165</v>
      </c>
      <c r="D1327" s="131"/>
      <c r="E1327" s="92"/>
      <c r="F1327" s="76">
        <v>1471.2396232478441</v>
      </c>
      <c r="G1327" s="76">
        <v>89.13726595044136</v>
      </c>
      <c r="H1327" s="77">
        <v>52.940342466290033</v>
      </c>
      <c r="I1327" s="76">
        <v>-2.9401006698608398</v>
      </c>
      <c r="J1327" s="77">
        <v>-3.7798308500804998</v>
      </c>
    </row>
    <row r="1328" spans="1:10" s="78" customFormat="1" x14ac:dyDescent="0.25">
      <c r="A1328" s="76">
        <v>1325</v>
      </c>
      <c r="B1328" s="76">
        <v>77.239541817679964</v>
      </c>
      <c r="C1328" s="76">
        <v>77.909602734038316</v>
      </c>
      <c r="D1328" s="131"/>
      <c r="E1328" s="92"/>
      <c r="F1328" s="76">
        <v>1495.3555198409999</v>
      </c>
      <c r="G1328" s="76">
        <v>89.13416001200676</v>
      </c>
      <c r="H1328" s="77">
        <v>49.894912226512147</v>
      </c>
      <c r="I1328" s="76">
        <v>-1.728283166885376</v>
      </c>
      <c r="J1328" s="77">
        <v>-4.9916483530559637</v>
      </c>
    </row>
    <row r="1329" spans="1:10" s="78" customFormat="1" x14ac:dyDescent="0.25">
      <c r="A1329" s="76">
        <v>1326</v>
      </c>
      <c r="B1329" s="76">
        <v>77.808360582410032</v>
      </c>
      <c r="C1329" s="76">
        <v>77.414151741439184</v>
      </c>
      <c r="D1329" s="131"/>
      <c r="E1329" s="92"/>
      <c r="F1329" s="76">
        <v>1506.367836325684</v>
      </c>
      <c r="G1329" s="76">
        <v>89.131426125764847</v>
      </c>
      <c r="H1329" s="77">
        <v>38.58593748862296</v>
      </c>
      <c r="I1329" s="76">
        <v>-62.958969116210938</v>
      </c>
      <c r="J1329" s="77">
        <v>56.239037596269597</v>
      </c>
    </row>
    <row r="1330" spans="1:10" s="78" customFormat="1" x14ac:dyDescent="0.25">
      <c r="A1330" s="76">
        <v>1327</v>
      </c>
      <c r="B1330" s="76">
        <v>81.083045690746914</v>
      </c>
      <c r="C1330" s="76">
        <v>80.542320062270818</v>
      </c>
      <c r="D1330" s="131"/>
      <c r="E1330" s="92"/>
      <c r="F1330" s="76">
        <v>1569.765654816779</v>
      </c>
      <c r="G1330" s="76">
        <v>89.129558533430099</v>
      </c>
      <c r="H1330" s="77">
        <v>33.154131466830471</v>
      </c>
      <c r="I1330" s="76">
        <v>-1.9882879257202151</v>
      </c>
      <c r="J1330" s="77">
        <v>-4.7316435942211248</v>
      </c>
    </row>
    <row r="1331" spans="1:10" s="78" customFormat="1" x14ac:dyDescent="0.25">
      <c r="A1331" s="76">
        <v>1328</v>
      </c>
      <c r="B1331" s="76">
        <v>78.608711668996818</v>
      </c>
      <c r="C1331" s="76">
        <v>79.24846057627613</v>
      </c>
      <c r="D1331" s="131"/>
      <c r="E1331" s="92"/>
      <c r="F1331" s="76">
        <v>1521.8626125371129</v>
      </c>
      <c r="G1331" s="76">
        <v>89.131734699010849</v>
      </c>
      <c r="H1331" s="77">
        <v>34.13014816232792</v>
      </c>
      <c r="I1331" s="76">
        <v>-3.3441686630249019</v>
      </c>
      <c r="J1331" s="77">
        <v>-3.3757628569164368</v>
      </c>
    </row>
    <row r="1332" spans="1:10" s="78" customFormat="1" x14ac:dyDescent="0.25">
      <c r="A1332" s="76">
        <v>1329</v>
      </c>
      <c r="B1332" s="76">
        <v>81.709994870247584</v>
      </c>
      <c r="C1332" s="76">
        <v>80.909855946536737</v>
      </c>
      <c r="D1332" s="131"/>
      <c r="E1332" s="92"/>
      <c r="F1332" s="76">
        <v>1581.9033746188859</v>
      </c>
      <c r="G1332" s="76">
        <v>89.129867106676102</v>
      </c>
      <c r="H1332" s="77">
        <v>38.429877749729386</v>
      </c>
      <c r="I1332" s="76">
        <v>-17.313838958740231</v>
      </c>
      <c r="J1332" s="77">
        <v>10.59390743879889</v>
      </c>
    </row>
    <row r="1333" spans="1:10" s="78" customFormat="1" x14ac:dyDescent="0.25">
      <c r="A1333" s="76">
        <v>1330</v>
      </c>
      <c r="B1333" s="76">
        <v>79.603487744648831</v>
      </c>
      <c r="C1333" s="76">
        <v>79.166412181726514</v>
      </c>
      <c r="D1333" s="131"/>
      <c r="E1333" s="92"/>
      <c r="F1333" s="76">
        <v>1541.121451477967</v>
      </c>
      <c r="G1333" s="76">
        <v>89.135911047458649</v>
      </c>
      <c r="H1333" s="77">
        <v>25.293916426615038</v>
      </c>
      <c r="I1333" s="76">
        <v>-9.9956197738647461</v>
      </c>
      <c r="J1333" s="77">
        <v>3.275688253923406</v>
      </c>
    </row>
    <row r="1334" spans="1:10" s="78" customFormat="1" x14ac:dyDescent="0.25">
      <c r="A1334" s="76">
        <v>1331</v>
      </c>
      <c r="B1334" s="76">
        <v>80.605232311720528</v>
      </c>
      <c r="C1334" s="76">
        <v>81.293439867511808</v>
      </c>
      <c r="D1334" s="131"/>
      <c r="E1334" s="92"/>
      <c r="F1334" s="76">
        <v>1560.5152002313871</v>
      </c>
      <c r="G1334" s="76">
        <v>89.129894316196442</v>
      </c>
      <c r="H1334" s="77">
        <v>27.867326169363217</v>
      </c>
      <c r="I1334" s="76">
        <v>-16.953022003173832</v>
      </c>
      <c r="J1334" s="77">
        <v>10.233090483232489</v>
      </c>
    </row>
    <row r="1335" spans="1:10" s="78" customFormat="1" x14ac:dyDescent="0.25">
      <c r="A1335" s="76">
        <v>1332</v>
      </c>
      <c r="B1335" s="76">
        <v>80.271314433734929</v>
      </c>
      <c r="C1335" s="76">
        <v>80.328648738851982</v>
      </c>
      <c r="D1335" s="131"/>
      <c r="E1335" s="92"/>
      <c r="F1335" s="76">
        <v>1554.0505588020269</v>
      </c>
      <c r="G1335" s="76">
        <v>89.132070481777191</v>
      </c>
      <c r="H1335" s="77">
        <v>29.522059094221706</v>
      </c>
      <c r="I1335" s="76">
        <v>-2.6492164134979248</v>
      </c>
      <c r="J1335" s="77">
        <v>-4.0707151064434148</v>
      </c>
    </row>
    <row r="1336" spans="1:10" s="78" customFormat="1" x14ac:dyDescent="0.25">
      <c r="A1336" s="76">
        <v>1333</v>
      </c>
      <c r="B1336" s="76">
        <v>79.943356667894165</v>
      </c>
      <c r="C1336" s="76">
        <v>80.293358429497104</v>
      </c>
      <c r="D1336" s="131"/>
      <c r="E1336" s="92"/>
      <c r="F1336" s="76">
        <v>1547.70130498871</v>
      </c>
      <c r="G1336" s="76">
        <v>89.134246647357941</v>
      </c>
      <c r="H1336" s="77">
        <v>17.931420013324665</v>
      </c>
      <c r="I1336" s="76">
        <v>-0.82942557334899902</v>
      </c>
      <c r="J1336" s="77">
        <v>-5.8905059465923406</v>
      </c>
    </row>
    <row r="1337" spans="1:10" s="78" customFormat="1" x14ac:dyDescent="0.25">
      <c r="A1337" s="76">
        <v>1334</v>
      </c>
      <c r="B1337" s="76">
        <v>80.306130312750113</v>
      </c>
      <c r="C1337" s="76">
        <v>79.948514664766179</v>
      </c>
      <c r="D1337" s="131"/>
      <c r="E1337" s="92"/>
      <c r="F1337" s="76">
        <v>1554.724593313862</v>
      </c>
      <c r="G1337" s="76">
        <v>89.13642281293869</v>
      </c>
      <c r="H1337" s="77">
        <v>17.68290407331542</v>
      </c>
      <c r="I1337" s="76">
        <v>-5.8413267135620117</v>
      </c>
      <c r="J1337" s="77">
        <v>-0.87860480637932792</v>
      </c>
    </row>
    <row r="1338" spans="1:10" s="78" customFormat="1" x14ac:dyDescent="0.25">
      <c r="A1338" s="76">
        <v>1335</v>
      </c>
      <c r="B1338" s="76">
        <v>78.023902184339903</v>
      </c>
      <c r="C1338" s="76">
        <v>78.601699920012351</v>
      </c>
      <c r="D1338" s="131"/>
      <c r="E1338" s="92"/>
      <c r="F1338" s="76">
        <v>1510.5407161307189</v>
      </c>
      <c r="G1338" s="76">
        <v>89.134449899196625</v>
      </c>
      <c r="H1338" s="77">
        <v>29.79816357872723</v>
      </c>
      <c r="I1338" s="76">
        <v>-9.7333087921142578</v>
      </c>
      <c r="J1338" s="77">
        <v>3.0133772721729182</v>
      </c>
    </row>
    <row r="1339" spans="1:10" s="78" customFormat="1" x14ac:dyDescent="0.25">
      <c r="A1339" s="76">
        <v>1336</v>
      </c>
      <c r="B1339" s="76">
        <v>78.331939776560517</v>
      </c>
      <c r="C1339" s="76">
        <v>78.389825170617883</v>
      </c>
      <c r="D1339" s="131"/>
      <c r="E1339" s="92"/>
      <c r="F1339" s="76">
        <v>1516.5043159010661</v>
      </c>
      <c r="G1339" s="76">
        <v>89.132582306861877</v>
      </c>
      <c r="H1339" s="77">
        <v>26.36298080065216</v>
      </c>
      <c r="I1339" s="76">
        <v>-1.126718997955322</v>
      </c>
      <c r="J1339" s="77">
        <v>-5.5932125219860174</v>
      </c>
    </row>
    <row r="1340" spans="1:10" s="78" customFormat="1" x14ac:dyDescent="0.25">
      <c r="A1340" s="76">
        <v>1337</v>
      </c>
      <c r="B1340" s="76">
        <v>78.68498218386739</v>
      </c>
      <c r="C1340" s="76">
        <v>79.056181213562283</v>
      </c>
      <c r="D1340" s="131"/>
      <c r="E1340" s="92"/>
      <c r="F1340" s="76">
        <v>1523.3392077204719</v>
      </c>
      <c r="G1340" s="76">
        <v>89.13071471452713</v>
      </c>
      <c r="H1340" s="77">
        <v>27.414521386096368</v>
      </c>
      <c r="I1340" s="76">
        <v>-1.805728435516357</v>
      </c>
      <c r="J1340" s="77">
        <v>-4.9142030844249822</v>
      </c>
    </row>
    <row r="1341" spans="1:10" s="78" customFormat="1" x14ac:dyDescent="0.25">
      <c r="A1341" s="76">
        <v>1338</v>
      </c>
      <c r="B1341" s="76">
        <v>78.673584526039562</v>
      </c>
      <c r="C1341" s="76">
        <v>77.93745870927421</v>
      </c>
      <c r="D1341" s="131"/>
      <c r="E1341" s="92"/>
      <c r="F1341" s="76">
        <v>1523.1185493614889</v>
      </c>
      <c r="G1341" s="76">
        <v>89.128847122192383</v>
      </c>
      <c r="H1341" s="77">
        <v>26.95339429659553</v>
      </c>
      <c r="I1341" s="76">
        <v>-1.126718997955322</v>
      </c>
      <c r="J1341" s="77">
        <v>-5.5932125219860174</v>
      </c>
    </row>
    <row r="1342" spans="1:10" s="78" customFormat="1" x14ac:dyDescent="0.25">
      <c r="A1342" s="76">
        <v>1339</v>
      </c>
      <c r="B1342" s="76">
        <v>79.51851762923819</v>
      </c>
      <c r="C1342" s="76">
        <v>79.432531189222374</v>
      </c>
      <c r="D1342" s="131"/>
      <c r="E1342" s="92"/>
      <c r="F1342" s="76">
        <v>1539.4764322545129</v>
      </c>
      <c r="G1342" s="76">
        <v>89.126184463500977</v>
      </c>
      <c r="H1342" s="77">
        <v>27.03463628464802</v>
      </c>
      <c r="I1342" s="76">
        <v>-2.1665432453155522</v>
      </c>
      <c r="J1342" s="77">
        <v>-4.5533882746257879</v>
      </c>
    </row>
    <row r="1343" spans="1:10" s="78" customFormat="1" x14ac:dyDescent="0.25">
      <c r="A1343" s="76">
        <v>1340</v>
      </c>
      <c r="B1343" s="76">
        <v>79.424931365329812</v>
      </c>
      <c r="C1343" s="76">
        <v>79.680134216265969</v>
      </c>
      <c r="D1343" s="131"/>
      <c r="E1343" s="92"/>
      <c r="F1343" s="76">
        <v>1537.664604620333</v>
      </c>
      <c r="G1343" s="76">
        <v>89.12352180480957</v>
      </c>
      <c r="H1343" s="77">
        <v>27.780137806611044</v>
      </c>
      <c r="I1343" s="76">
        <v>-2.1665432453155522</v>
      </c>
      <c r="J1343" s="77">
        <v>-4.5533882746257879</v>
      </c>
    </row>
    <row r="1344" spans="1:10" s="78" customFormat="1" x14ac:dyDescent="0.25">
      <c r="A1344" s="76">
        <v>1341</v>
      </c>
      <c r="B1344" s="76">
        <v>80.380554711719398</v>
      </c>
      <c r="C1344" s="76">
        <v>80.570542316378422</v>
      </c>
      <c r="D1344" s="131"/>
      <c r="E1344" s="92"/>
      <c r="F1344" s="76">
        <v>1556.165447741407</v>
      </c>
      <c r="G1344" s="76">
        <v>89.120859146118164</v>
      </c>
      <c r="H1344" s="77">
        <v>27.092178017025255</v>
      </c>
      <c r="I1344" s="76">
        <v>-4.9481692314147949</v>
      </c>
      <c r="J1344" s="77">
        <v>-1.7717622885265449</v>
      </c>
    </row>
    <row r="1345" spans="1:10" s="78" customFormat="1" x14ac:dyDescent="0.25">
      <c r="A1345" s="76">
        <v>1342</v>
      </c>
      <c r="B1345" s="76">
        <v>81.088079154646906</v>
      </c>
      <c r="C1345" s="76">
        <v>81.760768366544085</v>
      </c>
      <c r="D1345" s="131"/>
      <c r="E1345" s="92"/>
      <c r="F1345" s="76">
        <v>1569.863102546914</v>
      </c>
      <c r="G1345" s="76">
        <v>89.122240215539932</v>
      </c>
      <c r="H1345" s="77">
        <v>26.977041267791822</v>
      </c>
      <c r="I1345" s="76">
        <v>-2.1665432453155522</v>
      </c>
      <c r="J1345" s="77">
        <v>-4.5533882746257879</v>
      </c>
    </row>
    <row r="1346" spans="1:10" s="78" customFormat="1" x14ac:dyDescent="0.25">
      <c r="A1346" s="76">
        <v>1343</v>
      </c>
      <c r="B1346" s="76">
        <v>80.23895807475327</v>
      </c>
      <c r="C1346" s="76">
        <v>79.817076410036691</v>
      </c>
      <c r="D1346" s="131"/>
      <c r="E1346" s="92"/>
      <c r="F1346" s="76">
        <v>1553.424140534044</v>
      </c>
      <c r="G1346" s="76">
        <v>89.1236212849617</v>
      </c>
      <c r="H1346" s="77">
        <v>27.996517922625632</v>
      </c>
      <c r="I1346" s="76">
        <v>-6.9286785125732422</v>
      </c>
      <c r="J1346" s="77">
        <v>0.20874699263190261</v>
      </c>
    </row>
    <row r="1347" spans="1:10" s="78" customFormat="1" x14ac:dyDescent="0.25">
      <c r="A1347" s="76">
        <v>1344</v>
      </c>
      <c r="B1347" s="76">
        <v>79.069554202033714</v>
      </c>
      <c r="C1347" s="76">
        <v>78.294729099875994</v>
      </c>
      <c r="D1347" s="131"/>
      <c r="E1347" s="92"/>
      <c r="F1347" s="76">
        <v>1530.784511985725</v>
      </c>
      <c r="G1347" s="76">
        <v>89.125002354383469</v>
      </c>
      <c r="H1347" s="77">
        <v>24.454515264214155</v>
      </c>
      <c r="I1347" s="76">
        <v>-3.11775803565979</v>
      </c>
      <c r="J1347" s="77">
        <v>-3.60217348428155</v>
      </c>
    </row>
    <row r="1348" spans="1:10" s="78" customFormat="1" x14ac:dyDescent="0.25">
      <c r="A1348" s="76">
        <v>1345</v>
      </c>
      <c r="B1348" s="76">
        <v>79.159379208211732</v>
      </c>
      <c r="C1348" s="76">
        <v>79.559439201890569</v>
      </c>
      <c r="D1348" s="131"/>
      <c r="E1348" s="92"/>
      <c r="F1348" s="76">
        <v>1532.523521768112</v>
      </c>
      <c r="G1348" s="76">
        <v>89.122339695692062</v>
      </c>
      <c r="H1348" s="77">
        <v>37.2782370907385</v>
      </c>
      <c r="I1348" s="76">
        <v>-6.4359450340270996</v>
      </c>
      <c r="J1348" s="77">
        <v>-0.28398648591424003</v>
      </c>
    </row>
    <row r="1349" spans="1:10" s="78" customFormat="1" x14ac:dyDescent="0.25">
      <c r="A1349" s="76">
        <v>1346</v>
      </c>
      <c r="B1349" s="76">
        <v>81.354674833395094</v>
      </c>
      <c r="C1349" s="76">
        <v>81.265238697547048</v>
      </c>
      <c r="D1349" s="131"/>
      <c r="E1349" s="92"/>
      <c r="F1349" s="76">
        <v>1575.0243879507409</v>
      </c>
      <c r="G1349" s="76">
        <v>89.119677037000656</v>
      </c>
      <c r="H1349" s="77">
        <v>37.452487928600469</v>
      </c>
      <c r="I1349" s="76">
        <v>-4.7699141502380371</v>
      </c>
      <c r="J1349" s="77">
        <v>-1.950017369703303</v>
      </c>
    </row>
    <row r="1350" spans="1:10" s="78" customFormat="1" x14ac:dyDescent="0.25">
      <c r="A1350" s="76">
        <v>1347</v>
      </c>
      <c r="B1350" s="76">
        <v>80.868865912579608</v>
      </c>
      <c r="C1350" s="76">
        <v>81.66474251466262</v>
      </c>
      <c r="D1350" s="131"/>
      <c r="E1350" s="92"/>
      <c r="F1350" s="76">
        <v>1565.619139884353</v>
      </c>
      <c r="G1350" s="76">
        <v>89.121058106422424</v>
      </c>
      <c r="H1350" s="77">
        <v>25.076693918478266</v>
      </c>
      <c r="I1350" s="76">
        <v>-5.9845156669616699</v>
      </c>
      <c r="J1350" s="77">
        <v>-0.73541585297966972</v>
      </c>
    </row>
    <row r="1351" spans="1:10" s="78" customFormat="1" x14ac:dyDescent="0.25">
      <c r="A1351" s="76">
        <v>1348</v>
      </c>
      <c r="B1351" s="76">
        <v>80.055753581148593</v>
      </c>
      <c r="C1351" s="76">
        <v>80.225607972411879</v>
      </c>
      <c r="D1351" s="131"/>
      <c r="E1351" s="92"/>
      <c r="F1351" s="76">
        <v>1549.8773063047829</v>
      </c>
      <c r="G1351" s="76">
        <v>89.122439175844193</v>
      </c>
      <c r="H1351" s="77">
        <v>27.520459337300672</v>
      </c>
      <c r="I1351" s="76">
        <v>-1.9882879257202151</v>
      </c>
      <c r="J1351" s="77">
        <v>-4.7316435942211248</v>
      </c>
    </row>
    <row r="1352" spans="1:10" s="78" customFormat="1" x14ac:dyDescent="0.25">
      <c r="A1352" s="76">
        <v>1349</v>
      </c>
      <c r="B1352" s="76">
        <v>80.261949247936911</v>
      </c>
      <c r="C1352" s="76">
        <v>80.516524766526246</v>
      </c>
      <c r="D1352" s="131"/>
      <c r="E1352" s="92"/>
      <c r="F1352" s="76">
        <v>1553.869249048656</v>
      </c>
      <c r="G1352" s="76">
        <v>89.123820245265961</v>
      </c>
      <c r="H1352" s="77">
        <v>28.978914500409136</v>
      </c>
      <c r="I1352" s="76">
        <v>-1.9882879257202151</v>
      </c>
      <c r="J1352" s="77">
        <v>-4.7316435942211248</v>
      </c>
    </row>
    <row r="1353" spans="1:10" s="78" customFormat="1" x14ac:dyDescent="0.25">
      <c r="A1353" s="76">
        <v>1350</v>
      </c>
      <c r="B1353" s="76">
        <v>80.292732345851178</v>
      </c>
      <c r="C1353" s="76">
        <v>79.554683757880539</v>
      </c>
      <c r="D1353" s="131"/>
      <c r="E1353" s="92"/>
      <c r="F1353" s="76">
        <v>1554.4652090233101</v>
      </c>
      <c r="G1353" s="76">
        <v>89.125201314687729</v>
      </c>
      <c r="H1353" s="77">
        <v>22.794193758932199</v>
      </c>
      <c r="I1353" s="76">
        <v>-1.728283166885376</v>
      </c>
      <c r="J1353" s="77">
        <v>-4.9916483530559637</v>
      </c>
    </row>
    <row r="1354" spans="1:10" s="78" customFormat="1" x14ac:dyDescent="0.25">
      <c r="A1354" s="76">
        <v>1351</v>
      </c>
      <c r="B1354" s="76">
        <v>80.267558786837299</v>
      </c>
      <c r="C1354" s="76">
        <v>80.855848808986735</v>
      </c>
      <c r="D1354" s="131"/>
      <c r="E1354" s="92"/>
      <c r="F1354" s="76">
        <v>1553.9778495758089</v>
      </c>
      <c r="G1354" s="76">
        <v>89.126582384109497</v>
      </c>
      <c r="H1354" s="77">
        <v>4.0162836789560465</v>
      </c>
      <c r="I1354" s="76">
        <v>-1.049273729324341</v>
      </c>
      <c r="J1354" s="77">
        <v>-5.6706577906169988</v>
      </c>
    </row>
    <row r="1355" spans="1:10" s="78" customFormat="1" x14ac:dyDescent="0.25">
      <c r="A1355" s="76">
        <v>1352</v>
      </c>
      <c r="B1355" s="76">
        <v>80.208814710714904</v>
      </c>
      <c r="C1355" s="76">
        <v>80.577373414072525</v>
      </c>
      <c r="D1355" s="131"/>
      <c r="E1355" s="92"/>
      <c r="F1355" s="76">
        <v>1552.840565790583</v>
      </c>
      <c r="G1355" s="76">
        <v>89.127963453531265</v>
      </c>
      <c r="H1355" s="77">
        <v>0</v>
      </c>
      <c r="I1355" s="76">
        <v>-22.18766021728516</v>
      </c>
      <c r="J1355" s="77">
        <v>15.467728697343819</v>
      </c>
    </row>
    <row r="1356" spans="1:10" s="78" customFormat="1" x14ac:dyDescent="0.25">
      <c r="A1356" s="76">
        <v>1353</v>
      </c>
      <c r="B1356" s="76">
        <v>75.453459566731865</v>
      </c>
      <c r="C1356" s="76">
        <v>76.056411441195223</v>
      </c>
      <c r="D1356" s="131"/>
      <c r="E1356" s="92"/>
      <c r="F1356" s="76">
        <v>1460.7770139359591</v>
      </c>
      <c r="G1356" s="76">
        <v>89.129344522953033</v>
      </c>
      <c r="H1356" s="77">
        <v>17.347636683947346</v>
      </c>
      <c r="I1356" s="76">
        <v>-17.833917617797852</v>
      </c>
      <c r="J1356" s="77">
        <v>11.113986097856509</v>
      </c>
    </row>
    <row r="1357" spans="1:10" s="78" customFormat="1" x14ac:dyDescent="0.25">
      <c r="A1357" s="76">
        <v>1354</v>
      </c>
      <c r="B1357" s="76">
        <v>77.259647716102165</v>
      </c>
      <c r="C1357" s="76">
        <v>77.370534060757706</v>
      </c>
      <c r="D1357" s="131"/>
      <c r="E1357" s="92"/>
      <c r="F1357" s="76">
        <v>1495.744769511304</v>
      </c>
      <c r="G1357" s="76">
        <v>89.130945086479187</v>
      </c>
      <c r="H1357" s="77">
        <v>0</v>
      </c>
      <c r="I1357" s="76">
        <v>-1.9882879257202151</v>
      </c>
      <c r="J1357" s="77">
        <v>-4.7316435942211248</v>
      </c>
    </row>
    <row r="1358" spans="1:10" s="78" customFormat="1" x14ac:dyDescent="0.25">
      <c r="A1358" s="76">
        <v>1355</v>
      </c>
      <c r="B1358" s="76">
        <v>74.000341465740135</v>
      </c>
      <c r="C1358" s="76">
        <v>73.46510422883199</v>
      </c>
      <c r="D1358" s="131"/>
      <c r="E1358" s="92"/>
      <c r="F1358" s="76">
        <v>1432.6446853104489</v>
      </c>
      <c r="G1358" s="76">
        <v>89.128211200237274</v>
      </c>
      <c r="H1358" s="77">
        <v>0</v>
      </c>
      <c r="I1358" s="76">
        <v>-8.6952381134033203</v>
      </c>
      <c r="J1358" s="77">
        <v>1.9753065934619809</v>
      </c>
    </row>
    <row r="1359" spans="1:10" s="78" customFormat="1" x14ac:dyDescent="0.25">
      <c r="A1359" s="76">
        <v>1356</v>
      </c>
      <c r="B1359" s="76">
        <v>71.921622629225013</v>
      </c>
      <c r="C1359" s="76">
        <v>72.627743338741283</v>
      </c>
      <c r="D1359" s="131"/>
      <c r="E1359" s="92"/>
      <c r="F1359" s="76">
        <v>1392.400742723145</v>
      </c>
      <c r="G1359" s="76">
        <v>89.129811763763428</v>
      </c>
      <c r="H1359" s="77">
        <v>13.037931768789177</v>
      </c>
      <c r="I1359" s="76">
        <v>-1.9882879257202151</v>
      </c>
      <c r="J1359" s="77">
        <v>-4.7316435942211248</v>
      </c>
    </row>
    <row r="1360" spans="1:10" s="78" customFormat="1" x14ac:dyDescent="0.25">
      <c r="A1360" s="76">
        <v>1357</v>
      </c>
      <c r="B1360" s="76">
        <v>71.663516265287527</v>
      </c>
      <c r="C1360" s="76">
        <v>71.157289650828062</v>
      </c>
      <c r="D1360" s="131"/>
      <c r="E1360" s="92"/>
      <c r="F1360" s="76">
        <v>1387.403810233164</v>
      </c>
      <c r="G1360" s="76">
        <v>89.135563105344772</v>
      </c>
      <c r="H1360" s="77">
        <v>5.7745097986593406</v>
      </c>
      <c r="I1360" s="76">
        <v>-10.956619262695311</v>
      </c>
      <c r="J1360" s="77">
        <v>4.2366877427539729</v>
      </c>
    </row>
    <row r="1361" spans="1:10" s="78" customFormat="1" x14ac:dyDescent="0.25">
      <c r="A1361" s="76">
        <v>1358</v>
      </c>
      <c r="B1361" s="76">
        <v>68.640899263969487</v>
      </c>
      <c r="C1361" s="76">
        <v>68.368399127952387</v>
      </c>
      <c r="D1361" s="131"/>
      <c r="E1361" s="92"/>
      <c r="F1361" s="76">
        <v>1328.886023735218</v>
      </c>
      <c r="G1361" s="76">
        <v>89.13822665810585</v>
      </c>
      <c r="H1361" s="77">
        <v>0</v>
      </c>
      <c r="I1361" s="76">
        <v>-25.540019989013668</v>
      </c>
      <c r="J1361" s="77">
        <v>18.820088469072331</v>
      </c>
    </row>
    <row r="1362" spans="1:10" s="78" customFormat="1" x14ac:dyDescent="0.25">
      <c r="A1362" s="76">
        <v>1359</v>
      </c>
      <c r="B1362" s="76">
        <v>66.085688310479654</v>
      </c>
      <c r="C1362" s="76">
        <v>66.399431581501659</v>
      </c>
      <c r="D1362" s="131"/>
      <c r="E1362" s="92"/>
      <c r="F1362" s="76">
        <v>1279.4172061614629</v>
      </c>
      <c r="G1362" s="76">
        <v>89.150283396244049</v>
      </c>
      <c r="H1362" s="77">
        <v>0</v>
      </c>
      <c r="I1362" s="76">
        <v>-20.888681411743161</v>
      </c>
      <c r="J1362" s="77">
        <v>14.16874989180182</v>
      </c>
    </row>
    <row r="1363" spans="1:10" s="78" customFormat="1" x14ac:dyDescent="0.25">
      <c r="A1363" s="76">
        <v>1360</v>
      </c>
      <c r="B1363" s="76">
        <v>63.392642430501368</v>
      </c>
      <c r="C1363" s="76">
        <v>64.008319267322108</v>
      </c>
      <c r="D1363" s="131"/>
      <c r="E1363" s="92"/>
      <c r="F1363" s="76">
        <v>1227.2799079973149</v>
      </c>
      <c r="G1363" s="76">
        <v>89.16229060292244</v>
      </c>
      <c r="H1363" s="77">
        <v>0</v>
      </c>
      <c r="I1363" s="76">
        <v>-18.233486175537109</v>
      </c>
      <c r="J1363" s="77">
        <v>11.513554655595771</v>
      </c>
    </row>
    <row r="1364" spans="1:10" s="78" customFormat="1" x14ac:dyDescent="0.25">
      <c r="A1364" s="76">
        <v>1361</v>
      </c>
      <c r="B1364" s="76">
        <v>63.054611745681719</v>
      </c>
      <c r="C1364" s="76">
        <v>62.822855923500967</v>
      </c>
      <c r="D1364" s="131"/>
      <c r="E1364" s="92"/>
      <c r="F1364" s="76">
        <v>1220.735642734661</v>
      </c>
      <c r="G1364" s="76">
        <v>89.172362387180328</v>
      </c>
      <c r="H1364" s="77">
        <v>0</v>
      </c>
      <c r="I1364" s="76">
        <v>-10.69182205200195</v>
      </c>
      <c r="J1364" s="77">
        <v>3.971890532060613</v>
      </c>
    </row>
    <row r="1365" spans="1:10" s="78" customFormat="1" x14ac:dyDescent="0.25">
      <c r="A1365" s="76">
        <v>1362</v>
      </c>
      <c r="B1365" s="76">
        <v>60.005293337490897</v>
      </c>
      <c r="C1365" s="76">
        <v>59.735425075944775</v>
      </c>
      <c r="D1365" s="131"/>
      <c r="E1365" s="92"/>
      <c r="F1365" s="76">
        <v>1383.4445050246061</v>
      </c>
      <c r="G1365" s="76">
        <v>89.181641697883606</v>
      </c>
      <c r="H1365" s="77">
        <v>0</v>
      </c>
      <c r="I1365" s="76">
        <v>-7.8444967269897461</v>
      </c>
      <c r="J1365" s="77">
        <v>1.124565207048406</v>
      </c>
    </row>
    <row r="1366" spans="1:10" s="78" customFormat="1" x14ac:dyDescent="0.25">
      <c r="A1366" s="76">
        <v>1363</v>
      </c>
      <c r="B1366" s="76">
        <v>58.031362509308181</v>
      </c>
      <c r="C1366" s="76">
        <v>57.965022051206653</v>
      </c>
      <c r="D1366" s="131"/>
      <c r="E1366" s="92"/>
      <c r="F1366" s="76">
        <v>1337.9347907034221</v>
      </c>
      <c r="G1366" s="76">
        <v>89.178324520587921</v>
      </c>
      <c r="H1366" s="77">
        <v>10.277053296274836</v>
      </c>
      <c r="I1366" s="76">
        <v>0</v>
      </c>
      <c r="J1366" s="77">
        <v>-6.7199315199413396</v>
      </c>
    </row>
    <row r="1367" spans="1:10" s="78" customFormat="1" x14ac:dyDescent="0.25">
      <c r="A1367" s="76">
        <v>1364</v>
      </c>
      <c r="B1367" s="76">
        <v>58.160287608547321</v>
      </c>
      <c r="C1367" s="76">
        <v>57.938352639527835</v>
      </c>
      <c r="D1367" s="131"/>
      <c r="E1367" s="92"/>
      <c r="F1367" s="76">
        <v>1340.9072071384021</v>
      </c>
      <c r="G1367" s="76">
        <v>89.185108542442322</v>
      </c>
      <c r="H1367" s="77">
        <v>22.491836512091595</v>
      </c>
      <c r="I1367" s="76">
        <v>0</v>
      </c>
      <c r="J1367" s="77">
        <v>-6.7199315199413396</v>
      </c>
    </row>
    <row r="1368" spans="1:10" s="78" customFormat="1" x14ac:dyDescent="0.25">
      <c r="A1368" s="76">
        <v>1365</v>
      </c>
      <c r="B1368" s="76">
        <v>58.990223205655496</v>
      </c>
      <c r="C1368" s="76">
        <v>59.158557969271548</v>
      </c>
      <c r="D1368" s="131"/>
      <c r="E1368" s="92"/>
      <c r="F1368" s="76">
        <v>1360.041683073481</v>
      </c>
      <c r="G1368" s="76">
        <v>89.191892564296722</v>
      </c>
      <c r="H1368" s="77">
        <v>36.999292417653386</v>
      </c>
      <c r="I1368" s="76">
        <v>0</v>
      </c>
      <c r="J1368" s="77">
        <v>-6.7199315199413396</v>
      </c>
    </row>
    <row r="1369" spans="1:10" s="78" customFormat="1" x14ac:dyDescent="0.25">
      <c r="A1369" s="76">
        <v>1366</v>
      </c>
      <c r="B1369" s="76">
        <v>61.199489774015113</v>
      </c>
      <c r="C1369" s="76">
        <v>60.655612811392636</v>
      </c>
      <c r="D1369" s="131"/>
      <c r="E1369" s="92"/>
      <c r="F1369" s="76">
        <v>1410.9771509986431</v>
      </c>
      <c r="G1369" s="76">
        <v>89.188575387001038</v>
      </c>
      <c r="H1369" s="77">
        <v>31.43721677213988</v>
      </c>
      <c r="I1369" s="76">
        <v>0</v>
      </c>
      <c r="J1369" s="77">
        <v>-6.7199315199413396</v>
      </c>
    </row>
    <row r="1370" spans="1:10" s="78" customFormat="1" x14ac:dyDescent="0.25">
      <c r="A1370" s="76">
        <v>1367</v>
      </c>
      <c r="B1370" s="76">
        <v>62.870878860070547</v>
      </c>
      <c r="C1370" s="76">
        <v>63.40186379794288</v>
      </c>
      <c r="D1370" s="131"/>
      <c r="E1370" s="92"/>
      <c r="F1370" s="76">
        <v>1449.5116521776711</v>
      </c>
      <c r="G1370" s="76">
        <v>89.181181013584137</v>
      </c>
      <c r="H1370" s="77">
        <v>17.792504308867649</v>
      </c>
      <c r="I1370" s="76">
        <v>0</v>
      </c>
      <c r="J1370" s="77">
        <v>-6.7199315199413396</v>
      </c>
    </row>
    <row r="1371" spans="1:10" s="78" customFormat="1" x14ac:dyDescent="0.25">
      <c r="A1371" s="76">
        <v>1368</v>
      </c>
      <c r="B1371" s="76">
        <v>61.142643830820653</v>
      </c>
      <c r="C1371" s="76">
        <v>61.60227450878736</v>
      </c>
      <c r="D1371" s="131"/>
      <c r="E1371" s="92"/>
      <c r="F1371" s="76">
        <v>1409.666546494087</v>
      </c>
      <c r="G1371" s="76">
        <v>89.166244864463806</v>
      </c>
      <c r="H1371" s="77">
        <v>16.701062720166458</v>
      </c>
      <c r="I1371" s="76">
        <v>0</v>
      </c>
      <c r="J1371" s="77">
        <v>-6.7199315199413396</v>
      </c>
    </row>
    <row r="1372" spans="1:10" s="78" customFormat="1" x14ac:dyDescent="0.25">
      <c r="A1372" s="76">
        <v>1369</v>
      </c>
      <c r="B1372" s="76">
        <v>61.621005374356727</v>
      </c>
      <c r="C1372" s="76">
        <v>61.974718714250166</v>
      </c>
      <c r="D1372" s="131"/>
      <c r="E1372" s="92"/>
      <c r="F1372" s="76">
        <v>1420.6953509880159</v>
      </c>
      <c r="G1372" s="76">
        <v>89.161254346370697</v>
      </c>
      <c r="H1372" s="77">
        <v>0</v>
      </c>
      <c r="I1372" s="76">
        <v>0</v>
      </c>
      <c r="J1372" s="77">
        <v>-6.7199315199413396</v>
      </c>
    </row>
    <row r="1373" spans="1:10" s="78" customFormat="1" x14ac:dyDescent="0.25">
      <c r="A1373" s="76">
        <v>1370</v>
      </c>
      <c r="B1373" s="76">
        <v>58.058341048777393</v>
      </c>
      <c r="C1373" s="76">
        <v>58.380111477359833</v>
      </c>
      <c r="D1373" s="131"/>
      <c r="E1373" s="92"/>
      <c r="F1373" s="76">
        <v>1338.5567910321649</v>
      </c>
      <c r="G1373" s="76">
        <v>89.156263828277588</v>
      </c>
      <c r="H1373" s="77">
        <v>0</v>
      </c>
      <c r="I1373" s="76">
        <v>0</v>
      </c>
      <c r="J1373" s="77">
        <v>-6.7199315199413396</v>
      </c>
    </row>
    <row r="1374" spans="1:10" s="78" customFormat="1" x14ac:dyDescent="0.25">
      <c r="A1374" s="76">
        <v>1371</v>
      </c>
      <c r="B1374" s="76">
        <v>58.110880782798858</v>
      </c>
      <c r="C1374" s="76">
        <v>57.544913425033165</v>
      </c>
      <c r="D1374" s="131"/>
      <c r="E1374" s="92"/>
      <c r="F1374" s="76">
        <v>1339.7681142719109</v>
      </c>
      <c r="G1374" s="76">
        <v>89.165451765060425</v>
      </c>
      <c r="H1374" s="77">
        <v>18.940079587375656</v>
      </c>
      <c r="I1374" s="76">
        <v>0</v>
      </c>
      <c r="J1374" s="77">
        <v>-6.7199315199413396</v>
      </c>
    </row>
    <row r="1375" spans="1:10" s="78" customFormat="1" x14ac:dyDescent="0.25">
      <c r="A1375" s="76">
        <v>1372</v>
      </c>
      <c r="B1375" s="76">
        <v>58.469238156093297</v>
      </c>
      <c r="C1375" s="76">
        <v>58.481818354392956</v>
      </c>
      <c r="D1375" s="131"/>
      <c r="E1375" s="92"/>
      <c r="F1375" s="76">
        <v>1348.030177689064</v>
      </c>
      <c r="G1375" s="76">
        <v>89.174639701843262</v>
      </c>
      <c r="H1375" s="77">
        <v>18.671007999442796</v>
      </c>
      <c r="I1375" s="76">
        <v>0</v>
      </c>
      <c r="J1375" s="77">
        <v>-6.7199315199413396</v>
      </c>
    </row>
    <row r="1376" spans="1:10" s="78" customFormat="1" x14ac:dyDescent="0.25">
      <c r="A1376" s="76">
        <v>1373</v>
      </c>
      <c r="B1376" s="76">
        <v>58.894201898172149</v>
      </c>
      <c r="C1376" s="76">
        <v>58.704981483433393</v>
      </c>
      <c r="D1376" s="131"/>
      <c r="E1376" s="92"/>
      <c r="F1376" s="76">
        <v>1357.8278758772401</v>
      </c>
      <c r="G1376" s="76">
        <v>89.181423723697662</v>
      </c>
      <c r="H1376" s="77">
        <v>9.1076773344100559</v>
      </c>
      <c r="I1376" s="76">
        <v>0</v>
      </c>
      <c r="J1376" s="77">
        <v>-6.7199315199413396</v>
      </c>
    </row>
    <row r="1377" spans="1:10" s="78" customFormat="1" x14ac:dyDescent="0.25">
      <c r="A1377" s="76">
        <v>1374</v>
      </c>
      <c r="B1377" s="76">
        <v>56.472714155300878</v>
      </c>
      <c r="C1377" s="76">
        <v>57.033304179028534</v>
      </c>
      <c r="D1377" s="131"/>
      <c r="E1377" s="92"/>
      <c r="F1377" s="76">
        <v>1301.9995693140479</v>
      </c>
      <c r="G1377" s="76">
        <v>89.178106546401978</v>
      </c>
      <c r="H1377" s="77">
        <v>5.1255525521116994</v>
      </c>
      <c r="I1377" s="76">
        <v>0</v>
      </c>
      <c r="J1377" s="77">
        <v>-6.7199315199413396</v>
      </c>
    </row>
    <row r="1378" spans="1:10" s="78" customFormat="1" x14ac:dyDescent="0.25">
      <c r="A1378" s="76">
        <v>1375</v>
      </c>
      <c r="B1378" s="76">
        <v>56.168003775867817</v>
      </c>
      <c r="C1378" s="76">
        <v>55.925954115057969</v>
      </c>
      <c r="D1378" s="131"/>
      <c r="E1378" s="92"/>
      <c r="F1378" s="76">
        <v>1294.974357426828</v>
      </c>
      <c r="G1378" s="76">
        <v>89.188679099082947</v>
      </c>
      <c r="H1378" s="77">
        <v>12.191718926448171</v>
      </c>
      <c r="I1378" s="76">
        <v>0</v>
      </c>
      <c r="J1378" s="77">
        <v>-6.7199315199413396</v>
      </c>
    </row>
    <row r="1379" spans="1:10" s="78" customFormat="1" x14ac:dyDescent="0.25">
      <c r="A1379" s="76">
        <v>1376</v>
      </c>
      <c r="B1379" s="76">
        <v>55.450055290275152</v>
      </c>
      <c r="C1379" s="76">
        <v>55.948878705693936</v>
      </c>
      <c r="D1379" s="131"/>
      <c r="E1379" s="92"/>
      <c r="F1379" s="76">
        <v>1278.4217862778539</v>
      </c>
      <c r="G1379" s="76">
        <v>89.197831749916077</v>
      </c>
      <c r="H1379" s="77">
        <v>0</v>
      </c>
      <c r="I1379" s="76">
        <v>0</v>
      </c>
      <c r="J1379" s="77">
        <v>-6.7199315199413396</v>
      </c>
    </row>
    <row r="1380" spans="1:10" s="78" customFormat="1" x14ac:dyDescent="0.25">
      <c r="A1380" s="76">
        <v>1377</v>
      </c>
      <c r="B1380" s="76">
        <v>51.474514149006538</v>
      </c>
      <c r="C1380" s="76">
        <v>51.770121617178084</v>
      </c>
      <c r="D1380" s="131"/>
      <c r="E1380" s="92"/>
      <c r="F1380" s="76">
        <v>1186.7641967473151</v>
      </c>
      <c r="G1380" s="76">
        <v>89.206984400749207</v>
      </c>
      <c r="H1380" s="77">
        <v>0</v>
      </c>
      <c r="I1380" s="76">
        <v>0</v>
      </c>
      <c r="J1380" s="77">
        <v>-6.7199315199413396</v>
      </c>
    </row>
    <row r="1381" spans="1:10" s="78" customFormat="1" x14ac:dyDescent="0.25">
      <c r="A1381" s="76">
        <v>1378</v>
      </c>
      <c r="B1381" s="76">
        <v>45.743983473547217</v>
      </c>
      <c r="C1381" s="76">
        <v>45.901127857108868</v>
      </c>
      <c r="D1381" s="131"/>
      <c r="E1381" s="92"/>
      <c r="F1381" s="76">
        <v>1299.9804469580281</v>
      </c>
      <c r="G1381" s="76">
        <v>89.213070154190063</v>
      </c>
      <c r="H1381" s="77">
        <v>0</v>
      </c>
      <c r="I1381" s="76">
        <v>0</v>
      </c>
      <c r="J1381" s="77">
        <v>-6.7199315199413396</v>
      </c>
    </row>
    <row r="1382" spans="1:10" s="78" customFormat="1" x14ac:dyDescent="0.25">
      <c r="A1382" s="76">
        <v>1379</v>
      </c>
      <c r="B1382" s="76">
        <v>41.636694837279123</v>
      </c>
      <c r="C1382" s="76">
        <v>41.982965314804503</v>
      </c>
      <c r="D1382" s="131"/>
      <c r="E1382" s="92"/>
      <c r="F1382" s="76">
        <v>1183.2570111809689</v>
      </c>
      <c r="G1382" s="76">
        <v>89.220349371433258</v>
      </c>
      <c r="H1382" s="77">
        <v>0</v>
      </c>
      <c r="I1382" s="76">
        <v>-31.161970138549801</v>
      </c>
      <c r="J1382" s="77">
        <v>24.442038618608461</v>
      </c>
    </row>
    <row r="1383" spans="1:10" s="78" customFormat="1" x14ac:dyDescent="0.25">
      <c r="A1383" s="76">
        <v>1380</v>
      </c>
      <c r="B1383" s="76">
        <v>36.141551430619813</v>
      </c>
      <c r="C1383" s="76">
        <v>36.143452703225343</v>
      </c>
      <c r="D1383" s="131"/>
      <c r="E1383" s="92"/>
      <c r="F1383" s="76">
        <v>1393.489366493593</v>
      </c>
      <c r="G1383" s="76">
        <v>89.22634094953537</v>
      </c>
      <c r="H1383" s="77">
        <v>0</v>
      </c>
      <c r="I1383" s="76">
        <v>-54.259784698486328</v>
      </c>
      <c r="J1383" s="77">
        <v>47.539853178544988</v>
      </c>
    </row>
    <row r="1384" spans="1:10" s="78" customFormat="1" x14ac:dyDescent="0.25">
      <c r="A1384" s="76">
        <v>1381</v>
      </c>
      <c r="B1384" s="76">
        <v>31.727904647326579</v>
      </c>
      <c r="C1384" s="76">
        <v>31.638566622515938</v>
      </c>
      <c r="D1384" s="131"/>
      <c r="E1384" s="92"/>
      <c r="F1384" s="76">
        <v>1223.3148826509589</v>
      </c>
      <c r="G1384" s="76">
        <v>89.220938444137573</v>
      </c>
      <c r="H1384" s="77">
        <v>0</v>
      </c>
      <c r="I1384" s="76">
        <v>-23.10929107666016</v>
      </c>
      <c r="J1384" s="77">
        <v>16.389359556718819</v>
      </c>
    </row>
    <row r="1385" spans="1:10" s="78" customFormat="1" x14ac:dyDescent="0.25">
      <c r="A1385" s="76">
        <v>1382</v>
      </c>
      <c r="B1385" s="76">
        <v>28.81483475882591</v>
      </c>
      <c r="C1385" s="76">
        <v>28.819767935214603</v>
      </c>
      <c r="D1385" s="131"/>
      <c r="E1385" s="92"/>
      <c r="F1385" s="76">
        <v>1110.9972938149899</v>
      </c>
      <c r="G1385" s="76">
        <v>89.229498952627182</v>
      </c>
      <c r="H1385" s="77">
        <v>0</v>
      </c>
      <c r="I1385" s="76">
        <v>-17.06926155090332</v>
      </c>
      <c r="J1385" s="77">
        <v>10.34933003096198</v>
      </c>
    </row>
    <row r="1386" spans="1:10" s="78" customFormat="1" x14ac:dyDescent="0.25">
      <c r="A1386" s="76">
        <v>1383</v>
      </c>
      <c r="B1386" s="76">
        <v>28.448280350106021</v>
      </c>
      <c r="C1386" s="76">
        <v>28.476423269348228</v>
      </c>
      <c r="D1386" s="131"/>
      <c r="E1386" s="92"/>
      <c r="F1386" s="76">
        <v>1096.863892141256</v>
      </c>
      <c r="G1386" s="76">
        <v>89.235490530729294</v>
      </c>
      <c r="H1386" s="77">
        <v>18.859306663742718</v>
      </c>
      <c r="I1386" s="76">
        <v>-3.0030922889709468</v>
      </c>
      <c r="J1386" s="77">
        <v>-3.7168392309703919</v>
      </c>
    </row>
    <row r="1387" spans="1:10" s="78" customFormat="1" x14ac:dyDescent="0.25">
      <c r="A1387" s="76">
        <v>1384</v>
      </c>
      <c r="B1387" s="76">
        <v>32.357687125936813</v>
      </c>
      <c r="C1387" s="76">
        <v>32.50595274278357</v>
      </c>
      <c r="D1387" s="131"/>
      <c r="E1387" s="92"/>
      <c r="F1387" s="76">
        <v>1247.5970736923</v>
      </c>
      <c r="G1387" s="76">
        <v>89.240948647260666</v>
      </c>
      <c r="H1387" s="77">
        <v>34.570663076022051</v>
      </c>
      <c r="I1387" s="76">
        <v>-2.243810892105103</v>
      </c>
      <c r="J1387" s="77">
        <v>-4.4761206278362371</v>
      </c>
    </row>
    <row r="1388" spans="1:10" s="78" customFormat="1" x14ac:dyDescent="0.25">
      <c r="A1388" s="76">
        <v>1385</v>
      </c>
      <c r="B1388" s="76">
        <v>35.510916681438196</v>
      </c>
      <c r="C1388" s="76">
        <v>35.157575366822179</v>
      </c>
      <c r="D1388" s="131"/>
      <c r="E1388" s="92"/>
      <c r="F1388" s="76">
        <v>1369.1743417597379</v>
      </c>
      <c r="G1388" s="76">
        <v>89.250993937253952</v>
      </c>
      <c r="H1388" s="77">
        <v>24.169869642290411</v>
      </c>
      <c r="I1388" s="76">
        <v>-3.0030922889709468</v>
      </c>
      <c r="J1388" s="77">
        <v>-3.7168392309703919</v>
      </c>
    </row>
    <row r="1389" spans="1:10" s="78" customFormat="1" x14ac:dyDescent="0.25">
      <c r="A1389" s="76">
        <v>1386</v>
      </c>
      <c r="B1389" s="76">
        <v>36.167371757076722</v>
      </c>
      <c r="C1389" s="76">
        <v>35.965993428729831</v>
      </c>
      <c r="D1389" s="131"/>
      <c r="E1389" s="92"/>
      <c r="F1389" s="76">
        <v>1394.484906223707</v>
      </c>
      <c r="G1389" s="76">
        <v>89.245591431856155</v>
      </c>
      <c r="H1389" s="77">
        <v>15.921559612514418</v>
      </c>
      <c r="I1389" s="76">
        <v>-1.126718997955322</v>
      </c>
      <c r="J1389" s="77">
        <v>-5.5932125219860174</v>
      </c>
    </row>
    <row r="1390" spans="1:10" s="78" customFormat="1" x14ac:dyDescent="0.25">
      <c r="A1390" s="76">
        <v>1387</v>
      </c>
      <c r="B1390" s="76">
        <v>37.331470175100229</v>
      </c>
      <c r="C1390" s="76">
        <v>37.48873930881313</v>
      </c>
      <c r="D1390" s="131"/>
      <c r="E1390" s="92"/>
      <c r="F1390" s="76">
        <v>1439.368393595639</v>
      </c>
      <c r="G1390" s="76">
        <v>89.240188926458359</v>
      </c>
      <c r="H1390" s="77">
        <v>23.205925901174897</v>
      </c>
      <c r="I1390" s="76">
        <v>-1.3817125558853149</v>
      </c>
      <c r="J1390" s="77">
        <v>-5.3382189640560247</v>
      </c>
    </row>
    <row r="1391" spans="1:10" s="78" customFormat="1" x14ac:dyDescent="0.25">
      <c r="A1391" s="76">
        <v>1388</v>
      </c>
      <c r="B1391" s="76">
        <v>38.780174464802052</v>
      </c>
      <c r="C1391" s="76">
        <v>39.145433419898346</v>
      </c>
      <c r="D1391" s="131"/>
      <c r="E1391" s="92"/>
      <c r="F1391" s="76">
        <v>1495.2250058678619</v>
      </c>
      <c r="G1391" s="76">
        <v>89.223167389631271</v>
      </c>
      <c r="H1391" s="77">
        <v>32.468207211390556</v>
      </c>
      <c r="I1391" s="76">
        <v>-3.4716370105743408</v>
      </c>
      <c r="J1391" s="77">
        <v>-3.2482945093669988</v>
      </c>
    </row>
    <row r="1392" spans="1:10" s="78" customFormat="1" x14ac:dyDescent="0.25">
      <c r="A1392" s="76">
        <v>1389</v>
      </c>
      <c r="B1392" s="76">
        <v>41.793046859674099</v>
      </c>
      <c r="C1392" s="76">
        <v>41.847626641293303</v>
      </c>
      <c r="D1392" s="131"/>
      <c r="E1392" s="92"/>
      <c r="F1392" s="76">
        <v>1611.390768359614</v>
      </c>
      <c r="G1392" s="76">
        <v>89.201016277074814</v>
      </c>
      <c r="H1392" s="77">
        <v>40.845479373477502</v>
      </c>
      <c r="I1392" s="76">
        <v>-3.829349040985107</v>
      </c>
      <c r="J1392" s="77">
        <v>-2.8905824789562322</v>
      </c>
    </row>
    <row r="1393" spans="1:10" s="78" customFormat="1" x14ac:dyDescent="0.25">
      <c r="A1393" s="76">
        <v>1390</v>
      </c>
      <c r="B1393" s="76">
        <v>44.726020065593438</v>
      </c>
      <c r="C1393" s="76">
        <v>44.397870753845922</v>
      </c>
      <c r="D1393" s="131"/>
      <c r="E1393" s="92"/>
      <c r="F1393" s="76">
        <v>1271.051615681534</v>
      </c>
      <c r="G1393" s="76">
        <v>89.190480083227158</v>
      </c>
      <c r="H1393" s="77">
        <v>40.318492135416562</v>
      </c>
      <c r="I1393" s="76">
        <v>-5.5963563919067383</v>
      </c>
      <c r="J1393" s="77">
        <v>-1.1235751280346009</v>
      </c>
    </row>
    <row r="1394" spans="1:10" s="78" customFormat="1" x14ac:dyDescent="0.25">
      <c r="A1394" s="76">
        <v>1391</v>
      </c>
      <c r="B1394" s="76">
        <v>48.930770350952557</v>
      </c>
      <c r="C1394" s="76">
        <v>48.471031351999791</v>
      </c>
      <c r="D1394" s="131"/>
      <c r="E1394" s="92"/>
      <c r="F1394" s="76">
        <v>1390.5445018275609</v>
      </c>
      <c r="G1394" s="76">
        <v>89.199632734060287</v>
      </c>
      <c r="H1394" s="77">
        <v>55.687655638177183</v>
      </c>
      <c r="I1394" s="76">
        <v>-5.3905820846557617</v>
      </c>
      <c r="J1394" s="77">
        <v>-1.3293494352855779</v>
      </c>
    </row>
    <row r="1395" spans="1:10" s="78" customFormat="1" x14ac:dyDescent="0.25">
      <c r="A1395" s="76">
        <v>1392</v>
      </c>
      <c r="B1395" s="76">
        <v>53.135871174801864</v>
      </c>
      <c r="C1395" s="76">
        <v>53.084727697407324</v>
      </c>
      <c r="D1395" s="131"/>
      <c r="E1395" s="92"/>
      <c r="F1395" s="76">
        <v>1510.047624061164</v>
      </c>
      <c r="G1395" s="76">
        <v>89.196315556764603</v>
      </c>
      <c r="H1395" s="77">
        <v>44.07951695259105</v>
      </c>
      <c r="I1395" s="76">
        <v>-4.5710315704345703</v>
      </c>
      <c r="J1395" s="77">
        <v>-2.1488999495067689</v>
      </c>
    </row>
    <row r="1396" spans="1:10" s="78" customFormat="1" x14ac:dyDescent="0.25">
      <c r="A1396" s="76">
        <v>1393</v>
      </c>
      <c r="B1396" s="76">
        <v>53.705130180887082</v>
      </c>
      <c r="C1396" s="76">
        <v>54.001521265237329</v>
      </c>
      <c r="D1396" s="131"/>
      <c r="E1396" s="92"/>
      <c r="F1396" s="76">
        <v>1526.2251740026429</v>
      </c>
      <c r="G1396" s="76">
        <v>89.177867919206619</v>
      </c>
      <c r="H1396" s="77">
        <v>16.016009159474653</v>
      </c>
      <c r="I1396" s="76">
        <v>-2.1665432453155522</v>
      </c>
      <c r="J1396" s="77">
        <v>-4.5533882746257879</v>
      </c>
    </row>
    <row r="1397" spans="1:10" s="78" customFormat="1" x14ac:dyDescent="0.25">
      <c r="A1397" s="76">
        <v>1394</v>
      </c>
      <c r="B1397" s="76">
        <v>54.248971555485461</v>
      </c>
      <c r="C1397" s="76">
        <v>54.614748770626782</v>
      </c>
      <c r="D1397" s="131"/>
      <c r="E1397" s="92"/>
      <c r="F1397" s="76">
        <v>1541.680390176231</v>
      </c>
      <c r="G1397" s="76">
        <v>89.159420281648636</v>
      </c>
      <c r="H1397" s="77">
        <v>23.02608793886715</v>
      </c>
      <c r="I1397" s="76">
        <v>-2.7140507698059082</v>
      </c>
      <c r="J1397" s="77">
        <v>-4.0058807501354314</v>
      </c>
    </row>
    <row r="1398" spans="1:10" s="78" customFormat="1" x14ac:dyDescent="0.25">
      <c r="A1398" s="76">
        <v>1395</v>
      </c>
      <c r="B1398" s="76">
        <v>55.564232611565593</v>
      </c>
      <c r="C1398" s="76">
        <v>55.845974199651472</v>
      </c>
      <c r="D1398" s="131"/>
      <c r="E1398" s="92"/>
      <c r="F1398" s="76">
        <v>1579.058281774549</v>
      </c>
      <c r="G1398" s="76">
        <v>89.142624706029892</v>
      </c>
      <c r="H1398" s="77">
        <v>24.600523366327263</v>
      </c>
      <c r="I1398" s="76">
        <v>-1.9882879257202151</v>
      </c>
      <c r="J1398" s="77">
        <v>-4.7316435942211248</v>
      </c>
    </row>
    <row r="1399" spans="1:10" s="78" customFormat="1" x14ac:dyDescent="0.25">
      <c r="A1399" s="76">
        <v>1396</v>
      </c>
      <c r="B1399" s="76">
        <v>54.297064911316973</v>
      </c>
      <c r="C1399" s="76">
        <v>54.29386916070672</v>
      </c>
      <c r="D1399" s="131"/>
      <c r="E1399" s="92"/>
      <c r="F1399" s="76">
        <v>1543.047136521041</v>
      </c>
      <c r="G1399" s="76">
        <v>89.138591080904007</v>
      </c>
      <c r="H1399" s="77">
        <v>12.988995121600199</v>
      </c>
      <c r="I1399" s="76">
        <v>-12.408969879150391</v>
      </c>
      <c r="J1399" s="77">
        <v>5.689038359209051</v>
      </c>
    </row>
    <row r="1400" spans="1:10" s="78" customFormat="1" x14ac:dyDescent="0.25">
      <c r="A1400" s="76">
        <v>1397</v>
      </c>
      <c r="B1400" s="76">
        <v>53.978903167333897</v>
      </c>
      <c r="C1400" s="76">
        <v>54.263151454116262</v>
      </c>
      <c r="D1400" s="131"/>
      <c r="E1400" s="92"/>
      <c r="F1400" s="76">
        <v>1534.005421857358</v>
      </c>
      <c r="G1400" s="76">
        <v>89.131221801042557</v>
      </c>
      <c r="H1400" s="77">
        <v>8.5141392013694386</v>
      </c>
      <c r="I1400" s="76">
        <v>-1.9882879257202151</v>
      </c>
      <c r="J1400" s="77">
        <v>-4.7316435942211248</v>
      </c>
    </row>
    <row r="1401" spans="1:10" s="78" customFormat="1" x14ac:dyDescent="0.25">
      <c r="A1401" s="76">
        <v>1398</v>
      </c>
      <c r="B1401" s="76">
        <v>54.214810804721218</v>
      </c>
      <c r="C1401" s="76">
        <v>54.501932446072161</v>
      </c>
      <c r="D1401" s="131"/>
      <c r="E1401" s="92"/>
      <c r="F1401" s="76">
        <v>1540.709589107438</v>
      </c>
      <c r="G1401" s="76">
        <v>89.129354208707809</v>
      </c>
      <c r="H1401" s="77">
        <v>8.6093089599432844</v>
      </c>
      <c r="I1401" s="76">
        <v>-6.9719452857971191</v>
      </c>
      <c r="J1401" s="77">
        <v>0.2520137658557795</v>
      </c>
    </row>
    <row r="1402" spans="1:10" s="78" customFormat="1" x14ac:dyDescent="0.25">
      <c r="A1402" s="76">
        <v>1399</v>
      </c>
      <c r="B1402" s="76">
        <v>52.519257546561818</v>
      </c>
      <c r="C1402" s="76">
        <v>52.453508500755497</v>
      </c>
      <c r="D1402" s="131"/>
      <c r="E1402" s="92"/>
      <c r="F1402" s="76">
        <v>1492.5243215594601</v>
      </c>
      <c r="G1402" s="76">
        <v>89.126691550016403</v>
      </c>
      <c r="H1402" s="77">
        <v>11.082808437594071</v>
      </c>
      <c r="I1402" s="76">
        <v>-3.582004070281982</v>
      </c>
      <c r="J1402" s="77">
        <v>-3.1379274496593572</v>
      </c>
    </row>
    <row r="1403" spans="1:10" s="78" customFormat="1" x14ac:dyDescent="0.25">
      <c r="A1403" s="76">
        <v>1400</v>
      </c>
      <c r="B1403" s="76">
        <v>52.255600892847042</v>
      </c>
      <c r="C1403" s="76">
        <v>52.378916617283103</v>
      </c>
      <c r="D1403" s="131"/>
      <c r="E1403" s="92"/>
      <c r="F1403" s="76">
        <v>1485.0315658238819</v>
      </c>
      <c r="G1403" s="76">
        <v>89.123162597417831</v>
      </c>
      <c r="H1403" s="77">
        <v>6.00763972739104</v>
      </c>
      <c r="I1403" s="76">
        <v>-17.22486686706543</v>
      </c>
      <c r="J1403" s="77">
        <v>10.504935347124089</v>
      </c>
    </row>
    <row r="1404" spans="1:10" s="78" customFormat="1" x14ac:dyDescent="0.25">
      <c r="A1404" s="76">
        <v>1401</v>
      </c>
      <c r="B1404" s="76">
        <v>49.150848717103287</v>
      </c>
      <c r="C1404" s="76">
        <v>49.221563087484334</v>
      </c>
      <c r="D1404" s="131"/>
      <c r="E1404" s="92"/>
      <c r="F1404" s="76">
        <v>1396.798823184595</v>
      </c>
      <c r="G1404" s="76">
        <v>89.11963364481926</v>
      </c>
      <c r="H1404" s="77">
        <v>0</v>
      </c>
      <c r="I1404" s="76">
        <v>-37.210506439208977</v>
      </c>
      <c r="J1404" s="77">
        <v>30.49057491926764</v>
      </c>
    </row>
    <row r="1405" spans="1:10" s="78" customFormat="1" x14ac:dyDescent="0.25">
      <c r="A1405" s="76">
        <v>1402</v>
      </c>
      <c r="B1405" s="76">
        <v>48.50835458341561</v>
      </c>
      <c r="C1405" s="76">
        <v>48.788802949531977</v>
      </c>
      <c r="D1405" s="131"/>
      <c r="E1405" s="92"/>
      <c r="F1405" s="76">
        <v>1378.540032680218</v>
      </c>
      <c r="G1405" s="76">
        <v>89.122926622629166</v>
      </c>
      <c r="H1405" s="77">
        <v>0</v>
      </c>
      <c r="I1405" s="76">
        <v>-5.6087222099304199</v>
      </c>
      <c r="J1405" s="77">
        <v>-1.1112093100109199</v>
      </c>
    </row>
    <row r="1406" spans="1:10" s="78" customFormat="1" x14ac:dyDescent="0.25">
      <c r="A1406" s="76">
        <v>1403</v>
      </c>
      <c r="B1406" s="76">
        <v>46.39624778651163</v>
      </c>
      <c r="C1406" s="76">
        <v>46.850783514150407</v>
      </c>
      <c r="D1406" s="131"/>
      <c r="E1406" s="92"/>
      <c r="F1406" s="76">
        <v>1318.516892381338</v>
      </c>
      <c r="G1406" s="76">
        <v>89.127882868051529</v>
      </c>
      <c r="H1406" s="77">
        <v>0</v>
      </c>
      <c r="I1406" s="76">
        <v>-20.20637321472168</v>
      </c>
      <c r="J1406" s="77">
        <v>13.486441694780339</v>
      </c>
    </row>
    <row r="1407" spans="1:10" s="78" customFormat="1" x14ac:dyDescent="0.25">
      <c r="A1407" s="76">
        <v>1404</v>
      </c>
      <c r="B1407" s="76">
        <v>42.862125922686772</v>
      </c>
      <c r="C1407" s="76">
        <v>42.587611128264321</v>
      </c>
      <c r="D1407" s="131"/>
      <c r="E1407" s="92"/>
      <c r="F1407" s="76">
        <v>1218.082059835634</v>
      </c>
      <c r="G1407" s="76">
        <v>89.142232298851013</v>
      </c>
      <c r="H1407" s="77">
        <v>0</v>
      </c>
      <c r="I1407" s="76">
        <v>-16.012895584106449</v>
      </c>
      <c r="J1407" s="77">
        <v>9.2929640641651048</v>
      </c>
    </row>
    <row r="1408" spans="1:10" s="78" customFormat="1" x14ac:dyDescent="0.25">
      <c r="A1408" s="76">
        <v>1405</v>
      </c>
      <c r="B1408" s="76">
        <v>38.477704725494768</v>
      </c>
      <c r="C1408" s="76">
        <v>38.204529766229371</v>
      </c>
      <c r="D1408" s="131"/>
      <c r="E1408" s="92"/>
      <c r="F1408" s="76">
        <v>1483.5631083792059</v>
      </c>
      <c r="G1408" s="76">
        <v>89.151903748512268</v>
      </c>
      <c r="H1408" s="77">
        <v>0</v>
      </c>
      <c r="I1408" s="76">
        <v>0</v>
      </c>
      <c r="J1408" s="77">
        <v>-6.7199315199413396</v>
      </c>
    </row>
    <row r="1409" spans="1:10" s="78" customFormat="1" x14ac:dyDescent="0.25">
      <c r="A1409" s="76">
        <v>1406</v>
      </c>
      <c r="B1409" s="76">
        <v>32.549777999176932</v>
      </c>
      <c r="C1409" s="76">
        <v>32.333216523431261</v>
      </c>
      <c r="D1409" s="131"/>
      <c r="E1409" s="92"/>
      <c r="F1409" s="76">
        <v>1255.0033888460091</v>
      </c>
      <c r="G1409" s="76">
        <v>89.134241878986359</v>
      </c>
      <c r="H1409" s="77">
        <v>0</v>
      </c>
      <c r="I1409" s="76">
        <v>0</v>
      </c>
      <c r="J1409" s="77">
        <v>-6.7199315199413396</v>
      </c>
    </row>
    <row r="1410" spans="1:10" s="78" customFormat="1" x14ac:dyDescent="0.25">
      <c r="A1410" s="76">
        <v>1407</v>
      </c>
      <c r="B1410" s="76">
        <v>27.545261178742031</v>
      </c>
      <c r="C1410" s="76">
        <v>27.310974434124049</v>
      </c>
      <c r="D1410" s="131"/>
      <c r="E1410" s="92"/>
      <c r="F1410" s="76">
        <v>1697.1133729678929</v>
      </c>
      <c r="G1410" s="76">
        <v>89.147966504096985</v>
      </c>
      <c r="H1410" s="77">
        <v>0</v>
      </c>
      <c r="I1410" s="76">
        <v>0</v>
      </c>
      <c r="J1410" s="77">
        <v>-6.7199315199413396</v>
      </c>
    </row>
    <row r="1411" spans="1:10" s="78" customFormat="1" x14ac:dyDescent="0.25">
      <c r="A1411" s="76">
        <v>1408</v>
      </c>
      <c r="B1411" s="76">
        <v>25.902566873848599</v>
      </c>
      <c r="C1411" s="76">
        <v>26.047344449980894</v>
      </c>
      <c r="D1411" s="131"/>
      <c r="E1411" s="92"/>
      <c r="F1411" s="76">
        <v>1595.9040050681861</v>
      </c>
      <c r="G1411" s="76">
        <v>89.140555918216705</v>
      </c>
      <c r="H1411" s="77">
        <v>13.170623296098643</v>
      </c>
      <c r="I1411" s="76">
        <v>0</v>
      </c>
      <c r="J1411" s="77">
        <v>-6.7199315199413396</v>
      </c>
    </row>
    <row r="1412" spans="1:10" s="78" customFormat="1" x14ac:dyDescent="0.25">
      <c r="A1412" s="76">
        <v>1409</v>
      </c>
      <c r="B1412" s="76">
        <v>26.747393517854459</v>
      </c>
      <c r="C1412" s="76">
        <v>26.547789978113503</v>
      </c>
      <c r="D1412" s="131"/>
      <c r="E1412" s="92"/>
      <c r="F1412" s="76">
        <v>1647.9553029694171</v>
      </c>
      <c r="G1412" s="76">
        <v>89.141098082065582</v>
      </c>
      <c r="H1412" s="77">
        <v>16.722258076967453</v>
      </c>
      <c r="I1412" s="76">
        <v>0</v>
      </c>
      <c r="J1412" s="77">
        <v>-6.7199315199413396</v>
      </c>
    </row>
    <row r="1413" spans="1:10" s="78" customFormat="1" x14ac:dyDescent="0.25">
      <c r="A1413" s="76">
        <v>1410</v>
      </c>
      <c r="B1413" s="76">
        <v>27.03560198140698</v>
      </c>
      <c r="C1413" s="76">
        <v>26.875624071700265</v>
      </c>
      <c r="D1413" s="131"/>
      <c r="E1413" s="92"/>
      <c r="F1413" s="76">
        <v>1665.712347802777</v>
      </c>
      <c r="G1413" s="76">
        <v>89.141640245914459</v>
      </c>
      <c r="H1413" s="77">
        <v>11.780734769805623</v>
      </c>
      <c r="I1413" s="76">
        <v>0</v>
      </c>
      <c r="J1413" s="77">
        <v>-6.7199315199413396</v>
      </c>
    </row>
    <row r="1414" spans="1:10" s="78" customFormat="1" x14ac:dyDescent="0.25">
      <c r="A1414" s="76">
        <v>1411</v>
      </c>
      <c r="B1414" s="76">
        <v>26.690583140840669</v>
      </c>
      <c r="C1414" s="76">
        <v>26.753688021395906</v>
      </c>
      <c r="D1414" s="131"/>
      <c r="E1414" s="92"/>
      <c r="F1414" s="76">
        <v>1644.455112866741</v>
      </c>
      <c r="G1414" s="76">
        <v>89.142182409763336</v>
      </c>
      <c r="H1414" s="77">
        <v>13.962754520449019</v>
      </c>
      <c r="I1414" s="76">
        <v>0</v>
      </c>
      <c r="J1414" s="77">
        <v>-6.7199315199413396</v>
      </c>
    </row>
    <row r="1415" spans="1:10" s="78" customFormat="1" x14ac:dyDescent="0.25">
      <c r="A1415" s="76">
        <v>1412</v>
      </c>
      <c r="B1415" s="76">
        <v>26.401417313051031</v>
      </c>
      <c r="C1415" s="76">
        <v>26.153977256085891</v>
      </c>
      <c r="D1415" s="131"/>
      <c r="E1415" s="92"/>
      <c r="F1415" s="76">
        <v>1626.639083090779</v>
      </c>
      <c r="G1415" s="76">
        <v>89.142016410827637</v>
      </c>
      <c r="H1415" s="77">
        <v>8.9567963287833692</v>
      </c>
      <c r="I1415" s="76">
        <v>0</v>
      </c>
      <c r="J1415" s="77">
        <v>-6.7199315199413396</v>
      </c>
    </row>
    <row r="1416" spans="1:10" s="78" customFormat="1" x14ac:dyDescent="0.25">
      <c r="A1416" s="76">
        <v>1413</v>
      </c>
      <c r="B1416" s="76">
        <v>25.816151294882651</v>
      </c>
      <c r="C1416" s="76">
        <v>25.56275156423224</v>
      </c>
      <c r="D1416" s="131"/>
      <c r="E1416" s="92"/>
      <c r="F1416" s="76">
        <v>1590.5797849148821</v>
      </c>
      <c r="G1416" s="76">
        <v>89.142558574676514</v>
      </c>
      <c r="H1416" s="77">
        <v>8.9612461726822144</v>
      </c>
      <c r="I1416" s="76">
        <v>0</v>
      </c>
      <c r="J1416" s="77">
        <v>-6.7199315199413396</v>
      </c>
    </row>
    <row r="1417" spans="1:10" s="78" customFormat="1" x14ac:dyDescent="0.25">
      <c r="A1417" s="76">
        <v>1414</v>
      </c>
      <c r="B1417" s="76">
        <v>25.946635353808809</v>
      </c>
      <c r="C1417" s="76">
        <v>25.981070449342077</v>
      </c>
      <c r="D1417" s="131"/>
      <c r="E1417" s="92"/>
      <c r="F1417" s="76">
        <v>1598.6191438422029</v>
      </c>
      <c r="G1417" s="76">
        <v>89.142392575740814</v>
      </c>
      <c r="H1417" s="77">
        <v>11.989371573384515</v>
      </c>
      <c r="I1417" s="76">
        <v>0</v>
      </c>
      <c r="J1417" s="77">
        <v>-6.7199315199413396</v>
      </c>
    </row>
    <row r="1418" spans="1:10" s="78" customFormat="1" x14ac:dyDescent="0.25">
      <c r="A1418" s="76">
        <v>1415</v>
      </c>
      <c r="B1418" s="76">
        <v>27.199328928366949</v>
      </c>
      <c r="C1418" s="76">
        <v>27.316179584893479</v>
      </c>
      <c r="D1418" s="131"/>
      <c r="E1418" s="92"/>
      <c r="F1418" s="76">
        <v>1675.7997487867431</v>
      </c>
      <c r="G1418" s="76">
        <v>89.142226576805115</v>
      </c>
      <c r="H1418" s="77">
        <v>25.5753770303095</v>
      </c>
      <c r="I1418" s="76">
        <v>0</v>
      </c>
      <c r="J1418" s="77">
        <v>-6.7199315199413396</v>
      </c>
    </row>
    <row r="1419" spans="1:10" s="78" customFormat="1" x14ac:dyDescent="0.25">
      <c r="A1419" s="76">
        <v>1416</v>
      </c>
      <c r="B1419" s="76">
        <v>30.542702299085899</v>
      </c>
      <c r="C1419" s="76">
        <v>30.635895980910806</v>
      </c>
      <c r="D1419" s="131"/>
      <c r="E1419" s="92"/>
      <c r="F1419" s="76">
        <v>1881.7910306066019</v>
      </c>
      <c r="G1419" s="76">
        <v>89.142060577869415</v>
      </c>
      <c r="H1419" s="77">
        <v>29.12110437471074</v>
      </c>
      <c r="I1419" s="76">
        <v>0</v>
      </c>
      <c r="J1419" s="77">
        <v>-6.7199315199413396</v>
      </c>
    </row>
    <row r="1420" spans="1:10" s="78" customFormat="1" x14ac:dyDescent="0.25">
      <c r="A1420" s="76">
        <v>1417</v>
      </c>
      <c r="B1420" s="76">
        <v>32.393908789160143</v>
      </c>
      <c r="C1420" s="76">
        <v>32.230991006751729</v>
      </c>
      <c r="D1420" s="131"/>
      <c r="E1420" s="92"/>
      <c r="F1420" s="76">
        <v>1248.993370579775</v>
      </c>
      <c r="G1420" s="76">
        <v>89.137514591217041</v>
      </c>
      <c r="H1420" s="77">
        <v>26.344165301659757</v>
      </c>
      <c r="I1420" s="76">
        <v>0</v>
      </c>
      <c r="J1420" s="77">
        <v>-6.7199315199413396</v>
      </c>
    </row>
    <row r="1421" spans="1:10" s="78" customFormat="1" x14ac:dyDescent="0.25">
      <c r="A1421" s="76">
        <v>1418</v>
      </c>
      <c r="B1421" s="76">
        <v>35.709618311623601</v>
      </c>
      <c r="C1421" s="76">
        <v>35.967726588898962</v>
      </c>
      <c r="D1421" s="131"/>
      <c r="E1421" s="92"/>
      <c r="F1421" s="76">
        <v>1376.8358396813369</v>
      </c>
      <c r="G1421" s="76">
        <v>89.149937629699707</v>
      </c>
      <c r="H1421" s="77">
        <v>37.218399800756181</v>
      </c>
      <c r="I1421" s="76">
        <v>0</v>
      </c>
      <c r="J1421" s="77">
        <v>-6.7199315199413396</v>
      </c>
    </row>
    <row r="1422" spans="1:10" s="78" customFormat="1" x14ac:dyDescent="0.25">
      <c r="A1422" s="76">
        <v>1419</v>
      </c>
      <c r="B1422" s="76">
        <v>38.628000303746319</v>
      </c>
      <c r="C1422" s="76">
        <v>38.56853339879256</v>
      </c>
      <c r="D1422" s="131"/>
      <c r="E1422" s="92"/>
      <c r="F1422" s="76">
        <v>1489.3582442935519</v>
      </c>
      <c r="G1422" s="76">
        <v>89.150497764348984</v>
      </c>
      <c r="H1422" s="77">
        <v>32.416970925923955</v>
      </c>
      <c r="I1422" s="76">
        <v>0</v>
      </c>
      <c r="J1422" s="77">
        <v>-6.7199315199413396</v>
      </c>
    </row>
    <row r="1423" spans="1:10" s="78" customFormat="1" x14ac:dyDescent="0.25">
      <c r="A1423" s="76">
        <v>1420</v>
      </c>
      <c r="B1423" s="76">
        <v>41.71047796938727</v>
      </c>
      <c r="C1423" s="76">
        <v>41.958050491177161</v>
      </c>
      <c r="D1423" s="131"/>
      <c r="E1423" s="92"/>
      <c r="F1423" s="76">
        <v>1608.207321521731</v>
      </c>
      <c r="G1423" s="76">
        <v>89.134309440851212</v>
      </c>
      <c r="H1423" s="77">
        <v>22.729824402856824</v>
      </c>
      <c r="I1423" s="76">
        <v>0</v>
      </c>
      <c r="J1423" s="77">
        <v>-6.7199315199413396</v>
      </c>
    </row>
    <row r="1424" spans="1:10" s="78" customFormat="1" x14ac:dyDescent="0.25">
      <c r="A1424" s="76">
        <v>1421</v>
      </c>
      <c r="B1424" s="76">
        <v>41.327246377433298</v>
      </c>
      <c r="C1424" s="76">
        <v>41.037711061591658</v>
      </c>
      <c r="D1424" s="131"/>
      <c r="E1424" s="92"/>
      <c r="F1424" s="76">
        <v>1593.431274912665</v>
      </c>
      <c r="G1424" s="76">
        <v>89.140353381633759</v>
      </c>
      <c r="H1424" s="77">
        <v>7.5371360323000465</v>
      </c>
      <c r="I1424" s="76">
        <v>0</v>
      </c>
      <c r="J1424" s="77">
        <v>-6.7199315199413396</v>
      </c>
    </row>
    <row r="1425" spans="1:10" s="78" customFormat="1" x14ac:dyDescent="0.25">
      <c r="A1425" s="76">
        <v>1422</v>
      </c>
      <c r="B1425" s="76">
        <v>38.671248310966682</v>
      </c>
      <c r="C1425" s="76">
        <v>38.648725141244491</v>
      </c>
      <c r="D1425" s="131"/>
      <c r="E1425" s="92"/>
      <c r="F1425" s="76">
        <v>1491.025458987644</v>
      </c>
      <c r="G1425" s="76">
        <v>89.140895545482635</v>
      </c>
      <c r="H1425" s="77">
        <v>0</v>
      </c>
      <c r="I1425" s="76">
        <v>-43.302074432373047</v>
      </c>
      <c r="J1425" s="77">
        <v>36.582142912431713</v>
      </c>
    </row>
    <row r="1426" spans="1:10" s="78" customFormat="1" x14ac:dyDescent="0.25">
      <c r="A1426" s="76">
        <v>1423</v>
      </c>
      <c r="B1426" s="76">
        <v>35.928686335099378</v>
      </c>
      <c r="C1426" s="76">
        <v>36.141785794509104</v>
      </c>
      <c r="D1426" s="131"/>
      <c r="E1426" s="92"/>
      <c r="F1426" s="76">
        <v>1385.282047345306</v>
      </c>
      <c r="G1426" s="76">
        <v>89.13265997171402</v>
      </c>
      <c r="H1426" s="77">
        <v>0</v>
      </c>
      <c r="I1426" s="76">
        <v>-38.528812408447273</v>
      </c>
      <c r="J1426" s="77">
        <v>31.808880888505929</v>
      </c>
    </row>
    <row r="1427" spans="1:10" s="78" customFormat="1" x14ac:dyDescent="0.25">
      <c r="A1427" s="76">
        <v>1424</v>
      </c>
      <c r="B1427" s="76">
        <v>34.511884460371768</v>
      </c>
      <c r="C1427" s="76">
        <v>34.856563700423891</v>
      </c>
      <c r="D1427" s="131"/>
      <c r="E1427" s="92"/>
      <c r="F1427" s="76">
        <v>1330.6552184264881</v>
      </c>
      <c r="G1427" s="76">
        <v>89.138411313295364</v>
      </c>
      <c r="H1427" s="77">
        <v>8.1967363286950654</v>
      </c>
      <c r="I1427" s="76">
        <v>-15.19314765930176</v>
      </c>
      <c r="J1427" s="77">
        <v>8.4732161393604173</v>
      </c>
    </row>
    <row r="1428" spans="1:10" s="78" customFormat="1" x14ac:dyDescent="0.25">
      <c r="A1428" s="76">
        <v>1425</v>
      </c>
      <c r="B1428" s="76">
        <v>33.794446622986797</v>
      </c>
      <c r="C1428" s="76">
        <v>33.840793384825602</v>
      </c>
      <c r="D1428" s="131"/>
      <c r="E1428" s="92"/>
      <c r="F1428" s="76">
        <v>1302.9933733218229</v>
      </c>
      <c r="G1428" s="76">
        <v>89.150468051433563</v>
      </c>
      <c r="H1428" s="77">
        <v>7.9921437491822145</v>
      </c>
      <c r="I1428" s="76">
        <v>-2.2384033203125</v>
      </c>
      <c r="J1428" s="77">
        <v>-4.4815281996288396</v>
      </c>
    </row>
    <row r="1429" spans="1:10" s="78" customFormat="1" x14ac:dyDescent="0.25">
      <c r="A1429" s="76">
        <v>1426</v>
      </c>
      <c r="B1429" s="76">
        <v>34.672194871894632</v>
      </c>
      <c r="C1429" s="76">
        <v>34.55281067234116</v>
      </c>
      <c r="D1429" s="131"/>
      <c r="E1429" s="92"/>
      <c r="F1429" s="76">
        <v>1336.836103920426</v>
      </c>
      <c r="G1429" s="76">
        <v>89.163895159959793</v>
      </c>
      <c r="H1429" s="77">
        <v>28.255418190167415</v>
      </c>
      <c r="I1429" s="76">
        <v>-8.5370197296142578</v>
      </c>
      <c r="J1429" s="77">
        <v>1.817088209672918</v>
      </c>
    </row>
    <row r="1430" spans="1:10" s="78" customFormat="1" x14ac:dyDescent="0.25">
      <c r="A1430" s="76">
        <v>1427</v>
      </c>
      <c r="B1430" s="76">
        <v>38.242712527208212</v>
      </c>
      <c r="C1430" s="76">
        <v>38.033191912736527</v>
      </c>
      <c r="D1430" s="131"/>
      <c r="E1430" s="92"/>
      <c r="F1430" s="76">
        <v>1474.5025346243881</v>
      </c>
      <c r="G1430" s="76">
        <v>89.17308309674263</v>
      </c>
      <c r="H1430" s="77">
        <v>31.792999421132375</v>
      </c>
      <c r="I1430" s="76">
        <v>-60.105838775634773</v>
      </c>
      <c r="J1430" s="77">
        <v>53.385907255693432</v>
      </c>
    </row>
    <row r="1431" spans="1:10" s="78" customFormat="1" x14ac:dyDescent="0.25">
      <c r="A1431" s="76">
        <v>1428</v>
      </c>
      <c r="B1431" s="76">
        <v>39.876966813360703</v>
      </c>
      <c r="C1431" s="76">
        <v>39.808655009317199</v>
      </c>
      <c r="D1431" s="131"/>
      <c r="E1431" s="92"/>
      <c r="F1431" s="76">
        <v>1537.513668423436</v>
      </c>
      <c r="G1431" s="76">
        <v>89.155332416296005</v>
      </c>
      <c r="H1431" s="77">
        <v>29.863481894978147</v>
      </c>
      <c r="I1431" s="76">
        <v>-2.0559430122375488</v>
      </c>
      <c r="J1431" s="77">
        <v>-4.6639885077037908</v>
      </c>
    </row>
    <row r="1432" spans="1:10" s="78" customFormat="1" x14ac:dyDescent="0.25">
      <c r="A1432" s="76">
        <v>1429</v>
      </c>
      <c r="B1432" s="76">
        <v>41.460365351246921</v>
      </c>
      <c r="C1432" s="76">
        <v>41.718878985696186</v>
      </c>
      <c r="D1432" s="131"/>
      <c r="E1432" s="92"/>
      <c r="F1432" s="76">
        <v>1598.563870701046</v>
      </c>
      <c r="G1432" s="76">
        <v>89.138536840677261</v>
      </c>
      <c r="H1432" s="77">
        <v>22.283570352799188</v>
      </c>
      <c r="I1432" s="76">
        <v>0</v>
      </c>
      <c r="J1432" s="77">
        <v>-6.7199315199413396</v>
      </c>
    </row>
    <row r="1433" spans="1:10" s="78" customFormat="1" x14ac:dyDescent="0.25">
      <c r="A1433" s="76">
        <v>1430</v>
      </c>
      <c r="B1433" s="76">
        <v>41.803597412414177</v>
      </c>
      <c r="C1433" s="76">
        <v>42.148158750798601</v>
      </c>
      <c r="D1433" s="131"/>
      <c r="E1433" s="92"/>
      <c r="F1433" s="76">
        <v>1611.797672471396</v>
      </c>
      <c r="G1433" s="76">
        <v>89.139079004526138</v>
      </c>
      <c r="H1433" s="77">
        <v>5.5789432799761034</v>
      </c>
      <c r="I1433" s="76">
        <v>0</v>
      </c>
      <c r="J1433" s="77">
        <v>-6.7199315199413396</v>
      </c>
    </row>
    <row r="1434" spans="1:10" s="78" customFormat="1" x14ac:dyDescent="0.25">
      <c r="A1434" s="76">
        <v>1431</v>
      </c>
      <c r="B1434" s="76">
        <v>40.791553005102372</v>
      </c>
      <c r="C1434" s="76">
        <v>40.647900108133662</v>
      </c>
      <c r="D1434" s="131"/>
      <c r="E1434" s="92"/>
      <c r="F1434" s="76">
        <v>1572.7768484009191</v>
      </c>
      <c r="G1434" s="76">
        <v>89.139621168375015</v>
      </c>
      <c r="H1434" s="77">
        <v>0</v>
      </c>
      <c r="I1434" s="76">
        <v>0</v>
      </c>
      <c r="J1434" s="77">
        <v>-6.7199315199413396</v>
      </c>
    </row>
    <row r="1435" spans="1:10" s="78" customFormat="1" x14ac:dyDescent="0.25">
      <c r="A1435" s="76">
        <v>1432</v>
      </c>
      <c r="B1435" s="76">
        <v>37.04109033449889</v>
      </c>
      <c r="C1435" s="76">
        <v>37.289027057387536</v>
      </c>
      <c r="D1435" s="131"/>
      <c r="E1435" s="92"/>
      <c r="F1435" s="76">
        <v>1428.172379471305</v>
      </c>
      <c r="G1435" s="76">
        <v>89.136295706033707</v>
      </c>
      <c r="H1435" s="77">
        <v>0</v>
      </c>
      <c r="I1435" s="76">
        <v>0</v>
      </c>
      <c r="J1435" s="77">
        <v>-6.7199315199413396</v>
      </c>
    </row>
    <row r="1436" spans="1:10" s="78" customFormat="1" x14ac:dyDescent="0.25">
      <c r="A1436" s="76">
        <v>1433</v>
      </c>
      <c r="B1436" s="76">
        <v>32.806255755674869</v>
      </c>
      <c r="C1436" s="76">
        <v>32.481895594148938</v>
      </c>
      <c r="D1436" s="131"/>
      <c r="E1436" s="92"/>
      <c r="F1436" s="76">
        <v>1264.8922567079239</v>
      </c>
      <c r="G1436" s="76">
        <v>89.136234551668167</v>
      </c>
      <c r="H1436" s="77">
        <v>0</v>
      </c>
      <c r="I1436" s="76">
        <v>0</v>
      </c>
      <c r="J1436" s="77">
        <v>-6.7199315199413396</v>
      </c>
    </row>
    <row r="1437" spans="1:10" s="78" customFormat="1" x14ac:dyDescent="0.25">
      <c r="A1437" s="76">
        <v>1434</v>
      </c>
      <c r="B1437" s="76">
        <v>28.168406668459632</v>
      </c>
      <c r="C1437" s="76">
        <v>28.382980686535308</v>
      </c>
      <c r="D1437" s="131"/>
      <c r="E1437" s="92"/>
      <c r="F1437" s="76">
        <v>1086.073331381961</v>
      </c>
      <c r="G1437" s="76">
        <v>89.148657590150833</v>
      </c>
      <c r="H1437" s="77">
        <v>0</v>
      </c>
      <c r="I1437" s="76">
        <v>0</v>
      </c>
      <c r="J1437" s="77">
        <v>-6.7199315199413396</v>
      </c>
    </row>
    <row r="1438" spans="1:10" s="78" customFormat="1" x14ac:dyDescent="0.25">
      <c r="A1438" s="76">
        <v>1435</v>
      </c>
      <c r="B1438" s="76">
        <v>23.117965464184511</v>
      </c>
      <c r="C1438" s="76">
        <v>23.069056941382403</v>
      </c>
      <c r="D1438" s="131"/>
      <c r="E1438" s="92"/>
      <c r="F1438" s="76">
        <v>1424.3396746354331</v>
      </c>
      <c r="G1438" s="76">
        <v>89.15607762336731</v>
      </c>
      <c r="H1438" s="77">
        <v>0</v>
      </c>
      <c r="I1438" s="76">
        <v>0</v>
      </c>
      <c r="J1438" s="77">
        <v>-6.7199315199413396</v>
      </c>
    </row>
    <row r="1439" spans="1:10" s="78" customFormat="1" x14ac:dyDescent="0.25">
      <c r="A1439" s="76">
        <v>1436</v>
      </c>
      <c r="B1439" s="76">
        <v>19.402583778853941</v>
      </c>
      <c r="C1439" s="76">
        <v>19.442937574378906</v>
      </c>
      <c r="D1439" s="131"/>
      <c r="E1439" s="92"/>
      <c r="F1439" s="76">
        <v>1195.4282875573281</v>
      </c>
      <c r="G1439" s="76">
        <v>89.1510871052742</v>
      </c>
      <c r="H1439" s="77">
        <v>0</v>
      </c>
      <c r="I1439" s="76">
        <v>0</v>
      </c>
      <c r="J1439" s="77">
        <v>-6.7199315199413396</v>
      </c>
    </row>
    <row r="1440" spans="1:10" s="78" customFormat="1" x14ac:dyDescent="0.25">
      <c r="A1440" s="76">
        <v>1437</v>
      </c>
      <c r="B1440" s="76">
        <v>19.194558075590301</v>
      </c>
      <c r="C1440" s="76">
        <v>19.255902163352992</v>
      </c>
      <c r="D1440" s="131"/>
      <c r="E1440" s="92"/>
      <c r="F1440" s="76">
        <v>1182.61145041449</v>
      </c>
      <c r="G1440" s="76">
        <v>89.16034272313118</v>
      </c>
      <c r="H1440" s="77">
        <v>13.47267290101213</v>
      </c>
      <c r="I1440" s="76">
        <v>0</v>
      </c>
      <c r="J1440" s="77">
        <v>-6.7199315199413396</v>
      </c>
    </row>
    <row r="1441" spans="1:10" s="78" customFormat="1" x14ac:dyDescent="0.25">
      <c r="A1441" s="76">
        <v>1438</v>
      </c>
      <c r="B1441" s="76">
        <v>20.590256660396712</v>
      </c>
      <c r="C1441" s="76">
        <v>20.74537195904982</v>
      </c>
      <c r="D1441" s="131"/>
      <c r="E1441" s="92"/>
      <c r="F1441" s="76">
        <v>1268.6029623915281</v>
      </c>
      <c r="G1441" s="76">
        <v>89.167845577001572</v>
      </c>
      <c r="H1441" s="77">
        <v>13.640604596306776</v>
      </c>
      <c r="I1441" s="76">
        <v>0</v>
      </c>
      <c r="J1441" s="77">
        <v>-6.7199315199413396</v>
      </c>
    </row>
    <row r="1442" spans="1:10" s="78" customFormat="1" x14ac:dyDescent="0.25">
      <c r="A1442" s="76">
        <v>1439</v>
      </c>
      <c r="B1442" s="76">
        <v>21.085031249388219</v>
      </c>
      <c r="C1442" s="76">
        <v>20.932649501141455</v>
      </c>
      <c r="D1442" s="131"/>
      <c r="E1442" s="92"/>
      <c r="F1442" s="76">
        <v>1299.086919909063</v>
      </c>
      <c r="G1442" s="76">
        <v>89.179402142763138</v>
      </c>
      <c r="H1442" s="77">
        <v>11.59305282314936</v>
      </c>
      <c r="I1442" s="76">
        <v>0</v>
      </c>
      <c r="J1442" s="77">
        <v>-6.7199315199413396</v>
      </c>
    </row>
    <row r="1443" spans="1:10" s="78" customFormat="1" x14ac:dyDescent="0.25">
      <c r="A1443" s="76">
        <v>1440</v>
      </c>
      <c r="B1443" s="76">
        <v>21.944231482444259</v>
      </c>
      <c r="C1443" s="76">
        <v>21.930601590444805</v>
      </c>
      <c r="D1443" s="131"/>
      <c r="E1443" s="92"/>
      <c r="F1443" s="76">
        <v>1352.0238006347349</v>
      </c>
      <c r="G1443" s="76">
        <v>89.189974695444107</v>
      </c>
      <c r="H1443" s="77">
        <v>10.892071025950681</v>
      </c>
      <c r="I1443" s="76">
        <v>0</v>
      </c>
      <c r="J1443" s="77">
        <v>-6.7199315199413396</v>
      </c>
    </row>
    <row r="1444" spans="1:10" s="78" customFormat="1" x14ac:dyDescent="0.25">
      <c r="A1444" s="76">
        <v>1441</v>
      </c>
      <c r="B1444" s="76">
        <v>21.32404257704108</v>
      </c>
      <c r="C1444" s="76">
        <v>21.388085674380768</v>
      </c>
      <c r="D1444" s="131"/>
      <c r="E1444" s="92"/>
      <c r="F1444" s="76">
        <v>1313.812840197796</v>
      </c>
      <c r="G1444" s="76">
        <v>89.192196935415268</v>
      </c>
      <c r="H1444" s="77">
        <v>5.1653284563060824</v>
      </c>
      <c r="I1444" s="76">
        <v>0</v>
      </c>
      <c r="J1444" s="77">
        <v>-6.7199315199413396</v>
      </c>
    </row>
    <row r="1445" spans="1:10" s="78" customFormat="1" x14ac:dyDescent="0.25">
      <c r="A1445" s="76">
        <v>1442</v>
      </c>
      <c r="B1445" s="76">
        <v>20.134174202059139</v>
      </c>
      <c r="C1445" s="76">
        <v>20.263393422292967</v>
      </c>
      <c r="D1445" s="131"/>
      <c r="E1445" s="92"/>
      <c r="F1445" s="76">
        <v>1240.502897040973</v>
      </c>
      <c r="G1445" s="76">
        <v>89.200983285903931</v>
      </c>
      <c r="H1445" s="77">
        <v>3.217605795921334</v>
      </c>
      <c r="I1445" s="76">
        <v>0</v>
      </c>
      <c r="J1445" s="77">
        <v>-6.7199315199413396</v>
      </c>
    </row>
    <row r="1446" spans="1:10" s="78" customFormat="1" x14ac:dyDescent="0.25">
      <c r="A1446" s="76">
        <v>1443</v>
      </c>
      <c r="B1446" s="76">
        <v>17.765782204102461</v>
      </c>
      <c r="C1446" s="76">
        <v>17.93771169342935</v>
      </c>
      <c r="D1446" s="131"/>
      <c r="E1446" s="92"/>
      <c r="F1446" s="76">
        <v>1094.5819814221211</v>
      </c>
      <c r="G1446" s="76">
        <v>89.211747378110886</v>
      </c>
      <c r="H1446" s="77">
        <v>4.064472350453932</v>
      </c>
      <c r="I1446" s="76">
        <v>0</v>
      </c>
      <c r="J1446" s="77">
        <v>-6.7199315199413396</v>
      </c>
    </row>
    <row r="1447" spans="1:10" s="78" customFormat="1" x14ac:dyDescent="0.25">
      <c r="A1447" s="76">
        <v>1444</v>
      </c>
      <c r="B1447" s="76">
        <v>18.357925265081299</v>
      </c>
      <c r="C1447" s="76">
        <v>18.253481427308266</v>
      </c>
      <c r="D1447" s="131"/>
      <c r="E1447" s="92"/>
      <c r="F1447" s="76">
        <v>1131.0649866467329</v>
      </c>
      <c r="G1447" s="76">
        <v>89.21599754691124</v>
      </c>
      <c r="H1447" s="77">
        <v>9.9993071857615625</v>
      </c>
      <c r="I1447" s="76">
        <v>0</v>
      </c>
      <c r="J1447" s="77">
        <v>-6.7199315199413396</v>
      </c>
    </row>
    <row r="1448" spans="1:10" s="78" customFormat="1" x14ac:dyDescent="0.25">
      <c r="A1448" s="76">
        <v>1445</v>
      </c>
      <c r="B1448" s="76">
        <v>17.69740245132321</v>
      </c>
      <c r="C1448" s="76">
        <v>17.720707030340609</v>
      </c>
      <c r="D1448" s="131"/>
      <c r="E1448" s="92"/>
      <c r="F1448" s="76">
        <v>1090.3689811485399</v>
      </c>
      <c r="G1448" s="76">
        <v>89.220781177282333</v>
      </c>
      <c r="H1448" s="77">
        <v>5.1067937067925282</v>
      </c>
      <c r="I1448" s="76">
        <v>0</v>
      </c>
      <c r="J1448" s="77">
        <v>-6.7199315199413396</v>
      </c>
    </row>
    <row r="1449" spans="1:10" s="78" customFormat="1" x14ac:dyDescent="0.25">
      <c r="A1449" s="76">
        <v>1446</v>
      </c>
      <c r="B1449" s="76">
        <v>16.829979058926529</v>
      </c>
      <c r="C1449" s="76">
        <v>16.927101426310735</v>
      </c>
      <c r="D1449" s="131"/>
      <c r="E1449" s="92"/>
      <c r="F1449" s="76">
        <v>1036.92545669949</v>
      </c>
      <c r="G1449" s="76">
        <v>89.226239293813705</v>
      </c>
      <c r="H1449" s="77">
        <v>8.3043448148019543</v>
      </c>
      <c r="I1449" s="76">
        <v>0</v>
      </c>
      <c r="J1449" s="77">
        <v>-6.7199315199413396</v>
      </c>
    </row>
    <row r="1450" spans="1:10" s="78" customFormat="1" x14ac:dyDescent="0.25">
      <c r="A1450" s="76">
        <v>1447</v>
      </c>
      <c r="B1450" s="76">
        <v>17.718188797119382</v>
      </c>
      <c r="C1450" s="76">
        <v>17.697087948015472</v>
      </c>
      <c r="D1450" s="131"/>
      <c r="E1450" s="92"/>
      <c r="F1450" s="76">
        <v>1091.6496655173289</v>
      </c>
      <c r="G1450" s="76">
        <v>89.238501012325287</v>
      </c>
      <c r="H1450" s="77">
        <v>5.4407404568313185</v>
      </c>
      <c r="I1450" s="76">
        <v>-15.12048435211182</v>
      </c>
      <c r="J1450" s="77">
        <v>8.4005528321704759</v>
      </c>
    </row>
    <row r="1451" spans="1:10" s="78" customFormat="1" x14ac:dyDescent="0.25">
      <c r="A1451" s="76">
        <v>1448</v>
      </c>
      <c r="B1451" s="76">
        <v>15.292999254433591</v>
      </c>
      <c r="C1451" s="76">
        <v>15.283015334817236</v>
      </c>
      <c r="D1451" s="131"/>
      <c r="E1451" s="92"/>
      <c r="F1451" s="76">
        <v>942.22935041607604</v>
      </c>
      <c r="G1451" s="76">
        <v>89.243959128856659</v>
      </c>
      <c r="H1451" s="77">
        <v>0</v>
      </c>
      <c r="I1451" s="76">
        <v>-24.763322830200199</v>
      </c>
      <c r="J1451" s="77">
        <v>18.043391310258851</v>
      </c>
    </row>
    <row r="1452" spans="1:10" s="78" customFormat="1" x14ac:dyDescent="0.25">
      <c r="A1452" s="76">
        <v>1449</v>
      </c>
      <c r="B1452" s="76">
        <v>11.59698961455946</v>
      </c>
      <c r="C1452" s="76">
        <v>11.611622264783248</v>
      </c>
      <c r="D1452" s="131"/>
      <c r="E1452" s="92"/>
      <c r="F1452" s="76">
        <v>1381.2372185773031</v>
      </c>
      <c r="G1452" s="76">
        <v>89.25622084736824</v>
      </c>
      <c r="H1452" s="77">
        <v>0</v>
      </c>
      <c r="I1452" s="76">
        <v>-20.699687957763668</v>
      </c>
      <c r="J1452" s="77">
        <v>13.97975643782233</v>
      </c>
    </row>
    <row r="1453" spans="1:10" s="78" customFormat="1" x14ac:dyDescent="0.25">
      <c r="A1453" s="76">
        <v>1450</v>
      </c>
      <c r="B1453" s="76">
        <v>7.6922206600552627</v>
      </c>
      <c r="C1453" s="76">
        <v>7.6718677386394356</v>
      </c>
      <c r="D1453" s="131"/>
      <c r="E1453" s="92"/>
      <c r="F1453" s="76">
        <v>916.1671970317791</v>
      </c>
      <c r="G1453" s="76">
        <v>89.250818341970444</v>
      </c>
      <c r="H1453" s="77">
        <v>0</v>
      </c>
      <c r="I1453" s="76">
        <v>-11.745134353637701</v>
      </c>
      <c r="J1453" s="77">
        <v>5.0252028336963557</v>
      </c>
    </row>
    <row r="1454" spans="1:10" s="78" customFormat="1" x14ac:dyDescent="0.25">
      <c r="A1454" s="76">
        <v>1451</v>
      </c>
      <c r="B1454" s="76">
        <v>3.0079907671378838</v>
      </c>
      <c r="C1454" s="76">
        <v>3.0005424446962339</v>
      </c>
      <c r="D1454" s="131"/>
      <c r="E1454" s="92"/>
      <c r="F1454" s="76">
        <v>800</v>
      </c>
      <c r="G1454" s="76">
        <v>89.263080060482025</v>
      </c>
      <c r="H1454" s="77">
        <v>2.4255060675156583</v>
      </c>
      <c r="I1454" s="76">
        <v>-43.088314056396477</v>
      </c>
      <c r="J1454" s="77">
        <v>36.368382536455137</v>
      </c>
    </row>
    <row r="1455" spans="1:10" s="78" customFormat="1" x14ac:dyDescent="0.25">
      <c r="A1455" s="76">
        <v>1452</v>
      </c>
      <c r="B1455" s="76">
        <v>0</v>
      </c>
      <c r="C1455" s="76">
        <v>0</v>
      </c>
      <c r="D1455" s="131"/>
      <c r="E1455" s="92"/>
      <c r="F1455" s="76">
        <v>800</v>
      </c>
      <c r="G1455" s="76">
        <v>89.28142786026001</v>
      </c>
      <c r="H1455" s="77">
        <v>2.4312001755404253</v>
      </c>
      <c r="I1455" s="76">
        <v>-4.2339644432067871</v>
      </c>
      <c r="J1455" s="77">
        <v>-2.485967076734553</v>
      </c>
    </row>
    <row r="1456" spans="1:10" s="78" customFormat="1" x14ac:dyDescent="0.25">
      <c r="A1456" s="76">
        <v>1453</v>
      </c>
      <c r="B1456" s="76">
        <v>0</v>
      </c>
      <c r="C1456" s="76">
        <v>0</v>
      </c>
      <c r="D1456" s="131"/>
      <c r="E1456" s="92"/>
      <c r="F1456" s="76">
        <v>800</v>
      </c>
      <c r="G1456" s="76">
        <v>89.290653944015503</v>
      </c>
      <c r="H1456" s="77">
        <v>2.3875139912093908</v>
      </c>
      <c r="I1456" s="76">
        <v>-4.2339644432067871</v>
      </c>
      <c r="J1456" s="77">
        <v>-2.485967076734553</v>
      </c>
    </row>
    <row r="1457" spans="1:10" s="78" customFormat="1" x14ac:dyDescent="0.25">
      <c r="A1457" s="76">
        <v>1454</v>
      </c>
      <c r="B1457" s="76">
        <v>0</v>
      </c>
      <c r="C1457" s="76">
        <v>0</v>
      </c>
      <c r="D1457" s="131"/>
      <c r="E1457" s="92"/>
      <c r="F1457" s="76">
        <v>800</v>
      </c>
      <c r="G1457" s="76">
        <v>89.299880027770996</v>
      </c>
      <c r="H1457" s="77">
        <v>2.4334878491134937</v>
      </c>
      <c r="I1457" s="76">
        <v>-4.2339644432067871</v>
      </c>
      <c r="J1457" s="77">
        <v>-2.485967076734553</v>
      </c>
    </row>
    <row r="1458" spans="1:10" s="78" customFormat="1" x14ac:dyDescent="0.25">
      <c r="A1458" s="76">
        <v>1455</v>
      </c>
      <c r="B1458" s="76">
        <v>0</v>
      </c>
      <c r="C1458" s="76">
        <v>0</v>
      </c>
      <c r="D1458" s="131"/>
      <c r="E1458" s="92"/>
      <c r="F1458" s="76">
        <v>800</v>
      </c>
      <c r="G1458" s="76">
        <v>89.309106111526489</v>
      </c>
      <c r="H1458" s="77">
        <v>2.4320080676488058</v>
      </c>
      <c r="I1458" s="76">
        <v>-4.2339644432067871</v>
      </c>
      <c r="J1458" s="77">
        <v>-2.485967076734553</v>
      </c>
    </row>
    <row r="1459" spans="1:10" s="78" customFormat="1" x14ac:dyDescent="0.25">
      <c r="A1459" s="76">
        <v>1456</v>
      </c>
      <c r="B1459" s="76">
        <v>0</v>
      </c>
      <c r="C1459" s="76">
        <v>0</v>
      </c>
      <c r="D1459" s="131"/>
      <c r="E1459" s="92"/>
      <c r="F1459" s="76">
        <v>800</v>
      </c>
      <c r="G1459" s="76">
        <v>89.318332195281982</v>
      </c>
      <c r="H1459" s="77">
        <v>2.3988810356537833</v>
      </c>
      <c r="I1459" s="76">
        <v>-4.2339644432067871</v>
      </c>
      <c r="J1459" s="77">
        <v>-2.485967076734553</v>
      </c>
    </row>
    <row r="1460" spans="1:10" s="78" customFormat="1" x14ac:dyDescent="0.25">
      <c r="A1460" s="76">
        <v>1457</v>
      </c>
      <c r="B1460" s="76">
        <v>0</v>
      </c>
      <c r="C1460" s="76">
        <v>0</v>
      </c>
      <c r="D1460" s="131"/>
      <c r="E1460" s="92"/>
      <c r="F1460" s="76">
        <v>800</v>
      </c>
      <c r="G1460" s="76">
        <v>89.323778182268143</v>
      </c>
      <c r="H1460" s="77">
        <v>2.4188103183783745</v>
      </c>
      <c r="I1460" s="76">
        <v>-4.2339644432067871</v>
      </c>
      <c r="J1460" s="77">
        <v>-2.485967076734553</v>
      </c>
    </row>
    <row r="1461" spans="1:10" s="78" customFormat="1" x14ac:dyDescent="0.25">
      <c r="A1461" s="76">
        <v>1458</v>
      </c>
      <c r="B1461" s="76">
        <v>0</v>
      </c>
      <c r="C1461" s="76">
        <v>0</v>
      </c>
      <c r="D1461" s="131"/>
      <c r="E1461" s="92"/>
      <c r="F1461" s="76">
        <v>800</v>
      </c>
      <c r="G1461" s="76">
        <v>89.331136763095856</v>
      </c>
      <c r="H1461" s="77">
        <v>2.4352609756134465</v>
      </c>
      <c r="I1461" s="76">
        <v>-4.2339644432067871</v>
      </c>
      <c r="J1461" s="77">
        <v>-2.485967076734553</v>
      </c>
    </row>
    <row r="1462" spans="1:10" s="78" customFormat="1" x14ac:dyDescent="0.25">
      <c r="A1462" s="76">
        <v>1459</v>
      </c>
      <c r="B1462" s="76">
        <v>0</v>
      </c>
      <c r="C1462" s="76">
        <v>0</v>
      </c>
      <c r="D1462" s="131"/>
      <c r="E1462" s="92"/>
      <c r="F1462" s="76">
        <v>800</v>
      </c>
      <c r="G1462" s="76">
        <v>89.338495343923569</v>
      </c>
      <c r="H1462" s="77">
        <v>2.4253408144080071</v>
      </c>
      <c r="I1462" s="76">
        <v>-4.2339644432067871</v>
      </c>
      <c r="J1462" s="77">
        <v>-2.485967076734553</v>
      </c>
    </row>
    <row r="1463" spans="1:10" s="78" customFormat="1" x14ac:dyDescent="0.25">
      <c r="A1463" s="76">
        <v>1460</v>
      </c>
      <c r="B1463" s="76">
        <v>0</v>
      </c>
      <c r="C1463" s="76">
        <v>0</v>
      </c>
      <c r="D1463" s="131"/>
      <c r="E1463" s="92"/>
      <c r="F1463" s="76">
        <v>800</v>
      </c>
      <c r="G1463" s="76">
        <v>89.345853924751282</v>
      </c>
      <c r="H1463" s="77">
        <v>2.4059183850402683</v>
      </c>
      <c r="I1463" s="76">
        <v>-4.2339644432067871</v>
      </c>
      <c r="J1463" s="77">
        <v>-2.485967076734553</v>
      </c>
    </row>
    <row r="1464" spans="1:10" s="78" customFormat="1" x14ac:dyDescent="0.25">
      <c r="A1464" s="76">
        <v>1461</v>
      </c>
      <c r="B1464" s="76">
        <v>0</v>
      </c>
      <c r="C1464" s="76">
        <v>0</v>
      </c>
      <c r="D1464" s="131"/>
      <c r="E1464" s="92"/>
      <c r="F1464" s="76">
        <v>800</v>
      </c>
      <c r="G1464" s="76">
        <v>89.353212505578995</v>
      </c>
      <c r="H1464" s="77">
        <v>2.3831293634469537</v>
      </c>
      <c r="I1464" s="76">
        <v>-4.2339644432067871</v>
      </c>
      <c r="J1464" s="77">
        <v>-2.485967076734553</v>
      </c>
    </row>
    <row r="1465" spans="1:10" s="78" customFormat="1" x14ac:dyDescent="0.25">
      <c r="A1465" s="76">
        <v>1462</v>
      </c>
      <c r="B1465" s="76">
        <v>0</v>
      </c>
      <c r="C1465" s="76">
        <v>0</v>
      </c>
      <c r="D1465" s="131"/>
      <c r="E1465" s="92"/>
      <c r="F1465" s="76">
        <v>800</v>
      </c>
      <c r="G1465" s="76">
        <v>89.360571086406708</v>
      </c>
      <c r="H1465" s="77">
        <v>2.415757506961183</v>
      </c>
      <c r="I1465" s="76">
        <v>-4.0557093620300293</v>
      </c>
      <c r="J1465" s="77">
        <v>-2.6642221579113099</v>
      </c>
    </row>
    <row r="1466" spans="1:10" s="78" customFormat="1" x14ac:dyDescent="0.25">
      <c r="A1466" s="76">
        <v>1463</v>
      </c>
      <c r="B1466" s="76">
        <v>0</v>
      </c>
      <c r="C1466" s="76">
        <v>0</v>
      </c>
      <c r="D1466" s="131"/>
      <c r="E1466" s="92"/>
      <c r="F1466" s="76">
        <v>800</v>
      </c>
      <c r="G1466" s="76">
        <v>89.367929667234421</v>
      </c>
      <c r="H1466" s="77">
        <v>2.3868097856997657</v>
      </c>
      <c r="I1466" s="76">
        <v>-4.0557093620300293</v>
      </c>
      <c r="J1466" s="77">
        <v>-2.6642221579113099</v>
      </c>
    </row>
    <row r="1467" spans="1:10" s="78" customFormat="1" x14ac:dyDescent="0.25">
      <c r="A1467" s="76">
        <v>1464</v>
      </c>
      <c r="B1467" s="76">
        <v>0</v>
      </c>
      <c r="C1467" s="76">
        <v>0</v>
      </c>
      <c r="D1467" s="131"/>
      <c r="E1467" s="92"/>
      <c r="F1467" s="76">
        <v>800</v>
      </c>
      <c r="G1467" s="76">
        <v>89.375288248062134</v>
      </c>
      <c r="H1467" s="77">
        <v>2.3860111933223989</v>
      </c>
      <c r="I1467" s="76">
        <v>-4.0557093620300293</v>
      </c>
      <c r="J1467" s="77">
        <v>-2.6642221579113099</v>
      </c>
    </row>
    <row r="1468" spans="1:10" s="78" customFormat="1" x14ac:dyDescent="0.25">
      <c r="A1468" s="76">
        <v>1465</v>
      </c>
      <c r="B1468" s="76">
        <v>0</v>
      </c>
      <c r="C1468" s="76">
        <v>0</v>
      </c>
      <c r="D1468" s="131"/>
      <c r="E1468" s="92"/>
      <c r="F1468" s="76">
        <v>800</v>
      </c>
      <c r="G1468" s="76">
        <v>89.382646828889847</v>
      </c>
      <c r="H1468" s="77">
        <v>2.4123034524455043</v>
      </c>
      <c r="I1468" s="76">
        <v>-4.0557093620300293</v>
      </c>
      <c r="J1468" s="77">
        <v>-2.6642221579113099</v>
      </c>
    </row>
    <row r="1469" spans="1:10" s="78" customFormat="1" x14ac:dyDescent="0.25">
      <c r="A1469" s="76">
        <v>1466</v>
      </c>
      <c r="B1469" s="76">
        <v>0</v>
      </c>
      <c r="C1469" s="76">
        <v>0</v>
      </c>
      <c r="D1469" s="131"/>
      <c r="E1469" s="92"/>
      <c r="F1469" s="76">
        <v>800</v>
      </c>
      <c r="G1469" s="76">
        <v>89.39000540971756</v>
      </c>
      <c r="H1469" s="77">
        <v>2.4111885385193714</v>
      </c>
      <c r="I1469" s="76">
        <v>-3.7957038879394531</v>
      </c>
      <c r="J1469" s="77">
        <v>-2.924227632001887</v>
      </c>
    </row>
    <row r="1470" spans="1:10" s="78" customFormat="1" x14ac:dyDescent="0.25">
      <c r="A1470" s="76">
        <v>1467</v>
      </c>
      <c r="B1470" s="76">
        <v>0</v>
      </c>
      <c r="C1470" s="76">
        <v>0</v>
      </c>
      <c r="D1470" s="131"/>
      <c r="E1470" s="92"/>
      <c r="F1470" s="76">
        <v>800</v>
      </c>
      <c r="G1470" s="76">
        <v>89.398629277944565</v>
      </c>
      <c r="H1470" s="77">
        <v>2.4380240767304047</v>
      </c>
      <c r="I1470" s="76">
        <v>-3.7957038879394531</v>
      </c>
      <c r="J1470" s="77">
        <v>-2.924227632001887</v>
      </c>
    </row>
    <row r="1471" spans="1:10" s="78" customFormat="1" x14ac:dyDescent="0.25">
      <c r="A1471" s="76">
        <v>1468</v>
      </c>
      <c r="B1471" s="76">
        <v>0</v>
      </c>
      <c r="C1471" s="76">
        <v>0</v>
      </c>
      <c r="D1471" s="131"/>
      <c r="E1471" s="92"/>
      <c r="F1471" s="76">
        <v>800</v>
      </c>
      <c r="G1471" s="76">
        <v>89.40725314617157</v>
      </c>
      <c r="H1471" s="77">
        <v>2.4004282307218756</v>
      </c>
      <c r="I1471" s="76">
        <v>-3.7957038879394531</v>
      </c>
      <c r="J1471" s="77">
        <v>-2.924227632001887</v>
      </c>
    </row>
    <row r="1472" spans="1:10" s="78" customFormat="1" x14ac:dyDescent="0.25">
      <c r="A1472" s="76">
        <v>1469</v>
      </c>
      <c r="B1472" s="76">
        <v>0</v>
      </c>
      <c r="C1472" s="76">
        <v>0</v>
      </c>
      <c r="D1472" s="131"/>
      <c r="E1472" s="92"/>
      <c r="F1472" s="76">
        <v>800</v>
      </c>
      <c r="G1472" s="76">
        <v>89.415877014398575</v>
      </c>
      <c r="H1472" s="77">
        <v>2.3955752992913801</v>
      </c>
      <c r="I1472" s="76">
        <v>-3.7957038879394531</v>
      </c>
      <c r="J1472" s="77">
        <v>-2.924227632001887</v>
      </c>
    </row>
    <row r="1473" spans="1:10" s="78" customFormat="1" x14ac:dyDescent="0.25">
      <c r="A1473" s="76">
        <v>1470</v>
      </c>
      <c r="B1473" s="76">
        <v>0</v>
      </c>
      <c r="C1473" s="76">
        <v>0</v>
      </c>
      <c r="D1473" s="131"/>
      <c r="E1473" s="92"/>
      <c r="F1473" s="76">
        <v>800</v>
      </c>
      <c r="G1473" s="76">
        <v>89.42450088262558</v>
      </c>
      <c r="H1473" s="77">
        <v>2.380513562043248</v>
      </c>
      <c r="I1473" s="76">
        <v>-3.7957038879394531</v>
      </c>
      <c r="J1473" s="77">
        <v>-2.924227632001887</v>
      </c>
    </row>
    <row r="1474" spans="1:10" s="78" customFormat="1" x14ac:dyDescent="0.25">
      <c r="A1474" s="76">
        <v>1471</v>
      </c>
      <c r="B1474" s="76">
        <v>0</v>
      </c>
      <c r="C1474" s="76">
        <v>0</v>
      </c>
      <c r="D1474" s="131"/>
      <c r="E1474" s="92"/>
      <c r="F1474" s="76">
        <v>800</v>
      </c>
      <c r="G1474" s="76">
        <v>89.433124750852585</v>
      </c>
      <c r="H1474" s="77">
        <v>2.4159898914967988</v>
      </c>
      <c r="I1474" s="76">
        <v>-3.7957038879394531</v>
      </c>
      <c r="J1474" s="77">
        <v>-2.924227632001887</v>
      </c>
    </row>
    <row r="1475" spans="1:10" s="78" customFormat="1" x14ac:dyDescent="0.25">
      <c r="A1475" s="76">
        <v>1472</v>
      </c>
      <c r="B1475" s="76">
        <v>0</v>
      </c>
      <c r="C1475" s="76">
        <v>0</v>
      </c>
      <c r="D1475" s="131"/>
      <c r="E1475" s="92"/>
      <c r="F1475" s="76">
        <v>800</v>
      </c>
      <c r="G1475" s="76">
        <v>89.44174861907959</v>
      </c>
      <c r="H1475" s="77">
        <v>2.423700108594379</v>
      </c>
      <c r="I1475" s="76">
        <v>-3.7957038879394531</v>
      </c>
      <c r="J1475" s="77">
        <v>-2.924227632001887</v>
      </c>
    </row>
    <row r="1476" spans="1:10" s="78" customFormat="1" x14ac:dyDescent="0.25">
      <c r="A1476" s="76">
        <v>1473</v>
      </c>
      <c r="B1476" s="76">
        <v>0</v>
      </c>
      <c r="C1476" s="76">
        <v>0</v>
      </c>
      <c r="D1476" s="131"/>
      <c r="E1476" s="92"/>
      <c r="F1476" s="76">
        <v>800</v>
      </c>
      <c r="G1476" s="76">
        <v>89.450372487306595</v>
      </c>
      <c r="H1476" s="77">
        <v>2.4395521774252775</v>
      </c>
      <c r="I1476" s="76">
        <v>-3.7957038879394531</v>
      </c>
      <c r="J1476" s="77">
        <v>-2.924227632001887</v>
      </c>
    </row>
    <row r="1477" spans="1:10" s="78" customFormat="1" x14ac:dyDescent="0.25">
      <c r="A1477" s="76">
        <v>1474</v>
      </c>
      <c r="B1477" s="76">
        <v>0</v>
      </c>
      <c r="C1477" s="76">
        <v>0</v>
      </c>
      <c r="D1477" s="131"/>
      <c r="E1477" s="92"/>
      <c r="F1477" s="76">
        <v>800</v>
      </c>
      <c r="G1477" s="76">
        <v>89.4589963555336</v>
      </c>
      <c r="H1477" s="77">
        <v>2.4407108432681985</v>
      </c>
      <c r="I1477" s="76">
        <v>-3.6398816108703609</v>
      </c>
      <c r="J1477" s="77">
        <v>-3.0800499090709779</v>
      </c>
    </row>
    <row r="1478" spans="1:10" s="78" customFormat="1" x14ac:dyDescent="0.25">
      <c r="A1478" s="76">
        <v>1475</v>
      </c>
      <c r="B1478" s="76">
        <v>0</v>
      </c>
      <c r="C1478" s="76">
        <v>0</v>
      </c>
      <c r="D1478" s="131"/>
      <c r="E1478" s="92"/>
      <c r="F1478" s="76">
        <v>800</v>
      </c>
      <c r="G1478" s="76">
        <v>89.467620223760605</v>
      </c>
      <c r="H1478" s="77">
        <v>2.4111007037483119</v>
      </c>
      <c r="I1478" s="76">
        <v>-3.6398816108703609</v>
      </c>
      <c r="J1478" s="77">
        <v>-3.0800499090709779</v>
      </c>
    </row>
    <row r="1479" spans="1:10" s="78" customFormat="1" x14ac:dyDescent="0.25">
      <c r="A1479" s="76">
        <v>1476</v>
      </c>
      <c r="B1479" s="76">
        <v>0</v>
      </c>
      <c r="C1479" s="76">
        <v>0</v>
      </c>
      <c r="D1479" s="131"/>
      <c r="E1479" s="92"/>
      <c r="F1479" s="76">
        <v>800</v>
      </c>
      <c r="G1479" s="76">
        <v>89.47624409198761</v>
      </c>
      <c r="H1479" s="77">
        <v>2.4243444769153788</v>
      </c>
      <c r="I1479" s="76">
        <v>-10.761466979980471</v>
      </c>
      <c r="J1479" s="77">
        <v>4.0415354600391291</v>
      </c>
    </row>
    <row r="1480" spans="1:10" s="78" customFormat="1" x14ac:dyDescent="0.25">
      <c r="A1480" s="76">
        <v>1477</v>
      </c>
      <c r="B1480" s="76">
        <v>0</v>
      </c>
      <c r="C1480" s="76">
        <v>0</v>
      </c>
      <c r="D1480" s="131"/>
      <c r="E1480" s="92"/>
      <c r="F1480" s="76">
        <v>800</v>
      </c>
      <c r="G1480" s="76">
        <v>89.484867960214615</v>
      </c>
      <c r="H1480" s="77">
        <v>2.4022203353592042</v>
      </c>
      <c r="I1480" s="76">
        <v>-10.761466979980471</v>
      </c>
      <c r="J1480" s="77">
        <v>4.0415354600391291</v>
      </c>
    </row>
    <row r="1481" spans="1:10" s="78" customFormat="1" x14ac:dyDescent="0.25">
      <c r="A1481" s="76">
        <v>1478</v>
      </c>
      <c r="B1481" s="76">
        <v>0</v>
      </c>
      <c r="C1481" s="76">
        <v>0</v>
      </c>
      <c r="D1481" s="131"/>
      <c r="E1481" s="92"/>
      <c r="F1481" s="76">
        <v>800.00001573562622</v>
      </c>
      <c r="G1481" s="76">
        <v>89.49349182844162</v>
      </c>
      <c r="H1481" s="77">
        <v>2.3973537644287313</v>
      </c>
      <c r="I1481" s="76">
        <v>-3.0846977233886719</v>
      </c>
      <c r="J1481" s="77">
        <v>-3.6352337965526682</v>
      </c>
    </row>
    <row r="1482" spans="1:10" s="78" customFormat="1" x14ac:dyDescent="0.25">
      <c r="A1482" s="76">
        <v>1479</v>
      </c>
      <c r="B1482" s="76">
        <v>2.009546875312223</v>
      </c>
      <c r="C1482" s="76">
        <v>2.0268649961112128</v>
      </c>
      <c r="D1482" s="131"/>
      <c r="E1482" s="92"/>
      <c r="F1482" s="76">
        <v>800.00002491474152</v>
      </c>
      <c r="G1482" s="76">
        <v>89.502115696668625</v>
      </c>
      <c r="H1482" s="77">
        <v>2.3855199834358216</v>
      </c>
      <c r="I1482" s="76">
        <v>-4.7704739570617676</v>
      </c>
      <c r="J1482" s="77">
        <v>-1.9494575628795721</v>
      </c>
    </row>
    <row r="1483" spans="1:10" s="78" customFormat="1" x14ac:dyDescent="0.25">
      <c r="A1483" s="76">
        <v>1480</v>
      </c>
      <c r="B1483" s="76">
        <v>3.326946228265661</v>
      </c>
      <c r="C1483" s="76">
        <v>3.3278918082751003</v>
      </c>
      <c r="D1483" s="131"/>
      <c r="E1483" s="92"/>
      <c r="F1483" s="76">
        <v>800</v>
      </c>
      <c r="G1483" s="76">
        <v>89.51073956489563</v>
      </c>
      <c r="H1483" s="77">
        <v>2.4468481383110254</v>
      </c>
      <c r="I1483" s="76">
        <v>-6.2823343276977539</v>
      </c>
      <c r="J1483" s="77">
        <v>-0.43759719224358568</v>
      </c>
    </row>
    <row r="1484" spans="1:10" s="78" customFormat="1" x14ac:dyDescent="0.25">
      <c r="A1484" s="76">
        <v>1481</v>
      </c>
      <c r="B1484" s="76">
        <v>6.0044302192585661</v>
      </c>
      <c r="C1484" s="76">
        <v>6.0629534047022977</v>
      </c>
      <c r="D1484" s="131"/>
      <c r="E1484" s="92"/>
      <c r="F1484" s="76">
        <v>800</v>
      </c>
      <c r="G1484" s="76">
        <v>89.522064387798309</v>
      </c>
      <c r="H1484" s="77">
        <v>2.4238029779214312</v>
      </c>
      <c r="I1484" s="76">
        <v>-10.742263793945311</v>
      </c>
      <c r="J1484" s="77">
        <v>4.0223322740039729</v>
      </c>
    </row>
    <row r="1485" spans="1:10" s="78" customFormat="1" x14ac:dyDescent="0.25">
      <c r="A1485" s="76">
        <v>1482</v>
      </c>
      <c r="B1485" s="76">
        <v>7.020408038546714</v>
      </c>
      <c r="C1485" s="76">
        <v>6.9723337100165326</v>
      </c>
      <c r="D1485" s="131"/>
      <c r="E1485" s="92"/>
      <c r="F1485" s="76">
        <v>836.15224249800769</v>
      </c>
      <c r="G1485" s="76">
        <v>89.533389210700989</v>
      </c>
      <c r="H1485" s="77">
        <v>6.6028264806135297</v>
      </c>
      <c r="I1485" s="76">
        <v>-1.6443214416503911</v>
      </c>
      <c r="J1485" s="77">
        <v>-5.075610078290949</v>
      </c>
    </row>
    <row r="1486" spans="1:10" s="78" customFormat="1" x14ac:dyDescent="0.25">
      <c r="A1486" s="76">
        <v>1483</v>
      </c>
      <c r="B1486" s="76">
        <v>7.8499025044685116</v>
      </c>
      <c r="C1486" s="76">
        <v>7.8122989387733277</v>
      </c>
      <c r="D1486" s="131"/>
      <c r="E1486" s="92"/>
      <c r="F1486" s="76">
        <v>934.94759363284743</v>
      </c>
      <c r="G1486" s="76">
        <v>89.539863616228104</v>
      </c>
      <c r="H1486" s="77">
        <v>8.3058199438684355</v>
      </c>
      <c r="I1486" s="76">
        <v>-2.2079963684082031</v>
      </c>
      <c r="J1486" s="77">
        <v>-4.5119351515331374</v>
      </c>
    </row>
    <row r="1487" spans="1:10" s="78" customFormat="1" x14ac:dyDescent="0.25">
      <c r="A1487" s="76">
        <v>1484</v>
      </c>
      <c r="B1487" s="76">
        <v>9.1770114151153361</v>
      </c>
      <c r="C1487" s="76">
        <v>9.1951207100467567</v>
      </c>
      <c r="D1487" s="131"/>
      <c r="E1487" s="92"/>
      <c r="F1487" s="76">
        <v>1093.0103538208241</v>
      </c>
      <c r="G1487" s="76">
        <v>89.549101054668427</v>
      </c>
      <c r="H1487" s="77">
        <v>9.1831711665211255</v>
      </c>
      <c r="I1487" s="76">
        <v>-8.0730304718017578</v>
      </c>
      <c r="J1487" s="77">
        <v>1.353098951860418</v>
      </c>
    </row>
    <row r="1488" spans="1:10" s="78" customFormat="1" x14ac:dyDescent="0.25">
      <c r="A1488" s="76">
        <v>1485</v>
      </c>
      <c r="B1488" s="76">
        <v>9.8316899184945399</v>
      </c>
      <c r="C1488" s="76">
        <v>9.7899181732862708</v>
      </c>
      <c r="D1488" s="131"/>
      <c r="E1488" s="92"/>
      <c r="F1488" s="76">
        <v>1170.9845820580019</v>
      </c>
      <c r="G1488" s="76">
        <v>89.545224905014038</v>
      </c>
      <c r="H1488" s="77">
        <v>9.9396955458694123</v>
      </c>
      <c r="I1488" s="76">
        <v>-8.9904546737670898</v>
      </c>
      <c r="J1488" s="77">
        <v>2.2705231538257502</v>
      </c>
    </row>
    <row r="1489" spans="1:10" s="78" customFormat="1" x14ac:dyDescent="0.25">
      <c r="A1489" s="76">
        <v>1486</v>
      </c>
      <c r="B1489" s="76">
        <v>11.143557575163319</v>
      </c>
      <c r="C1489" s="76">
        <v>11.121534927419075</v>
      </c>
      <c r="D1489" s="131"/>
      <c r="E1489" s="92"/>
      <c r="F1489" s="76">
        <v>1327.2320674490591</v>
      </c>
      <c r="G1489" s="76">
        <v>89.548192203044891</v>
      </c>
      <c r="H1489" s="77">
        <v>12.114115133648845</v>
      </c>
      <c r="I1489" s="76">
        <v>-9.3886480331420898</v>
      </c>
      <c r="J1489" s="77">
        <v>2.6687165132007502</v>
      </c>
    </row>
    <row r="1490" spans="1:10" s="78" customFormat="1" x14ac:dyDescent="0.25">
      <c r="A1490" s="76">
        <v>1487</v>
      </c>
      <c r="B1490" s="76">
        <v>13.30274214734157</v>
      </c>
      <c r="C1490" s="76">
        <v>13.245073440764623</v>
      </c>
      <c r="D1490" s="131"/>
      <c r="E1490" s="92"/>
      <c r="F1490" s="76">
        <v>1584.3976284061041</v>
      </c>
      <c r="G1490" s="76">
        <v>89.53701514005661</v>
      </c>
      <c r="H1490" s="77">
        <v>20.957182756122222</v>
      </c>
      <c r="I1490" s="76">
        <v>-8.0628995895385742</v>
      </c>
      <c r="J1490" s="77">
        <v>1.342968069597235</v>
      </c>
    </row>
    <row r="1491" spans="1:10" s="78" customFormat="1" x14ac:dyDescent="0.25">
      <c r="A1491" s="76">
        <v>1488</v>
      </c>
      <c r="B1491" s="76">
        <v>17.84125224183618</v>
      </c>
      <c r="C1491" s="76">
        <v>17.735065869454893</v>
      </c>
      <c r="D1491" s="131"/>
      <c r="E1491" s="92"/>
      <c r="F1491" s="76">
        <v>1099.2317145643219</v>
      </c>
      <c r="G1491" s="76">
        <v>89.520035207271576</v>
      </c>
      <c r="H1491" s="77">
        <v>19.295112661347805</v>
      </c>
      <c r="I1491" s="76">
        <v>-7.0839695930480957</v>
      </c>
      <c r="J1491" s="77">
        <v>0.36403807310675612</v>
      </c>
    </row>
    <row r="1492" spans="1:10" s="78" customFormat="1" x14ac:dyDescent="0.25">
      <c r="A1492" s="76">
        <v>1489</v>
      </c>
      <c r="B1492" s="76">
        <v>19.310769685328371</v>
      </c>
      <c r="C1492" s="76">
        <v>19.328132792817918</v>
      </c>
      <c r="D1492" s="131"/>
      <c r="E1492" s="92"/>
      <c r="F1492" s="76">
        <v>1189.7714579272449</v>
      </c>
      <c r="G1492" s="76">
        <v>89.522469043731689</v>
      </c>
      <c r="H1492" s="77">
        <v>17.203110349399992</v>
      </c>
      <c r="I1492" s="76">
        <v>-2.877555131912231</v>
      </c>
      <c r="J1492" s="77">
        <v>-3.8423763880291082</v>
      </c>
    </row>
    <row r="1493" spans="1:10" s="78" customFormat="1" x14ac:dyDescent="0.25">
      <c r="A1493" s="76">
        <v>1490</v>
      </c>
      <c r="B1493" s="76">
        <v>22.59779400212097</v>
      </c>
      <c r="C1493" s="76">
        <v>22.437092350924541</v>
      </c>
      <c r="D1493" s="131"/>
      <c r="E1493" s="92"/>
      <c r="F1493" s="76">
        <v>1392.290658626953</v>
      </c>
      <c r="G1493" s="76">
        <v>89.526738464832306</v>
      </c>
      <c r="H1493" s="77">
        <v>27.580402360785417</v>
      </c>
      <c r="I1493" s="76">
        <v>-8.0628995895385742</v>
      </c>
      <c r="J1493" s="77">
        <v>1.342968069597235</v>
      </c>
    </row>
    <row r="1494" spans="1:10" s="78" customFormat="1" x14ac:dyDescent="0.25">
      <c r="A1494" s="76">
        <v>1491</v>
      </c>
      <c r="B1494" s="76">
        <v>26.166385604707049</v>
      </c>
      <c r="C1494" s="76">
        <v>26.159282857937086</v>
      </c>
      <c r="D1494" s="131"/>
      <c r="E1494" s="92"/>
      <c r="F1494" s="76">
        <v>1612.1586286179131</v>
      </c>
      <c r="G1494" s="76">
        <v>89.510172367095947</v>
      </c>
      <c r="H1494" s="77">
        <v>27.004568849096486</v>
      </c>
      <c r="I1494" s="76">
        <v>-8.2875785827636719</v>
      </c>
      <c r="J1494" s="77">
        <v>1.567647062822332</v>
      </c>
    </row>
    <row r="1495" spans="1:10" s="78" customFormat="1" x14ac:dyDescent="0.25">
      <c r="A1495" s="76">
        <v>1492</v>
      </c>
      <c r="B1495" s="76">
        <v>29.391713005497571</v>
      </c>
      <c r="C1495" s="76">
        <v>29.43327392692126</v>
      </c>
      <c r="D1495" s="131"/>
      <c r="E1495" s="92"/>
      <c r="F1495" s="76">
        <v>1810.876884675173</v>
      </c>
      <c r="G1495" s="76">
        <v>89.493192434310913</v>
      </c>
      <c r="H1495" s="77">
        <v>29.847253515487989</v>
      </c>
      <c r="I1495" s="76">
        <v>-8.2875785827636719</v>
      </c>
      <c r="J1495" s="77">
        <v>1.567647062822332</v>
      </c>
    </row>
    <row r="1496" spans="1:10" s="78" customFormat="1" x14ac:dyDescent="0.25">
      <c r="A1496" s="76">
        <v>1493</v>
      </c>
      <c r="B1496" s="76">
        <v>33.096505677005979</v>
      </c>
      <c r="C1496" s="76">
        <v>33.346273852611311</v>
      </c>
      <c r="D1496" s="131"/>
      <c r="E1496" s="92"/>
      <c r="F1496" s="76">
        <v>1276.08353310756</v>
      </c>
      <c r="G1496" s="76">
        <v>89.472413063049316</v>
      </c>
      <c r="H1496" s="77">
        <v>31.883316322134188</v>
      </c>
      <c r="I1496" s="76">
        <v>-2.6288621425628662</v>
      </c>
      <c r="J1496" s="77">
        <v>-4.0910693773784734</v>
      </c>
    </row>
    <row r="1497" spans="1:10" s="78" customFormat="1" x14ac:dyDescent="0.25">
      <c r="A1497" s="76">
        <v>1494</v>
      </c>
      <c r="B1497" s="76">
        <v>36.224546739251082</v>
      </c>
      <c r="C1497" s="76">
        <v>36.558694939458313</v>
      </c>
      <c r="D1497" s="131"/>
      <c r="E1497" s="92"/>
      <c r="F1497" s="76">
        <v>1396.689257274131</v>
      </c>
      <c r="G1497" s="76">
        <v>89.46451723575592</v>
      </c>
      <c r="H1497" s="77">
        <v>34.850337717266441</v>
      </c>
      <c r="I1497" s="76">
        <v>-11.27821254730225</v>
      </c>
      <c r="J1497" s="77">
        <v>4.5582810273609056</v>
      </c>
    </row>
    <row r="1498" spans="1:10" s="78" customFormat="1" x14ac:dyDescent="0.25">
      <c r="A1498" s="76">
        <v>1495</v>
      </c>
      <c r="B1498" s="76">
        <v>38.950726935468673</v>
      </c>
      <c r="C1498" s="76">
        <v>39.039623307555019</v>
      </c>
      <c r="D1498" s="131"/>
      <c r="E1498" s="92"/>
      <c r="F1498" s="76">
        <v>1501.801432584811</v>
      </c>
      <c r="G1498" s="76">
        <v>89.440351247787476</v>
      </c>
      <c r="H1498" s="77">
        <v>43.27976424682393</v>
      </c>
      <c r="I1498" s="76">
        <v>-7.0839695930480957</v>
      </c>
      <c r="J1498" s="77">
        <v>0.36403807310675612</v>
      </c>
    </row>
    <row r="1499" spans="1:10" s="78" customFormat="1" x14ac:dyDescent="0.25">
      <c r="A1499" s="76">
        <v>1496</v>
      </c>
      <c r="B1499" s="76">
        <v>42.557348348411132</v>
      </c>
      <c r="C1499" s="76">
        <v>42.654700954080191</v>
      </c>
      <c r="D1499" s="131"/>
      <c r="E1499" s="92"/>
      <c r="F1499" s="76">
        <v>1640.859363936599</v>
      </c>
      <c r="G1499" s="76">
        <v>89.410908639431</v>
      </c>
      <c r="H1499" s="77">
        <v>34.16297556011763</v>
      </c>
      <c r="I1499" s="76">
        <v>-2.877555131912231</v>
      </c>
      <c r="J1499" s="77">
        <v>-3.8423763880291082</v>
      </c>
    </row>
    <row r="1500" spans="1:10" s="78" customFormat="1" x14ac:dyDescent="0.25">
      <c r="A1500" s="76">
        <v>1497</v>
      </c>
      <c r="B1500" s="76">
        <v>43.794430006289041</v>
      </c>
      <c r="C1500" s="76">
        <v>43.677742637311106</v>
      </c>
      <c r="D1500" s="131"/>
      <c r="E1500" s="92"/>
      <c r="F1500" s="76">
        <v>1688.5570820814</v>
      </c>
      <c r="G1500" s="76">
        <v>89.390129268169403</v>
      </c>
      <c r="H1500" s="77">
        <v>24.658010618287161</v>
      </c>
      <c r="I1500" s="76">
        <v>-2.877555131912231</v>
      </c>
      <c r="J1500" s="77">
        <v>-3.8423763880291082</v>
      </c>
    </row>
    <row r="1501" spans="1:10" s="78" customFormat="1" x14ac:dyDescent="0.25">
      <c r="A1501" s="76">
        <v>1498</v>
      </c>
      <c r="B1501" s="76">
        <v>46.250939639836957</v>
      </c>
      <c r="C1501" s="76">
        <v>46.501501048100948</v>
      </c>
      <c r="D1501" s="131"/>
      <c r="E1501" s="92"/>
      <c r="F1501" s="76">
        <v>1314.3871795115231</v>
      </c>
      <c r="G1501" s="76">
        <v>89.369349896907806</v>
      </c>
      <c r="H1501" s="77">
        <v>34.955978882416801</v>
      </c>
      <c r="I1501" s="76">
        <v>-10.67040348052979</v>
      </c>
      <c r="J1501" s="77">
        <v>3.950471960588446</v>
      </c>
    </row>
    <row r="1502" spans="1:10" s="78" customFormat="1" x14ac:dyDescent="0.25">
      <c r="A1502" s="76">
        <v>1499</v>
      </c>
      <c r="B1502" s="76">
        <v>48.008650120433757</v>
      </c>
      <c r="C1502" s="76">
        <v>48.385936468689771</v>
      </c>
      <c r="D1502" s="131"/>
      <c r="E1502" s="92"/>
      <c r="F1502" s="76">
        <v>1364.339126204512</v>
      </c>
      <c r="G1502" s="76">
        <v>89.359822571277618</v>
      </c>
      <c r="H1502" s="77">
        <v>33.974652164932742</v>
      </c>
      <c r="I1502" s="76">
        <v>-10.67040348052979</v>
      </c>
      <c r="J1502" s="77">
        <v>3.950471960588446</v>
      </c>
    </row>
    <row r="1503" spans="1:10" s="78" customFormat="1" x14ac:dyDescent="0.25">
      <c r="A1503" s="76">
        <v>1500</v>
      </c>
      <c r="B1503" s="76">
        <v>50.217342140949782</v>
      </c>
      <c r="C1503" s="76">
        <v>50.119539619375729</v>
      </c>
      <c r="D1503" s="131"/>
      <c r="E1503" s="92"/>
      <c r="F1503" s="76">
        <v>1427.107084348853</v>
      </c>
      <c r="G1503" s="76">
        <v>89.338191747665405</v>
      </c>
      <c r="H1503" s="77">
        <v>27.991801479117047</v>
      </c>
      <c r="I1503" s="76">
        <v>-2.877555131912231</v>
      </c>
      <c r="J1503" s="77">
        <v>-3.8423763880291082</v>
      </c>
    </row>
    <row r="1504" spans="1:10" s="78" customFormat="1" x14ac:dyDescent="0.25">
      <c r="A1504" s="76">
        <v>1501</v>
      </c>
      <c r="B1504" s="76">
        <v>51.377579159899433</v>
      </c>
      <c r="C1504" s="76">
        <v>51.455946299216833</v>
      </c>
      <c r="D1504" s="131"/>
      <c r="E1504" s="92"/>
      <c r="F1504" s="76">
        <v>1460.079408224924</v>
      </c>
      <c r="G1504" s="76">
        <v>89.31777811050415</v>
      </c>
      <c r="H1504" s="77">
        <v>25.384863130414665</v>
      </c>
      <c r="I1504" s="76">
        <v>-0.89345180988311768</v>
      </c>
      <c r="J1504" s="77">
        <v>-5.826479710058222</v>
      </c>
    </row>
    <row r="1505" spans="1:10" s="78" customFormat="1" x14ac:dyDescent="0.25">
      <c r="A1505" s="76">
        <v>1502</v>
      </c>
      <c r="B1505" s="76">
        <v>51.731504588221469</v>
      </c>
      <c r="C1505" s="76">
        <v>52.176245425799344</v>
      </c>
      <c r="D1505" s="131"/>
      <c r="E1505" s="92"/>
      <c r="F1505" s="76">
        <v>1470.1374771022431</v>
      </c>
      <c r="G1505" s="76">
        <v>89.287910044193268</v>
      </c>
      <c r="H1505" s="77">
        <v>21.813824709832854</v>
      </c>
      <c r="I1505" s="76">
        <v>-8.8411426544189453</v>
      </c>
      <c r="J1505" s="77">
        <v>2.1212111344776061</v>
      </c>
    </row>
    <row r="1506" spans="1:10" s="78" customFormat="1" x14ac:dyDescent="0.25">
      <c r="A1506" s="76">
        <v>1503</v>
      </c>
      <c r="B1506" s="76">
        <v>51.325802805967342</v>
      </c>
      <c r="C1506" s="76">
        <v>51.39048815332724</v>
      </c>
      <c r="D1506" s="131"/>
      <c r="E1506" s="92"/>
      <c r="F1506" s="76">
        <v>1458.607996191789</v>
      </c>
      <c r="G1506" s="76">
        <v>89.257779836654663</v>
      </c>
      <c r="H1506" s="77">
        <v>12.884980845477102</v>
      </c>
      <c r="I1506" s="76">
        <v>-10.834976196289061</v>
      </c>
      <c r="J1506" s="77">
        <v>4.1150446763477229</v>
      </c>
    </row>
    <row r="1507" spans="1:10" s="78" customFormat="1" x14ac:dyDescent="0.25">
      <c r="A1507" s="76">
        <v>1504</v>
      </c>
      <c r="B1507" s="76">
        <v>51.272662070233217</v>
      </c>
      <c r="C1507" s="76">
        <v>51.595198568820805</v>
      </c>
      <c r="D1507" s="131"/>
      <c r="E1507" s="92"/>
      <c r="F1507" s="76">
        <v>1457.097810323711</v>
      </c>
      <c r="G1507" s="76">
        <v>89.240758299827576</v>
      </c>
      <c r="H1507" s="77">
        <v>22.901992327069618</v>
      </c>
      <c r="I1507" s="76">
        <v>-10.67040348052979</v>
      </c>
      <c r="J1507" s="77">
        <v>3.950471960588446</v>
      </c>
    </row>
    <row r="1508" spans="1:10" s="78" customFormat="1" x14ac:dyDescent="0.25">
      <c r="A1508" s="76">
        <v>1505</v>
      </c>
      <c r="B1508" s="76">
        <v>54.231579400290521</v>
      </c>
      <c r="C1508" s="76">
        <v>54.644776871236786</v>
      </c>
      <c r="D1508" s="131"/>
      <c r="E1508" s="92"/>
      <c r="F1508" s="76">
        <v>1541.186129292787</v>
      </c>
      <c r="G1508" s="76">
        <v>89.223736763000488</v>
      </c>
      <c r="H1508" s="77">
        <v>27.060013307123711</v>
      </c>
      <c r="I1508" s="76">
        <v>-2.877555131912231</v>
      </c>
      <c r="J1508" s="77">
        <v>-3.8423763880291082</v>
      </c>
    </row>
    <row r="1509" spans="1:10" s="78" customFormat="1" x14ac:dyDescent="0.25">
      <c r="A1509" s="76">
        <v>1506</v>
      </c>
      <c r="B1509" s="76">
        <v>54.340331823318138</v>
      </c>
      <c r="C1509" s="76">
        <v>54.282534065461924</v>
      </c>
      <c r="D1509" s="131"/>
      <c r="E1509" s="92"/>
      <c r="F1509" s="76">
        <v>1544.276722038758</v>
      </c>
      <c r="G1509" s="76">
        <v>89.203203737735748</v>
      </c>
      <c r="H1509" s="77">
        <v>26.550360713650083</v>
      </c>
      <c r="I1509" s="76">
        <v>-14.77731895446777</v>
      </c>
      <c r="J1509" s="77">
        <v>8.0573874345264329</v>
      </c>
    </row>
    <row r="1510" spans="1:10" s="78" customFormat="1" x14ac:dyDescent="0.25">
      <c r="A1510" s="76">
        <v>1507</v>
      </c>
      <c r="B1510" s="76">
        <v>53.596673642485449</v>
      </c>
      <c r="C1510" s="76">
        <v>53.225277065255135</v>
      </c>
      <c r="D1510" s="131"/>
      <c r="E1510" s="92"/>
      <c r="F1510" s="76">
        <v>1523.142989886597</v>
      </c>
      <c r="G1510" s="76">
        <v>89.18146276473999</v>
      </c>
      <c r="H1510" s="77">
        <v>21.628168920804004</v>
      </c>
      <c r="I1510" s="76">
        <v>-1.5724613666534419</v>
      </c>
      <c r="J1510" s="77">
        <v>-5.1474701532878973</v>
      </c>
    </row>
    <row r="1511" spans="1:10" s="78" customFormat="1" x14ac:dyDescent="0.25">
      <c r="A1511" s="76">
        <v>1508</v>
      </c>
      <c r="B1511" s="76">
        <v>54.776250716174587</v>
      </c>
      <c r="C1511" s="76">
        <v>54.30311752144172</v>
      </c>
      <c r="D1511" s="131"/>
      <c r="E1511" s="92"/>
      <c r="F1511" s="76">
        <v>1556.664931244472</v>
      </c>
      <c r="G1511" s="76">
        <v>89.163015127182007</v>
      </c>
      <c r="H1511" s="77">
        <v>19.615752507644189</v>
      </c>
      <c r="I1511" s="76">
        <v>-1.049273729324341</v>
      </c>
      <c r="J1511" s="77">
        <v>-5.6706577906169988</v>
      </c>
    </row>
    <row r="1512" spans="1:10" s="78" customFormat="1" x14ac:dyDescent="0.25">
      <c r="A1512" s="76">
        <v>1509</v>
      </c>
      <c r="B1512" s="76">
        <v>55.179382599657018</v>
      </c>
      <c r="C1512" s="76">
        <v>55.571411079382166</v>
      </c>
      <c r="D1512" s="131"/>
      <c r="E1512" s="92"/>
      <c r="F1512" s="76">
        <v>1568.1213792028259</v>
      </c>
      <c r="G1512" s="76">
        <v>89.150263369083405</v>
      </c>
      <c r="H1512" s="77">
        <v>28.994490904675644</v>
      </c>
      <c r="I1512" s="76">
        <v>-8.1621303558349609</v>
      </c>
      <c r="J1512" s="77">
        <v>1.4421988358936211</v>
      </c>
    </row>
    <row r="1513" spans="1:10" s="78" customFormat="1" x14ac:dyDescent="0.25">
      <c r="A1513" s="76">
        <v>1510</v>
      </c>
      <c r="B1513" s="76">
        <v>56.705537645243048</v>
      </c>
      <c r="C1513" s="76">
        <v>56.283704618832012</v>
      </c>
      <c r="D1513" s="131"/>
      <c r="E1513" s="92"/>
      <c r="F1513" s="76">
        <v>1307.367402048229</v>
      </c>
      <c r="G1513" s="76">
        <v>89.138985157012939</v>
      </c>
      <c r="H1513" s="77">
        <v>27.335393678734931</v>
      </c>
      <c r="I1513" s="76">
        <v>-8.1621303558349609</v>
      </c>
      <c r="J1513" s="77">
        <v>1.4421988358936211</v>
      </c>
    </row>
    <row r="1514" spans="1:10" s="78" customFormat="1" x14ac:dyDescent="0.25">
      <c r="A1514" s="76">
        <v>1511</v>
      </c>
      <c r="B1514" s="76">
        <v>57.14951558928567</v>
      </c>
      <c r="C1514" s="76">
        <v>56.605854751664026</v>
      </c>
      <c r="D1514" s="131"/>
      <c r="E1514" s="92"/>
      <c r="F1514" s="76">
        <v>1317.60347978196</v>
      </c>
      <c r="G1514" s="76">
        <v>89.151041895151138</v>
      </c>
      <c r="H1514" s="77">
        <v>26.390807244426753</v>
      </c>
      <c r="I1514" s="76">
        <v>-8.1621303558349609</v>
      </c>
      <c r="J1514" s="77">
        <v>1.4421988358936211</v>
      </c>
    </row>
    <row r="1515" spans="1:10" s="78" customFormat="1" x14ac:dyDescent="0.25">
      <c r="A1515" s="76">
        <v>1512</v>
      </c>
      <c r="B1515" s="76">
        <v>58.641429524382758</v>
      </c>
      <c r="C1515" s="76">
        <v>58.83230856775198</v>
      </c>
      <c r="D1515" s="131"/>
      <c r="E1515" s="92"/>
      <c r="F1515" s="76">
        <v>1352.000114156717</v>
      </c>
      <c r="G1515" s="76">
        <v>89.162682801485062</v>
      </c>
      <c r="H1515" s="77">
        <v>35.112605487669633</v>
      </c>
      <c r="I1515" s="76">
        <v>-6.1564164161682129</v>
      </c>
      <c r="J1515" s="77">
        <v>-0.56351510377312675</v>
      </c>
    </row>
    <row r="1516" spans="1:10" s="78" customFormat="1" x14ac:dyDescent="0.25">
      <c r="A1516" s="76">
        <v>1513</v>
      </c>
      <c r="B1516" s="76">
        <v>61.280473378961489</v>
      </c>
      <c r="C1516" s="76">
        <v>61.333083615175561</v>
      </c>
      <c r="D1516" s="131"/>
      <c r="E1516" s="92"/>
      <c r="F1516" s="76">
        <v>1412.8442583324911</v>
      </c>
      <c r="G1516" s="76">
        <v>89.167308956384659</v>
      </c>
      <c r="H1516" s="77">
        <v>49.735521739479857</v>
      </c>
      <c r="I1516" s="76">
        <v>-62.476070404052727</v>
      </c>
      <c r="J1516" s="77">
        <v>55.756138884111387</v>
      </c>
    </row>
    <row r="1517" spans="1:10" s="78" customFormat="1" x14ac:dyDescent="0.25">
      <c r="A1517" s="76">
        <v>1514</v>
      </c>
      <c r="B1517" s="76">
        <v>64.24345845263926</v>
      </c>
      <c r="C1517" s="76">
        <v>64.296061588448424</v>
      </c>
      <c r="D1517" s="131"/>
      <c r="E1517" s="92"/>
      <c r="F1517" s="76">
        <v>1481.1569886043781</v>
      </c>
      <c r="G1517" s="76">
        <v>89.16231843829155</v>
      </c>
      <c r="H1517" s="77">
        <v>60.983000924845307</v>
      </c>
      <c r="I1517" s="76">
        <v>-4.9038434028625488</v>
      </c>
      <c r="J1517" s="77">
        <v>-1.816088117078791</v>
      </c>
    </row>
    <row r="1518" spans="1:10" s="78" customFormat="1" x14ac:dyDescent="0.25">
      <c r="A1518" s="76">
        <v>1515</v>
      </c>
      <c r="B1518" s="76">
        <v>66.925458111906565</v>
      </c>
      <c r="C1518" s="76">
        <v>66.548085394552174</v>
      </c>
      <c r="D1518" s="131"/>
      <c r="E1518" s="92"/>
      <c r="F1518" s="76">
        <v>1542.9914949407209</v>
      </c>
      <c r="G1518" s="76">
        <v>89.14465656876564</v>
      </c>
      <c r="H1518" s="77">
        <v>47.076079921242055</v>
      </c>
      <c r="I1518" s="76">
        <v>-6.808448314666748</v>
      </c>
      <c r="J1518" s="77">
        <v>8.851679472540841E-2</v>
      </c>
    </row>
    <row r="1519" spans="1:10" s="78" customFormat="1" x14ac:dyDescent="0.25">
      <c r="A1519" s="76">
        <v>1516</v>
      </c>
      <c r="B1519" s="76">
        <v>67.905423736558021</v>
      </c>
      <c r="C1519" s="76">
        <v>67.855268506674193</v>
      </c>
      <c r="D1519" s="131"/>
      <c r="E1519" s="92"/>
      <c r="F1519" s="76">
        <v>1565.584969334921</v>
      </c>
      <c r="G1519" s="76">
        <v>89.131063193082809</v>
      </c>
      <c r="H1519" s="77">
        <v>40.09286653978603</v>
      </c>
      <c r="I1519" s="76">
        <v>-1.4875327348709111</v>
      </c>
      <c r="J1519" s="77">
        <v>-5.232398785070429</v>
      </c>
    </row>
    <row r="1520" spans="1:10" s="78" customFormat="1" x14ac:dyDescent="0.25">
      <c r="A1520" s="76">
        <v>1517</v>
      </c>
      <c r="B1520" s="76">
        <v>69.313564406117948</v>
      </c>
      <c r="C1520" s="76">
        <v>69.322980922384815</v>
      </c>
      <c r="D1520" s="131"/>
      <c r="E1520" s="92"/>
      <c r="F1520" s="76">
        <v>1598.0501797064071</v>
      </c>
      <c r="G1520" s="76">
        <v>89.133239358663559</v>
      </c>
      <c r="H1520" s="77">
        <v>45.511878760478972</v>
      </c>
      <c r="I1520" s="76">
        <v>-6.4359450340270996</v>
      </c>
      <c r="J1520" s="77">
        <v>-0.28398648591424003</v>
      </c>
    </row>
    <row r="1521" spans="1:10" s="78" customFormat="1" x14ac:dyDescent="0.25">
      <c r="A1521" s="76">
        <v>1518</v>
      </c>
      <c r="B1521" s="76">
        <v>71.192173029957402</v>
      </c>
      <c r="C1521" s="76">
        <v>70.520124137826244</v>
      </c>
      <c r="D1521" s="131"/>
      <c r="E1521" s="92"/>
      <c r="F1521" s="76">
        <v>1378.27861746138</v>
      </c>
      <c r="G1521" s="76">
        <v>89.139283299446106</v>
      </c>
      <c r="H1521" s="77">
        <v>32.072285526058245</v>
      </c>
      <c r="I1521" s="76">
        <v>-2.1665432453155522</v>
      </c>
      <c r="J1521" s="77">
        <v>-4.5533882746257879</v>
      </c>
    </row>
    <row r="1522" spans="1:10" s="78" customFormat="1" x14ac:dyDescent="0.25">
      <c r="A1522" s="76">
        <v>1519</v>
      </c>
      <c r="B1522" s="76">
        <v>70.848355428549084</v>
      </c>
      <c r="C1522" s="76">
        <v>70.389227696662886</v>
      </c>
      <c r="D1522" s="131"/>
      <c r="E1522" s="92"/>
      <c r="F1522" s="76">
        <v>1371.622317644144</v>
      </c>
      <c r="G1522" s="76">
        <v>89.141946852207184</v>
      </c>
      <c r="H1522" s="77">
        <v>39.281989989883193</v>
      </c>
      <c r="I1522" s="76">
        <v>-1.4875327348709111</v>
      </c>
      <c r="J1522" s="77">
        <v>-5.232398785070429</v>
      </c>
    </row>
    <row r="1523" spans="1:10" s="78" customFormat="1" x14ac:dyDescent="0.25">
      <c r="A1523" s="76">
        <v>1520</v>
      </c>
      <c r="B1523" s="76">
        <v>73.099758531855727</v>
      </c>
      <c r="C1523" s="76">
        <v>73.706072202758747</v>
      </c>
      <c r="D1523" s="131"/>
      <c r="E1523" s="92"/>
      <c r="F1523" s="76">
        <v>1415.2094231433391</v>
      </c>
      <c r="G1523" s="76">
        <v>89.144610404968262</v>
      </c>
      <c r="H1523" s="77">
        <v>27.567833777332112</v>
      </c>
      <c r="I1523" s="76">
        <v>-1.4875327348709111</v>
      </c>
      <c r="J1523" s="77">
        <v>-5.232398785070429</v>
      </c>
    </row>
    <row r="1524" spans="1:10" s="78" customFormat="1" x14ac:dyDescent="0.25">
      <c r="A1524" s="76">
        <v>1521</v>
      </c>
      <c r="B1524" s="76">
        <v>72.91257613332094</v>
      </c>
      <c r="C1524" s="76">
        <v>72.569386806138255</v>
      </c>
      <c r="D1524" s="131"/>
      <c r="E1524" s="92"/>
      <c r="F1524" s="76">
        <v>1411.585576778135</v>
      </c>
      <c r="G1524" s="76">
        <v>89.141093492507935</v>
      </c>
      <c r="H1524" s="77">
        <v>29.516107365989971</v>
      </c>
      <c r="I1524" s="76">
        <v>-1.309278249740601</v>
      </c>
      <c r="J1524" s="77">
        <v>-5.4106532702007391</v>
      </c>
    </row>
    <row r="1525" spans="1:10" s="78" customFormat="1" x14ac:dyDescent="0.25">
      <c r="A1525" s="76">
        <v>1522</v>
      </c>
      <c r="B1525" s="76">
        <v>74.531125452114253</v>
      </c>
      <c r="C1525" s="76">
        <v>74.690951346713078</v>
      </c>
      <c r="D1525" s="131"/>
      <c r="E1525" s="92"/>
      <c r="F1525" s="76">
        <v>1442.9206494758139</v>
      </c>
      <c r="G1525" s="76">
        <v>89.139680087566376</v>
      </c>
      <c r="H1525" s="77">
        <v>32.442559652272628</v>
      </c>
      <c r="I1525" s="76">
        <v>-1.9882879257202151</v>
      </c>
      <c r="J1525" s="77">
        <v>-4.7316435942211248</v>
      </c>
    </row>
    <row r="1526" spans="1:10" s="78" customFormat="1" x14ac:dyDescent="0.25">
      <c r="A1526" s="76">
        <v>1523</v>
      </c>
      <c r="B1526" s="76">
        <v>72.921280053178947</v>
      </c>
      <c r="C1526" s="76">
        <v>72.7023582305887</v>
      </c>
      <c r="D1526" s="131"/>
      <c r="E1526" s="92"/>
      <c r="F1526" s="76">
        <v>1411.7540844401119</v>
      </c>
      <c r="G1526" s="76">
        <v>89.136574149131775</v>
      </c>
      <c r="H1526" s="77">
        <v>22.391996723370859</v>
      </c>
      <c r="I1526" s="76">
        <v>-1.728283166885376</v>
      </c>
      <c r="J1526" s="77">
        <v>-4.9916483530559637</v>
      </c>
    </row>
    <row r="1527" spans="1:10" s="78" customFormat="1" x14ac:dyDescent="0.25">
      <c r="A1527" s="76">
        <v>1524</v>
      </c>
      <c r="B1527" s="76">
        <v>73.483842245388203</v>
      </c>
      <c r="C1527" s="76">
        <v>73.264209218369018</v>
      </c>
      <c r="D1527" s="131"/>
      <c r="E1527" s="92"/>
      <c r="F1527" s="76">
        <v>1422.6452738435869</v>
      </c>
      <c r="G1527" s="76">
        <v>89.136512994766235</v>
      </c>
      <c r="H1527" s="77">
        <v>16.689013626732802</v>
      </c>
      <c r="I1527" s="76">
        <v>-1.728283166885376</v>
      </c>
      <c r="J1527" s="77">
        <v>-4.9916483530559637</v>
      </c>
    </row>
    <row r="1528" spans="1:10" s="78" customFormat="1" x14ac:dyDescent="0.25">
      <c r="A1528" s="76">
        <v>1525</v>
      </c>
      <c r="B1528" s="76">
        <v>71.757849325823329</v>
      </c>
      <c r="C1528" s="76">
        <v>71.658821070307397</v>
      </c>
      <c r="D1528" s="131"/>
      <c r="E1528" s="92"/>
      <c r="F1528" s="76">
        <v>1389.23009583062</v>
      </c>
      <c r="G1528" s="76">
        <v>89.136451840400696</v>
      </c>
      <c r="H1528" s="77">
        <v>0</v>
      </c>
      <c r="I1528" s="76">
        <v>-18.156036376953121</v>
      </c>
      <c r="J1528" s="77">
        <v>11.436104857011779</v>
      </c>
    </row>
    <row r="1529" spans="1:10" s="78" customFormat="1" x14ac:dyDescent="0.25">
      <c r="A1529" s="76">
        <v>1526</v>
      </c>
      <c r="B1529" s="76">
        <v>71.372510847729458</v>
      </c>
      <c r="C1529" s="76">
        <v>71.328925233945625</v>
      </c>
      <c r="D1529" s="131"/>
      <c r="E1529" s="92"/>
      <c r="F1529" s="76">
        <v>1381.769952921112</v>
      </c>
      <c r="G1529" s="76">
        <v>89.139115393161774</v>
      </c>
      <c r="H1529" s="77">
        <v>0</v>
      </c>
      <c r="I1529" s="76">
        <v>-1.728283166885376</v>
      </c>
      <c r="J1529" s="77">
        <v>-4.9916483530559637</v>
      </c>
    </row>
    <row r="1530" spans="1:10" s="78" customFormat="1" x14ac:dyDescent="0.25">
      <c r="A1530" s="76">
        <v>1527</v>
      </c>
      <c r="B1530" s="76">
        <v>70.01401204061338</v>
      </c>
      <c r="C1530" s="76">
        <v>69.83468169446553</v>
      </c>
      <c r="D1530" s="131"/>
      <c r="E1530" s="92"/>
      <c r="F1530" s="76">
        <v>1355.4694513630691</v>
      </c>
      <c r="G1530" s="76">
        <v>89.141778945922852</v>
      </c>
      <c r="H1530" s="77">
        <v>0</v>
      </c>
      <c r="I1530" s="76">
        <v>-12.268651008605961</v>
      </c>
      <c r="J1530" s="77">
        <v>5.5487194886646174</v>
      </c>
    </row>
    <row r="1531" spans="1:10" s="78" customFormat="1" x14ac:dyDescent="0.25">
      <c r="A1531" s="76">
        <v>1528</v>
      </c>
      <c r="B1531" s="76">
        <v>68.226906354886836</v>
      </c>
      <c r="C1531" s="76">
        <v>68.707697220216801</v>
      </c>
      <c r="D1531" s="131"/>
      <c r="E1531" s="92"/>
      <c r="F1531" s="76">
        <v>1320.8711317873469</v>
      </c>
      <c r="G1531" s="76">
        <v>89.146086841821671</v>
      </c>
      <c r="H1531" s="77">
        <v>0</v>
      </c>
      <c r="I1531" s="76">
        <v>-19.878509521484379</v>
      </c>
      <c r="J1531" s="77">
        <v>13.158578001543029</v>
      </c>
    </row>
    <row r="1532" spans="1:10" s="78" customFormat="1" x14ac:dyDescent="0.25">
      <c r="A1532" s="76">
        <v>1529</v>
      </c>
      <c r="B1532" s="76">
        <v>64.957815982605268</v>
      </c>
      <c r="C1532" s="76">
        <v>64.349243703955082</v>
      </c>
      <c r="D1532" s="131"/>
      <c r="E1532" s="92"/>
      <c r="F1532" s="76">
        <v>1257.581627240708</v>
      </c>
      <c r="G1532" s="76">
        <v>89.157727748155594</v>
      </c>
      <c r="H1532" s="77">
        <v>0</v>
      </c>
      <c r="I1532" s="76">
        <v>-8.6952381134033203</v>
      </c>
      <c r="J1532" s="77">
        <v>1.9753065934619809</v>
      </c>
    </row>
    <row r="1533" spans="1:10" s="78" customFormat="1" x14ac:dyDescent="0.25">
      <c r="A1533" s="76">
        <v>1530</v>
      </c>
      <c r="B1533" s="76">
        <v>61.728819137251591</v>
      </c>
      <c r="C1533" s="76">
        <v>62.077449017549256</v>
      </c>
      <c r="D1533" s="131"/>
      <c r="E1533" s="92"/>
      <c r="F1533" s="76">
        <v>1195.068332332173</v>
      </c>
      <c r="G1533" s="76">
        <v>89.16928431391716</v>
      </c>
      <c r="H1533" s="77">
        <v>0</v>
      </c>
      <c r="I1533" s="76">
        <v>-12.58722496032715</v>
      </c>
      <c r="J1533" s="77">
        <v>5.8672934403858088</v>
      </c>
    </row>
    <row r="1534" spans="1:10" s="78" customFormat="1" x14ac:dyDescent="0.25">
      <c r="A1534" s="76">
        <v>1531</v>
      </c>
      <c r="B1534" s="76">
        <v>62.036985738871437</v>
      </c>
      <c r="C1534" s="76">
        <v>61.420544191919532</v>
      </c>
      <c r="D1534" s="131"/>
      <c r="E1534" s="92"/>
      <c r="F1534" s="76">
        <v>1201.034429721132</v>
      </c>
      <c r="G1534" s="76">
        <v>89.177296817302704</v>
      </c>
      <c r="H1534" s="77">
        <v>8.3069074773685916</v>
      </c>
      <c r="I1534" s="76">
        <v>-2.1665432453155522</v>
      </c>
      <c r="J1534" s="77">
        <v>-4.5533882746257879</v>
      </c>
    </row>
    <row r="1535" spans="1:10" s="78" customFormat="1" x14ac:dyDescent="0.25">
      <c r="A1535" s="76">
        <v>1532</v>
      </c>
      <c r="B1535" s="76">
        <v>61.456422507011013</v>
      </c>
      <c r="C1535" s="76">
        <v>61.293985759494518</v>
      </c>
      <c r="D1535" s="131"/>
      <c r="E1535" s="92"/>
      <c r="F1535" s="76">
        <v>1189.7947406583919</v>
      </c>
      <c r="G1535" s="76">
        <v>89.185309320688248</v>
      </c>
      <c r="H1535" s="77">
        <v>10.526941283517173</v>
      </c>
      <c r="I1535" s="76">
        <v>-12.706911087036129</v>
      </c>
      <c r="J1535" s="77">
        <v>5.9869795670947932</v>
      </c>
    </row>
    <row r="1536" spans="1:10" s="78" customFormat="1" x14ac:dyDescent="0.25">
      <c r="A1536" s="76">
        <v>1533</v>
      </c>
      <c r="B1536" s="76">
        <v>60.090884484531053</v>
      </c>
      <c r="C1536" s="76">
        <v>59.709097855187458</v>
      </c>
      <c r="D1536" s="131"/>
      <c r="E1536" s="92"/>
      <c r="F1536" s="76">
        <v>1385.4178409665781</v>
      </c>
      <c r="G1536" s="76">
        <v>89.193321824073792</v>
      </c>
      <c r="H1536" s="77">
        <v>20.429991473012524</v>
      </c>
      <c r="I1536" s="76">
        <v>-2.1665432453155522</v>
      </c>
      <c r="J1536" s="77">
        <v>-4.5533882746257879</v>
      </c>
    </row>
    <row r="1537" spans="1:10" s="78" customFormat="1" x14ac:dyDescent="0.25">
      <c r="A1537" s="76">
        <v>1534</v>
      </c>
      <c r="B1537" s="76">
        <v>60.567316805194856</v>
      </c>
      <c r="C1537" s="76">
        <v>60.851210454123368</v>
      </c>
      <c r="D1537" s="131"/>
      <c r="E1537" s="92"/>
      <c r="F1537" s="76">
        <v>1396.402166504849</v>
      </c>
      <c r="G1537" s="76">
        <v>89.190004646778107</v>
      </c>
      <c r="H1537" s="77">
        <v>15.009491154353134</v>
      </c>
      <c r="I1537" s="76">
        <v>-5.4426822662353516</v>
      </c>
      <c r="J1537" s="77">
        <v>-1.2772492537059881</v>
      </c>
    </row>
    <row r="1538" spans="1:10" s="78" customFormat="1" x14ac:dyDescent="0.25">
      <c r="A1538" s="76">
        <v>1535</v>
      </c>
      <c r="B1538" s="76">
        <v>59.124886351193382</v>
      </c>
      <c r="C1538" s="76">
        <v>58.597953706034588</v>
      </c>
      <c r="D1538" s="131"/>
      <c r="E1538" s="92"/>
      <c r="F1538" s="76">
        <v>1363.1463923143131</v>
      </c>
      <c r="G1538" s="76">
        <v>89.182610273361206</v>
      </c>
      <c r="H1538" s="77">
        <v>27.752100254413104</v>
      </c>
      <c r="I1538" s="76">
        <v>-1.4875327348709111</v>
      </c>
      <c r="J1538" s="77">
        <v>-5.232398785070429</v>
      </c>
    </row>
    <row r="1539" spans="1:10" s="78" customFormat="1" x14ac:dyDescent="0.25">
      <c r="A1539" s="76">
        <v>1536</v>
      </c>
      <c r="B1539" s="76">
        <v>63.066558114039303</v>
      </c>
      <c r="C1539" s="76">
        <v>63.080688733399363</v>
      </c>
      <c r="D1539" s="131"/>
      <c r="E1539" s="92"/>
      <c r="F1539" s="76">
        <v>1454.023110643973</v>
      </c>
      <c r="G1539" s="76">
        <v>89.179293096065521</v>
      </c>
      <c r="H1539" s="77">
        <v>52.111774893891841</v>
      </c>
      <c r="I1539" s="76">
        <v>-5.7176485061645508</v>
      </c>
      <c r="J1539" s="77">
        <v>-1.0022830137767891</v>
      </c>
    </row>
    <row r="1540" spans="1:10" s="78" customFormat="1" x14ac:dyDescent="0.25">
      <c r="A1540" s="76">
        <v>1537</v>
      </c>
      <c r="B1540" s="76">
        <v>65.292445432694066</v>
      </c>
      <c r="C1540" s="76">
        <v>65.736910896469809</v>
      </c>
      <c r="D1540" s="131"/>
      <c r="E1540" s="92"/>
      <c r="F1540" s="76">
        <v>1505.341776190317</v>
      </c>
      <c r="G1540" s="76">
        <v>89.16435694694519</v>
      </c>
      <c r="H1540" s="77">
        <v>58.532256875686045</v>
      </c>
      <c r="I1540" s="76">
        <v>-1.309278249740601</v>
      </c>
      <c r="J1540" s="77">
        <v>-5.4106532702007391</v>
      </c>
    </row>
    <row r="1541" spans="1:10" s="78" customFormat="1" x14ac:dyDescent="0.25">
      <c r="A1541" s="76">
        <v>1538</v>
      </c>
      <c r="B1541" s="76">
        <v>66.646575900875774</v>
      </c>
      <c r="C1541" s="76">
        <v>67.310882642995466</v>
      </c>
      <c r="D1541" s="131"/>
      <c r="E1541" s="92"/>
      <c r="F1541" s="76">
        <v>1536.5617611465759</v>
      </c>
      <c r="G1541" s="76">
        <v>89.147561371326447</v>
      </c>
      <c r="H1541" s="77">
        <v>61.664736594733846</v>
      </c>
      <c r="I1541" s="76">
        <v>-7.4577422142028809</v>
      </c>
      <c r="J1541" s="77">
        <v>0.73781069426154122</v>
      </c>
    </row>
    <row r="1542" spans="1:10" s="78" customFormat="1" x14ac:dyDescent="0.25">
      <c r="A1542" s="76">
        <v>1539</v>
      </c>
      <c r="B1542" s="76">
        <v>72.701744297411409</v>
      </c>
      <c r="C1542" s="76">
        <v>72.291195950648714</v>
      </c>
      <c r="D1542" s="131"/>
      <c r="E1542" s="92"/>
      <c r="F1542" s="76">
        <v>2066.082550528874</v>
      </c>
      <c r="G1542" s="76">
        <v>89.13223934173584</v>
      </c>
      <c r="H1542" s="77">
        <v>66.196324947451288</v>
      </c>
      <c r="I1542" s="76">
        <v>-7.0472769737243652</v>
      </c>
      <c r="J1542" s="77">
        <v>0.3273454537830256</v>
      </c>
    </row>
    <row r="1543" spans="1:10" s="78" customFormat="1" x14ac:dyDescent="0.25">
      <c r="A1543" s="76">
        <v>1540</v>
      </c>
      <c r="B1543" s="76">
        <v>75.414641031564187</v>
      </c>
      <c r="C1543" s="76">
        <v>76.069214539128041</v>
      </c>
      <c r="D1543" s="131"/>
      <c r="E1543" s="92"/>
      <c r="F1543" s="76">
        <v>1460.025488105159</v>
      </c>
      <c r="G1543" s="76">
        <v>89.114556610584259</v>
      </c>
      <c r="H1543" s="77">
        <v>71.525038837905939</v>
      </c>
      <c r="I1543" s="76">
        <v>-1.309278249740601</v>
      </c>
      <c r="J1543" s="77">
        <v>-5.4106532702007391</v>
      </c>
    </row>
    <row r="1544" spans="1:10" s="78" customFormat="1" x14ac:dyDescent="0.25">
      <c r="A1544" s="76">
        <v>1541</v>
      </c>
      <c r="B1544" s="76">
        <v>76.657247154835119</v>
      </c>
      <c r="C1544" s="76">
        <v>76.92215403797853</v>
      </c>
      <c r="D1544" s="131"/>
      <c r="E1544" s="92"/>
      <c r="F1544" s="76">
        <v>1484.082310319453</v>
      </c>
      <c r="G1544" s="76">
        <v>89.116157174110413</v>
      </c>
      <c r="H1544" s="77">
        <v>79.115277848434502</v>
      </c>
      <c r="I1544" s="76">
        <v>-19.09364128112793</v>
      </c>
      <c r="J1544" s="77">
        <v>12.373709761186589</v>
      </c>
    </row>
    <row r="1545" spans="1:10" s="78" customFormat="1" x14ac:dyDescent="0.25">
      <c r="A1545" s="76">
        <v>1542</v>
      </c>
      <c r="B1545" s="76">
        <v>81.317154247516413</v>
      </c>
      <c r="C1545" s="76">
        <v>81.024393264225097</v>
      </c>
      <c r="D1545" s="131"/>
      <c r="E1545" s="92"/>
      <c r="F1545" s="76">
        <v>1874.7974378733179</v>
      </c>
      <c r="G1545" s="76">
        <v>89.112628221511841</v>
      </c>
      <c r="H1545" s="77">
        <v>83.191123676266741</v>
      </c>
      <c r="I1545" s="76">
        <v>-6.5454702377319336</v>
      </c>
      <c r="J1545" s="77">
        <v>-0.17446128220940599</v>
      </c>
    </row>
    <row r="1546" spans="1:10" s="78" customFormat="1" x14ac:dyDescent="0.25">
      <c r="A1546" s="76">
        <v>1543</v>
      </c>
      <c r="B1546" s="76">
        <v>84.965777036773787</v>
      </c>
      <c r="C1546" s="76">
        <v>84.424409852113683</v>
      </c>
      <c r="D1546" s="131"/>
      <c r="E1546" s="92"/>
      <c r="F1546" s="76">
        <v>1644.9352326483761</v>
      </c>
      <c r="G1546" s="76">
        <v>89.113497018814087</v>
      </c>
      <c r="H1546" s="77">
        <v>66.249682633616203</v>
      </c>
      <c r="I1546" s="76">
        <v>-7.3708209991455078</v>
      </c>
      <c r="J1546" s="77">
        <v>0.65088947920416818</v>
      </c>
    </row>
    <row r="1547" spans="1:10" s="78" customFormat="1" x14ac:dyDescent="0.25">
      <c r="A1547" s="76">
        <v>1544</v>
      </c>
      <c r="B1547" s="76">
        <v>86.072179535032703</v>
      </c>
      <c r="C1547" s="76">
        <v>85.851709797703421</v>
      </c>
      <c r="D1547" s="131"/>
      <c r="E1547" s="92"/>
      <c r="F1547" s="76">
        <v>1666.355156226414</v>
      </c>
      <c r="G1547" s="76">
        <v>89.118745863437653</v>
      </c>
      <c r="H1547" s="77">
        <v>55.317435739978414</v>
      </c>
      <c r="I1547" s="76">
        <v>-2.1665432453155522</v>
      </c>
      <c r="J1547" s="77">
        <v>-4.5533882746257879</v>
      </c>
    </row>
    <row r="1548" spans="1:10" s="78" customFormat="1" x14ac:dyDescent="0.25">
      <c r="A1548" s="76">
        <v>1545</v>
      </c>
      <c r="B1548" s="76">
        <v>85.709291496184392</v>
      </c>
      <c r="C1548" s="76">
        <v>86.277275147224955</v>
      </c>
      <c r="D1548" s="131"/>
      <c r="E1548" s="92"/>
      <c r="F1548" s="76">
        <v>1659.3296532365459</v>
      </c>
      <c r="G1548" s="76">
        <v>89.123994708061218</v>
      </c>
      <c r="H1548" s="77">
        <v>51.62260016118335</v>
      </c>
      <c r="I1548" s="76">
        <v>-6.2576899528503418</v>
      </c>
      <c r="J1548" s="77">
        <v>-0.46224156709099778</v>
      </c>
    </row>
    <row r="1549" spans="1:10" s="78" customFormat="1" x14ac:dyDescent="0.25">
      <c r="A1549" s="76">
        <v>1546</v>
      </c>
      <c r="B1549" s="76">
        <v>89.000564411005286</v>
      </c>
      <c r="C1549" s="76">
        <v>89.243903811486945</v>
      </c>
      <c r="D1549" s="131"/>
      <c r="E1549" s="92"/>
      <c r="F1549" s="76">
        <v>1723.048611229563</v>
      </c>
      <c r="G1549" s="76">
        <v>89.129243552684784</v>
      </c>
      <c r="H1549" s="77">
        <v>54.429265403970383</v>
      </c>
      <c r="I1549" s="76">
        <v>-6.2576899528503418</v>
      </c>
      <c r="J1549" s="77">
        <v>-0.46224156709099778</v>
      </c>
    </row>
    <row r="1550" spans="1:10" s="78" customFormat="1" x14ac:dyDescent="0.25">
      <c r="A1550" s="76">
        <v>1547</v>
      </c>
      <c r="B1550" s="76">
        <v>88.991649673600065</v>
      </c>
      <c r="C1550" s="76">
        <v>88.99366750510363</v>
      </c>
      <c r="D1550" s="131"/>
      <c r="E1550" s="92"/>
      <c r="F1550" s="76">
        <v>1722.876022145357</v>
      </c>
      <c r="G1550" s="76">
        <v>89.13449239730835</v>
      </c>
      <c r="H1550" s="77">
        <v>56.877013219155522</v>
      </c>
      <c r="I1550" s="76">
        <v>-4.3974108695983887</v>
      </c>
      <c r="J1550" s="77">
        <v>-2.322520650342951</v>
      </c>
    </row>
    <row r="1551" spans="1:10" s="78" customFormat="1" x14ac:dyDescent="0.25">
      <c r="A1551" s="76">
        <v>1548</v>
      </c>
      <c r="B1551" s="76">
        <v>91.575939892888314</v>
      </c>
      <c r="C1551" s="76">
        <v>91.621035141326544</v>
      </c>
      <c r="D1551" s="131"/>
      <c r="E1551" s="92"/>
      <c r="F1551" s="76">
        <v>1772.9078135483351</v>
      </c>
      <c r="G1551" s="76">
        <v>89.140536338090897</v>
      </c>
      <c r="H1551" s="77">
        <v>52.610545424589262</v>
      </c>
      <c r="I1551" s="76">
        <v>-5.5001029968261719</v>
      </c>
      <c r="J1551" s="77">
        <v>-1.219828523115168</v>
      </c>
    </row>
    <row r="1552" spans="1:10" s="78" customFormat="1" x14ac:dyDescent="0.25">
      <c r="A1552" s="76">
        <v>1549</v>
      </c>
      <c r="B1552" s="76">
        <v>91.585891762292377</v>
      </c>
      <c r="C1552" s="76">
        <v>92.324968665991733</v>
      </c>
      <c r="D1552" s="131"/>
      <c r="E1552" s="92"/>
      <c r="F1552" s="76">
        <v>1773.1004814810531</v>
      </c>
      <c r="G1552" s="76">
        <v>89.141078501939774</v>
      </c>
      <c r="H1552" s="77">
        <v>46.318752335775478</v>
      </c>
      <c r="I1552" s="76">
        <v>-5.5001029968261719</v>
      </c>
      <c r="J1552" s="77">
        <v>-1.219828523115168</v>
      </c>
    </row>
    <row r="1553" spans="1:10" s="78" customFormat="1" x14ac:dyDescent="0.25">
      <c r="A1553" s="76">
        <v>1550</v>
      </c>
      <c r="B1553" s="76">
        <v>94.132056373689494</v>
      </c>
      <c r="C1553" s="76">
        <v>94.348833107440058</v>
      </c>
      <c r="D1553" s="131"/>
      <c r="E1553" s="92"/>
      <c r="F1553" s="76">
        <v>1822.3941621072761</v>
      </c>
      <c r="G1553" s="76">
        <v>89.141620665788651</v>
      </c>
      <c r="H1553" s="77">
        <v>31.768016344724831</v>
      </c>
      <c r="I1553" s="76">
        <v>-4.6460905075073242</v>
      </c>
      <c r="J1553" s="77">
        <v>-2.073841012434015</v>
      </c>
    </row>
    <row r="1554" spans="1:10" s="78" customFormat="1" x14ac:dyDescent="0.25">
      <c r="A1554" s="76">
        <v>1551</v>
      </c>
      <c r="B1554" s="76">
        <v>92.118230918313984</v>
      </c>
      <c r="C1554" s="76">
        <v>91.637139906057755</v>
      </c>
      <c r="D1554" s="131"/>
      <c r="E1554" s="92"/>
      <c r="F1554" s="76">
        <v>1783.406553690329</v>
      </c>
      <c r="G1554" s="76">
        <v>89.148906946182251</v>
      </c>
      <c r="H1554" s="77">
        <v>41.06357231936186</v>
      </c>
      <c r="I1554" s="76">
        <v>-24.857107162475589</v>
      </c>
      <c r="J1554" s="77">
        <v>18.137175642534249</v>
      </c>
    </row>
    <row r="1555" spans="1:10" s="78" customFormat="1" x14ac:dyDescent="0.25">
      <c r="A1555" s="76">
        <v>1552</v>
      </c>
      <c r="B1555" s="76">
        <v>91.128021857770932</v>
      </c>
      <c r="C1555" s="76">
        <v>91.459657749449164</v>
      </c>
      <c r="D1555" s="131"/>
      <c r="E1555" s="92"/>
      <c r="F1555" s="76">
        <v>1764.236132043153</v>
      </c>
      <c r="G1555" s="76">
        <v>89.141496360301971</v>
      </c>
      <c r="H1555" s="77">
        <v>40.750586372704007</v>
      </c>
      <c r="I1555" s="76">
        <v>-4.6460905075073242</v>
      </c>
      <c r="J1555" s="77">
        <v>-2.073841012434015</v>
      </c>
    </row>
    <row r="1556" spans="1:10" s="78" customFormat="1" x14ac:dyDescent="0.25">
      <c r="A1556" s="76">
        <v>1553</v>
      </c>
      <c r="B1556" s="76">
        <v>92.718042130030682</v>
      </c>
      <c r="C1556" s="76">
        <v>92.649512917785884</v>
      </c>
      <c r="D1556" s="131"/>
      <c r="E1556" s="92"/>
      <c r="F1556" s="76">
        <v>1795.0188831422599</v>
      </c>
      <c r="G1556" s="76">
        <v>89.142038524150848</v>
      </c>
      <c r="H1556" s="77">
        <v>59.933613241314198</v>
      </c>
      <c r="I1556" s="76">
        <v>-6.4359450340270996</v>
      </c>
      <c r="J1556" s="77">
        <v>-0.28398648591424003</v>
      </c>
    </row>
    <row r="1557" spans="1:10" s="78" customFormat="1" x14ac:dyDescent="0.25">
      <c r="A1557" s="76">
        <v>1554</v>
      </c>
      <c r="B1557" s="76">
        <v>93.827514181984625</v>
      </c>
      <c r="C1557" s="76">
        <v>93.260052623184563</v>
      </c>
      <c r="D1557" s="131"/>
      <c r="E1557" s="92"/>
      <c r="F1557" s="76">
        <v>1816.498233199964</v>
      </c>
      <c r="G1557" s="76">
        <v>89.141872525215149</v>
      </c>
      <c r="H1557" s="77">
        <v>69.256940582476702</v>
      </c>
      <c r="I1557" s="76">
        <v>-4.4518423080444336</v>
      </c>
      <c r="J1557" s="77">
        <v>-2.268089211896906</v>
      </c>
    </row>
    <row r="1558" spans="1:10" s="78" customFormat="1" x14ac:dyDescent="0.25">
      <c r="A1558" s="76">
        <v>1555</v>
      </c>
      <c r="B1558" s="76">
        <v>94.908703784020375</v>
      </c>
      <c r="C1558" s="76">
        <v>95.531689715354531</v>
      </c>
      <c r="D1558" s="131"/>
      <c r="E1558" s="92"/>
      <c r="F1558" s="76">
        <v>1837.430035763153</v>
      </c>
      <c r="G1558" s="76">
        <v>89.142414689064026</v>
      </c>
      <c r="H1558" s="77">
        <v>52.706681191235134</v>
      </c>
      <c r="I1558" s="76">
        <v>-5.6783580780029297</v>
      </c>
      <c r="J1558" s="77">
        <v>-1.0415734419384099</v>
      </c>
    </row>
    <row r="1559" spans="1:10" s="78" customFormat="1" x14ac:dyDescent="0.25">
      <c r="A1559" s="76">
        <v>1556</v>
      </c>
      <c r="B1559" s="76">
        <v>96.136068645060305</v>
      </c>
      <c r="C1559" s="76">
        <v>95.748787626816807</v>
      </c>
      <c r="D1559" s="131"/>
      <c r="E1559" s="92"/>
      <c r="F1559" s="76">
        <v>1861.191787537228</v>
      </c>
      <c r="G1559" s="76">
        <v>89.14899280667305</v>
      </c>
      <c r="H1559" s="77">
        <v>63.281102470887149</v>
      </c>
      <c r="I1559" s="76">
        <v>-17.992849349975589</v>
      </c>
      <c r="J1559" s="77">
        <v>11.272917830034251</v>
      </c>
    </row>
    <row r="1560" spans="1:10" s="78" customFormat="1" x14ac:dyDescent="0.25">
      <c r="A1560" s="76">
        <v>1557</v>
      </c>
      <c r="B1560" s="76">
        <v>96.15890585712441</v>
      </c>
      <c r="C1560" s="76">
        <v>96.755442510897694</v>
      </c>
      <c r="D1560" s="131"/>
      <c r="E1560" s="92"/>
      <c r="F1560" s="76">
        <v>1861.633915368571</v>
      </c>
      <c r="G1560" s="76">
        <v>89.143592923879623</v>
      </c>
      <c r="H1560" s="77">
        <v>43.303925670465574</v>
      </c>
      <c r="I1560" s="76">
        <v>-4.4518423080444336</v>
      </c>
      <c r="J1560" s="77">
        <v>-2.268089211896906</v>
      </c>
    </row>
    <row r="1561" spans="1:10" s="78" customFormat="1" x14ac:dyDescent="0.25">
      <c r="A1561" s="76">
        <v>1558</v>
      </c>
      <c r="B1561" s="76">
        <v>98.196222929054372</v>
      </c>
      <c r="C1561" s="76">
        <v>97.319310337059818</v>
      </c>
      <c r="D1561" s="131"/>
      <c r="E1561" s="92"/>
      <c r="F1561" s="76">
        <v>1901.0763208707669</v>
      </c>
      <c r="G1561" s="76">
        <v>89.144042372703552</v>
      </c>
      <c r="H1561" s="77">
        <v>60.92747382708275</v>
      </c>
      <c r="I1561" s="76">
        <v>-6.458552360534668</v>
      </c>
      <c r="J1561" s="77">
        <v>-0.26137915940667172</v>
      </c>
    </row>
    <row r="1562" spans="1:10" s="78" customFormat="1" x14ac:dyDescent="0.25">
      <c r="A1562" s="76">
        <v>1559</v>
      </c>
      <c r="B1562" s="76">
        <v>100.21475406517401</v>
      </c>
      <c r="C1562" s="76">
        <v>99.873081907866606</v>
      </c>
      <c r="D1562" s="131"/>
      <c r="E1562" s="92"/>
      <c r="F1562" s="76">
        <v>1940.155031144481</v>
      </c>
      <c r="G1562" s="76">
        <v>89.138101160526276</v>
      </c>
      <c r="H1562" s="77">
        <v>61.928227330243459</v>
      </c>
      <c r="I1562" s="76">
        <v>-4.522700309753418</v>
      </c>
      <c r="J1562" s="77">
        <v>-2.1972312101879221</v>
      </c>
    </row>
    <row r="1563" spans="1:10" s="78" customFormat="1" x14ac:dyDescent="0.25">
      <c r="A1563" s="76">
        <v>1560</v>
      </c>
      <c r="B1563" s="76">
        <v>101.33458012618659</v>
      </c>
      <c r="C1563" s="76">
        <v>100.46487481728622</v>
      </c>
      <c r="D1563" s="131"/>
      <c r="E1563" s="92"/>
      <c r="F1563" s="76">
        <v>1961.834834548152</v>
      </c>
      <c r="G1563" s="76">
        <v>89.134263336658478</v>
      </c>
      <c r="H1563" s="77">
        <v>56.177581943258822</v>
      </c>
      <c r="I1563" s="76">
        <v>-4.4518423080444336</v>
      </c>
      <c r="J1563" s="77">
        <v>-2.268089211896906</v>
      </c>
    </row>
    <row r="1564" spans="1:10" s="78" customFormat="1" x14ac:dyDescent="0.25">
      <c r="A1564" s="76">
        <v>1561</v>
      </c>
      <c r="B1564" s="76">
        <v>102.63948690592569</v>
      </c>
      <c r="C1564" s="76">
        <v>101.8074619577483</v>
      </c>
      <c r="D1564" s="131"/>
      <c r="E1564" s="92"/>
      <c r="F1564" s="76">
        <v>1987.097795850626</v>
      </c>
      <c r="G1564" s="76">
        <v>89.135927230119705</v>
      </c>
      <c r="H1564" s="77">
        <v>91.742284134597597</v>
      </c>
      <c r="I1564" s="76">
        <v>-4.1571831703186044</v>
      </c>
      <c r="J1564" s="77">
        <v>-2.5627483496227361</v>
      </c>
    </row>
    <row r="1565" spans="1:10" s="78" customFormat="1" x14ac:dyDescent="0.25">
      <c r="A1565" s="76">
        <v>1562</v>
      </c>
      <c r="B1565" s="76">
        <v>104.4771376747176</v>
      </c>
      <c r="C1565" s="76">
        <v>103.89323090628707</v>
      </c>
      <c r="D1565" s="131"/>
      <c r="E1565" s="92"/>
      <c r="F1565" s="76">
        <v>2022.674666919323</v>
      </c>
      <c r="G1565" s="76">
        <v>89.150870680809021</v>
      </c>
      <c r="H1565" s="77">
        <v>83.429159975238079</v>
      </c>
      <c r="I1565" s="76">
        <v>-5.5033550262451172</v>
      </c>
      <c r="J1565" s="77">
        <v>-1.216576493696222</v>
      </c>
    </row>
    <row r="1566" spans="1:10" s="78" customFormat="1" x14ac:dyDescent="0.25">
      <c r="A1566" s="76">
        <v>1563</v>
      </c>
      <c r="B1566" s="76">
        <v>104.2977713990557</v>
      </c>
      <c r="C1566" s="76">
        <v>105.2862207367907</v>
      </c>
      <c r="D1566" s="131"/>
      <c r="E1566" s="92"/>
      <c r="F1566" s="76">
        <v>2019.202140489567</v>
      </c>
      <c r="G1566" s="76">
        <v>89.150130808353424</v>
      </c>
      <c r="H1566" s="77">
        <v>93.070138477936155</v>
      </c>
      <c r="I1566" s="76">
        <v>-4.1571831703186044</v>
      </c>
      <c r="J1566" s="77">
        <v>-2.5627483496227361</v>
      </c>
    </row>
    <row r="1567" spans="1:10" s="78" customFormat="1" x14ac:dyDescent="0.25">
      <c r="A1567" s="76">
        <v>1564</v>
      </c>
      <c r="B1567" s="76">
        <v>107.85720037715571</v>
      </c>
      <c r="C1567" s="76">
        <v>107.01354640021688</v>
      </c>
      <c r="D1567" s="131"/>
      <c r="E1567" s="92"/>
      <c r="F1567" s="76">
        <v>2088.112592890328</v>
      </c>
      <c r="G1567" s="76">
        <v>89.149390935897827</v>
      </c>
      <c r="H1567" s="77">
        <v>77.431492708398324</v>
      </c>
      <c r="I1567" s="76">
        <v>-4.1571831703186044</v>
      </c>
      <c r="J1567" s="77">
        <v>-2.5627483496227361</v>
      </c>
    </row>
    <row r="1568" spans="1:10" s="78" customFormat="1" x14ac:dyDescent="0.25">
      <c r="A1568" s="76">
        <v>1565</v>
      </c>
      <c r="B1568" s="76">
        <v>108.20108257028051</v>
      </c>
      <c r="C1568" s="76">
        <v>107.34555120358681</v>
      </c>
      <c r="D1568" s="131"/>
      <c r="E1568" s="92"/>
      <c r="F1568" s="76">
        <v>2094.7701432015142</v>
      </c>
      <c r="G1568" s="76">
        <v>89.118253827095032</v>
      </c>
      <c r="H1568" s="77">
        <v>79.50994918706111</v>
      </c>
      <c r="I1568" s="76">
        <v>-6.2802972793579102</v>
      </c>
      <c r="J1568" s="77">
        <v>-0.43963424058342948</v>
      </c>
    </row>
    <row r="1569" spans="1:10" s="78" customFormat="1" x14ac:dyDescent="0.25">
      <c r="A1569" s="76">
        <v>1566</v>
      </c>
      <c r="B1569" s="76">
        <v>112.75537251883151</v>
      </c>
      <c r="C1569" s="76">
        <v>112.42741835607528</v>
      </c>
      <c r="D1569" s="131"/>
      <c r="E1569" s="92"/>
      <c r="F1569" s="76">
        <v>2182.9410781042279</v>
      </c>
      <c r="G1569" s="76">
        <v>89.099776029586792</v>
      </c>
      <c r="H1569" s="77">
        <v>101.66558732555579</v>
      </c>
      <c r="I1569" s="76">
        <v>-83.375000562330811</v>
      </c>
      <c r="J1569" s="77">
        <v>63.801335754411902</v>
      </c>
    </row>
    <row r="1570" spans="1:10" s="78" customFormat="1" x14ac:dyDescent="0.25">
      <c r="A1570" s="76">
        <v>1567</v>
      </c>
      <c r="B1570" s="76">
        <v>112.2435110608513</v>
      </c>
      <c r="C1570" s="76">
        <v>112.23125898950592</v>
      </c>
      <c r="D1570" s="131"/>
      <c r="E1570" s="92"/>
      <c r="F1570" s="76">
        <v>2173.0314535962088</v>
      </c>
      <c r="G1570" s="76">
        <v>89.060461223125458</v>
      </c>
      <c r="H1570" s="77">
        <v>99.978025863913359</v>
      </c>
      <c r="I1570" s="76">
        <v>-2.5909066200256352</v>
      </c>
      <c r="J1570" s="77">
        <v>-4.1290248999157049</v>
      </c>
    </row>
    <row r="1571" spans="1:10" s="78" customFormat="1" x14ac:dyDescent="0.25">
      <c r="A1571" s="76">
        <v>1568</v>
      </c>
      <c r="B1571" s="76">
        <v>112.7681155295616</v>
      </c>
      <c r="C1571" s="76">
        <v>112.2537899604372</v>
      </c>
      <c r="D1571" s="131"/>
      <c r="E1571" s="92"/>
      <c r="F1571" s="76">
        <v>2183.1877824603939</v>
      </c>
      <c r="G1571" s="76">
        <v>89.048554182052612</v>
      </c>
      <c r="H1571" s="77">
        <v>88.528605768660782</v>
      </c>
      <c r="I1571" s="76">
        <v>0</v>
      </c>
      <c r="J1571" s="77">
        <v>-6.7199315199413396</v>
      </c>
    </row>
    <row r="1572" spans="1:10" s="78" customFormat="1" x14ac:dyDescent="0.25">
      <c r="A1572" s="76">
        <v>1569</v>
      </c>
      <c r="B1572" s="76">
        <v>114.7262541384256</v>
      </c>
      <c r="C1572" s="76">
        <v>113.82747796959974</v>
      </c>
      <c r="D1572" s="131"/>
      <c r="E1572" s="92"/>
      <c r="F1572" s="76">
        <v>2221.097294977832</v>
      </c>
      <c r="G1572" s="76">
        <v>89.007693469524384</v>
      </c>
      <c r="H1572" s="77">
        <v>82.859934023335882</v>
      </c>
      <c r="I1572" s="76">
        <v>0</v>
      </c>
      <c r="J1572" s="77">
        <v>-6.7199315199413396</v>
      </c>
    </row>
    <row r="1573" spans="1:10" s="78" customFormat="1" x14ac:dyDescent="0.25">
      <c r="A1573" s="76">
        <v>1570</v>
      </c>
      <c r="B1573" s="76">
        <v>118.0477656268794</v>
      </c>
      <c r="C1573" s="76">
        <v>116.95050111106872</v>
      </c>
      <c r="D1573" s="131"/>
      <c r="E1573" s="92"/>
      <c r="F1573" s="76">
        <v>2285.4016709695829</v>
      </c>
      <c r="G1573" s="76">
        <v>88.980353772640228</v>
      </c>
      <c r="H1573" s="77">
        <v>96.191957084900977</v>
      </c>
      <c r="I1573" s="76">
        <v>0</v>
      </c>
      <c r="J1573" s="77">
        <v>-6.7199315199413396</v>
      </c>
    </row>
    <row r="1574" spans="1:10" s="78" customFormat="1" x14ac:dyDescent="0.25">
      <c r="A1574" s="76">
        <v>1571</v>
      </c>
      <c r="B1574" s="76">
        <v>117.6108145172259</v>
      </c>
      <c r="C1574" s="76">
        <v>116.47347374254025</v>
      </c>
      <c r="D1574" s="131"/>
      <c r="E1574" s="92"/>
      <c r="F1574" s="76">
        <v>2276.9423088560252</v>
      </c>
      <c r="G1574" s="76">
        <v>88.88605660200119</v>
      </c>
      <c r="H1574" s="77">
        <v>91.500049198566799</v>
      </c>
      <c r="I1574" s="76">
        <v>0</v>
      </c>
      <c r="J1574" s="77">
        <v>-6.7199315199413396</v>
      </c>
    </row>
    <row r="1575" spans="1:10" s="78" customFormat="1" x14ac:dyDescent="0.25">
      <c r="A1575" s="76">
        <v>1572</v>
      </c>
      <c r="B1575" s="76">
        <v>117.568692468305</v>
      </c>
      <c r="C1575" s="76">
        <v>117.21187054562375</v>
      </c>
      <c r="D1575" s="131"/>
      <c r="E1575" s="92"/>
      <c r="F1575" s="76">
        <v>2276.12682708492</v>
      </c>
      <c r="G1575" s="76">
        <v>88.790778875350952</v>
      </c>
      <c r="H1575" s="77">
        <v>86.401239819308344</v>
      </c>
      <c r="I1575" s="76">
        <v>0</v>
      </c>
      <c r="J1575" s="77">
        <v>-6.7199315199413396</v>
      </c>
    </row>
    <row r="1576" spans="1:10" s="78" customFormat="1" x14ac:dyDescent="0.25">
      <c r="A1576" s="76">
        <v>1573</v>
      </c>
      <c r="B1576" s="76">
        <v>123.0201707874332</v>
      </c>
      <c r="C1576" s="76">
        <v>124.10025568767693</v>
      </c>
      <c r="D1576" s="131"/>
      <c r="E1576" s="92"/>
      <c r="F1576" s="76">
        <v>2381.6673054974408</v>
      </c>
      <c r="G1576" s="76">
        <v>88.703559517860413</v>
      </c>
      <c r="H1576" s="77">
        <v>92.340571031944293</v>
      </c>
      <c r="I1576" s="76">
        <v>0</v>
      </c>
      <c r="J1576" s="77">
        <v>-6.7199315199413396</v>
      </c>
    </row>
    <row r="1577" spans="1:10" s="78" customFormat="1" x14ac:dyDescent="0.25">
      <c r="A1577" s="76">
        <v>1574</v>
      </c>
      <c r="B1577" s="76">
        <v>121.0736217591473</v>
      </c>
      <c r="C1577" s="76">
        <v>121.29822756692617</v>
      </c>
      <c r="D1577" s="131"/>
      <c r="E1577" s="92"/>
      <c r="F1577" s="76">
        <v>2343.9821669584371</v>
      </c>
      <c r="G1577" s="76">
        <v>88.664980888366699</v>
      </c>
      <c r="H1577" s="77">
        <v>72.516275566041472</v>
      </c>
      <c r="I1577" s="76">
        <v>0</v>
      </c>
      <c r="J1577" s="77">
        <v>-6.7199315199413396</v>
      </c>
    </row>
    <row r="1578" spans="1:10" s="78" customFormat="1" x14ac:dyDescent="0.25">
      <c r="A1578" s="76">
        <v>1575</v>
      </c>
      <c r="B1578" s="76">
        <v>122.52248905039789</v>
      </c>
      <c r="C1578" s="76">
        <v>123.54310844755572</v>
      </c>
      <c r="D1578" s="131"/>
      <c r="E1578" s="92"/>
      <c r="F1578" s="76">
        <v>2372.032200017964</v>
      </c>
      <c r="G1578" s="76">
        <v>88.622318506240845</v>
      </c>
      <c r="H1578" s="77">
        <v>77.422319886445806</v>
      </c>
      <c r="I1578" s="76">
        <v>0</v>
      </c>
      <c r="J1578" s="77">
        <v>-6.7199315199413396</v>
      </c>
    </row>
    <row r="1579" spans="1:10" s="78" customFormat="1" x14ac:dyDescent="0.25">
      <c r="A1579" s="76">
        <v>1576</v>
      </c>
      <c r="B1579" s="76">
        <v>123.72516515008169</v>
      </c>
      <c r="C1579" s="76">
        <v>124.06081901693049</v>
      </c>
      <c r="D1579" s="131"/>
      <c r="E1579" s="92"/>
      <c r="F1579" s="76">
        <v>2395.315978014577</v>
      </c>
      <c r="G1579" s="76">
        <v>88.57965612411499</v>
      </c>
      <c r="H1579" s="77">
        <v>83.258954882670992</v>
      </c>
      <c r="I1579" s="76">
        <v>0</v>
      </c>
      <c r="J1579" s="77">
        <v>-6.7199315199413396</v>
      </c>
    </row>
    <row r="1580" spans="1:10" s="78" customFormat="1" x14ac:dyDescent="0.25">
      <c r="A1580" s="76">
        <v>1577</v>
      </c>
      <c r="B1580" s="76">
        <v>119.16279241787841</v>
      </c>
      <c r="C1580" s="76">
        <v>118.79835737550344</v>
      </c>
      <c r="D1580" s="131"/>
      <c r="E1580" s="92"/>
      <c r="F1580" s="76">
        <v>2306.9885606306671</v>
      </c>
      <c r="G1580" s="76">
        <v>88.539065182209015</v>
      </c>
      <c r="H1580" s="77">
        <v>62.944877009502065</v>
      </c>
      <c r="I1580" s="76">
        <v>0</v>
      </c>
      <c r="J1580" s="77">
        <v>-6.7199315199413396</v>
      </c>
    </row>
    <row r="1581" spans="1:10" s="78" customFormat="1" x14ac:dyDescent="0.25">
      <c r="A1581" s="76">
        <v>1578</v>
      </c>
      <c r="B1581" s="76">
        <v>124.2412600254451</v>
      </c>
      <c r="C1581" s="76">
        <v>124.49855680878035</v>
      </c>
      <c r="D1581" s="131"/>
      <c r="E1581" s="92"/>
      <c r="F1581" s="76">
        <v>2405.307561372982</v>
      </c>
      <c r="G1581" s="76">
        <v>88.476268589496613</v>
      </c>
      <c r="H1581" s="77">
        <v>66.508719976333111</v>
      </c>
      <c r="I1581" s="76">
        <v>0</v>
      </c>
      <c r="J1581" s="77">
        <v>-6.7199315199413396</v>
      </c>
    </row>
    <row r="1582" spans="1:10" s="78" customFormat="1" x14ac:dyDescent="0.25">
      <c r="A1582" s="76">
        <v>1579</v>
      </c>
      <c r="B1582" s="76">
        <v>123.9754198396482</v>
      </c>
      <c r="C1582" s="76">
        <v>122.82575233184969</v>
      </c>
      <c r="D1582" s="131"/>
      <c r="E1582" s="92"/>
      <c r="F1582" s="76">
        <v>2400.1609022930361</v>
      </c>
      <c r="G1582" s="76">
        <v>88.451267182826996</v>
      </c>
      <c r="H1582" s="77">
        <v>70.339007500401095</v>
      </c>
      <c r="I1582" s="76">
        <v>0</v>
      </c>
      <c r="J1582" s="77">
        <v>-6.7199315199413396</v>
      </c>
    </row>
    <row r="1583" spans="1:10" s="78" customFormat="1" x14ac:dyDescent="0.25">
      <c r="A1583" s="76">
        <v>1580</v>
      </c>
      <c r="B1583" s="76">
        <v>121.37567448031599</v>
      </c>
      <c r="C1583" s="76">
        <v>120.28413454622027</v>
      </c>
      <c r="D1583" s="131"/>
      <c r="E1583" s="92"/>
      <c r="F1583" s="76">
        <v>2349.8298997809438</v>
      </c>
      <c r="G1583" s="76">
        <v>88.426265776157379</v>
      </c>
      <c r="H1583" s="77">
        <v>52.399867068302754</v>
      </c>
      <c r="I1583" s="76">
        <v>0</v>
      </c>
      <c r="J1583" s="77">
        <v>-6.7199315199413396</v>
      </c>
    </row>
    <row r="1584" spans="1:10" s="78" customFormat="1" x14ac:dyDescent="0.25">
      <c r="A1584" s="76">
        <v>1581</v>
      </c>
      <c r="B1584" s="76">
        <v>124.6266767669818</v>
      </c>
      <c r="C1584" s="76">
        <v>125.82249699141866</v>
      </c>
      <c r="D1584" s="131"/>
      <c r="E1584" s="92"/>
      <c r="F1584" s="76">
        <v>2412.7692194607071</v>
      </c>
      <c r="G1584" s="76">
        <v>88.399192929267883</v>
      </c>
      <c r="H1584" s="77">
        <v>49.658585724563054</v>
      </c>
      <c r="I1584" s="76">
        <v>0</v>
      </c>
      <c r="J1584" s="77">
        <v>-6.7199315199413396</v>
      </c>
    </row>
    <row r="1585" spans="1:10" s="78" customFormat="1" x14ac:dyDescent="0.25">
      <c r="A1585" s="76">
        <v>1582</v>
      </c>
      <c r="B1585" s="76">
        <v>123.26754944741791</v>
      </c>
      <c r="C1585" s="76">
        <v>124.33461788919918</v>
      </c>
      <c r="D1585" s="131"/>
      <c r="E1585" s="92"/>
      <c r="F1585" s="76">
        <v>2386.456549918028</v>
      </c>
      <c r="G1585" s="76">
        <v>88.374191522598267</v>
      </c>
      <c r="H1585" s="77">
        <v>72.090567304893881</v>
      </c>
      <c r="I1585" s="76">
        <v>0</v>
      </c>
      <c r="J1585" s="77">
        <v>-6.7199315199413396</v>
      </c>
    </row>
    <row r="1586" spans="1:10" s="78" customFormat="1" x14ac:dyDescent="0.25">
      <c r="A1586" s="76">
        <v>1583</v>
      </c>
      <c r="B1586" s="76">
        <v>123.1393906444513</v>
      </c>
      <c r="C1586" s="76">
        <v>122.52240955945182</v>
      </c>
      <c r="D1586" s="131"/>
      <c r="E1586" s="92"/>
      <c r="F1586" s="76">
        <v>2383.9753988272469</v>
      </c>
      <c r="G1586" s="76">
        <v>88.376714259386063</v>
      </c>
      <c r="H1586" s="77">
        <v>38.649929740804346</v>
      </c>
      <c r="I1586" s="76">
        <v>0</v>
      </c>
      <c r="J1586" s="77">
        <v>-6.7199315199413396</v>
      </c>
    </row>
    <row r="1587" spans="1:10" s="78" customFormat="1" x14ac:dyDescent="0.25">
      <c r="A1587" s="76">
        <v>1584</v>
      </c>
      <c r="B1587" s="76">
        <v>118.8686544321003</v>
      </c>
      <c r="C1587" s="76">
        <v>119.021958941387</v>
      </c>
      <c r="D1587" s="131"/>
      <c r="E1587" s="92"/>
      <c r="F1587" s="76">
        <v>2301.2940568793829</v>
      </c>
      <c r="G1587" s="76">
        <v>88.371042400598526</v>
      </c>
      <c r="H1587" s="77">
        <v>24.134102103171507</v>
      </c>
      <c r="I1587" s="76">
        <v>0</v>
      </c>
      <c r="J1587" s="77">
        <v>-6.7199315199413396</v>
      </c>
    </row>
    <row r="1588" spans="1:10" s="78" customFormat="1" x14ac:dyDescent="0.25">
      <c r="A1588" s="76">
        <v>1585</v>
      </c>
      <c r="B1588" s="76">
        <v>120.19067907836001</v>
      </c>
      <c r="C1588" s="76">
        <v>120.67305647645134</v>
      </c>
      <c r="D1588" s="131"/>
      <c r="E1588" s="92"/>
      <c r="F1588" s="76">
        <v>2326.8884196322929</v>
      </c>
      <c r="G1588" s="76">
        <v>88.353430956602097</v>
      </c>
      <c r="H1588" s="77">
        <v>56.361651328436309</v>
      </c>
      <c r="I1588" s="76">
        <v>-19.52128791809082</v>
      </c>
      <c r="J1588" s="77">
        <v>12.80135639814948</v>
      </c>
    </row>
    <row r="1589" spans="1:10" s="78" customFormat="1" x14ac:dyDescent="0.25">
      <c r="A1589" s="76">
        <v>1586</v>
      </c>
      <c r="B1589" s="76">
        <v>119.7590236683594</v>
      </c>
      <c r="C1589" s="76">
        <v>118.77064313353161</v>
      </c>
      <c r="D1589" s="131"/>
      <c r="E1589" s="92"/>
      <c r="F1589" s="76">
        <v>2318.5315821262238</v>
      </c>
      <c r="G1589" s="76">
        <v>88.355953693389893</v>
      </c>
      <c r="H1589" s="77">
        <v>56.076288710969266</v>
      </c>
      <c r="I1589" s="76">
        <v>-12.321619987487789</v>
      </c>
      <c r="J1589" s="77">
        <v>5.6016884675464533</v>
      </c>
    </row>
    <row r="1590" spans="1:10" s="78" customFormat="1" x14ac:dyDescent="0.25">
      <c r="A1590" s="76">
        <v>1587</v>
      </c>
      <c r="B1590" s="76">
        <v>117.6127083594009</v>
      </c>
      <c r="C1590" s="76">
        <v>117.70439082001597</v>
      </c>
      <c r="D1590" s="131"/>
      <c r="E1590" s="92"/>
      <c r="F1590" s="76">
        <v>2276.9789735912568</v>
      </c>
      <c r="G1590" s="76">
        <v>88.358476430177689</v>
      </c>
      <c r="H1590" s="77">
        <v>38.108037029721345</v>
      </c>
      <c r="I1590" s="76">
        <v>-12.512388229370121</v>
      </c>
      <c r="J1590" s="77">
        <v>5.7924567094287784</v>
      </c>
    </row>
    <row r="1591" spans="1:10" s="78" customFormat="1" x14ac:dyDescent="0.25">
      <c r="A1591" s="76">
        <v>1588</v>
      </c>
      <c r="B1591" s="76">
        <v>116.48480094370559</v>
      </c>
      <c r="C1591" s="76">
        <v>115.71647041627038</v>
      </c>
      <c r="D1591" s="131"/>
      <c r="E1591" s="92"/>
      <c r="F1591" s="76">
        <v>2255.142715371202</v>
      </c>
      <c r="G1591" s="76">
        <v>88.330125123262405</v>
      </c>
      <c r="H1591" s="77">
        <v>35.384692638334364</v>
      </c>
      <c r="I1591" s="76">
        <v>-4.536768913269043</v>
      </c>
      <c r="J1591" s="77">
        <v>-2.1831626066722971</v>
      </c>
    </row>
    <row r="1592" spans="1:10" s="78" customFormat="1" x14ac:dyDescent="0.25">
      <c r="A1592" s="76">
        <v>1589</v>
      </c>
      <c r="B1592" s="76">
        <v>117.37032369011879</v>
      </c>
      <c r="C1592" s="76">
        <v>117.04723194375465</v>
      </c>
      <c r="D1592" s="131"/>
      <c r="E1592" s="92"/>
      <c r="F1592" s="76">
        <v>2272.2864127007292</v>
      </c>
      <c r="G1592" s="76">
        <v>88.283115595579147</v>
      </c>
      <c r="H1592" s="77">
        <v>30.363388464007976</v>
      </c>
      <c r="I1592" s="76">
        <v>-4.536768913269043</v>
      </c>
      <c r="J1592" s="77">
        <v>-2.1831626066722971</v>
      </c>
    </row>
    <row r="1593" spans="1:10" s="78" customFormat="1" x14ac:dyDescent="0.25">
      <c r="A1593" s="76">
        <v>1590</v>
      </c>
      <c r="B1593" s="76">
        <v>116.2754794203607</v>
      </c>
      <c r="C1593" s="76">
        <v>115.32368376397564</v>
      </c>
      <c r="D1593" s="131"/>
      <c r="E1593" s="92"/>
      <c r="F1593" s="76">
        <v>2251.0902561257258</v>
      </c>
      <c r="G1593" s="76">
        <v>88.253520280122757</v>
      </c>
      <c r="H1593" s="77">
        <v>46.126414553028923</v>
      </c>
      <c r="I1593" s="76">
        <v>-3.3843650817871089</v>
      </c>
      <c r="J1593" s="77">
        <v>-3.3355664381542298</v>
      </c>
    </row>
    <row r="1594" spans="1:10" s="78" customFormat="1" x14ac:dyDescent="0.25">
      <c r="A1594" s="76">
        <v>1591</v>
      </c>
      <c r="B1594" s="76">
        <v>115.38391604064419</v>
      </c>
      <c r="C1594" s="76">
        <v>115.59678144652288</v>
      </c>
      <c r="D1594" s="131"/>
      <c r="E1594" s="92"/>
      <c r="F1594" s="76">
        <v>2233.8296122926222</v>
      </c>
      <c r="G1594" s="76">
        <v>88.205266743898392</v>
      </c>
      <c r="H1594" s="77">
        <v>63.422924076507577</v>
      </c>
      <c r="I1594" s="76">
        <v>-10.60814952850342</v>
      </c>
      <c r="J1594" s="77">
        <v>3.8882180085620779</v>
      </c>
    </row>
    <row r="1595" spans="1:10" s="78" customFormat="1" x14ac:dyDescent="0.25">
      <c r="A1595" s="76">
        <v>1592</v>
      </c>
      <c r="B1595" s="76">
        <v>114.8984880544004</v>
      </c>
      <c r="C1595" s="76">
        <v>113.92254505560072</v>
      </c>
      <c r="D1595" s="131"/>
      <c r="E1595" s="92"/>
      <c r="F1595" s="76">
        <v>2224.4317391096301</v>
      </c>
      <c r="G1595" s="76">
        <v>88.157013207674026</v>
      </c>
      <c r="H1595" s="77">
        <v>42.758497193548877</v>
      </c>
      <c r="I1595" s="76">
        <v>-7.0779275894165039</v>
      </c>
      <c r="J1595" s="77">
        <v>0.35799606947516432</v>
      </c>
    </row>
    <row r="1596" spans="1:10" s="78" customFormat="1" x14ac:dyDescent="0.25">
      <c r="A1596" s="76">
        <v>1593</v>
      </c>
      <c r="B1596" s="76">
        <v>113.94828026676861</v>
      </c>
      <c r="C1596" s="76">
        <v>114.65075233730619</v>
      </c>
      <c r="D1596" s="131"/>
      <c r="E1596" s="92"/>
      <c r="F1596" s="76">
        <v>2206.0357410651959</v>
      </c>
      <c r="G1596" s="76">
        <v>88.207422822713852</v>
      </c>
      <c r="H1596" s="77">
        <v>41.728869120758034</v>
      </c>
      <c r="I1596" s="76">
        <v>-5.8969640731811523</v>
      </c>
      <c r="J1596" s="77">
        <v>-0.82296744676018729</v>
      </c>
    </row>
    <row r="1597" spans="1:10" s="78" customFormat="1" x14ac:dyDescent="0.25">
      <c r="A1597" s="76">
        <v>1594</v>
      </c>
      <c r="B1597" s="76">
        <v>113.45133633287971</v>
      </c>
      <c r="C1597" s="76">
        <v>114.24371608879954</v>
      </c>
      <c r="D1597" s="131"/>
      <c r="E1597" s="92"/>
      <c r="F1597" s="76">
        <v>2196.414919435435</v>
      </c>
      <c r="G1597" s="76">
        <v>88.235237091779709</v>
      </c>
      <c r="H1597" s="77">
        <v>62.830837509388822</v>
      </c>
      <c r="I1597" s="76">
        <v>-14.844722747802731</v>
      </c>
      <c r="J1597" s="77">
        <v>8.1247912278613938</v>
      </c>
    </row>
    <row r="1598" spans="1:10" s="78" customFormat="1" x14ac:dyDescent="0.25">
      <c r="A1598" s="76">
        <v>1595</v>
      </c>
      <c r="B1598" s="76">
        <v>111.22720458919321</v>
      </c>
      <c r="C1598" s="76">
        <v>111.33032466123154</v>
      </c>
      <c r="D1598" s="131"/>
      <c r="E1598" s="92"/>
      <c r="F1598" s="76">
        <v>2153.355786748893</v>
      </c>
      <c r="G1598" s="76">
        <v>88.26768547296524</v>
      </c>
      <c r="H1598" s="77">
        <v>41.922685161959173</v>
      </c>
      <c r="I1598" s="76">
        <v>-3.2410233020782471</v>
      </c>
      <c r="J1598" s="77">
        <v>-3.478908217863093</v>
      </c>
    </row>
    <row r="1599" spans="1:10" s="78" customFormat="1" x14ac:dyDescent="0.25">
      <c r="A1599" s="76">
        <v>1596</v>
      </c>
      <c r="B1599" s="76">
        <v>115.7042200185461</v>
      </c>
      <c r="C1599" s="76">
        <v>116.35192890088541</v>
      </c>
      <c r="D1599" s="131"/>
      <c r="E1599" s="92"/>
      <c r="F1599" s="76">
        <v>2240.0306889705921</v>
      </c>
      <c r="G1599" s="76">
        <v>88.317409247159958</v>
      </c>
      <c r="H1599" s="77">
        <v>39.90912179629435</v>
      </c>
      <c r="I1599" s="76">
        <v>-2.8579239845275879</v>
      </c>
      <c r="J1599" s="77">
        <v>-3.8620075354137522</v>
      </c>
    </row>
    <row r="1600" spans="1:10" s="78" customFormat="1" x14ac:dyDescent="0.25">
      <c r="A1600" s="76">
        <v>1597</v>
      </c>
      <c r="B1600" s="76">
        <v>111.824388095007</v>
      </c>
      <c r="C1600" s="76">
        <v>112.66329175315461</v>
      </c>
      <c r="D1600" s="131"/>
      <c r="E1600" s="92"/>
      <c r="F1600" s="76">
        <v>2164.917243882916</v>
      </c>
      <c r="G1600" s="76">
        <v>88.2703997194767</v>
      </c>
      <c r="H1600" s="77">
        <v>47.035040472631515</v>
      </c>
      <c r="I1600" s="76">
        <v>-22.434173583984379</v>
      </c>
      <c r="J1600" s="77">
        <v>15.714242064043029</v>
      </c>
    </row>
    <row r="1601" spans="1:10" s="78" customFormat="1" x14ac:dyDescent="0.25">
      <c r="A1601" s="76">
        <v>1598</v>
      </c>
      <c r="B1601" s="76">
        <v>110.69599707734599</v>
      </c>
      <c r="C1601" s="76">
        <v>110.20537305079392</v>
      </c>
      <c r="D1601" s="131"/>
      <c r="E1601" s="92"/>
      <c r="F1601" s="76">
        <v>2143.071623141388</v>
      </c>
      <c r="G1601" s="76">
        <v>88.320123493671417</v>
      </c>
      <c r="H1601" s="77">
        <v>33.448260152849464</v>
      </c>
      <c r="I1601" s="76">
        <v>-3.8623061180114751</v>
      </c>
      <c r="J1601" s="77">
        <v>-2.857625401929865</v>
      </c>
    </row>
    <row r="1602" spans="1:10" s="78" customFormat="1" x14ac:dyDescent="0.25">
      <c r="A1602" s="76">
        <v>1599</v>
      </c>
      <c r="B1602" s="76">
        <v>109.02500184202999</v>
      </c>
      <c r="C1602" s="76">
        <v>108.25828037886431</v>
      </c>
      <c r="D1602" s="131"/>
      <c r="E1602" s="92"/>
      <c r="F1602" s="76">
        <v>2110.7211988644549</v>
      </c>
      <c r="G1602" s="76">
        <v>88.358696013689041</v>
      </c>
      <c r="H1602" s="77">
        <v>31.562564414348955</v>
      </c>
      <c r="I1602" s="76">
        <v>-4.6925911903381348</v>
      </c>
      <c r="J1602" s="77">
        <v>-2.0273403296032049</v>
      </c>
    </row>
    <row r="1603" spans="1:10" s="78" customFormat="1" x14ac:dyDescent="0.25">
      <c r="A1603" s="76">
        <v>1600</v>
      </c>
      <c r="B1603" s="76">
        <v>111.077193559826</v>
      </c>
      <c r="C1603" s="76">
        <v>110.29660107085145</v>
      </c>
      <c r="D1603" s="131"/>
      <c r="E1603" s="92"/>
      <c r="F1603" s="76">
        <v>2150.451577123586</v>
      </c>
      <c r="G1603" s="76">
        <v>88.397355705499649</v>
      </c>
      <c r="H1603" s="77">
        <v>32.279135329020598</v>
      </c>
      <c r="I1603" s="76">
        <v>-3.4494774341583252</v>
      </c>
      <c r="J1603" s="77">
        <v>-3.270454085783014</v>
      </c>
    </row>
    <row r="1604" spans="1:10" s="78" customFormat="1" x14ac:dyDescent="0.25">
      <c r="A1604" s="76">
        <v>1601</v>
      </c>
      <c r="B1604" s="76">
        <v>110.17563040213869</v>
      </c>
      <c r="C1604" s="76">
        <v>111.18169237082324</v>
      </c>
      <c r="D1604" s="131"/>
      <c r="E1604" s="92"/>
      <c r="F1604" s="76">
        <v>2132.9973378491568</v>
      </c>
      <c r="G1604" s="76">
        <v>88.429419636726379</v>
      </c>
      <c r="H1604" s="77">
        <v>26.618897832706949</v>
      </c>
      <c r="I1604" s="76">
        <v>-10.27181339263916</v>
      </c>
      <c r="J1604" s="77">
        <v>3.551881872697821</v>
      </c>
    </row>
    <row r="1605" spans="1:10" s="78" customFormat="1" x14ac:dyDescent="0.25">
      <c r="A1605" s="76">
        <v>1602</v>
      </c>
      <c r="B1605" s="76">
        <v>108.0074969759719</v>
      </c>
      <c r="C1605" s="76">
        <v>108.97135187229573</v>
      </c>
      <c r="D1605" s="131"/>
      <c r="E1605" s="92"/>
      <c r="F1605" s="76">
        <v>2091.0223311327359</v>
      </c>
      <c r="G1605" s="76">
        <v>88.454179108142853</v>
      </c>
      <c r="H1605" s="77">
        <v>42.262036187132018</v>
      </c>
      <c r="I1605" s="76">
        <v>-18.237960815429691</v>
      </c>
      <c r="J1605" s="77">
        <v>11.518029295488351</v>
      </c>
    </row>
    <row r="1606" spans="1:10" s="78" customFormat="1" x14ac:dyDescent="0.25">
      <c r="A1606" s="76">
        <v>1603</v>
      </c>
      <c r="B1606" s="76">
        <v>106.3020881002769</v>
      </c>
      <c r="C1606" s="76">
        <v>105.94630383652597</v>
      </c>
      <c r="D1606" s="131"/>
      <c r="E1606" s="92"/>
      <c r="F1606" s="76">
        <v>2058.0056596734989</v>
      </c>
      <c r="G1606" s="76">
        <v>88.473934948444366</v>
      </c>
      <c r="H1606" s="77">
        <v>42.182299974403577</v>
      </c>
      <c r="I1606" s="76">
        <v>-4.0135817527770996</v>
      </c>
      <c r="J1606" s="77">
        <v>-2.70634976716424</v>
      </c>
    </row>
    <row r="1607" spans="1:10" s="78" customFormat="1" x14ac:dyDescent="0.25">
      <c r="A1607" s="76">
        <v>1604</v>
      </c>
      <c r="B1607" s="76">
        <v>108.5494140758385</v>
      </c>
      <c r="C1607" s="76">
        <v>108.57503105251538</v>
      </c>
      <c r="D1607" s="131"/>
      <c r="E1607" s="92"/>
      <c r="F1607" s="76">
        <v>2101.5138320856358</v>
      </c>
      <c r="G1607" s="76">
        <v>88.488183319568634</v>
      </c>
      <c r="H1607" s="77">
        <v>25.671759567144054</v>
      </c>
      <c r="I1607" s="76">
        <v>-4.0135817527770996</v>
      </c>
      <c r="J1607" s="77">
        <v>-2.70634976716424</v>
      </c>
    </row>
    <row r="1608" spans="1:10" s="78" customFormat="1" x14ac:dyDescent="0.25">
      <c r="A1608" s="76">
        <v>1605</v>
      </c>
      <c r="B1608" s="76">
        <v>106.43597373362201</v>
      </c>
      <c r="C1608" s="76">
        <v>105.63493911016354</v>
      </c>
      <c r="D1608" s="131"/>
      <c r="E1608" s="92"/>
      <c r="F1608" s="76">
        <v>2060.5976820513979</v>
      </c>
      <c r="G1608" s="76">
        <v>88.507939159870148</v>
      </c>
      <c r="H1608" s="77">
        <v>43.557785280296955</v>
      </c>
      <c r="I1608" s="76">
        <v>-21.365531921386719</v>
      </c>
      <c r="J1608" s="77">
        <v>14.64560040144538</v>
      </c>
    </row>
    <row r="1609" spans="1:10" s="78" customFormat="1" x14ac:dyDescent="0.25">
      <c r="A1609" s="76">
        <v>1606</v>
      </c>
      <c r="B1609" s="76">
        <v>105.20216560971269</v>
      </c>
      <c r="C1609" s="76">
        <v>105.65902661967604</v>
      </c>
      <c r="D1609" s="131"/>
      <c r="E1609" s="92"/>
      <c r="F1609" s="76">
        <v>2036.711188875825</v>
      </c>
      <c r="G1609" s="76">
        <v>88.527695000171661</v>
      </c>
      <c r="H1609" s="77">
        <v>45.431027862351307</v>
      </c>
      <c r="I1609" s="76">
        <v>-4.084439754486084</v>
      </c>
      <c r="J1609" s="77">
        <v>-2.6354917654552561</v>
      </c>
    </row>
    <row r="1610" spans="1:10" s="78" customFormat="1" x14ac:dyDescent="0.25">
      <c r="A1610" s="76">
        <v>1607</v>
      </c>
      <c r="B1610" s="76">
        <v>107.3769979633396</v>
      </c>
      <c r="C1610" s="76">
        <v>108.02874456011838</v>
      </c>
      <c r="D1610" s="131"/>
      <c r="E1610" s="92"/>
      <c r="F1610" s="76">
        <v>2078.8158866535668</v>
      </c>
      <c r="G1610" s="76">
        <v>88.539827913045883</v>
      </c>
      <c r="H1610" s="77">
        <v>43.463782582775174</v>
      </c>
      <c r="I1610" s="76">
        <v>-4.9525966644287109</v>
      </c>
      <c r="J1610" s="77">
        <v>-1.7673348555126289</v>
      </c>
    </row>
    <row r="1611" spans="1:10" s="78" customFormat="1" x14ac:dyDescent="0.25">
      <c r="A1611" s="76">
        <v>1608</v>
      </c>
      <c r="B1611" s="76">
        <v>105.96882291202709</v>
      </c>
      <c r="C1611" s="76">
        <v>106.24151206785091</v>
      </c>
      <c r="D1611" s="131"/>
      <c r="E1611" s="92"/>
      <c r="F1611" s="76">
        <v>2051.5536543004409</v>
      </c>
      <c r="G1611" s="76">
        <v>88.543994545936584</v>
      </c>
      <c r="H1611" s="77">
        <v>48.282975028580644</v>
      </c>
      <c r="I1611" s="76">
        <v>-1.9882879257202151</v>
      </c>
      <c r="J1611" s="77">
        <v>-4.7316435942211248</v>
      </c>
    </row>
    <row r="1612" spans="1:10" s="78" customFormat="1" x14ac:dyDescent="0.25">
      <c r="A1612" s="76">
        <v>1609</v>
      </c>
      <c r="B1612" s="76">
        <v>107.04787023741861</v>
      </c>
      <c r="C1612" s="76">
        <v>106.10528237982146</v>
      </c>
      <c r="D1612" s="131"/>
      <c r="E1612" s="92"/>
      <c r="F1612" s="76">
        <v>2072.4439824435399</v>
      </c>
      <c r="G1612" s="76">
        <v>88.51506769657135</v>
      </c>
      <c r="H1612" s="77">
        <v>47.414581606321391</v>
      </c>
      <c r="I1612" s="76">
        <v>-4.0135817527770996</v>
      </c>
      <c r="J1612" s="77">
        <v>-2.70634976716424</v>
      </c>
    </row>
    <row r="1613" spans="1:10" s="78" customFormat="1" x14ac:dyDescent="0.25">
      <c r="A1613" s="76">
        <v>1610</v>
      </c>
      <c r="B1613" s="76">
        <v>106.2892717521528</v>
      </c>
      <c r="C1613" s="76">
        <v>106.36348183513724</v>
      </c>
      <c r="D1613" s="131"/>
      <c r="E1613" s="92"/>
      <c r="F1613" s="76">
        <v>2057.7575355072941</v>
      </c>
      <c r="G1613" s="76">
        <v>88.534823536872864</v>
      </c>
      <c r="H1613" s="77">
        <v>47.545734826019327</v>
      </c>
      <c r="I1613" s="76">
        <v>-2.1051120758056641</v>
      </c>
      <c r="J1613" s="77">
        <v>-4.6148194441356756</v>
      </c>
    </row>
    <row r="1614" spans="1:10" s="78" customFormat="1" x14ac:dyDescent="0.25">
      <c r="A1614" s="76">
        <v>1611</v>
      </c>
      <c r="B1614" s="76">
        <v>105.787513048611</v>
      </c>
      <c r="C1614" s="76">
        <v>105.4483540986468</v>
      </c>
      <c r="D1614" s="131"/>
      <c r="E1614" s="92"/>
      <c r="F1614" s="76">
        <v>2048.0435000623338</v>
      </c>
      <c r="G1614" s="76">
        <v>88.533482670783997</v>
      </c>
      <c r="H1614" s="77">
        <v>46.78270264164486</v>
      </c>
      <c r="I1614" s="76">
        <v>-5.0650944709777832</v>
      </c>
      <c r="J1614" s="77">
        <v>-1.654837048963556</v>
      </c>
    </row>
    <row r="1615" spans="1:10" s="78" customFormat="1" x14ac:dyDescent="0.25">
      <c r="A1615" s="76">
        <v>1612</v>
      </c>
      <c r="B1615" s="76">
        <v>106.29204904032549</v>
      </c>
      <c r="C1615" s="76">
        <v>106.10518828983358</v>
      </c>
      <c r="D1615" s="131"/>
      <c r="E1615" s="92"/>
      <c r="F1615" s="76">
        <v>2057.8113037340531</v>
      </c>
      <c r="G1615" s="76">
        <v>88.504555821418762</v>
      </c>
      <c r="H1615" s="77">
        <v>60.784483009994744</v>
      </c>
      <c r="I1615" s="76">
        <v>-4.0135817527770996</v>
      </c>
      <c r="J1615" s="77">
        <v>-2.70634976716424</v>
      </c>
    </row>
    <row r="1616" spans="1:10" s="78" customFormat="1" x14ac:dyDescent="0.25">
      <c r="A1616" s="76">
        <v>1613</v>
      </c>
      <c r="B1616" s="76">
        <v>107.5045748598619</v>
      </c>
      <c r="C1616" s="76">
        <v>107.05332927903545</v>
      </c>
      <c r="D1616" s="131"/>
      <c r="E1616" s="92"/>
      <c r="F1616" s="76">
        <v>2081.2857720507282</v>
      </c>
      <c r="G1616" s="76">
        <v>88.51880419254303</v>
      </c>
      <c r="H1616" s="77">
        <v>56.442619182352736</v>
      </c>
      <c r="I1616" s="76">
        <v>-4.0135817527770996</v>
      </c>
      <c r="J1616" s="77">
        <v>-2.70634976716424</v>
      </c>
    </row>
    <row r="1617" spans="1:10" s="78" customFormat="1" x14ac:dyDescent="0.25">
      <c r="A1617" s="76">
        <v>1614</v>
      </c>
      <c r="B1617" s="76">
        <v>107.5250295575121</v>
      </c>
      <c r="C1617" s="76">
        <v>107.33226187416344</v>
      </c>
      <c r="D1617" s="131"/>
      <c r="E1617" s="92"/>
      <c r="F1617" s="76">
        <v>2081.6817744650102</v>
      </c>
      <c r="G1617" s="76">
        <v>88.538560032844543</v>
      </c>
      <c r="H1617" s="77">
        <v>55.996340576230104</v>
      </c>
      <c r="I1617" s="76">
        <v>-3.8623061180114751</v>
      </c>
      <c r="J1617" s="77">
        <v>-2.857625401929865</v>
      </c>
    </row>
    <row r="1618" spans="1:10" s="78" customFormat="1" x14ac:dyDescent="0.25">
      <c r="A1618" s="76">
        <v>1615</v>
      </c>
      <c r="B1618" s="76">
        <v>106.3732448460875</v>
      </c>
      <c r="C1618" s="76">
        <v>105.62663020718219</v>
      </c>
      <c r="D1618" s="131"/>
      <c r="E1618" s="92"/>
      <c r="F1618" s="76">
        <v>2059.383252420917</v>
      </c>
      <c r="G1618" s="76">
        <v>88.542726665735245</v>
      </c>
      <c r="H1618" s="77">
        <v>74.652913171605235</v>
      </c>
      <c r="I1618" s="76">
        <v>-4.0135817527770996</v>
      </c>
      <c r="J1618" s="77">
        <v>-2.70634976716424</v>
      </c>
    </row>
    <row r="1619" spans="1:10" s="78" customFormat="1" x14ac:dyDescent="0.25">
      <c r="A1619" s="76">
        <v>1616</v>
      </c>
      <c r="B1619" s="76">
        <v>109.6090359615885</v>
      </c>
      <c r="C1619" s="76">
        <v>109.84086213932102</v>
      </c>
      <c r="D1619" s="131"/>
      <c r="E1619" s="92"/>
      <c r="F1619" s="76">
        <v>2122.0280842227189</v>
      </c>
      <c r="G1619" s="76">
        <v>88.541385799646378</v>
      </c>
      <c r="H1619" s="77">
        <v>70.59417139335487</v>
      </c>
      <c r="I1619" s="76">
        <v>-5.914909839630127</v>
      </c>
      <c r="J1619" s="77">
        <v>-0.80502168031121268</v>
      </c>
    </row>
    <row r="1620" spans="1:10" s="78" customFormat="1" x14ac:dyDescent="0.25">
      <c r="A1620" s="76">
        <v>1617</v>
      </c>
      <c r="B1620" s="76">
        <v>111.14504264319569</v>
      </c>
      <c r="C1620" s="76">
        <v>111.59731582992558</v>
      </c>
      <c r="D1620" s="131"/>
      <c r="E1620" s="92"/>
      <c r="F1620" s="76">
        <v>2151.7651336122099</v>
      </c>
      <c r="G1620" s="76">
        <v>88.550556063652039</v>
      </c>
      <c r="H1620" s="77">
        <v>73.495040547717764</v>
      </c>
      <c r="I1620" s="76">
        <v>-4.9092721939086914</v>
      </c>
      <c r="J1620" s="77">
        <v>-1.810659326032648</v>
      </c>
    </row>
    <row r="1621" spans="1:10" s="78" customFormat="1" x14ac:dyDescent="0.25">
      <c r="A1621" s="76">
        <v>1618</v>
      </c>
      <c r="B1621" s="76">
        <v>111.0479119204668</v>
      </c>
      <c r="C1621" s="76">
        <v>110.32352780129331</v>
      </c>
      <c r="D1621" s="131"/>
      <c r="E1621" s="92"/>
      <c r="F1621" s="76">
        <v>2149.8846853474911</v>
      </c>
      <c r="G1621" s="76">
        <v>88.567030847072601</v>
      </c>
      <c r="H1621" s="77">
        <v>73.83494007248396</v>
      </c>
      <c r="I1621" s="76">
        <v>-2.4834389686584468</v>
      </c>
      <c r="J1621" s="77">
        <v>-4.2364925512828924</v>
      </c>
    </row>
    <row r="1622" spans="1:10" s="78" customFormat="1" x14ac:dyDescent="0.25">
      <c r="A1622" s="76">
        <v>1619</v>
      </c>
      <c r="B1622" s="76">
        <v>113.36488007232261</v>
      </c>
      <c r="C1622" s="76">
        <v>114.26525358577928</v>
      </c>
      <c r="D1622" s="131"/>
      <c r="E1622" s="92"/>
      <c r="F1622" s="76">
        <v>2194.7411284806149</v>
      </c>
      <c r="G1622" s="76">
        <v>88.583505630493164</v>
      </c>
      <c r="H1622" s="77">
        <v>75.479221329485199</v>
      </c>
      <c r="I1622" s="76">
        <v>-9.9707860946655273</v>
      </c>
      <c r="J1622" s="77">
        <v>3.2508545747241882</v>
      </c>
    </row>
    <row r="1623" spans="1:10" s="78" customFormat="1" x14ac:dyDescent="0.25">
      <c r="A1623" s="76">
        <v>1620</v>
      </c>
      <c r="B1623" s="76">
        <v>112.63480002416161</v>
      </c>
      <c r="C1623" s="76">
        <v>111.84541579318383</v>
      </c>
      <c r="D1623" s="131"/>
      <c r="E1623" s="92"/>
      <c r="F1623" s="76">
        <v>2180.6067977446792</v>
      </c>
      <c r="G1623" s="76">
        <v>88.576453268527985</v>
      </c>
      <c r="H1623" s="77">
        <v>77.717192022520507</v>
      </c>
      <c r="I1623" s="76">
        <v>-10.60814952850342</v>
      </c>
      <c r="J1623" s="77">
        <v>3.8882180085620779</v>
      </c>
    </row>
    <row r="1624" spans="1:10" s="78" customFormat="1" x14ac:dyDescent="0.25">
      <c r="A1624" s="76">
        <v>1621</v>
      </c>
      <c r="B1624" s="76">
        <v>114.1496848834079</v>
      </c>
      <c r="C1624" s="76">
        <v>115.04535972270017</v>
      </c>
      <c r="D1624" s="131"/>
      <c r="E1624" s="92"/>
      <c r="F1624" s="76">
        <v>2209.934929202846</v>
      </c>
      <c r="G1624" s="76">
        <v>88.569400906562805</v>
      </c>
      <c r="H1624" s="77">
        <v>78.688172041938245</v>
      </c>
      <c r="I1624" s="76">
        <v>-12.202408790588381</v>
      </c>
      <c r="J1624" s="77">
        <v>5.4824772706470393</v>
      </c>
    </row>
    <row r="1625" spans="1:10" s="78" customFormat="1" x14ac:dyDescent="0.25">
      <c r="A1625" s="76">
        <v>1622</v>
      </c>
      <c r="B1625" s="76">
        <v>116.620350247663</v>
      </c>
      <c r="C1625" s="76">
        <v>115.91714550891417</v>
      </c>
      <c r="D1625" s="131"/>
      <c r="E1625" s="92"/>
      <c r="F1625" s="76">
        <v>2257.7669463688649</v>
      </c>
      <c r="G1625" s="76">
        <v>88.553274154663086</v>
      </c>
      <c r="H1625" s="77">
        <v>81.077407270443771</v>
      </c>
      <c r="I1625" s="76">
        <v>-1.2883397340774541</v>
      </c>
      <c r="J1625" s="77">
        <v>-5.431591785863886</v>
      </c>
    </row>
    <row r="1626" spans="1:10" s="78" customFormat="1" x14ac:dyDescent="0.25">
      <c r="A1626" s="76">
        <v>1623</v>
      </c>
      <c r="B1626" s="76">
        <v>116.3405217182259</v>
      </c>
      <c r="C1626" s="76">
        <v>116.88049642094556</v>
      </c>
      <c r="D1626" s="131"/>
      <c r="E1626" s="92"/>
      <c r="F1626" s="76">
        <v>2252.3494733200159</v>
      </c>
      <c r="G1626" s="76">
        <v>88.47973769903183</v>
      </c>
      <c r="H1626" s="77">
        <v>68.644468526580212</v>
      </c>
      <c r="I1626" s="76">
        <v>-3.495284795761108</v>
      </c>
      <c r="J1626" s="77">
        <v>-3.2246467241802308</v>
      </c>
    </row>
    <row r="1627" spans="1:10" s="78" customFormat="1" x14ac:dyDescent="0.25">
      <c r="A1627" s="76">
        <v>1624</v>
      </c>
      <c r="B1627" s="76">
        <v>115.8949320308018</v>
      </c>
      <c r="C1627" s="76">
        <v>117.00673576642875</v>
      </c>
      <c r="D1627" s="131"/>
      <c r="E1627" s="92"/>
      <c r="F1627" s="76">
        <v>2243.7228685655941</v>
      </c>
      <c r="G1627" s="76">
        <v>88.403132379055023</v>
      </c>
      <c r="H1627" s="77">
        <v>55.434497170651142</v>
      </c>
      <c r="I1627" s="76">
        <v>-2.3576397895812988</v>
      </c>
      <c r="J1627" s="77">
        <v>-4.3622917303600408</v>
      </c>
    </row>
    <row r="1628" spans="1:10" s="78" customFormat="1" x14ac:dyDescent="0.25">
      <c r="A1628" s="76">
        <v>1625</v>
      </c>
      <c r="B1628" s="76">
        <v>114.6833614215528</v>
      </c>
      <c r="C1628" s="76">
        <v>114.61325139575816</v>
      </c>
      <c r="D1628" s="131"/>
      <c r="E1628" s="92"/>
      <c r="F1628" s="76">
        <v>2220.26689309523</v>
      </c>
      <c r="G1628" s="76">
        <v>88.326527059078217</v>
      </c>
      <c r="H1628" s="77">
        <v>61.186414331499265</v>
      </c>
      <c r="I1628" s="76">
        <v>-10.60814952850342</v>
      </c>
      <c r="J1628" s="77">
        <v>3.8882180085620779</v>
      </c>
    </row>
    <row r="1629" spans="1:10" s="78" customFormat="1" x14ac:dyDescent="0.25">
      <c r="A1629" s="76">
        <v>1626</v>
      </c>
      <c r="B1629" s="76">
        <v>115.6155598013287</v>
      </c>
      <c r="C1629" s="76">
        <v>116.52070114743273</v>
      </c>
      <c r="D1629" s="131"/>
      <c r="E1629" s="92"/>
      <c r="F1629" s="76">
        <v>2238.3142294721738</v>
      </c>
      <c r="G1629" s="76">
        <v>88.378180682659149</v>
      </c>
      <c r="H1629" s="77">
        <v>46.290456100859949</v>
      </c>
      <c r="I1629" s="76">
        <v>-11.033877372741699</v>
      </c>
      <c r="J1629" s="77">
        <v>4.3139458528003596</v>
      </c>
    </row>
    <row r="1630" spans="1:10" s="78" customFormat="1" x14ac:dyDescent="0.25">
      <c r="A1630" s="76">
        <v>1627</v>
      </c>
      <c r="B1630" s="76">
        <v>117.18199277615911</v>
      </c>
      <c r="C1630" s="76">
        <v>117.63409046271006</v>
      </c>
      <c r="D1630" s="131"/>
      <c r="E1630" s="92"/>
      <c r="F1630" s="76">
        <v>2268.6403311067829</v>
      </c>
      <c r="G1630" s="76">
        <v>88.322976648807526</v>
      </c>
      <c r="H1630" s="77">
        <v>34.271853211369582</v>
      </c>
      <c r="I1630" s="76">
        <v>-4.536768913269043</v>
      </c>
      <c r="J1630" s="77">
        <v>-2.1831626066722971</v>
      </c>
    </row>
    <row r="1631" spans="1:10" s="78" customFormat="1" x14ac:dyDescent="0.25">
      <c r="A1631" s="76">
        <v>1628</v>
      </c>
      <c r="B1631" s="76">
        <v>114.9101569510439</v>
      </c>
      <c r="C1631" s="76">
        <v>114.99445259129067</v>
      </c>
      <c r="D1631" s="131"/>
      <c r="E1631" s="92"/>
      <c r="F1631" s="76">
        <v>2224.6576486450281</v>
      </c>
      <c r="G1631" s="76">
        <v>88.294625341892242</v>
      </c>
      <c r="H1631" s="77">
        <v>24.698875580084078</v>
      </c>
      <c r="I1631" s="76">
        <v>-8.5022010803222656</v>
      </c>
      <c r="J1631" s="77">
        <v>1.782269560380926</v>
      </c>
    </row>
    <row r="1632" spans="1:10" s="78" customFormat="1" x14ac:dyDescent="0.25">
      <c r="A1632" s="76">
        <v>1629</v>
      </c>
      <c r="B1632" s="76">
        <v>110.1316267429598</v>
      </c>
      <c r="C1632" s="76">
        <v>109.09633879989237</v>
      </c>
      <c r="D1632" s="131"/>
      <c r="E1632" s="92"/>
      <c r="F1632" s="76">
        <v>2132.1454281524152</v>
      </c>
      <c r="G1632" s="76">
        <v>88.346278965473175</v>
      </c>
      <c r="H1632" s="77">
        <v>14.116022873235918</v>
      </c>
      <c r="I1632" s="76">
        <v>-18.082138061523441</v>
      </c>
      <c r="J1632" s="77">
        <v>11.362206541582101</v>
      </c>
    </row>
    <row r="1633" spans="1:10" s="78" customFormat="1" x14ac:dyDescent="0.25">
      <c r="A1633" s="76">
        <v>1630</v>
      </c>
      <c r="B1633" s="76">
        <v>109.6342684159809</v>
      </c>
      <c r="C1633" s="76">
        <v>109.27464255736263</v>
      </c>
      <c r="D1633" s="131"/>
      <c r="E1633" s="92"/>
      <c r="F1633" s="76">
        <v>2122.5165838832149</v>
      </c>
      <c r="G1633" s="76">
        <v>88.389942288398743</v>
      </c>
      <c r="H1633" s="77">
        <v>14.768472244539216</v>
      </c>
      <c r="I1633" s="76">
        <v>-2.6795012950897221</v>
      </c>
      <c r="J1633" s="77">
        <v>-4.040430224851618</v>
      </c>
    </row>
    <row r="1634" spans="1:10" s="78" customFormat="1" x14ac:dyDescent="0.25">
      <c r="A1634" s="76">
        <v>1631</v>
      </c>
      <c r="B1634" s="76">
        <v>107.8096627224308</v>
      </c>
      <c r="C1634" s="76">
        <v>107.39379450442571</v>
      </c>
      <c r="D1634" s="131"/>
      <c r="E1634" s="92"/>
      <c r="F1634" s="76">
        <v>2087.1922651317682</v>
      </c>
      <c r="G1634" s="76">
        <v>88.414701759815216</v>
      </c>
      <c r="H1634" s="77">
        <v>18.058193621368002</v>
      </c>
      <c r="I1634" s="76">
        <v>-2.5216832160949711</v>
      </c>
      <c r="J1634" s="77">
        <v>-4.1982483038463689</v>
      </c>
    </row>
    <row r="1635" spans="1:10" s="78" customFormat="1" x14ac:dyDescent="0.25">
      <c r="A1635" s="76">
        <v>1632</v>
      </c>
      <c r="B1635" s="76">
        <v>107.95180358328921</v>
      </c>
      <c r="C1635" s="76">
        <v>108.85358249791159</v>
      </c>
      <c r="D1635" s="131"/>
      <c r="E1635" s="92"/>
      <c r="F1635" s="76">
        <v>2089.944108499526</v>
      </c>
      <c r="G1635" s="76">
        <v>88.43445760011673</v>
      </c>
      <c r="H1635" s="77">
        <v>35.956801230146901</v>
      </c>
      <c r="I1635" s="76">
        <v>-4.6925911903381348</v>
      </c>
      <c r="J1635" s="77">
        <v>-2.0273403296032049</v>
      </c>
    </row>
    <row r="1636" spans="1:10" s="78" customFormat="1" x14ac:dyDescent="0.25">
      <c r="A1636" s="76">
        <v>1633</v>
      </c>
      <c r="B1636" s="76">
        <v>107.67653144082151</v>
      </c>
      <c r="C1636" s="76">
        <v>107.50376141180431</v>
      </c>
      <c r="D1636" s="131"/>
      <c r="E1636" s="92"/>
      <c r="F1636" s="76">
        <v>2084.6148469838472</v>
      </c>
      <c r="G1636" s="76">
        <v>88.454213440418243</v>
      </c>
      <c r="H1636" s="77">
        <v>36.229652853965177</v>
      </c>
      <c r="I1636" s="76">
        <v>-2.6795012950897221</v>
      </c>
      <c r="J1636" s="77">
        <v>-4.040430224851618</v>
      </c>
    </row>
    <row r="1637" spans="1:10" s="78" customFormat="1" x14ac:dyDescent="0.25">
      <c r="A1637" s="76">
        <v>1634</v>
      </c>
      <c r="B1637" s="76">
        <v>106.68817926367559</v>
      </c>
      <c r="C1637" s="76">
        <v>107.02828333947471</v>
      </c>
      <c r="D1637" s="131"/>
      <c r="E1637" s="92"/>
      <c r="F1637" s="76">
        <v>2065.4803745509248</v>
      </c>
      <c r="G1637" s="76">
        <v>88.473969280719757</v>
      </c>
      <c r="H1637" s="77">
        <v>45.131179952482618</v>
      </c>
      <c r="I1637" s="76">
        <v>-1.5724613666534419</v>
      </c>
      <c r="J1637" s="77">
        <v>-5.1474701532878973</v>
      </c>
    </row>
    <row r="1638" spans="1:10" s="78" customFormat="1" x14ac:dyDescent="0.25">
      <c r="A1638" s="76">
        <v>1635</v>
      </c>
      <c r="B1638" s="76">
        <v>106.1866474842715</v>
      </c>
      <c r="C1638" s="76">
        <v>105.85906714560193</v>
      </c>
      <c r="D1638" s="131"/>
      <c r="E1638" s="92"/>
      <c r="F1638" s="76">
        <v>2055.770732351366</v>
      </c>
      <c r="G1638" s="76">
        <v>88.493725121021271</v>
      </c>
      <c r="H1638" s="77">
        <v>35.980409812908277</v>
      </c>
      <c r="I1638" s="76">
        <v>-7.0779275894165039</v>
      </c>
      <c r="J1638" s="77">
        <v>0.35799606947516432</v>
      </c>
    </row>
    <row r="1639" spans="1:10" s="78" customFormat="1" x14ac:dyDescent="0.25">
      <c r="A1639" s="76">
        <v>1636</v>
      </c>
      <c r="B1639" s="76">
        <v>104.8288752053255</v>
      </c>
      <c r="C1639" s="76">
        <v>104.09669218440692</v>
      </c>
      <c r="D1639" s="131"/>
      <c r="E1639" s="92"/>
      <c r="F1639" s="76">
        <v>2029.4842963597901</v>
      </c>
      <c r="G1639" s="76">
        <v>88.504092484712601</v>
      </c>
      <c r="H1639" s="77">
        <v>33.955713604376577</v>
      </c>
      <c r="I1639" s="76">
        <v>-3.7349996566772461</v>
      </c>
      <c r="J1639" s="77">
        <v>-2.984931863264094</v>
      </c>
    </row>
    <row r="1640" spans="1:10" s="78" customFormat="1" x14ac:dyDescent="0.25">
      <c r="A1640" s="76">
        <v>1637</v>
      </c>
      <c r="B1640" s="76">
        <v>103.96274584019829</v>
      </c>
      <c r="C1640" s="76">
        <v>104.19527183061909</v>
      </c>
      <c r="D1640" s="131"/>
      <c r="E1640" s="92"/>
      <c r="F1640" s="76">
        <v>2012.7160543873499</v>
      </c>
      <c r="G1640" s="76">
        <v>88.537278592586517</v>
      </c>
      <c r="H1640" s="77">
        <v>48.819436637152691</v>
      </c>
      <c r="I1640" s="76">
        <v>-12.934422492980961</v>
      </c>
      <c r="J1640" s="77">
        <v>6.2144909730396174</v>
      </c>
    </row>
    <row r="1641" spans="1:10" s="78" customFormat="1" x14ac:dyDescent="0.25">
      <c r="A1641" s="76">
        <v>1638</v>
      </c>
      <c r="B1641" s="76">
        <v>104.7757920703914</v>
      </c>
      <c r="C1641" s="76">
        <v>104.72571801320724</v>
      </c>
      <c r="D1641" s="131"/>
      <c r="E1641" s="92"/>
      <c r="F1641" s="76">
        <v>2028.4566082486731</v>
      </c>
      <c r="G1641" s="76">
        <v>88.563303351402283</v>
      </c>
      <c r="H1641" s="77">
        <v>49.887563914260731</v>
      </c>
      <c r="I1641" s="76">
        <v>-11.126442909240721</v>
      </c>
      <c r="J1641" s="77">
        <v>4.406511389299383</v>
      </c>
    </row>
    <row r="1642" spans="1:10" s="78" customFormat="1" x14ac:dyDescent="0.25">
      <c r="A1642" s="76">
        <v>1639</v>
      </c>
      <c r="B1642" s="76">
        <v>104.7630869725908</v>
      </c>
      <c r="C1642" s="76">
        <v>104.73931867496462</v>
      </c>
      <c r="D1642" s="131"/>
      <c r="E1642" s="92"/>
      <c r="F1642" s="76">
        <v>2028.2106378858359</v>
      </c>
      <c r="G1642" s="76">
        <v>88.589328110218048</v>
      </c>
      <c r="H1642" s="77">
        <v>33.90653151617758</v>
      </c>
      <c r="I1642" s="76">
        <v>-3.3394639492034912</v>
      </c>
      <c r="J1642" s="77">
        <v>-3.380467570737848</v>
      </c>
    </row>
    <row r="1643" spans="1:10" s="78" customFormat="1" x14ac:dyDescent="0.25">
      <c r="A1643" s="76">
        <v>1640</v>
      </c>
      <c r="B1643" s="76">
        <v>104.7586459707443</v>
      </c>
      <c r="C1643" s="76">
        <v>103.91974512033939</v>
      </c>
      <c r="D1643" s="131"/>
      <c r="E1643" s="92"/>
      <c r="F1643" s="76">
        <v>2028.124660205641</v>
      </c>
      <c r="G1643" s="76">
        <v>88.615352869033813</v>
      </c>
      <c r="H1643" s="77">
        <v>36.114552501123406</v>
      </c>
      <c r="I1643" s="76">
        <v>-1.5724613666534419</v>
      </c>
      <c r="J1643" s="77">
        <v>-5.1474701532878973</v>
      </c>
    </row>
    <row r="1644" spans="1:10" s="78" customFormat="1" x14ac:dyDescent="0.25">
      <c r="A1644" s="76">
        <v>1641</v>
      </c>
      <c r="B1644" s="76">
        <v>103.39812551486909</v>
      </c>
      <c r="C1644" s="76">
        <v>104.23175145700958</v>
      </c>
      <c r="D1644" s="131"/>
      <c r="E1644" s="92"/>
      <c r="F1644" s="76">
        <v>2001.785019580225</v>
      </c>
      <c r="G1644" s="76">
        <v>88.641377627849579</v>
      </c>
      <c r="H1644" s="77">
        <v>37.483853325163331</v>
      </c>
      <c r="I1644" s="76">
        <v>-21.742355346679691</v>
      </c>
      <c r="J1644" s="77">
        <v>15.022423826738351</v>
      </c>
    </row>
    <row r="1645" spans="1:10" s="78" customFormat="1" x14ac:dyDescent="0.25">
      <c r="A1645" s="76">
        <v>1642</v>
      </c>
      <c r="B1645" s="76">
        <v>101.517241919445</v>
      </c>
      <c r="C1645" s="76">
        <v>100.92748429240173</v>
      </c>
      <c r="D1645" s="131"/>
      <c r="E1645" s="92"/>
      <c r="F1645" s="76">
        <v>1965.37116211283</v>
      </c>
      <c r="G1645" s="76">
        <v>88.67175629734993</v>
      </c>
      <c r="H1645" s="77">
        <v>28.600827983738441</v>
      </c>
      <c r="I1645" s="76">
        <v>-3.3394639492034912</v>
      </c>
      <c r="J1645" s="77">
        <v>-3.380467570737848</v>
      </c>
    </row>
    <row r="1646" spans="1:10" s="78" customFormat="1" x14ac:dyDescent="0.25">
      <c r="A1646" s="76">
        <v>1643</v>
      </c>
      <c r="B1646" s="76">
        <v>103.9262785991157</v>
      </c>
      <c r="C1646" s="76">
        <v>102.99910233730476</v>
      </c>
      <c r="D1646" s="131"/>
      <c r="E1646" s="92"/>
      <c r="F1646" s="76">
        <v>2012.010049548858</v>
      </c>
      <c r="G1646" s="76">
        <v>88.694994658231735</v>
      </c>
      <c r="H1646" s="77">
        <v>61.382391267948485</v>
      </c>
      <c r="I1646" s="76">
        <v>-4.8339066505432129</v>
      </c>
      <c r="J1646" s="77">
        <v>-1.886024869398127</v>
      </c>
    </row>
    <row r="1647" spans="1:10" s="78" customFormat="1" x14ac:dyDescent="0.25">
      <c r="A1647" s="76">
        <v>1644</v>
      </c>
      <c r="B1647" s="76">
        <v>106.4116063397216</v>
      </c>
      <c r="C1647" s="76">
        <v>106.5460472207663</v>
      </c>
      <c r="D1647" s="131"/>
      <c r="E1647" s="92"/>
      <c r="F1647" s="76">
        <v>2060.1259299395169</v>
      </c>
      <c r="G1647" s="76">
        <v>88.725103139877319</v>
      </c>
      <c r="H1647" s="77">
        <v>54.71977247217783</v>
      </c>
      <c r="I1647" s="76">
        <v>-3.1030395030975342</v>
      </c>
      <c r="J1647" s="77">
        <v>-3.616892016843805</v>
      </c>
    </row>
    <row r="1648" spans="1:10" s="78" customFormat="1" x14ac:dyDescent="0.25">
      <c r="A1648" s="76">
        <v>1645</v>
      </c>
      <c r="B1648" s="76">
        <v>104.1731835672809</v>
      </c>
      <c r="C1648" s="76">
        <v>104.81654953329983</v>
      </c>
      <c r="D1648" s="131"/>
      <c r="E1648" s="92"/>
      <c r="F1648" s="76">
        <v>2016.7901233081429</v>
      </c>
      <c r="G1648" s="76">
        <v>88.72101354598999</v>
      </c>
      <c r="H1648" s="77">
        <v>53.800028682186017</v>
      </c>
      <c r="I1648" s="76">
        <v>-3.3394639492034912</v>
      </c>
      <c r="J1648" s="77">
        <v>-3.380467570737848</v>
      </c>
    </row>
    <row r="1649" spans="1:10" s="78" customFormat="1" x14ac:dyDescent="0.25">
      <c r="A1649" s="76">
        <v>1646</v>
      </c>
      <c r="B1649" s="76">
        <v>106.6538286610643</v>
      </c>
      <c r="C1649" s="76">
        <v>105.81772429718417</v>
      </c>
      <c r="D1649" s="131"/>
      <c r="E1649" s="92"/>
      <c r="F1649" s="76">
        <v>2064.815347778163</v>
      </c>
      <c r="G1649" s="76">
        <v>88.73878201842308</v>
      </c>
      <c r="H1649" s="77">
        <v>66.820405203070607</v>
      </c>
      <c r="I1649" s="76">
        <v>-10.56234073638916</v>
      </c>
      <c r="J1649" s="77">
        <v>3.842409216447821</v>
      </c>
    </row>
    <row r="1650" spans="1:10" s="78" customFormat="1" x14ac:dyDescent="0.25">
      <c r="A1650" s="76">
        <v>1647</v>
      </c>
      <c r="B1650" s="76">
        <v>106.3846905234215</v>
      </c>
      <c r="C1650" s="76">
        <v>105.40428438004388</v>
      </c>
      <c r="D1650" s="131"/>
      <c r="E1650" s="92"/>
      <c r="F1650" s="76">
        <v>2059.60484043629</v>
      </c>
      <c r="G1650" s="76">
        <v>88.734692424535751</v>
      </c>
      <c r="H1650" s="77">
        <v>80.967785080658302</v>
      </c>
      <c r="I1650" s="76">
        <v>-11.49650764465332</v>
      </c>
      <c r="J1650" s="77">
        <v>4.7765761247119807</v>
      </c>
    </row>
    <row r="1651" spans="1:10" s="78" customFormat="1" x14ac:dyDescent="0.25">
      <c r="A1651" s="76">
        <v>1648</v>
      </c>
      <c r="B1651" s="76">
        <v>107.9888249739134</v>
      </c>
      <c r="C1651" s="76">
        <v>108.194292232283</v>
      </c>
      <c r="D1651" s="131"/>
      <c r="E1651" s="92"/>
      <c r="F1651" s="76">
        <v>2090.6608416587242</v>
      </c>
      <c r="G1651" s="76">
        <v>88.730602830648422</v>
      </c>
      <c r="H1651" s="77">
        <v>79.916346749512684</v>
      </c>
      <c r="I1651" s="76">
        <v>-3.8577594757080078</v>
      </c>
      <c r="J1651" s="77">
        <v>-2.8621720442333318</v>
      </c>
    </row>
    <row r="1652" spans="1:10" s="78" customFormat="1" x14ac:dyDescent="0.25">
      <c r="A1652" s="76">
        <v>1649</v>
      </c>
      <c r="B1652" s="76">
        <v>108.0104765349044</v>
      </c>
      <c r="C1652" s="76">
        <v>107.29765104208842</v>
      </c>
      <c r="D1652" s="131"/>
      <c r="E1652" s="92"/>
      <c r="F1652" s="76">
        <v>2091.0800153161431</v>
      </c>
      <c r="G1652" s="76">
        <v>88.726513236761093</v>
      </c>
      <c r="H1652" s="77">
        <v>82.362761538522605</v>
      </c>
      <c r="I1652" s="76">
        <v>-3.3968439102172852</v>
      </c>
      <c r="J1652" s="77">
        <v>-3.323087609724054</v>
      </c>
    </row>
    <row r="1653" spans="1:10" s="78" customFormat="1" x14ac:dyDescent="0.25">
      <c r="A1653" s="76">
        <v>1650</v>
      </c>
      <c r="B1653" s="76">
        <v>111.43508572330811</v>
      </c>
      <c r="C1653" s="76">
        <v>112.13198934458475</v>
      </c>
      <c r="D1653" s="131"/>
      <c r="E1653" s="92"/>
      <c r="F1653" s="76">
        <v>2157.3803600963529</v>
      </c>
      <c r="G1653" s="76">
        <v>88.722423642873764</v>
      </c>
      <c r="H1653" s="77">
        <v>90.256834329037076</v>
      </c>
      <c r="I1653" s="76">
        <v>-5.7590875625610352</v>
      </c>
      <c r="J1653" s="77">
        <v>-0.96084395738030448</v>
      </c>
    </row>
    <row r="1654" spans="1:10" s="78" customFormat="1" x14ac:dyDescent="0.25">
      <c r="A1654" s="76">
        <v>1651</v>
      </c>
      <c r="B1654" s="76">
        <v>112.95025137987579</v>
      </c>
      <c r="C1654" s="76">
        <v>113.92274999232453</v>
      </c>
      <c r="D1654" s="131"/>
      <c r="E1654" s="92"/>
      <c r="F1654" s="76">
        <v>2186.7139277833571</v>
      </c>
      <c r="G1654" s="76">
        <v>88.730642139911652</v>
      </c>
      <c r="H1654" s="77">
        <v>71.616662752378545</v>
      </c>
      <c r="I1654" s="76">
        <v>-11.49650764465332</v>
      </c>
      <c r="J1654" s="77">
        <v>4.7765761247119807</v>
      </c>
    </row>
    <row r="1655" spans="1:10" s="78" customFormat="1" x14ac:dyDescent="0.25">
      <c r="A1655" s="76">
        <v>1652</v>
      </c>
      <c r="B1655" s="76">
        <v>112.4330218650634</v>
      </c>
      <c r="C1655" s="76">
        <v>111.52787389321306</v>
      </c>
      <c r="D1655" s="131"/>
      <c r="E1655" s="92"/>
      <c r="F1655" s="76">
        <v>2176.700377834743</v>
      </c>
      <c r="G1655" s="76">
        <v>88.709906876087189</v>
      </c>
      <c r="H1655" s="77">
        <v>77.690790893198837</v>
      </c>
      <c r="I1655" s="76">
        <v>-2.5236794948577881</v>
      </c>
      <c r="J1655" s="77">
        <v>-4.1962520250835524</v>
      </c>
    </row>
    <row r="1656" spans="1:10" s="78" customFormat="1" x14ac:dyDescent="0.25">
      <c r="A1656" s="76">
        <v>1653</v>
      </c>
      <c r="B1656" s="76">
        <v>112.2272579907473</v>
      </c>
      <c r="C1656" s="76">
        <v>113.01022498230438</v>
      </c>
      <c r="D1656" s="131"/>
      <c r="E1656" s="92"/>
      <c r="F1656" s="76">
        <v>2172.7167945818969</v>
      </c>
      <c r="G1656" s="76">
        <v>88.73046538233757</v>
      </c>
      <c r="H1656" s="77">
        <v>76.886154926429143</v>
      </c>
      <c r="I1656" s="76">
        <v>-2.7021019458770752</v>
      </c>
      <c r="J1656" s="77">
        <v>-4.0178295740642644</v>
      </c>
    </row>
    <row r="1657" spans="1:10" s="78" customFormat="1" x14ac:dyDescent="0.25">
      <c r="A1657" s="76">
        <v>1654</v>
      </c>
      <c r="B1657" s="76">
        <v>114.4836896195656</v>
      </c>
      <c r="C1657" s="76">
        <v>114.7185245099609</v>
      </c>
      <c r="D1657" s="131"/>
      <c r="E1657" s="92"/>
      <c r="F1657" s="76">
        <v>2216.4012522041562</v>
      </c>
      <c r="G1657" s="76">
        <v>88.738683879375458</v>
      </c>
      <c r="H1657" s="77">
        <v>83.371697947232576</v>
      </c>
      <c r="I1657" s="76">
        <v>-69.721298217773438</v>
      </c>
      <c r="J1657" s="77">
        <v>63.001366697832097</v>
      </c>
    </row>
    <row r="1658" spans="1:10" s="78" customFormat="1" x14ac:dyDescent="0.25">
      <c r="A1658" s="76">
        <v>1655</v>
      </c>
      <c r="B1658" s="76">
        <v>116.8011751690271</v>
      </c>
      <c r="C1658" s="76">
        <v>117.86092540298151</v>
      </c>
      <c r="D1658" s="131"/>
      <c r="E1658" s="92"/>
      <c r="F1658" s="76">
        <v>2261.2677121414649</v>
      </c>
      <c r="G1658" s="76">
        <v>88.708874225616455</v>
      </c>
      <c r="H1658" s="77">
        <v>63.905664105399424</v>
      </c>
      <c r="I1658" s="76">
        <v>-1.9898140430450439</v>
      </c>
      <c r="J1658" s="77">
        <v>-4.7301174768962957</v>
      </c>
    </row>
    <row r="1659" spans="1:10" s="78" customFormat="1" x14ac:dyDescent="0.25">
      <c r="A1659" s="76">
        <v>1656</v>
      </c>
      <c r="B1659" s="76">
        <v>117.0244639363241</v>
      </c>
      <c r="C1659" s="76">
        <v>116.24171535056072</v>
      </c>
      <c r="D1659" s="131"/>
      <c r="E1659" s="92"/>
      <c r="F1659" s="76">
        <v>2265.5905768664288</v>
      </c>
      <c r="G1659" s="76">
        <v>88.63942152261734</v>
      </c>
      <c r="H1659" s="77">
        <v>74.645584115540373</v>
      </c>
      <c r="I1659" s="76">
        <v>-5.1308517456054688</v>
      </c>
      <c r="J1659" s="77">
        <v>-1.5890797743358711</v>
      </c>
    </row>
    <row r="1660" spans="1:10" s="78" customFormat="1" x14ac:dyDescent="0.25">
      <c r="A1660" s="76">
        <v>1657</v>
      </c>
      <c r="B1660" s="76">
        <v>116.7151897067275</v>
      </c>
      <c r="C1660" s="76">
        <v>117.26120703525469</v>
      </c>
      <c r="D1660" s="131"/>
      <c r="E1660" s="92"/>
      <c r="F1660" s="76">
        <v>2259.6030358286612</v>
      </c>
      <c r="G1660" s="76">
        <v>88.565885066986084</v>
      </c>
      <c r="H1660" s="77">
        <v>86.246391167396737</v>
      </c>
      <c r="I1660" s="76">
        <v>-3.11775803565979</v>
      </c>
      <c r="J1660" s="77">
        <v>-3.60217348428155</v>
      </c>
    </row>
    <row r="1661" spans="1:10" s="78" customFormat="1" x14ac:dyDescent="0.25">
      <c r="A1661" s="76">
        <v>1658</v>
      </c>
      <c r="B1661" s="76">
        <v>116.51989267798319</v>
      </c>
      <c r="C1661" s="76">
        <v>117.60912711138053</v>
      </c>
      <c r="D1661" s="131"/>
      <c r="E1661" s="92"/>
      <c r="F1661" s="76">
        <v>2255.82209043374</v>
      </c>
      <c r="G1661" s="76">
        <v>88.492348611354828</v>
      </c>
      <c r="H1661" s="77">
        <v>76.932144217297861</v>
      </c>
      <c r="I1661" s="76">
        <v>-5.6399073600769043</v>
      </c>
      <c r="J1661" s="77">
        <v>-1.0800241598644349</v>
      </c>
    </row>
    <row r="1662" spans="1:10" s="78" customFormat="1" x14ac:dyDescent="0.25">
      <c r="A1662" s="76">
        <v>1659</v>
      </c>
      <c r="B1662" s="76">
        <v>119.4845240221879</v>
      </c>
      <c r="C1662" s="76">
        <v>120.65185589960667</v>
      </c>
      <c r="D1662" s="131"/>
      <c r="E1662" s="92"/>
      <c r="F1662" s="76">
        <v>2313.2172761187421</v>
      </c>
      <c r="G1662" s="76">
        <v>88.415743291378021</v>
      </c>
      <c r="H1662" s="77">
        <v>76.268791026194634</v>
      </c>
      <c r="I1662" s="76">
        <v>-5.1308517456054688</v>
      </c>
      <c r="J1662" s="77">
        <v>-1.5890797743358711</v>
      </c>
    </row>
    <row r="1663" spans="1:10" s="78" customFormat="1" x14ac:dyDescent="0.25">
      <c r="A1663" s="76">
        <v>1660</v>
      </c>
      <c r="B1663" s="76">
        <v>117.8217895248798</v>
      </c>
      <c r="C1663" s="76">
        <v>118.76258229190547</v>
      </c>
      <c r="D1663" s="131"/>
      <c r="E1663" s="92"/>
      <c r="F1663" s="76">
        <v>2281.0267795147001</v>
      </c>
      <c r="G1663" s="76">
        <v>88.388078570365906</v>
      </c>
      <c r="H1663" s="77">
        <v>85.421389288332179</v>
      </c>
      <c r="I1663" s="76">
        <v>-4.1571831703186044</v>
      </c>
      <c r="J1663" s="77">
        <v>-2.5627483496227361</v>
      </c>
    </row>
    <row r="1664" spans="1:10" s="78" customFormat="1" x14ac:dyDescent="0.25">
      <c r="A1664" s="76">
        <v>1661</v>
      </c>
      <c r="B1664" s="76">
        <v>123.1630582783003</v>
      </c>
      <c r="C1664" s="76">
        <v>123.86408931157715</v>
      </c>
      <c r="D1664" s="131"/>
      <c r="E1664" s="92"/>
      <c r="F1664" s="76">
        <v>2384.433603602738</v>
      </c>
      <c r="G1664" s="76">
        <v>88.340871334075928</v>
      </c>
      <c r="H1664" s="77">
        <v>100.12266043774304</v>
      </c>
      <c r="I1664" s="76">
        <v>-8.9719648361206055</v>
      </c>
      <c r="J1664" s="77">
        <v>2.2520333161792658</v>
      </c>
    </row>
    <row r="1665" spans="1:10" s="78" customFormat="1" x14ac:dyDescent="0.25">
      <c r="A1665" s="76">
        <v>1662</v>
      </c>
      <c r="B1665" s="76">
        <v>122.9233038913505</v>
      </c>
      <c r="C1665" s="76">
        <v>122.23969820963869</v>
      </c>
      <c r="D1665" s="131"/>
      <c r="E1665" s="92"/>
      <c r="F1665" s="76">
        <v>2379.791964909728</v>
      </c>
      <c r="G1665" s="76">
        <v>88.343394070863724</v>
      </c>
      <c r="H1665" s="77">
        <v>89.150693744646802</v>
      </c>
      <c r="I1665" s="76">
        <v>-3.11775803565979</v>
      </c>
      <c r="J1665" s="77">
        <v>-3.60217348428155</v>
      </c>
    </row>
    <row r="1666" spans="1:10" s="78" customFormat="1" x14ac:dyDescent="0.25">
      <c r="A1666" s="76">
        <v>1663</v>
      </c>
      <c r="B1666" s="76">
        <v>123.07903453767619</v>
      </c>
      <c r="C1666" s="76">
        <v>124.27820013918702</v>
      </c>
      <c r="D1666" s="131"/>
      <c r="E1666" s="92"/>
      <c r="F1666" s="76">
        <v>2382.8069061705278</v>
      </c>
      <c r="G1666" s="76">
        <v>88.34591680765152</v>
      </c>
      <c r="H1666" s="77">
        <v>74.779973526940253</v>
      </c>
      <c r="I1666" s="76">
        <v>-5.1308517456054688</v>
      </c>
      <c r="J1666" s="77">
        <v>-1.5890797743358711</v>
      </c>
    </row>
    <row r="1667" spans="1:10" s="78" customFormat="1" x14ac:dyDescent="0.25">
      <c r="A1667" s="76">
        <v>1664</v>
      </c>
      <c r="B1667" s="76">
        <v>123.06702654596999</v>
      </c>
      <c r="C1667" s="76">
        <v>124.20896767375335</v>
      </c>
      <c r="D1667" s="131"/>
      <c r="E1667" s="92"/>
      <c r="F1667" s="76">
        <v>2382.5744317635408</v>
      </c>
      <c r="G1667" s="76">
        <v>88.348439544439316</v>
      </c>
      <c r="H1667" s="77">
        <v>81.165413211640498</v>
      </c>
      <c r="I1667" s="76">
        <v>-3.399596214294434</v>
      </c>
      <c r="J1667" s="77">
        <v>-3.320335305646906</v>
      </c>
    </row>
    <row r="1668" spans="1:10" s="78" customFormat="1" x14ac:dyDescent="0.25">
      <c r="A1668" s="76">
        <v>1665</v>
      </c>
      <c r="B1668" s="76">
        <v>125.4876028500674</v>
      </c>
      <c r="C1668" s="76">
        <v>125.4265037313731</v>
      </c>
      <c r="D1668" s="131"/>
      <c r="E1668" s="92"/>
      <c r="F1668" s="76">
        <v>2429.436726028212</v>
      </c>
      <c r="G1668" s="76">
        <v>88.350962281227112</v>
      </c>
      <c r="H1668" s="77">
        <v>78.312097707767023</v>
      </c>
      <c r="I1668" s="76">
        <v>-2.4280743598937988</v>
      </c>
      <c r="J1668" s="77">
        <v>-4.2918571600475408</v>
      </c>
    </row>
    <row r="1669" spans="1:10" s="78" customFormat="1" x14ac:dyDescent="0.25">
      <c r="A1669" s="76">
        <v>1666</v>
      </c>
      <c r="B1669" s="76">
        <v>125.26008699106301</v>
      </c>
      <c r="C1669" s="76">
        <v>126.13990359508917</v>
      </c>
      <c r="D1669" s="131"/>
      <c r="E1669" s="92"/>
      <c r="F1669" s="76">
        <v>2425.0320249177789</v>
      </c>
      <c r="G1669" s="76">
        <v>88.360035181045532</v>
      </c>
      <c r="H1669" s="77">
        <v>79.180459314569632</v>
      </c>
      <c r="I1669" s="76">
        <v>-4.9525966644287109</v>
      </c>
      <c r="J1669" s="77">
        <v>-1.7673348555126289</v>
      </c>
    </row>
    <row r="1670" spans="1:10" s="78" customFormat="1" x14ac:dyDescent="0.25">
      <c r="A1670" s="76">
        <v>1667</v>
      </c>
      <c r="B1670" s="76">
        <v>125.49525696879221</v>
      </c>
      <c r="C1670" s="76">
        <v>126.27501152820908</v>
      </c>
      <c r="D1670" s="131"/>
      <c r="E1670" s="92"/>
      <c r="F1670" s="76">
        <v>2429.5849095675649</v>
      </c>
      <c r="G1670" s="76">
        <v>88.364629417657852</v>
      </c>
      <c r="H1670" s="77">
        <v>85.491495012239199</v>
      </c>
      <c r="I1670" s="76">
        <v>-2.8415615558624272</v>
      </c>
      <c r="J1670" s="77">
        <v>-3.8783699640789129</v>
      </c>
    </row>
    <row r="1671" spans="1:10" s="78" customFormat="1" x14ac:dyDescent="0.25">
      <c r="A1671" s="76">
        <v>1668</v>
      </c>
      <c r="B1671" s="76">
        <v>123.47096056342011</v>
      </c>
      <c r="C1671" s="76">
        <v>124.64128863346683</v>
      </c>
      <c r="D1671" s="131"/>
      <c r="E1671" s="92"/>
      <c r="F1671" s="76">
        <v>2390.3945838311352</v>
      </c>
      <c r="G1671" s="76">
        <v>88.373702317476273</v>
      </c>
      <c r="H1671" s="77">
        <v>66.93131822112781</v>
      </c>
      <c r="I1671" s="76">
        <v>-1.5483438968658449</v>
      </c>
      <c r="J1671" s="77">
        <v>-5.1715876230754949</v>
      </c>
    </row>
    <row r="1672" spans="1:10" s="78" customFormat="1" x14ac:dyDescent="0.25">
      <c r="A1672" s="76">
        <v>1669</v>
      </c>
      <c r="B1672" s="76">
        <v>126.4697076524636</v>
      </c>
      <c r="C1672" s="76">
        <v>127.15184217586126</v>
      </c>
      <c r="D1672" s="131"/>
      <c r="E1672" s="92"/>
      <c r="F1672" s="76">
        <v>2448.4502494485332</v>
      </c>
      <c r="G1672" s="76">
        <v>88.378296554088593</v>
      </c>
      <c r="H1672" s="77">
        <v>87.052937747206187</v>
      </c>
      <c r="I1672" s="76">
        <v>-3.71892261505127</v>
      </c>
      <c r="J1672" s="77">
        <v>-3.0010089048900701</v>
      </c>
    </row>
    <row r="1673" spans="1:10" s="78" customFormat="1" x14ac:dyDescent="0.25">
      <c r="A1673" s="76">
        <v>1670</v>
      </c>
      <c r="B1673" s="76">
        <v>125.3009909725052</v>
      </c>
      <c r="C1673" s="76">
        <v>125.83462131887572</v>
      </c>
      <c r="D1673" s="131"/>
      <c r="E1673" s="92"/>
      <c r="F1673" s="76">
        <v>2425.8239249341909</v>
      </c>
      <c r="G1673" s="76">
        <v>88.387841254472733</v>
      </c>
      <c r="H1673" s="77">
        <v>75.235027425521139</v>
      </c>
      <c r="I1673" s="76">
        <v>-7.2716202735900879</v>
      </c>
      <c r="J1673" s="77">
        <v>0.55168875364874825</v>
      </c>
    </row>
    <row r="1674" spans="1:10" s="78" customFormat="1" x14ac:dyDescent="0.25">
      <c r="A1674" s="76">
        <v>1671</v>
      </c>
      <c r="B1674" s="76">
        <v>125.1827450143807</v>
      </c>
      <c r="C1674" s="76">
        <v>124.07220226903823</v>
      </c>
      <c r="D1674" s="131"/>
      <c r="E1674" s="92"/>
      <c r="F1674" s="76">
        <v>2423.5346862616252</v>
      </c>
      <c r="G1674" s="76">
        <v>88.362839847803116</v>
      </c>
      <c r="H1674" s="77">
        <v>80.937731123366021</v>
      </c>
      <c r="I1674" s="76">
        <v>-3.71892261505127</v>
      </c>
      <c r="J1674" s="77">
        <v>-3.0010089048900701</v>
      </c>
    </row>
    <row r="1675" spans="1:10" s="78" customFormat="1" x14ac:dyDescent="0.25">
      <c r="A1675" s="76">
        <v>1672</v>
      </c>
      <c r="B1675" s="76">
        <v>127.81658773020899</v>
      </c>
      <c r="C1675" s="76">
        <v>129.05515199300606</v>
      </c>
      <c r="D1675" s="131"/>
      <c r="E1675" s="92"/>
      <c r="F1675" s="76">
        <v>2474.525812708277</v>
      </c>
      <c r="G1675" s="76">
        <v>88.367434084415436</v>
      </c>
      <c r="H1675" s="77">
        <v>72.677860840449441</v>
      </c>
      <c r="I1675" s="76">
        <v>-3.71892261505127</v>
      </c>
      <c r="J1675" s="77">
        <v>-3.0010089048900701</v>
      </c>
    </row>
    <row r="1676" spans="1:10" s="78" customFormat="1" x14ac:dyDescent="0.25">
      <c r="A1676" s="76">
        <v>1673</v>
      </c>
      <c r="B1676" s="76">
        <v>127.6119555428064</v>
      </c>
      <c r="C1676" s="76">
        <v>128.29398933038109</v>
      </c>
      <c r="D1676" s="131"/>
      <c r="E1676" s="92"/>
      <c r="F1676" s="76">
        <v>2470.5641388846302</v>
      </c>
      <c r="G1676" s="76">
        <v>88.401911199092865</v>
      </c>
      <c r="H1676" s="77">
        <v>57.617699256901375</v>
      </c>
      <c r="I1676" s="76">
        <v>-8.3241052627563477</v>
      </c>
      <c r="J1676" s="77">
        <v>1.604173742815008</v>
      </c>
    </row>
    <row r="1677" spans="1:10" s="78" customFormat="1" x14ac:dyDescent="0.25">
      <c r="A1677" s="76">
        <v>1674</v>
      </c>
      <c r="B1677" s="76">
        <v>126.26043964518691</v>
      </c>
      <c r="C1677" s="76">
        <v>125.21509120091655</v>
      </c>
      <c r="D1677" s="131"/>
      <c r="E1677" s="92"/>
      <c r="F1677" s="76">
        <v>2444.398826272748</v>
      </c>
      <c r="G1677" s="76">
        <v>88.406792491674423</v>
      </c>
      <c r="H1677" s="77">
        <v>78.329290165287233</v>
      </c>
      <c r="I1677" s="76">
        <v>-2.1242949962615971</v>
      </c>
      <c r="J1677" s="77">
        <v>-4.595636523679743</v>
      </c>
    </row>
    <row r="1678" spans="1:10" s="78" customFormat="1" x14ac:dyDescent="0.25">
      <c r="A1678" s="76">
        <v>1675</v>
      </c>
      <c r="B1678" s="76">
        <v>126.96340301800269</v>
      </c>
      <c r="C1678" s="76">
        <v>125.79422921531727</v>
      </c>
      <c r="D1678" s="131"/>
      <c r="E1678" s="92"/>
      <c r="F1678" s="76">
        <v>2458.0081788795692</v>
      </c>
      <c r="G1678" s="76">
        <v>88.386269718408585</v>
      </c>
      <c r="H1678" s="77">
        <v>70.148092910212426</v>
      </c>
      <c r="I1678" s="76">
        <v>-14.19890308380127</v>
      </c>
      <c r="J1678" s="77">
        <v>7.4789715638599299</v>
      </c>
    </row>
    <row r="1679" spans="1:10" s="78" customFormat="1" x14ac:dyDescent="0.25">
      <c r="A1679" s="76">
        <v>1676</v>
      </c>
      <c r="B1679" s="76">
        <v>123.626193337434</v>
      </c>
      <c r="C1679" s="76">
        <v>124.34371485184343</v>
      </c>
      <c r="D1679" s="131"/>
      <c r="E1679" s="92"/>
      <c r="F1679" s="76">
        <v>2393.3998862969352</v>
      </c>
      <c r="G1679" s="76">
        <v>88.37630107998848</v>
      </c>
      <c r="H1679" s="77">
        <v>67.048879597707327</v>
      </c>
      <c r="I1679" s="76">
        <v>-1.2883397340774541</v>
      </c>
      <c r="J1679" s="77">
        <v>-5.431591785863886</v>
      </c>
    </row>
    <row r="1680" spans="1:10" s="78" customFormat="1" x14ac:dyDescent="0.25">
      <c r="A1680" s="76">
        <v>1677</v>
      </c>
      <c r="B1680" s="76">
        <v>127.25272888081319</v>
      </c>
      <c r="C1680" s="76">
        <v>126.51793055345377</v>
      </c>
      <c r="D1680" s="131"/>
      <c r="E1680" s="92"/>
      <c r="F1680" s="76">
        <v>2463.6095200554091</v>
      </c>
      <c r="G1680" s="76">
        <v>88.372700661420822</v>
      </c>
      <c r="H1680" s="77">
        <v>70.777010741659353</v>
      </c>
      <c r="I1680" s="76">
        <v>-3.536933422088623</v>
      </c>
      <c r="J1680" s="77">
        <v>-3.182998097852717</v>
      </c>
    </row>
    <row r="1681" spans="1:10" s="78" customFormat="1" x14ac:dyDescent="0.25">
      <c r="A1681" s="76">
        <v>1678</v>
      </c>
      <c r="B1681" s="76">
        <v>123.86778038681121</v>
      </c>
      <c r="C1681" s="76">
        <v>123.79188355046389</v>
      </c>
      <c r="D1681" s="131"/>
      <c r="E1681" s="92"/>
      <c r="F1681" s="76">
        <v>2398.0770052868561</v>
      </c>
      <c r="G1681" s="76">
        <v>88.392327815294266</v>
      </c>
      <c r="H1681" s="77">
        <v>71.644128738539521</v>
      </c>
      <c r="I1681" s="76">
        <v>-4.6925911903381348</v>
      </c>
      <c r="J1681" s="77">
        <v>-2.0273403296032049</v>
      </c>
    </row>
    <row r="1682" spans="1:10" s="78" customFormat="1" x14ac:dyDescent="0.25">
      <c r="A1682" s="76">
        <v>1679</v>
      </c>
      <c r="B1682" s="76">
        <v>127.51648586707461</v>
      </c>
      <c r="C1682" s="76">
        <v>126.5654529353867</v>
      </c>
      <c r="D1682" s="131"/>
      <c r="E1682" s="92"/>
      <c r="F1682" s="76">
        <v>2468.715848446554</v>
      </c>
      <c r="G1682" s="76">
        <v>88.367326408624649</v>
      </c>
      <c r="H1682" s="77">
        <v>68.751206795345638</v>
      </c>
      <c r="I1682" s="76">
        <v>-5.2016468048095703</v>
      </c>
      <c r="J1682" s="77">
        <v>-1.5182847151317691</v>
      </c>
    </row>
    <row r="1683" spans="1:10" s="78" customFormat="1" x14ac:dyDescent="0.25">
      <c r="A1683" s="76">
        <v>1680</v>
      </c>
      <c r="B1683" s="76">
        <v>126.36589990621221</v>
      </c>
      <c r="C1683" s="76">
        <v>126.54817322519021</v>
      </c>
      <c r="D1683" s="131"/>
      <c r="E1683" s="92"/>
      <c r="F1683" s="76">
        <v>2446.4405341821539</v>
      </c>
      <c r="G1683" s="76">
        <v>88.401803523302078</v>
      </c>
      <c r="H1683" s="77">
        <v>74.920806565733756</v>
      </c>
      <c r="I1683" s="76">
        <v>-2.9536421298980708</v>
      </c>
      <c r="J1683" s="77">
        <v>-3.7662893900432679</v>
      </c>
    </row>
    <row r="1684" spans="1:10" s="78" customFormat="1" x14ac:dyDescent="0.25">
      <c r="A1684" s="76">
        <v>1681</v>
      </c>
      <c r="B1684" s="76">
        <v>125.6562592771364</v>
      </c>
      <c r="C1684" s="76">
        <v>126.0630229076553</v>
      </c>
      <c r="D1684" s="131"/>
      <c r="E1684" s="92"/>
      <c r="F1684" s="76">
        <v>2432.7019100678781</v>
      </c>
      <c r="G1684" s="76">
        <v>88.38128075003624</v>
      </c>
      <c r="H1684" s="77">
        <v>54.566937692794916</v>
      </c>
      <c r="I1684" s="76">
        <v>-7.2716202735900879</v>
      </c>
      <c r="J1684" s="77">
        <v>0.55168875364874825</v>
      </c>
    </row>
    <row r="1685" spans="1:10" s="78" customFormat="1" x14ac:dyDescent="0.25">
      <c r="A1685" s="76">
        <v>1682</v>
      </c>
      <c r="B1685" s="76">
        <v>122.8863730942826</v>
      </c>
      <c r="C1685" s="76">
        <v>123.07453022674223</v>
      </c>
      <c r="D1685" s="131"/>
      <c r="E1685" s="92"/>
      <c r="F1685" s="76">
        <v>2379.0769856394199</v>
      </c>
      <c r="G1685" s="76">
        <v>88.382158994674683</v>
      </c>
      <c r="H1685" s="77">
        <v>59.203053517886453</v>
      </c>
      <c r="I1685" s="76">
        <v>-2.5236794948577881</v>
      </c>
      <c r="J1685" s="77">
        <v>-4.1962520250835524</v>
      </c>
    </row>
    <row r="1686" spans="1:10" s="78" customFormat="1" x14ac:dyDescent="0.25">
      <c r="A1686" s="76">
        <v>1683</v>
      </c>
      <c r="B1686" s="76">
        <v>124.26861348681039</v>
      </c>
      <c r="C1686" s="76">
        <v>125.11936951594738</v>
      </c>
      <c r="D1686" s="131"/>
      <c r="E1686" s="92"/>
      <c r="F1686" s="76">
        <v>2405.837123673286</v>
      </c>
      <c r="G1686" s="76">
        <v>88.376487135887146</v>
      </c>
      <c r="H1686" s="77">
        <v>74.329554021503057</v>
      </c>
      <c r="I1686" s="76">
        <v>-3.2410233020782471</v>
      </c>
      <c r="J1686" s="77">
        <v>-3.478908217863093</v>
      </c>
    </row>
    <row r="1687" spans="1:10" s="78" customFormat="1" x14ac:dyDescent="0.25">
      <c r="A1687" s="76">
        <v>1684</v>
      </c>
      <c r="B1687" s="76">
        <v>124.38264396122359</v>
      </c>
      <c r="C1687" s="76">
        <v>125.01181270779132</v>
      </c>
      <c r="D1687" s="131"/>
      <c r="E1687" s="92"/>
      <c r="F1687" s="76">
        <v>2408.0447506908881</v>
      </c>
      <c r="G1687" s="76">
        <v>88.372886717319489</v>
      </c>
      <c r="H1687" s="77">
        <v>58.278396379397726</v>
      </c>
      <c r="I1687" s="76">
        <v>-5.2884101867675781</v>
      </c>
      <c r="J1687" s="77">
        <v>-1.431521333173762</v>
      </c>
    </row>
    <row r="1688" spans="1:10" s="78" customFormat="1" x14ac:dyDescent="0.25">
      <c r="A1688" s="76">
        <v>1685</v>
      </c>
      <c r="B1688" s="76">
        <v>123.62739029649759</v>
      </c>
      <c r="C1688" s="76">
        <v>122.44982918080015</v>
      </c>
      <c r="D1688" s="131"/>
      <c r="E1688" s="92"/>
      <c r="F1688" s="76">
        <v>2393.4230593932621</v>
      </c>
      <c r="G1688" s="76">
        <v>88.377480953931808</v>
      </c>
      <c r="H1688" s="77">
        <v>86.029064577092129</v>
      </c>
      <c r="I1688" s="76">
        <v>-8.8355865478515625</v>
      </c>
      <c r="J1688" s="77">
        <v>2.1156550279102229</v>
      </c>
    </row>
    <row r="1689" spans="1:10" s="78" customFormat="1" x14ac:dyDescent="0.25">
      <c r="A1689" s="76">
        <v>1686</v>
      </c>
      <c r="B1689" s="76">
        <v>125.6363835904543</v>
      </c>
      <c r="C1689" s="76">
        <v>124.82259340919704</v>
      </c>
      <c r="D1689" s="131"/>
      <c r="E1689" s="92"/>
      <c r="F1689" s="76">
        <v>2432.3171172908719</v>
      </c>
      <c r="G1689" s="76">
        <v>88.373880535364151</v>
      </c>
      <c r="H1689" s="77">
        <v>84.705445791078674</v>
      </c>
      <c r="I1689" s="76">
        <v>-11.99878025054932</v>
      </c>
      <c r="J1689" s="77">
        <v>5.2788487306079768</v>
      </c>
    </row>
    <row r="1690" spans="1:10" s="78" customFormat="1" x14ac:dyDescent="0.25">
      <c r="A1690" s="76">
        <v>1687</v>
      </c>
      <c r="B1690" s="76">
        <v>126.4035175147076</v>
      </c>
      <c r="C1690" s="76">
        <v>126.3377342591683</v>
      </c>
      <c r="D1690" s="131"/>
      <c r="E1690" s="92"/>
      <c r="F1690" s="76">
        <v>2447.1688101038239</v>
      </c>
      <c r="G1690" s="76">
        <v>88.382953435182571</v>
      </c>
      <c r="H1690" s="77">
        <v>67.774511057680215</v>
      </c>
      <c r="I1690" s="76">
        <v>-11.805455207824711</v>
      </c>
      <c r="J1690" s="77">
        <v>5.0855236878833674</v>
      </c>
    </row>
    <row r="1691" spans="1:10" s="78" customFormat="1" x14ac:dyDescent="0.25">
      <c r="A1691" s="76">
        <v>1688</v>
      </c>
      <c r="B1691" s="76">
        <v>125.7092017090287</v>
      </c>
      <c r="C1691" s="76">
        <v>126.8287277053698</v>
      </c>
      <c r="D1691" s="131"/>
      <c r="E1691" s="92"/>
      <c r="F1691" s="76">
        <v>2433.726874171768</v>
      </c>
      <c r="G1691" s="76">
        <v>88.392498135566711</v>
      </c>
      <c r="H1691" s="77">
        <v>68.339930373470665</v>
      </c>
      <c r="I1691" s="76">
        <v>-2.0522933006286621</v>
      </c>
      <c r="J1691" s="77">
        <v>-4.6676382193126784</v>
      </c>
    </row>
    <row r="1692" spans="1:10" s="78" customFormat="1" x14ac:dyDescent="0.25">
      <c r="A1692" s="76">
        <v>1689</v>
      </c>
      <c r="B1692" s="76">
        <v>125.245203068397</v>
      </c>
      <c r="C1692" s="76">
        <v>125.51866534302691</v>
      </c>
      <c r="D1692" s="131"/>
      <c r="E1692" s="92"/>
      <c r="F1692" s="76">
        <v>2424.7438725622392</v>
      </c>
      <c r="G1692" s="76">
        <v>88.371975362300873</v>
      </c>
      <c r="H1692" s="77">
        <v>86.27329283560556</v>
      </c>
      <c r="I1692" s="76">
        <v>-0.81044232845306396</v>
      </c>
      <c r="J1692" s="77">
        <v>-5.9094891914882757</v>
      </c>
    </row>
    <row r="1693" spans="1:10" s="78" customFormat="1" x14ac:dyDescent="0.25">
      <c r="A1693" s="76">
        <v>1690</v>
      </c>
      <c r="B1693" s="76">
        <v>127.4235089697046</v>
      </c>
      <c r="C1693" s="76">
        <v>126.64666346358997</v>
      </c>
      <c r="D1693" s="131"/>
      <c r="E1693" s="92"/>
      <c r="F1693" s="76">
        <v>2466.915818132702</v>
      </c>
      <c r="G1693" s="76">
        <v>88.376569598913193</v>
      </c>
      <c r="H1693" s="77">
        <v>88.449120562987289</v>
      </c>
      <c r="I1693" s="76">
        <v>-12.262955665588381</v>
      </c>
      <c r="J1693" s="77">
        <v>5.5430241456470393</v>
      </c>
    </row>
    <row r="1694" spans="1:10" s="78" customFormat="1" x14ac:dyDescent="0.25">
      <c r="A1694" s="76">
        <v>1691</v>
      </c>
      <c r="B1694" s="76">
        <v>129.1719403177554</v>
      </c>
      <c r="C1694" s="76">
        <v>128.95631445450852</v>
      </c>
      <c r="D1694" s="131"/>
      <c r="E1694" s="92"/>
      <c r="F1694" s="76">
        <v>2500.7654035373162</v>
      </c>
      <c r="G1694" s="76">
        <v>88.388002097606659</v>
      </c>
      <c r="H1694" s="77">
        <v>67.592702479088956</v>
      </c>
      <c r="I1694" s="76">
        <v>-3.7349996566772461</v>
      </c>
      <c r="J1694" s="77">
        <v>-2.984931863264094</v>
      </c>
    </row>
    <row r="1695" spans="1:10" s="78" customFormat="1" x14ac:dyDescent="0.25">
      <c r="A1695" s="76">
        <v>1692</v>
      </c>
      <c r="B1695" s="76">
        <v>125.4431971552343</v>
      </c>
      <c r="C1695" s="76">
        <v>124.85424378110947</v>
      </c>
      <c r="D1695" s="131"/>
      <c r="E1695" s="92"/>
      <c r="F1695" s="76">
        <v>2428.5770329316638</v>
      </c>
      <c r="G1695" s="76">
        <v>88.392883390188217</v>
      </c>
      <c r="H1695" s="77">
        <v>73.559827880307793</v>
      </c>
      <c r="I1695" s="76">
        <v>-20.337837219238281</v>
      </c>
      <c r="J1695" s="77">
        <v>13.617905699296941</v>
      </c>
    </row>
    <row r="1696" spans="1:10" s="78" customFormat="1" x14ac:dyDescent="0.25">
      <c r="A1696" s="76">
        <v>1693</v>
      </c>
      <c r="B1696" s="76">
        <v>125.1251012081745</v>
      </c>
      <c r="C1696" s="76">
        <v>125.69708609884042</v>
      </c>
      <c r="D1696" s="131"/>
      <c r="E1696" s="92"/>
      <c r="F1696" s="76">
        <v>2422.418703673346</v>
      </c>
      <c r="G1696" s="76">
        <v>88.372360616922379</v>
      </c>
      <c r="H1696" s="77">
        <v>70.993513085794675</v>
      </c>
      <c r="I1696" s="76">
        <v>-3.536933422088623</v>
      </c>
      <c r="J1696" s="77">
        <v>-3.182998097852717</v>
      </c>
    </row>
    <row r="1697" spans="1:10" s="78" customFormat="1" x14ac:dyDescent="0.25">
      <c r="A1697" s="76">
        <v>1694</v>
      </c>
      <c r="B1697" s="76">
        <v>125.5894231875963</v>
      </c>
      <c r="C1697" s="76">
        <v>126.42817547702877</v>
      </c>
      <c r="D1697" s="131"/>
      <c r="E1697" s="92"/>
      <c r="F1697" s="76">
        <v>2431.4079651134371</v>
      </c>
      <c r="G1697" s="76">
        <v>88.376954853534698</v>
      </c>
      <c r="H1697" s="77">
        <v>71.642108652394768</v>
      </c>
      <c r="I1697" s="76">
        <v>-2.9613368511199951</v>
      </c>
      <c r="J1697" s="77">
        <v>-3.758594668821345</v>
      </c>
    </row>
    <row r="1698" spans="1:10" s="78" customFormat="1" x14ac:dyDescent="0.25">
      <c r="A1698" s="76">
        <v>1695</v>
      </c>
      <c r="B1698" s="76">
        <v>127.73034521909361</v>
      </c>
      <c r="C1698" s="76">
        <v>128.56631177769475</v>
      </c>
      <c r="D1698" s="131"/>
      <c r="E1698" s="92"/>
      <c r="F1698" s="76">
        <v>2472.856159937086</v>
      </c>
      <c r="G1698" s="76">
        <v>88.377833098173141</v>
      </c>
      <c r="H1698" s="77">
        <v>73.492371297520862</v>
      </c>
      <c r="I1698" s="76">
        <v>-1.8586442470550539</v>
      </c>
      <c r="J1698" s="77">
        <v>-4.8612872728862859</v>
      </c>
    </row>
    <row r="1699" spans="1:10" s="78" customFormat="1" x14ac:dyDescent="0.25">
      <c r="A1699" s="76">
        <v>1696</v>
      </c>
      <c r="B1699" s="76">
        <v>127.20223644976051</v>
      </c>
      <c r="C1699" s="76">
        <v>126.37243336530754</v>
      </c>
      <c r="D1699" s="131"/>
      <c r="E1699" s="92"/>
      <c r="F1699" s="76">
        <v>2462.631987904027</v>
      </c>
      <c r="G1699" s="76">
        <v>88.404115557670593</v>
      </c>
      <c r="H1699" s="77">
        <v>67.355317086159829</v>
      </c>
      <c r="I1699" s="76">
        <v>-3.3843650817871089</v>
      </c>
      <c r="J1699" s="77">
        <v>-3.3355664381542298</v>
      </c>
    </row>
    <row r="1700" spans="1:10" s="78" customFormat="1" x14ac:dyDescent="0.25">
      <c r="A1700" s="76">
        <v>1697</v>
      </c>
      <c r="B1700" s="76">
        <v>126.9357597557248</v>
      </c>
      <c r="C1700" s="76">
        <v>128.16495500583551</v>
      </c>
      <c r="D1700" s="131"/>
      <c r="E1700" s="92"/>
      <c r="F1700" s="76">
        <v>2457.473006041138</v>
      </c>
      <c r="G1700" s="76">
        <v>88.394146919250488</v>
      </c>
      <c r="H1700" s="77">
        <v>87.325621968831101</v>
      </c>
      <c r="I1700" s="76">
        <v>-11.033877372741699</v>
      </c>
      <c r="J1700" s="77">
        <v>4.3139458528003596</v>
      </c>
    </row>
    <row r="1701" spans="1:10" s="78" customFormat="1" x14ac:dyDescent="0.25">
      <c r="A1701" s="76">
        <v>1698</v>
      </c>
      <c r="B1701" s="76">
        <v>129.36245135805359</v>
      </c>
      <c r="C1701" s="76">
        <v>129.36761345409485</v>
      </c>
      <c r="D1701" s="131"/>
      <c r="E1701" s="92"/>
      <c r="F1701" s="76">
        <v>2504.4536923204482</v>
      </c>
      <c r="G1701" s="76">
        <v>88.384178280830383</v>
      </c>
      <c r="H1701" s="77">
        <v>88.730345316484005</v>
      </c>
      <c r="I1701" s="76">
        <v>-11.805455207824711</v>
      </c>
      <c r="J1701" s="77">
        <v>5.0855236878833674</v>
      </c>
    </row>
    <row r="1702" spans="1:10" s="78" customFormat="1" x14ac:dyDescent="0.25">
      <c r="A1702" s="76">
        <v>1699</v>
      </c>
      <c r="B1702" s="76">
        <v>125.4890226442687</v>
      </c>
      <c r="C1702" s="76">
        <v>125.16109545421716</v>
      </c>
      <c r="D1702" s="131"/>
      <c r="E1702" s="92"/>
      <c r="F1702" s="76">
        <v>2429.4642132070039</v>
      </c>
      <c r="G1702" s="76">
        <v>88.410460740327835</v>
      </c>
      <c r="H1702" s="77">
        <v>69.305261796234646</v>
      </c>
      <c r="I1702" s="76">
        <v>-21.713483810424801</v>
      </c>
      <c r="J1702" s="77">
        <v>14.993552290483461</v>
      </c>
    </row>
    <row r="1703" spans="1:10" s="78" customFormat="1" x14ac:dyDescent="0.25">
      <c r="A1703" s="76">
        <v>1700</v>
      </c>
      <c r="B1703" s="76">
        <v>125.6641181876805</v>
      </c>
      <c r="C1703" s="76">
        <v>126.10137523017607</v>
      </c>
      <c r="D1703" s="131"/>
      <c r="E1703" s="92"/>
      <c r="F1703" s="76">
        <v>2432.8540583715262</v>
      </c>
      <c r="G1703" s="76">
        <v>88.389937967061996</v>
      </c>
      <c r="H1703" s="77">
        <v>75.543484651712504</v>
      </c>
      <c r="I1703" s="76">
        <v>-4.8339066505432129</v>
      </c>
      <c r="J1703" s="77">
        <v>-1.886024869398127</v>
      </c>
    </row>
    <row r="1704" spans="1:10" s="78" customFormat="1" x14ac:dyDescent="0.25">
      <c r="A1704" s="76">
        <v>1701</v>
      </c>
      <c r="B1704" s="76">
        <v>130.8465738287577</v>
      </c>
      <c r="C1704" s="76">
        <v>131.22386331225843</v>
      </c>
      <c r="D1704" s="131"/>
      <c r="E1704" s="92"/>
      <c r="F1704" s="76">
        <v>2533.1862647368662</v>
      </c>
      <c r="G1704" s="76">
        <v>88.369415193796158</v>
      </c>
      <c r="H1704" s="77">
        <v>73.547682922478558</v>
      </c>
      <c r="I1704" s="76">
        <v>-3.71892261505127</v>
      </c>
      <c r="J1704" s="77">
        <v>-3.0010089048900701</v>
      </c>
    </row>
    <row r="1705" spans="1:10" s="78" customFormat="1" x14ac:dyDescent="0.25">
      <c r="A1705" s="76">
        <v>1702</v>
      </c>
      <c r="B1705" s="76">
        <v>128.58754088334669</v>
      </c>
      <c r="C1705" s="76">
        <v>129.64982347678435</v>
      </c>
      <c r="D1705" s="131"/>
      <c r="E1705" s="92"/>
      <c r="F1705" s="76">
        <v>2489.4514456930578</v>
      </c>
      <c r="G1705" s="76">
        <v>88.363419979810715</v>
      </c>
      <c r="H1705" s="77">
        <v>72.51251505391312</v>
      </c>
      <c r="I1705" s="76">
        <v>-10.032811164855961</v>
      </c>
      <c r="J1705" s="77">
        <v>3.312879644914617</v>
      </c>
    </row>
    <row r="1706" spans="1:10" s="78" customFormat="1" x14ac:dyDescent="0.25">
      <c r="A1706" s="76">
        <v>1703</v>
      </c>
      <c r="B1706" s="76">
        <v>125.427211926401</v>
      </c>
      <c r="C1706" s="76">
        <v>125.4707055207958</v>
      </c>
      <c r="D1706" s="131"/>
      <c r="E1706" s="92"/>
      <c r="F1706" s="76">
        <v>2428.2675593173831</v>
      </c>
      <c r="G1706" s="76">
        <v>88.397897094488144</v>
      </c>
      <c r="H1706" s="77">
        <v>57.906045340399764</v>
      </c>
      <c r="I1706" s="76">
        <v>-5.0650944709777832</v>
      </c>
      <c r="J1706" s="77">
        <v>-1.654837048963556</v>
      </c>
    </row>
    <row r="1707" spans="1:10" s="78" customFormat="1" x14ac:dyDescent="0.25">
      <c r="A1707" s="76">
        <v>1704</v>
      </c>
      <c r="B1707" s="76">
        <v>126.6597194373773</v>
      </c>
      <c r="C1707" s="76">
        <v>126.83107186806728</v>
      </c>
      <c r="D1707" s="131"/>
      <c r="E1707" s="92"/>
      <c r="F1707" s="76">
        <v>2452.1288726604148</v>
      </c>
      <c r="G1707" s="76">
        <v>88.377374321222305</v>
      </c>
      <c r="H1707" s="77">
        <v>59.427536841541659</v>
      </c>
      <c r="I1707" s="76">
        <v>-1.2883397340774541</v>
      </c>
      <c r="J1707" s="77">
        <v>-5.431591785863886</v>
      </c>
    </row>
    <row r="1708" spans="1:10" s="78" customFormat="1" x14ac:dyDescent="0.25">
      <c r="A1708" s="76">
        <v>1705</v>
      </c>
      <c r="B1708" s="76">
        <v>126.205432862066</v>
      </c>
      <c r="C1708" s="76">
        <v>125.12539965299449</v>
      </c>
      <c r="D1708" s="131"/>
      <c r="E1708" s="92"/>
      <c r="F1708" s="76">
        <v>2443.333896382786</v>
      </c>
      <c r="G1708" s="76">
        <v>88.386919021606445</v>
      </c>
      <c r="H1708" s="77">
        <v>74.959146919096071</v>
      </c>
      <c r="I1708" s="76">
        <v>-2.5216832160949711</v>
      </c>
      <c r="J1708" s="77">
        <v>-4.1982483038463689</v>
      </c>
    </row>
    <row r="1709" spans="1:10" s="78" customFormat="1" x14ac:dyDescent="0.25">
      <c r="A1709" s="76">
        <v>1706</v>
      </c>
      <c r="B1709" s="76">
        <v>125.4858231986272</v>
      </c>
      <c r="C1709" s="76">
        <v>126.46977216506721</v>
      </c>
      <c r="D1709" s="131"/>
      <c r="E1709" s="92"/>
      <c r="F1709" s="76">
        <v>2429.402272022633</v>
      </c>
      <c r="G1709" s="76">
        <v>88.366396248340607</v>
      </c>
      <c r="H1709" s="77">
        <v>70.42811936164928</v>
      </c>
      <c r="I1709" s="76">
        <v>-4.6925911903381348</v>
      </c>
      <c r="J1709" s="77">
        <v>-2.0273403296032049</v>
      </c>
    </row>
    <row r="1710" spans="1:10" s="78" customFormat="1" x14ac:dyDescent="0.25">
      <c r="A1710" s="76">
        <v>1707</v>
      </c>
      <c r="B1710" s="76">
        <v>126.3400140136704</v>
      </c>
      <c r="C1710" s="76">
        <v>126.48305173509844</v>
      </c>
      <c r="D1710" s="131"/>
      <c r="E1710" s="92"/>
      <c r="F1710" s="76">
        <v>2445.9393839760869</v>
      </c>
      <c r="G1710" s="76">
        <v>88.375469148159027</v>
      </c>
      <c r="H1710" s="77">
        <v>72.832647495676639</v>
      </c>
      <c r="I1710" s="76">
        <v>-2.9613368511199951</v>
      </c>
      <c r="J1710" s="77">
        <v>-3.758594668821345</v>
      </c>
    </row>
    <row r="1711" spans="1:10" s="78" customFormat="1" x14ac:dyDescent="0.25">
      <c r="A1711" s="76">
        <v>1708</v>
      </c>
      <c r="B1711" s="76">
        <v>127.37119263625129</v>
      </c>
      <c r="C1711" s="76">
        <v>127.36971508929717</v>
      </c>
      <c r="D1711" s="131"/>
      <c r="E1711" s="92"/>
      <c r="F1711" s="76">
        <v>2465.9029752783008</v>
      </c>
      <c r="G1711" s="76">
        <v>88.37634739279747</v>
      </c>
      <c r="H1711" s="77">
        <v>72.437311969139685</v>
      </c>
      <c r="I1711" s="76">
        <v>-1.6452732086181641</v>
      </c>
      <c r="J1711" s="77">
        <v>-5.0746583113231756</v>
      </c>
    </row>
    <row r="1712" spans="1:10" s="78" customFormat="1" x14ac:dyDescent="0.25">
      <c r="A1712" s="76">
        <v>1709</v>
      </c>
      <c r="B1712" s="76">
        <v>127.3696116660964</v>
      </c>
      <c r="C1712" s="76">
        <v>127.66734457281891</v>
      </c>
      <c r="D1712" s="131"/>
      <c r="E1712" s="92"/>
      <c r="F1712" s="76">
        <v>2465.8723677372368</v>
      </c>
      <c r="G1712" s="76">
        <v>88.387779891490936</v>
      </c>
      <c r="H1712" s="77">
        <v>70.521749824608563</v>
      </c>
      <c r="I1712" s="76">
        <v>-5.5244607925415039</v>
      </c>
      <c r="J1712" s="77">
        <v>-1.195470727399836</v>
      </c>
    </row>
    <row r="1713" spans="1:10" s="78" customFormat="1" x14ac:dyDescent="0.25">
      <c r="A1713" s="76">
        <v>1710</v>
      </c>
      <c r="B1713" s="76">
        <v>126.9847142189885</v>
      </c>
      <c r="C1713" s="76">
        <v>126.08880666361806</v>
      </c>
      <c r="D1713" s="131"/>
      <c r="E1713" s="92"/>
      <c r="F1713" s="76">
        <v>2458.4207631761419</v>
      </c>
      <c r="G1713" s="76">
        <v>88.377811253070831</v>
      </c>
      <c r="H1713" s="77">
        <v>63.582898019325008</v>
      </c>
      <c r="I1713" s="76">
        <v>-11.805455207824711</v>
      </c>
      <c r="J1713" s="77">
        <v>5.0855236878833674</v>
      </c>
    </row>
    <row r="1714" spans="1:10" s="78" customFormat="1" x14ac:dyDescent="0.25">
      <c r="A1714" s="76">
        <v>1711</v>
      </c>
      <c r="B1714" s="76">
        <v>126.9901621209594</v>
      </c>
      <c r="C1714" s="76">
        <v>126.66429853311608</v>
      </c>
      <c r="D1714" s="131"/>
      <c r="E1714" s="92"/>
      <c r="F1714" s="76">
        <v>2458.5262344165471</v>
      </c>
      <c r="G1714" s="76">
        <v>88.389243751764297</v>
      </c>
      <c r="H1714" s="77">
        <v>80.507276938035659</v>
      </c>
      <c r="I1714" s="76">
        <v>-11.033877372741699</v>
      </c>
      <c r="J1714" s="77">
        <v>4.3139458528003596</v>
      </c>
    </row>
    <row r="1715" spans="1:10" s="78" customFormat="1" x14ac:dyDescent="0.25">
      <c r="A1715" s="76">
        <v>1712</v>
      </c>
      <c r="B1715" s="76">
        <v>128.42220297963209</v>
      </c>
      <c r="C1715" s="76">
        <v>129.43150727129381</v>
      </c>
      <c r="D1715" s="131"/>
      <c r="E1715" s="92"/>
      <c r="F1715" s="76">
        <v>2486.2505081791842</v>
      </c>
      <c r="G1715" s="76">
        <v>88.379275113344193</v>
      </c>
      <c r="H1715" s="77">
        <v>58.896188848584323</v>
      </c>
      <c r="I1715" s="76">
        <v>-2.797819852828979</v>
      </c>
      <c r="J1715" s="77">
        <v>-3.9221116671123601</v>
      </c>
    </row>
    <row r="1716" spans="1:10" s="78" customFormat="1" x14ac:dyDescent="0.25">
      <c r="A1716" s="76">
        <v>1713</v>
      </c>
      <c r="B1716" s="76">
        <v>125.0700449475145</v>
      </c>
      <c r="C1716" s="76">
        <v>125.70549152353041</v>
      </c>
      <c r="D1716" s="131"/>
      <c r="E1716" s="92"/>
      <c r="F1716" s="76">
        <v>2421.352815899515</v>
      </c>
      <c r="G1716" s="76">
        <v>88.405557572841644</v>
      </c>
      <c r="H1716" s="77">
        <v>68.225195698495497</v>
      </c>
      <c r="I1716" s="76">
        <v>-3.7064838409423828</v>
      </c>
      <c r="J1716" s="77">
        <v>-3.0134476789989568</v>
      </c>
    </row>
    <row r="1717" spans="1:10" s="78" customFormat="1" x14ac:dyDescent="0.25">
      <c r="A1717" s="76">
        <v>1714</v>
      </c>
      <c r="B1717" s="76">
        <v>126.48835628836299</v>
      </c>
      <c r="C1717" s="76">
        <v>125.64940948592131</v>
      </c>
      <c r="D1717" s="131"/>
      <c r="E1717" s="92"/>
      <c r="F1717" s="76">
        <v>2448.8112865543148</v>
      </c>
      <c r="G1717" s="76">
        <v>88.380556166172028</v>
      </c>
      <c r="H1717" s="77">
        <v>93.189397203931151</v>
      </c>
      <c r="I1717" s="76">
        <v>-1.2569233179092409</v>
      </c>
      <c r="J1717" s="77">
        <v>-5.4630082020320989</v>
      </c>
    </row>
    <row r="1718" spans="1:10" s="78" customFormat="1" x14ac:dyDescent="0.25">
      <c r="A1718" s="76">
        <v>1715</v>
      </c>
      <c r="B1718" s="76">
        <v>126.39962301278869</v>
      </c>
      <c r="C1718" s="76">
        <v>125.98012648960433</v>
      </c>
      <c r="D1718" s="131"/>
      <c r="E1718" s="92"/>
      <c r="F1718" s="76">
        <v>2447.0934126480088</v>
      </c>
      <c r="G1718" s="76">
        <v>88.390100866556168</v>
      </c>
      <c r="H1718" s="77">
        <v>62.821807077958979</v>
      </c>
      <c r="I1718" s="76">
        <v>-8.0791225433349609</v>
      </c>
      <c r="J1718" s="77">
        <v>1.3591910233936211</v>
      </c>
    </row>
    <row r="1719" spans="1:10" s="78" customFormat="1" x14ac:dyDescent="0.25">
      <c r="A1719" s="76">
        <v>1716</v>
      </c>
      <c r="B1719" s="76">
        <v>128.85146077448789</v>
      </c>
      <c r="C1719" s="76">
        <v>127.6771178405905</v>
      </c>
      <c r="D1719" s="131"/>
      <c r="E1719" s="92"/>
      <c r="F1719" s="76">
        <v>2494.560927918435</v>
      </c>
      <c r="G1719" s="76">
        <v>88.378244549036026</v>
      </c>
      <c r="H1719" s="77">
        <v>88.103722948875827</v>
      </c>
      <c r="I1719" s="76">
        <v>-31.93853759765625</v>
      </c>
      <c r="J1719" s="77">
        <v>25.218606077714909</v>
      </c>
    </row>
    <row r="1720" spans="1:10" s="78" customFormat="1" x14ac:dyDescent="0.25">
      <c r="A1720" s="76">
        <v>1717</v>
      </c>
      <c r="B1720" s="76">
        <v>130.6717159564646</v>
      </c>
      <c r="C1720" s="76">
        <v>131.96610514287249</v>
      </c>
      <c r="D1720" s="131"/>
      <c r="E1720" s="92"/>
      <c r="F1720" s="76">
        <v>2529.8010208790201</v>
      </c>
      <c r="G1720" s="76">
        <v>88.404527008533478</v>
      </c>
      <c r="H1720" s="77">
        <v>98.586587470499566</v>
      </c>
      <c r="I1720" s="76">
        <v>-1.967349052429199</v>
      </c>
      <c r="J1720" s="77">
        <v>-4.7525824675121404</v>
      </c>
    </row>
    <row r="1721" spans="1:10" s="78" customFormat="1" x14ac:dyDescent="0.25">
      <c r="A1721" s="76">
        <v>1718</v>
      </c>
      <c r="B1721" s="76">
        <v>130.2797923628938</v>
      </c>
      <c r="C1721" s="76">
        <v>130.95770112033298</v>
      </c>
      <c r="D1721" s="131"/>
      <c r="E1721" s="92"/>
      <c r="F1721" s="76">
        <v>2522.2133903052222</v>
      </c>
      <c r="G1721" s="76">
        <v>88.371475160121918</v>
      </c>
      <c r="H1721" s="77">
        <v>81.517505360555802</v>
      </c>
      <c r="I1721" s="76">
        <v>-4.6925911903381348</v>
      </c>
      <c r="J1721" s="77">
        <v>-2.0273403296032049</v>
      </c>
    </row>
    <row r="1722" spans="1:10" s="78" customFormat="1" x14ac:dyDescent="0.25">
      <c r="A1722" s="76">
        <v>1719</v>
      </c>
      <c r="B1722" s="76">
        <v>130.3099812940506</v>
      </c>
      <c r="C1722" s="76">
        <v>130.10397560188036</v>
      </c>
      <c r="D1722" s="131"/>
      <c r="E1722" s="92"/>
      <c r="F1722" s="76">
        <v>2522.7978472269119</v>
      </c>
      <c r="G1722" s="76">
        <v>88.365479946136475</v>
      </c>
      <c r="H1722" s="77">
        <v>95.704452266197819</v>
      </c>
      <c r="I1722" s="76">
        <v>-4.6925911903381348</v>
      </c>
      <c r="J1722" s="77">
        <v>-2.0273403296032049</v>
      </c>
    </row>
    <row r="1723" spans="1:10" s="78" customFormat="1" x14ac:dyDescent="0.25">
      <c r="A1723" s="76">
        <v>1720</v>
      </c>
      <c r="B1723" s="76">
        <v>129.52599951503711</v>
      </c>
      <c r="C1723" s="76">
        <v>128.62633821445846</v>
      </c>
      <c r="D1723" s="131"/>
      <c r="E1723" s="92"/>
      <c r="F1723" s="76">
        <v>2507.619980384176</v>
      </c>
      <c r="G1723" s="76">
        <v>88.359484732151031</v>
      </c>
      <c r="H1723" s="77">
        <v>91.209966668381412</v>
      </c>
      <c r="I1723" s="76">
        <v>-4.6925911903381348</v>
      </c>
      <c r="J1723" s="77">
        <v>-2.0273403296032049</v>
      </c>
    </row>
    <row r="1724" spans="1:10" s="78" customFormat="1" x14ac:dyDescent="0.25">
      <c r="A1724" s="76">
        <v>1721</v>
      </c>
      <c r="B1724" s="76">
        <v>128.74167363871689</v>
      </c>
      <c r="C1724" s="76">
        <v>129.9295110141926</v>
      </c>
      <c r="D1724" s="131"/>
      <c r="E1724" s="92"/>
      <c r="F1724" s="76">
        <v>2492.4354518265368</v>
      </c>
      <c r="G1724" s="76">
        <v>88.393961846828461</v>
      </c>
      <c r="H1724" s="77">
        <v>74.166256516667701</v>
      </c>
      <c r="I1724" s="76">
        <v>-13.06976413726807</v>
      </c>
      <c r="J1724" s="77">
        <v>6.3498326173267268</v>
      </c>
    </row>
    <row r="1725" spans="1:10" s="78" customFormat="1" x14ac:dyDescent="0.25">
      <c r="A1725" s="76">
        <v>1722</v>
      </c>
      <c r="B1725" s="76">
        <v>126.1872691171657</v>
      </c>
      <c r="C1725" s="76">
        <v>126.14127892915229</v>
      </c>
      <c r="D1725" s="131"/>
      <c r="E1725" s="92"/>
      <c r="F1725" s="76">
        <v>2442.9822467541321</v>
      </c>
      <c r="G1725" s="76">
        <v>88.398843139410019</v>
      </c>
      <c r="H1725" s="77">
        <v>72.880693826559749</v>
      </c>
      <c r="I1725" s="76">
        <v>-2.9613368511199951</v>
      </c>
      <c r="J1725" s="77">
        <v>-3.758594668821345</v>
      </c>
    </row>
    <row r="1726" spans="1:10" s="78" customFormat="1" x14ac:dyDescent="0.25">
      <c r="A1726" s="76">
        <v>1723</v>
      </c>
      <c r="B1726" s="76">
        <v>131.06555901596741</v>
      </c>
      <c r="C1726" s="76">
        <v>131.19606256721278</v>
      </c>
      <c r="D1726" s="131"/>
      <c r="E1726" s="92"/>
      <c r="F1726" s="76">
        <v>2537.4258122633191</v>
      </c>
      <c r="G1726" s="76">
        <v>88.37832036614418</v>
      </c>
      <c r="H1726" s="77">
        <v>92.474226310444152</v>
      </c>
      <c r="I1726" s="76">
        <v>-4.8339066505432129</v>
      </c>
      <c r="J1726" s="77">
        <v>-1.886024869398127</v>
      </c>
    </row>
    <row r="1727" spans="1:10" s="78" customFormat="1" x14ac:dyDescent="0.25">
      <c r="A1727" s="76">
        <v>1724</v>
      </c>
      <c r="B1727" s="76">
        <v>131.2127164799312</v>
      </c>
      <c r="C1727" s="76">
        <v>130.25129326720557</v>
      </c>
      <c r="D1727" s="131"/>
      <c r="E1727" s="92"/>
      <c r="F1727" s="76">
        <v>2540.2747769366661</v>
      </c>
      <c r="G1727" s="76">
        <v>88.364130586385727</v>
      </c>
      <c r="H1727" s="77">
        <v>94.230281316436788</v>
      </c>
      <c r="I1727" s="76">
        <v>-14.19890308380127</v>
      </c>
      <c r="J1727" s="77">
        <v>7.4789715638599299</v>
      </c>
    </row>
    <row r="1728" spans="1:10" s="78" customFormat="1" x14ac:dyDescent="0.25">
      <c r="A1728" s="76">
        <v>1725</v>
      </c>
      <c r="B1728" s="76">
        <v>128.468085536351</v>
      </c>
      <c r="C1728" s="76">
        <v>128.20325982946198</v>
      </c>
      <c r="D1728" s="131"/>
      <c r="E1728" s="92"/>
      <c r="F1728" s="76">
        <v>2487.1387932834118</v>
      </c>
      <c r="G1728" s="76">
        <v>88.358135372400284</v>
      </c>
      <c r="H1728" s="77">
        <v>68.948655692650988</v>
      </c>
      <c r="I1728" s="76">
        <v>-13.02607250213623</v>
      </c>
      <c r="J1728" s="77">
        <v>6.3061409821948908</v>
      </c>
    </row>
    <row r="1729" spans="1:10" s="78" customFormat="1" x14ac:dyDescent="0.25">
      <c r="A1729" s="76">
        <v>1726</v>
      </c>
      <c r="B1729" s="76">
        <v>127.8828453598547</v>
      </c>
      <c r="C1729" s="76">
        <v>128.70043231010385</v>
      </c>
      <c r="D1729" s="131"/>
      <c r="E1729" s="92"/>
      <c r="F1729" s="76">
        <v>2475.8085586942152</v>
      </c>
      <c r="G1729" s="76">
        <v>88.392612487077713</v>
      </c>
      <c r="H1729" s="77">
        <v>48.876300459512059</v>
      </c>
      <c r="I1729" s="76">
        <v>-3.71892261505127</v>
      </c>
      <c r="J1729" s="77">
        <v>-3.0010089048900701</v>
      </c>
    </row>
    <row r="1730" spans="1:10" s="78" customFormat="1" x14ac:dyDescent="0.25">
      <c r="A1730" s="76">
        <v>1727</v>
      </c>
      <c r="B1730" s="76">
        <v>129.7593259968028</v>
      </c>
      <c r="C1730" s="76">
        <v>130.31361916914437</v>
      </c>
      <c r="D1730" s="131"/>
      <c r="E1730" s="92"/>
      <c r="F1730" s="76">
        <v>2512.1371750000758</v>
      </c>
      <c r="G1730" s="76">
        <v>88.397493779659271</v>
      </c>
      <c r="H1730" s="77">
        <v>49.129208885189364</v>
      </c>
      <c r="I1730" s="76">
        <v>-4.6925911903381348</v>
      </c>
      <c r="J1730" s="77">
        <v>-2.0273403296032049</v>
      </c>
    </row>
    <row r="1731" spans="1:10" s="78" customFormat="1" x14ac:dyDescent="0.25">
      <c r="A1731" s="76">
        <v>1728</v>
      </c>
      <c r="B1731" s="76">
        <v>127.19088627401889</v>
      </c>
      <c r="C1731" s="76">
        <v>126.42627558743408</v>
      </c>
      <c r="D1731" s="131"/>
      <c r="E1731" s="92"/>
      <c r="F1731" s="76">
        <v>2462.4122487969971</v>
      </c>
      <c r="G1731" s="76">
        <v>88.39704817533493</v>
      </c>
      <c r="H1731" s="77">
        <v>27.522213331453354</v>
      </c>
      <c r="I1731" s="76">
        <v>-7.2716202735900879</v>
      </c>
      <c r="J1731" s="77">
        <v>0.55168875364874825</v>
      </c>
    </row>
    <row r="1732" spans="1:10" s="78" customFormat="1" x14ac:dyDescent="0.25">
      <c r="A1732" s="76">
        <v>1729</v>
      </c>
      <c r="B1732" s="76">
        <v>125.87135746815341</v>
      </c>
      <c r="C1732" s="76">
        <v>126.26394251494085</v>
      </c>
      <c r="D1732" s="131"/>
      <c r="E1732" s="92"/>
      <c r="F1732" s="76">
        <v>2436.8662054491779</v>
      </c>
      <c r="G1732" s="76">
        <v>88.387079536914825</v>
      </c>
      <c r="H1732" s="77">
        <v>22.888155588280863</v>
      </c>
      <c r="I1732" s="76">
        <v>-19.809389114379879</v>
      </c>
      <c r="J1732" s="77">
        <v>13.089457594438541</v>
      </c>
    </row>
    <row r="1733" spans="1:10" s="78" customFormat="1" x14ac:dyDescent="0.25">
      <c r="A1733" s="76">
        <v>1730</v>
      </c>
      <c r="B1733" s="76">
        <v>121.35127804137819</v>
      </c>
      <c r="C1733" s="76">
        <v>122.09294136845197</v>
      </c>
      <c r="D1733" s="131"/>
      <c r="E1733" s="92"/>
      <c r="F1733" s="76">
        <v>2349.3575853578959</v>
      </c>
      <c r="G1733" s="76">
        <v>88.366556763648987</v>
      </c>
      <c r="H1733" s="77">
        <v>18.79521205635265</v>
      </c>
      <c r="I1733" s="76">
        <v>-8.3241052627563477</v>
      </c>
      <c r="J1733" s="77">
        <v>1.604173742815008</v>
      </c>
    </row>
    <row r="1734" spans="1:10" s="78" customFormat="1" x14ac:dyDescent="0.25">
      <c r="A1734" s="76">
        <v>1731</v>
      </c>
      <c r="B1734" s="76">
        <v>121.68734372503719</v>
      </c>
      <c r="C1734" s="76">
        <v>121.55242782948835</v>
      </c>
      <c r="D1734" s="131"/>
      <c r="E1734" s="92"/>
      <c r="F1734" s="76">
        <v>2355.8638082492071</v>
      </c>
      <c r="G1734" s="76">
        <v>88.369079500436783</v>
      </c>
      <c r="H1734" s="77">
        <v>19.067492791819202</v>
      </c>
      <c r="I1734" s="76">
        <v>-7.5316238403320313</v>
      </c>
      <c r="J1734" s="77">
        <v>0.81169232039069161</v>
      </c>
    </row>
    <row r="1735" spans="1:10" s="78" customFormat="1" x14ac:dyDescent="0.25">
      <c r="A1735" s="76">
        <v>1732</v>
      </c>
      <c r="B1735" s="76">
        <v>117.0032517654887</v>
      </c>
      <c r="C1735" s="76">
        <v>117.6076783785786</v>
      </c>
      <c r="D1735" s="131"/>
      <c r="E1735" s="92"/>
      <c r="F1735" s="76">
        <v>2265.1799097909911</v>
      </c>
      <c r="G1735" s="76">
        <v>88.371602237224579</v>
      </c>
      <c r="H1735" s="77">
        <v>12.312026524509902</v>
      </c>
      <c r="I1735" s="76">
        <v>-19.976188659667969</v>
      </c>
      <c r="J1735" s="77">
        <v>13.25625713972663</v>
      </c>
    </row>
    <row r="1736" spans="1:10" s="78" customFormat="1" x14ac:dyDescent="0.25">
      <c r="A1736" s="76">
        <v>1733</v>
      </c>
      <c r="B1736" s="76">
        <v>116.38182711687401</v>
      </c>
      <c r="C1736" s="76">
        <v>117.27204446116507</v>
      </c>
      <c r="D1736" s="131"/>
      <c r="E1736" s="92"/>
      <c r="F1736" s="76">
        <v>2253.1491447630892</v>
      </c>
      <c r="G1736" s="76">
        <v>88.343250930309296</v>
      </c>
      <c r="H1736" s="77">
        <v>0</v>
      </c>
      <c r="I1736" s="76">
        <v>-5.1308517456054688</v>
      </c>
      <c r="J1736" s="77">
        <v>-1.5890797743358711</v>
      </c>
    </row>
    <row r="1737" spans="1:10" s="78" customFormat="1" x14ac:dyDescent="0.25">
      <c r="A1737" s="76">
        <v>1734</v>
      </c>
      <c r="B1737" s="76">
        <v>114.9004925637454</v>
      </c>
      <c r="C1737" s="76">
        <v>114.89336504004707</v>
      </c>
      <c r="D1737" s="131"/>
      <c r="E1737" s="92"/>
      <c r="F1737" s="76">
        <v>2224.4705463583932</v>
      </c>
      <c r="G1737" s="76">
        <v>88.296241402626038</v>
      </c>
      <c r="H1737" s="77">
        <v>18.513644925176322</v>
      </c>
      <c r="I1737" s="76">
        <v>-19.32618522644043</v>
      </c>
      <c r="J1737" s="77">
        <v>12.606253706499089</v>
      </c>
    </row>
    <row r="1738" spans="1:10" s="78" customFormat="1" x14ac:dyDescent="0.25">
      <c r="A1738" s="76">
        <v>1735</v>
      </c>
      <c r="B1738" s="76">
        <v>111.95190555179251</v>
      </c>
      <c r="C1738" s="76">
        <v>112.61720476934663</v>
      </c>
      <c r="D1738" s="131"/>
      <c r="E1738" s="92"/>
      <c r="F1738" s="76">
        <v>2167.3859785283171</v>
      </c>
      <c r="G1738" s="76">
        <v>88.34789502620697</v>
      </c>
      <c r="H1738" s="77">
        <v>16.240051718666994</v>
      </c>
      <c r="I1738" s="76">
        <v>-8.8827104568481445</v>
      </c>
      <c r="J1738" s="77">
        <v>2.1627789369068049</v>
      </c>
    </row>
    <row r="1739" spans="1:10" s="78" customFormat="1" x14ac:dyDescent="0.25">
      <c r="A1739" s="76">
        <v>1736</v>
      </c>
      <c r="B1739" s="76">
        <v>110.05776196126131</v>
      </c>
      <c r="C1739" s="76">
        <v>110.77427870872657</v>
      </c>
      <c r="D1739" s="131"/>
      <c r="E1739" s="92"/>
      <c r="F1739" s="76">
        <v>2130.7154079006709</v>
      </c>
      <c r="G1739" s="76">
        <v>88.398862808942795</v>
      </c>
      <c r="H1739" s="77">
        <v>0</v>
      </c>
      <c r="I1739" s="76">
        <v>-9.1671133041381836</v>
      </c>
      <c r="J1739" s="77">
        <v>2.447181784196844</v>
      </c>
    </row>
    <row r="1740" spans="1:10" s="78" customFormat="1" x14ac:dyDescent="0.25">
      <c r="A1740" s="76">
        <v>1737</v>
      </c>
      <c r="B1740" s="76">
        <v>104.6344863541988</v>
      </c>
      <c r="C1740" s="76">
        <v>104.36758759611676</v>
      </c>
      <c r="D1740" s="131"/>
      <c r="E1740" s="92"/>
      <c r="F1740" s="76">
        <v>2025.720933259915</v>
      </c>
      <c r="G1740" s="76">
        <v>88.423622280359268</v>
      </c>
      <c r="H1740" s="77">
        <v>0</v>
      </c>
      <c r="I1740" s="76">
        <v>-18.92955207824707</v>
      </c>
      <c r="J1740" s="77">
        <v>12.20962055830573</v>
      </c>
    </row>
    <row r="1741" spans="1:10" s="78" customFormat="1" x14ac:dyDescent="0.25">
      <c r="A1741" s="76">
        <v>1738</v>
      </c>
      <c r="B1741" s="76">
        <v>104.4334413385286</v>
      </c>
      <c r="C1741" s="76">
        <v>103.76227676578277</v>
      </c>
      <c r="D1741" s="131"/>
      <c r="E1741" s="92"/>
      <c r="F1741" s="76">
        <v>2021.8287069876701</v>
      </c>
      <c r="G1741" s="76">
        <v>88.456808388233185</v>
      </c>
      <c r="H1741" s="77">
        <v>13.674459746224931</v>
      </c>
      <c r="I1741" s="76">
        <v>-5.142540454864502</v>
      </c>
      <c r="J1741" s="77">
        <v>-1.5773910650768379</v>
      </c>
    </row>
    <row r="1742" spans="1:10" s="78" customFormat="1" x14ac:dyDescent="0.25">
      <c r="A1742" s="76">
        <v>1739</v>
      </c>
      <c r="B1742" s="76">
        <v>102.77865606255391</v>
      </c>
      <c r="C1742" s="76">
        <v>103.28095048766271</v>
      </c>
      <c r="D1742" s="131"/>
      <c r="E1742" s="92"/>
      <c r="F1742" s="76">
        <v>1989.792107101807</v>
      </c>
      <c r="G1742" s="76">
        <v>88.489994496107101</v>
      </c>
      <c r="H1742" s="77">
        <v>8.5262863941177685</v>
      </c>
      <c r="I1742" s="76">
        <v>-19.063346862792969</v>
      </c>
      <c r="J1742" s="77">
        <v>12.34341534285163</v>
      </c>
    </row>
    <row r="1743" spans="1:10" s="78" customFormat="1" x14ac:dyDescent="0.25">
      <c r="A1743" s="76">
        <v>1740</v>
      </c>
      <c r="B1743" s="76">
        <v>99.486383054497324</v>
      </c>
      <c r="C1743" s="76">
        <v>98.535716425696961</v>
      </c>
      <c r="D1743" s="131"/>
      <c r="E1743" s="92"/>
      <c r="F1743" s="76">
        <v>1926.053787329771</v>
      </c>
      <c r="G1743" s="76">
        <v>88.527534514665604</v>
      </c>
      <c r="H1743" s="77">
        <v>9.2563711391386718</v>
      </c>
      <c r="I1743" s="76">
        <v>-8.9715280532836914</v>
      </c>
      <c r="J1743" s="77">
        <v>2.2515965333423522</v>
      </c>
    </row>
    <row r="1744" spans="1:10" s="78" customFormat="1" x14ac:dyDescent="0.25">
      <c r="A1744" s="76">
        <v>1741</v>
      </c>
      <c r="B1744" s="76">
        <v>97.030232178666211</v>
      </c>
      <c r="C1744" s="76">
        <v>96.672386569434721</v>
      </c>
      <c r="D1744" s="131"/>
      <c r="E1744" s="92"/>
      <c r="F1744" s="76">
        <v>1878.5027702819759</v>
      </c>
      <c r="G1744" s="76">
        <v>88.540484488010406</v>
      </c>
      <c r="H1744" s="77">
        <v>0</v>
      </c>
      <c r="I1744" s="76">
        <v>0</v>
      </c>
      <c r="J1744" s="77">
        <v>-6.7199315199413396</v>
      </c>
    </row>
    <row r="1745" spans="1:10" s="78" customFormat="1" x14ac:dyDescent="0.25">
      <c r="A1745" s="76">
        <v>1742</v>
      </c>
      <c r="B1745" s="76">
        <v>97.198318475375586</v>
      </c>
      <c r="C1745" s="76">
        <v>97.435916018103057</v>
      </c>
      <c r="D1745" s="131"/>
      <c r="E1745" s="92"/>
      <c r="F1745" s="76">
        <v>1881.756916612715</v>
      </c>
      <c r="G1745" s="76">
        <v>88.553434461355209</v>
      </c>
      <c r="H1745" s="77">
        <v>15.507275806342204</v>
      </c>
      <c r="I1745" s="76">
        <v>0</v>
      </c>
      <c r="J1745" s="77">
        <v>-6.7199315199413396</v>
      </c>
    </row>
    <row r="1746" spans="1:10" s="78" customFormat="1" x14ac:dyDescent="0.25">
      <c r="A1746" s="76">
        <v>1743</v>
      </c>
      <c r="B1746" s="76">
        <v>96.57498518904832</v>
      </c>
      <c r="C1746" s="76">
        <v>97.007252140569875</v>
      </c>
      <c r="D1746" s="131"/>
      <c r="E1746" s="92"/>
      <c r="F1746" s="76">
        <v>1869.6892004083611</v>
      </c>
      <c r="G1746" s="76">
        <v>88.566384434700012</v>
      </c>
      <c r="H1746" s="77">
        <v>14.006066711309476</v>
      </c>
      <c r="I1746" s="76">
        <v>0</v>
      </c>
      <c r="J1746" s="77">
        <v>-6.7199315199413396</v>
      </c>
    </row>
    <row r="1747" spans="1:10" s="78" customFormat="1" x14ac:dyDescent="0.25">
      <c r="A1747" s="76">
        <v>1744</v>
      </c>
      <c r="B1747" s="76">
        <v>93.766841582077816</v>
      </c>
      <c r="C1747" s="76">
        <v>93.283279281871714</v>
      </c>
      <c r="D1747" s="131"/>
      <c r="E1747" s="92"/>
      <c r="F1747" s="76">
        <v>1815.3236132444511</v>
      </c>
      <c r="G1747" s="76">
        <v>88.579334408044815</v>
      </c>
      <c r="H1747" s="77">
        <v>10.121495991639</v>
      </c>
      <c r="I1747" s="76">
        <v>0</v>
      </c>
      <c r="J1747" s="77">
        <v>-6.7199315199413396</v>
      </c>
    </row>
    <row r="1748" spans="1:10" s="78" customFormat="1" x14ac:dyDescent="0.25">
      <c r="A1748" s="76">
        <v>1745</v>
      </c>
      <c r="B1748" s="76">
        <v>92.961189258033912</v>
      </c>
      <c r="C1748" s="76">
        <v>92.153274185967831</v>
      </c>
      <c r="D1748" s="131"/>
      <c r="E1748" s="92"/>
      <c r="F1748" s="76">
        <v>1799.726205213788</v>
      </c>
      <c r="G1748" s="76">
        <v>88.591686993837357</v>
      </c>
      <c r="H1748" s="77">
        <v>21.525782661116526</v>
      </c>
      <c r="I1748" s="76">
        <v>0</v>
      </c>
      <c r="J1748" s="77">
        <v>-6.7199315199413396</v>
      </c>
    </row>
    <row r="1749" spans="1:10" s="78" customFormat="1" x14ac:dyDescent="0.25">
      <c r="A1749" s="76">
        <v>1746</v>
      </c>
      <c r="B1749" s="76">
        <v>91.20954408978055</v>
      </c>
      <c r="C1749" s="76">
        <v>92.066773912974611</v>
      </c>
      <c r="D1749" s="131"/>
      <c r="E1749" s="92"/>
      <c r="F1749" s="76">
        <v>1765.8144003336749</v>
      </c>
      <c r="G1749" s="76">
        <v>88.604039579629898</v>
      </c>
      <c r="H1749" s="77">
        <v>18.397682057999983</v>
      </c>
      <c r="I1749" s="76">
        <v>0</v>
      </c>
      <c r="J1749" s="77">
        <v>-6.7199315199413396</v>
      </c>
    </row>
    <row r="1750" spans="1:10" s="78" customFormat="1" x14ac:dyDescent="0.25">
      <c r="A1750" s="76">
        <v>1747</v>
      </c>
      <c r="B1750" s="76">
        <v>92.320900010558844</v>
      </c>
      <c r="C1750" s="76">
        <v>92.20981007614273</v>
      </c>
      <c r="D1750" s="131"/>
      <c r="E1750" s="92"/>
      <c r="F1750" s="76">
        <v>1787.330222042802</v>
      </c>
      <c r="G1750" s="76">
        <v>88.61639216542244</v>
      </c>
      <c r="H1750" s="77">
        <v>14.437573891393461</v>
      </c>
      <c r="I1750" s="76">
        <v>0</v>
      </c>
      <c r="J1750" s="77">
        <v>-6.7199315199413396</v>
      </c>
    </row>
    <row r="1751" spans="1:10" s="78" customFormat="1" x14ac:dyDescent="0.25">
      <c r="A1751" s="76">
        <v>1748</v>
      </c>
      <c r="B1751" s="76">
        <v>89.422102641277164</v>
      </c>
      <c r="C1751" s="76">
        <v>90.082555189399628</v>
      </c>
      <c r="D1751" s="131"/>
      <c r="E1751" s="92"/>
      <c r="F1751" s="76">
        <v>1731.20958039933</v>
      </c>
      <c r="G1751" s="76">
        <v>88.628744751214981</v>
      </c>
      <c r="H1751" s="77">
        <v>28.449536106588873</v>
      </c>
      <c r="I1751" s="76">
        <v>0</v>
      </c>
      <c r="J1751" s="77">
        <v>-6.7199315199413396</v>
      </c>
    </row>
    <row r="1752" spans="1:10" s="78" customFormat="1" x14ac:dyDescent="0.25">
      <c r="A1752" s="76">
        <v>1749</v>
      </c>
      <c r="B1752" s="76">
        <v>89.490517519965408</v>
      </c>
      <c r="C1752" s="76">
        <v>88.957939324791013</v>
      </c>
      <c r="D1752" s="131"/>
      <c r="E1752" s="92"/>
      <c r="F1752" s="76">
        <v>1732.534090670601</v>
      </c>
      <c r="G1752" s="76">
        <v>88.641097337007523</v>
      </c>
      <c r="H1752" s="77">
        <v>24.326632529493001</v>
      </c>
      <c r="I1752" s="76">
        <v>0</v>
      </c>
      <c r="J1752" s="77">
        <v>-6.7199315199413396</v>
      </c>
    </row>
    <row r="1753" spans="1:10" s="78" customFormat="1" x14ac:dyDescent="0.25">
      <c r="A1753" s="76">
        <v>1750</v>
      </c>
      <c r="B1753" s="76">
        <v>89.226065423829823</v>
      </c>
      <c r="C1753" s="76">
        <v>89.448925232293192</v>
      </c>
      <c r="D1753" s="131"/>
      <c r="E1753" s="92"/>
      <c r="F1753" s="76">
        <v>1727.4143049703789</v>
      </c>
      <c r="G1753" s="76">
        <v>88.653449922800064</v>
      </c>
      <c r="H1753" s="77">
        <v>24.643560530154829</v>
      </c>
      <c r="I1753" s="76">
        <v>0</v>
      </c>
      <c r="J1753" s="77">
        <v>-6.7199315199413396</v>
      </c>
    </row>
    <row r="1754" spans="1:10" s="78" customFormat="1" x14ac:dyDescent="0.25">
      <c r="A1754" s="76">
        <v>1751</v>
      </c>
      <c r="B1754" s="76">
        <v>88.936114984838866</v>
      </c>
      <c r="C1754" s="76">
        <v>89.458198573128698</v>
      </c>
      <c r="D1754" s="131"/>
      <c r="E1754" s="92"/>
      <c r="F1754" s="76">
        <v>1721.8008720159351</v>
      </c>
      <c r="G1754" s="76">
        <v>88.665802508592606</v>
      </c>
      <c r="H1754" s="77">
        <v>24.564015280127794</v>
      </c>
      <c r="I1754" s="76">
        <v>0</v>
      </c>
      <c r="J1754" s="77">
        <v>-6.7199315199413396</v>
      </c>
    </row>
    <row r="1755" spans="1:10" s="78" customFormat="1" x14ac:dyDescent="0.25">
      <c r="A1755" s="76">
        <v>1752</v>
      </c>
      <c r="B1755" s="76">
        <v>87.050866937413787</v>
      </c>
      <c r="C1755" s="76">
        <v>86.824813239370982</v>
      </c>
      <c r="D1755" s="131"/>
      <c r="E1755" s="92"/>
      <c r="F1755" s="76">
        <v>1685.3025188713641</v>
      </c>
      <c r="G1755" s="76">
        <v>88.678155094385147</v>
      </c>
      <c r="H1755" s="77">
        <v>23.692576395914976</v>
      </c>
      <c r="I1755" s="76">
        <v>0</v>
      </c>
      <c r="J1755" s="77">
        <v>-6.7199315199413396</v>
      </c>
    </row>
    <row r="1756" spans="1:10" s="78" customFormat="1" x14ac:dyDescent="0.25">
      <c r="A1756" s="76">
        <v>1753</v>
      </c>
      <c r="B1756" s="76">
        <v>88.76598112570727</v>
      </c>
      <c r="C1756" s="76">
        <v>87.901804889204826</v>
      </c>
      <c r="D1756" s="131"/>
      <c r="E1756" s="92"/>
      <c r="F1756" s="76">
        <v>1718.5070849299791</v>
      </c>
      <c r="G1756" s="76">
        <v>88.690507680177689</v>
      </c>
      <c r="H1756" s="77">
        <v>24.774616500541043</v>
      </c>
      <c r="I1756" s="76">
        <v>0</v>
      </c>
      <c r="J1756" s="77">
        <v>-6.7199315199413396</v>
      </c>
    </row>
    <row r="1757" spans="1:10" s="78" customFormat="1" x14ac:dyDescent="0.25">
      <c r="A1757" s="76">
        <v>1754</v>
      </c>
      <c r="B1757" s="76">
        <v>88.116196094100474</v>
      </c>
      <c r="C1757" s="76">
        <v>87.839266613627885</v>
      </c>
      <c r="D1757" s="131"/>
      <c r="E1757" s="92"/>
      <c r="F1757" s="76">
        <v>1705.927263625279</v>
      </c>
      <c r="G1757" s="76">
        <v>88.706943988800049</v>
      </c>
      <c r="H1757" s="77">
        <v>20.310516896891048</v>
      </c>
      <c r="I1757" s="76">
        <v>0</v>
      </c>
      <c r="J1757" s="77">
        <v>-6.7199315199413396</v>
      </c>
    </row>
    <row r="1758" spans="1:10" s="78" customFormat="1" x14ac:dyDescent="0.25">
      <c r="A1758" s="76">
        <v>1755</v>
      </c>
      <c r="B1758" s="76">
        <v>86.178148471839336</v>
      </c>
      <c r="C1758" s="76">
        <v>86.593909742403667</v>
      </c>
      <c r="D1758" s="131"/>
      <c r="E1758" s="92"/>
      <c r="F1758" s="76">
        <v>1668.406712085711</v>
      </c>
      <c r="G1758" s="76">
        <v>88.723380297422409</v>
      </c>
      <c r="H1758" s="77">
        <v>37.780291006086799</v>
      </c>
      <c r="I1758" s="76">
        <v>0</v>
      </c>
      <c r="J1758" s="77">
        <v>-6.7199315199413396</v>
      </c>
    </row>
    <row r="1759" spans="1:10" s="78" customFormat="1" x14ac:dyDescent="0.25">
      <c r="A1759" s="76">
        <v>1756</v>
      </c>
      <c r="B1759" s="76">
        <v>86.647967624629629</v>
      </c>
      <c r="C1759" s="76">
        <v>87.338187358134775</v>
      </c>
      <c r="D1759" s="131"/>
      <c r="E1759" s="92"/>
      <c r="F1759" s="76">
        <v>1677.50239865918</v>
      </c>
      <c r="G1759" s="76">
        <v>88.734478086233139</v>
      </c>
      <c r="H1759" s="77">
        <v>19.913348844381105</v>
      </c>
      <c r="I1759" s="76">
        <v>0</v>
      </c>
      <c r="J1759" s="77">
        <v>-6.7199315199413396</v>
      </c>
    </row>
    <row r="1760" spans="1:10" s="78" customFormat="1" x14ac:dyDescent="0.25">
      <c r="A1760" s="76">
        <v>1757</v>
      </c>
      <c r="B1760" s="76">
        <v>86.24998899377529</v>
      </c>
      <c r="C1760" s="76">
        <v>85.800642723505106</v>
      </c>
      <c r="D1760" s="131"/>
      <c r="E1760" s="92"/>
      <c r="F1760" s="76">
        <v>1669.797542721122</v>
      </c>
      <c r="G1760" s="76">
        <v>88.745575875043869</v>
      </c>
      <c r="H1760" s="77">
        <v>22.817746920270675</v>
      </c>
      <c r="I1760" s="76">
        <v>0</v>
      </c>
      <c r="J1760" s="77">
        <v>-6.7199315199413396</v>
      </c>
    </row>
    <row r="1761" spans="1:10" s="78" customFormat="1" x14ac:dyDescent="0.25">
      <c r="A1761" s="76">
        <v>1758</v>
      </c>
      <c r="B1761" s="76">
        <v>85.54268143790064</v>
      </c>
      <c r="C1761" s="76">
        <v>85.858295826931212</v>
      </c>
      <c r="D1761" s="131"/>
      <c r="E1761" s="92"/>
      <c r="F1761" s="76">
        <v>1656.1040868433161</v>
      </c>
      <c r="G1761" s="76">
        <v>88.756673663854599</v>
      </c>
      <c r="H1761" s="77">
        <v>25.957192187213565</v>
      </c>
      <c r="I1761" s="76">
        <v>-35.597526550292969</v>
      </c>
      <c r="J1761" s="77">
        <v>28.877595030351628</v>
      </c>
    </row>
    <row r="1762" spans="1:10" x14ac:dyDescent="0.25">
      <c r="A1762" s="76">
        <v>1759</v>
      </c>
      <c r="B1762" s="76">
        <v>83.626105993637225</v>
      </c>
      <c r="C1762" s="76">
        <v>83.971963720954932</v>
      </c>
      <c r="D1762" s="131"/>
      <c r="E1762" s="92"/>
      <c r="F1762" s="76">
        <v>1618.999236111084</v>
      </c>
      <c r="G1762" s="76">
        <v>88.767771452665329</v>
      </c>
      <c r="H1762" s="77">
        <v>11.758001469654941</v>
      </c>
      <c r="I1762" s="76">
        <v>-7.1012811660766602</v>
      </c>
      <c r="J1762" s="77">
        <v>0.38134964613532052</v>
      </c>
    </row>
    <row r="1763" spans="1:10" x14ac:dyDescent="0.25">
      <c r="A1763" s="76">
        <v>1760</v>
      </c>
      <c r="B1763" s="76">
        <v>84.129005345434663</v>
      </c>
      <c r="C1763" s="76">
        <v>83.936127723725733</v>
      </c>
      <c r="D1763" s="131"/>
      <c r="E1763" s="92"/>
      <c r="F1763" s="76">
        <v>1628.735354476594</v>
      </c>
      <c r="G1763" s="76">
        <v>88.778869241476059</v>
      </c>
      <c r="H1763" s="77">
        <v>25.664596544036854</v>
      </c>
      <c r="I1763" s="76">
        <v>-0.89345180988311768</v>
      </c>
      <c r="J1763" s="77">
        <v>-5.826479710058222</v>
      </c>
    </row>
    <row r="1764" spans="1:10" x14ac:dyDescent="0.25">
      <c r="A1764" s="76">
        <v>1761</v>
      </c>
      <c r="B1764" s="76">
        <v>83.983792423732879</v>
      </c>
      <c r="C1764" s="76">
        <v>84.561425589691822</v>
      </c>
      <c r="D1764" s="131"/>
      <c r="E1764" s="92"/>
      <c r="F1764" s="76">
        <v>1625.9240360908441</v>
      </c>
      <c r="G1764" s="76">
        <v>88.789967030286789</v>
      </c>
      <c r="H1764" s="77">
        <v>19.657150869438077</v>
      </c>
      <c r="I1764" s="76">
        <v>-2.947217702865601</v>
      </c>
      <c r="J1764" s="77">
        <v>-3.7727138170757391</v>
      </c>
    </row>
    <row r="1765" spans="1:10" x14ac:dyDescent="0.25">
      <c r="A1765" s="76">
        <v>1762</v>
      </c>
      <c r="B1765" s="76">
        <v>83.695328916878154</v>
      </c>
      <c r="C1765" s="76">
        <v>84.34159178209535</v>
      </c>
      <c r="D1765" s="131"/>
      <c r="E1765" s="92"/>
      <c r="F1765" s="76">
        <v>1620.3393901038689</v>
      </c>
      <c r="G1765" s="76">
        <v>88.801064819097519</v>
      </c>
      <c r="H1765" s="77">
        <v>21.732297016428387</v>
      </c>
      <c r="I1765" s="76">
        <v>-11.498946189880369</v>
      </c>
      <c r="J1765" s="77">
        <v>4.7790146699390306</v>
      </c>
    </row>
    <row r="1766" spans="1:10" x14ac:dyDescent="0.25">
      <c r="A1766" s="76">
        <v>1763</v>
      </c>
      <c r="B1766" s="76">
        <v>84.713223686125872</v>
      </c>
      <c r="C1766" s="76">
        <v>85.328811147268681</v>
      </c>
      <c r="D1766" s="131"/>
      <c r="E1766" s="92"/>
      <c r="F1766" s="76">
        <v>1640.045806351194</v>
      </c>
      <c r="G1766" s="76">
        <v>88.812162607908249</v>
      </c>
      <c r="H1766" s="77">
        <v>22.230082891833653</v>
      </c>
      <c r="I1766" s="76">
        <v>-6.0891547203063956</v>
      </c>
      <c r="J1766" s="77">
        <v>-0.63077679963494315</v>
      </c>
    </row>
    <row r="1767" spans="1:10" x14ac:dyDescent="0.25">
      <c r="A1767" s="76">
        <v>1764</v>
      </c>
      <c r="B1767" s="76">
        <v>81.762503112615789</v>
      </c>
      <c r="C1767" s="76">
        <v>82.273900237392596</v>
      </c>
      <c r="D1767" s="131"/>
      <c r="E1767" s="92"/>
      <c r="F1767" s="76">
        <v>1582.919932824886</v>
      </c>
      <c r="G1767" s="76">
        <v>88.823260396718979</v>
      </c>
      <c r="H1767" s="77">
        <v>15.314749415555328</v>
      </c>
      <c r="I1767" s="76">
        <v>-31.937187194824219</v>
      </c>
      <c r="J1767" s="77">
        <v>25.217255674882878</v>
      </c>
    </row>
    <row r="1768" spans="1:10" x14ac:dyDescent="0.25">
      <c r="A1768" s="76">
        <v>1765</v>
      </c>
      <c r="B1768" s="76">
        <v>80.725944495010637</v>
      </c>
      <c r="C1768" s="76">
        <v>80.375237535515666</v>
      </c>
      <c r="D1768" s="131"/>
      <c r="E1768" s="92"/>
      <c r="F1768" s="76">
        <v>1562.852184958989</v>
      </c>
      <c r="G1768" s="76">
        <v>88.834358185529709</v>
      </c>
      <c r="H1768" s="77">
        <v>23.146200286149572</v>
      </c>
      <c r="I1768" s="76">
        <v>-2.6795012950897221</v>
      </c>
      <c r="J1768" s="77">
        <v>-4.040430224851618</v>
      </c>
    </row>
    <row r="1769" spans="1:10" x14ac:dyDescent="0.25">
      <c r="A1769" s="76">
        <v>1766</v>
      </c>
      <c r="B1769" s="76">
        <v>79.846562971941637</v>
      </c>
      <c r="C1769" s="76">
        <v>80.13760621929471</v>
      </c>
      <c r="D1769" s="131"/>
      <c r="E1769" s="92"/>
      <c r="F1769" s="76">
        <v>1545.827381553612</v>
      </c>
      <c r="G1769" s="76">
        <v>88.838566303253174</v>
      </c>
      <c r="H1769" s="77">
        <v>15.098491224435209</v>
      </c>
      <c r="I1769" s="76">
        <v>-1.728283166885376</v>
      </c>
      <c r="J1769" s="77">
        <v>-4.9916483530559637</v>
      </c>
    </row>
    <row r="1770" spans="1:10" x14ac:dyDescent="0.25">
      <c r="A1770" s="76">
        <v>1767</v>
      </c>
      <c r="B1770" s="76">
        <v>80.46409436230519</v>
      </c>
      <c r="C1770" s="76">
        <v>80.967347973322987</v>
      </c>
      <c r="D1770" s="131"/>
      <c r="E1770" s="92"/>
      <c r="F1770" s="76">
        <v>1557.7827732030721</v>
      </c>
      <c r="G1770" s="76">
        <v>88.840905636548996</v>
      </c>
      <c r="H1770" s="77">
        <v>11.645659817235694</v>
      </c>
      <c r="I1770" s="76">
        <v>-18.897882461547852</v>
      </c>
      <c r="J1770" s="77">
        <v>12.177950941606509</v>
      </c>
    </row>
    <row r="1771" spans="1:10" x14ac:dyDescent="0.25">
      <c r="A1771" s="76">
        <v>1768</v>
      </c>
      <c r="B1771" s="76">
        <v>77.286384800018567</v>
      </c>
      <c r="C1771" s="76">
        <v>77.762861404048863</v>
      </c>
      <c r="D1771" s="131"/>
      <c r="E1771" s="92"/>
      <c r="F1771" s="76">
        <v>1496.2623987602351</v>
      </c>
      <c r="G1771" s="76">
        <v>88.845113754272461</v>
      </c>
      <c r="H1771" s="77">
        <v>0</v>
      </c>
      <c r="I1771" s="76">
        <v>-19.1061897277832</v>
      </c>
      <c r="J1771" s="77">
        <v>12.386258207841861</v>
      </c>
    </row>
    <row r="1772" spans="1:10" x14ac:dyDescent="0.25">
      <c r="A1772" s="76">
        <v>1769</v>
      </c>
      <c r="B1772" s="76">
        <v>76.155357303095542</v>
      </c>
      <c r="C1772" s="76">
        <v>76.379220353580592</v>
      </c>
      <c r="D1772" s="131"/>
      <c r="E1772" s="92"/>
      <c r="F1772" s="76">
        <v>1474.3657358487951</v>
      </c>
      <c r="G1772" s="76">
        <v>88.846586763858795</v>
      </c>
      <c r="H1772" s="77">
        <v>0</v>
      </c>
      <c r="I1772" s="76">
        <v>-21.490385055541989</v>
      </c>
      <c r="J1772" s="77">
        <v>14.77045353560065</v>
      </c>
    </row>
    <row r="1773" spans="1:10" x14ac:dyDescent="0.25">
      <c r="A1773" s="76">
        <v>1770</v>
      </c>
      <c r="B1773" s="76">
        <v>71.048562482236321</v>
      </c>
      <c r="C1773" s="76">
        <v>71.135252413322789</v>
      </c>
      <c r="D1773" s="131"/>
      <c r="E1773" s="92"/>
      <c r="F1773" s="76">
        <v>1375.498320994202</v>
      </c>
      <c r="G1773" s="76">
        <v>88.842242181301117</v>
      </c>
      <c r="H1773" s="77">
        <v>0</v>
      </c>
      <c r="I1773" s="76">
        <v>-21.03818511962891</v>
      </c>
      <c r="J1773" s="77">
        <v>14.318253599687569</v>
      </c>
    </row>
    <row r="1774" spans="1:10" x14ac:dyDescent="0.25">
      <c r="A1774" s="76">
        <v>1771</v>
      </c>
      <c r="B1774" s="76">
        <v>70.702593049304468</v>
      </c>
      <c r="C1774" s="76">
        <v>70.284702986701603</v>
      </c>
      <c r="D1774" s="131"/>
      <c r="E1774" s="92"/>
      <c r="F1774" s="76">
        <v>1368.8003617746599</v>
      </c>
      <c r="G1774" s="76">
        <v>88.852200508117676</v>
      </c>
      <c r="H1774" s="77">
        <v>0</v>
      </c>
      <c r="I1774" s="76">
        <v>-5.3396821022033691</v>
      </c>
      <c r="J1774" s="77">
        <v>-1.3802494177379701</v>
      </c>
    </row>
    <row r="1775" spans="1:10" x14ac:dyDescent="0.25">
      <c r="A1775" s="76">
        <v>1772</v>
      </c>
      <c r="B1775" s="76">
        <v>67.320911121765064</v>
      </c>
      <c r="C1775" s="76">
        <v>67.668906056104447</v>
      </c>
      <c r="D1775" s="131"/>
      <c r="E1775" s="92"/>
      <c r="F1775" s="76">
        <v>1303.3310876478281</v>
      </c>
      <c r="G1775" s="76">
        <v>88.854026257991791</v>
      </c>
      <c r="H1775" s="77">
        <v>0</v>
      </c>
      <c r="I1775" s="76">
        <v>-23.075370788574219</v>
      </c>
      <c r="J1775" s="77">
        <v>16.355439268632878</v>
      </c>
    </row>
    <row r="1776" spans="1:10" x14ac:dyDescent="0.25">
      <c r="A1776" s="76">
        <v>1773</v>
      </c>
      <c r="B1776" s="76">
        <v>64.409174744674928</v>
      </c>
      <c r="C1776" s="76">
        <v>64.095183065177778</v>
      </c>
      <c r="D1776" s="131"/>
      <c r="E1776" s="92"/>
      <c r="F1776" s="76">
        <v>1246.959947149855</v>
      </c>
      <c r="G1776" s="76">
        <v>88.861015766859055</v>
      </c>
      <c r="H1776" s="77">
        <v>0</v>
      </c>
      <c r="I1776" s="76">
        <v>-19.063346862792969</v>
      </c>
      <c r="J1776" s="77">
        <v>12.34341534285163</v>
      </c>
    </row>
    <row r="1777" spans="1:10" x14ac:dyDescent="0.25">
      <c r="A1777" s="76">
        <v>1774</v>
      </c>
      <c r="B1777" s="76">
        <v>61.098965847658498</v>
      </c>
      <c r="C1777" s="76">
        <v>60.943575413337079</v>
      </c>
      <c r="D1777" s="131"/>
      <c r="E1777" s="92"/>
      <c r="F1777" s="76">
        <v>1182.8743890342409</v>
      </c>
      <c r="G1777" s="76">
        <v>88.866585373878479</v>
      </c>
      <c r="H1777" s="77">
        <v>0</v>
      </c>
      <c r="I1777" s="76">
        <v>0</v>
      </c>
      <c r="J1777" s="77">
        <v>-6.7199315199413396</v>
      </c>
    </row>
    <row r="1778" spans="1:10" x14ac:dyDescent="0.25">
      <c r="A1778" s="76">
        <v>1775</v>
      </c>
      <c r="B1778" s="76">
        <v>57.83904201833694</v>
      </c>
      <c r="C1778" s="76">
        <v>57.504184581924527</v>
      </c>
      <c r="D1778" s="131"/>
      <c r="E1778" s="92"/>
      <c r="F1778" s="76">
        <v>1333.5007697756121</v>
      </c>
      <c r="G1778" s="76">
        <v>88.868101269006729</v>
      </c>
      <c r="H1778" s="77">
        <v>0</v>
      </c>
      <c r="I1778" s="76">
        <v>0</v>
      </c>
      <c r="J1778" s="77">
        <v>-6.7199315199413396</v>
      </c>
    </row>
    <row r="1779" spans="1:10" x14ac:dyDescent="0.25">
      <c r="A1779" s="76">
        <v>1776</v>
      </c>
      <c r="B1779" s="76">
        <v>56.116607232887297</v>
      </c>
      <c r="C1779" s="76">
        <v>55.959957814056047</v>
      </c>
      <c r="D1779" s="131"/>
      <c r="E1779" s="92"/>
      <c r="F1779" s="76">
        <v>1293.7893908845649</v>
      </c>
      <c r="G1779" s="76">
        <v>88.875480890274048</v>
      </c>
      <c r="H1779" s="77">
        <v>0</v>
      </c>
      <c r="I1779" s="76">
        <v>0</v>
      </c>
      <c r="J1779" s="77">
        <v>-6.7199315199413396</v>
      </c>
    </row>
    <row r="1780" spans="1:10" x14ac:dyDescent="0.25">
      <c r="A1780" s="76">
        <v>1777</v>
      </c>
      <c r="B1780" s="76">
        <v>52.431146249543978</v>
      </c>
      <c r="C1780" s="76">
        <v>52.335289061576162</v>
      </c>
      <c r="D1780" s="131"/>
      <c r="E1780" s="92"/>
      <c r="F1780" s="76">
        <v>1208.819708006549</v>
      </c>
      <c r="G1780" s="76">
        <v>88.881050497293472</v>
      </c>
      <c r="H1780" s="77">
        <v>0</v>
      </c>
      <c r="I1780" s="76">
        <v>0</v>
      </c>
      <c r="J1780" s="77">
        <v>-6.7199315199413396</v>
      </c>
    </row>
    <row r="1781" spans="1:10" x14ac:dyDescent="0.25">
      <c r="A1781" s="76">
        <v>1778</v>
      </c>
      <c r="B1781" s="76">
        <v>50.172167014383142</v>
      </c>
      <c r="C1781" s="76">
        <v>50.056491912723359</v>
      </c>
      <c r="D1781" s="131"/>
      <c r="E1781" s="92"/>
      <c r="F1781" s="76">
        <v>1156.738095934913</v>
      </c>
      <c r="G1781" s="76">
        <v>88.883868515491486</v>
      </c>
      <c r="H1781" s="77">
        <v>3.7193144213362013</v>
      </c>
      <c r="I1781" s="76">
        <v>0</v>
      </c>
      <c r="J1781" s="77">
        <v>-6.7199315199413396</v>
      </c>
    </row>
    <row r="1782" spans="1:10" x14ac:dyDescent="0.25">
      <c r="A1782" s="76">
        <v>1779</v>
      </c>
      <c r="B1782" s="76">
        <v>48.454574673636962</v>
      </c>
      <c r="C1782" s="76">
        <v>48.100422056546989</v>
      </c>
      <c r="D1782" s="131"/>
      <c r="E1782" s="92"/>
      <c r="F1782" s="76">
        <v>1377.0116823739561</v>
      </c>
      <c r="G1782" s="76">
        <v>88.885384410619736</v>
      </c>
      <c r="H1782" s="77">
        <v>0</v>
      </c>
      <c r="I1782" s="76">
        <v>0</v>
      </c>
      <c r="J1782" s="77">
        <v>-6.7199315199413396</v>
      </c>
    </row>
    <row r="1783" spans="1:10" x14ac:dyDescent="0.25">
      <c r="A1783" s="76">
        <v>1780</v>
      </c>
      <c r="B1783" s="76">
        <v>43.673620704001841</v>
      </c>
      <c r="C1783" s="76">
        <v>43.589425114185012</v>
      </c>
      <c r="D1783" s="131"/>
      <c r="E1783" s="92"/>
      <c r="F1783" s="76">
        <v>1241.1436139114419</v>
      </c>
      <c r="G1783" s="76">
        <v>88.887210160493851</v>
      </c>
      <c r="H1783" s="77">
        <v>0</v>
      </c>
      <c r="I1783" s="76">
        <v>0</v>
      </c>
      <c r="J1783" s="77">
        <v>-6.7199315199413396</v>
      </c>
    </row>
    <row r="1784" spans="1:10" x14ac:dyDescent="0.25">
      <c r="A1784" s="76">
        <v>1781</v>
      </c>
      <c r="B1784" s="76">
        <v>40.41075227211153</v>
      </c>
      <c r="C1784" s="76">
        <v>40.119063489453765</v>
      </c>
      <c r="D1784" s="131"/>
      <c r="E1784" s="92"/>
      <c r="F1784" s="76">
        <v>1148.4174269822499</v>
      </c>
      <c r="G1784" s="76">
        <v>88.892779767513275</v>
      </c>
      <c r="H1784" s="77">
        <v>0</v>
      </c>
      <c r="I1784" s="76">
        <v>0</v>
      </c>
      <c r="J1784" s="77">
        <v>-6.7199315199413396</v>
      </c>
    </row>
    <row r="1785" spans="1:10" x14ac:dyDescent="0.25">
      <c r="A1785" s="76">
        <v>1782</v>
      </c>
      <c r="B1785" s="76">
        <v>37.957069977010043</v>
      </c>
      <c r="C1785" s="76">
        <v>37.625022801475403</v>
      </c>
      <c r="D1785" s="131"/>
      <c r="E1785" s="92"/>
      <c r="F1785" s="76">
        <v>1463.4892887139581</v>
      </c>
      <c r="G1785" s="76">
        <v>88.897451281547546</v>
      </c>
      <c r="H1785" s="77">
        <v>0</v>
      </c>
      <c r="I1785" s="76">
        <v>0</v>
      </c>
      <c r="J1785" s="77">
        <v>-6.7199315199413396</v>
      </c>
    </row>
    <row r="1786" spans="1:10" x14ac:dyDescent="0.25">
      <c r="A1786" s="76">
        <v>1783</v>
      </c>
      <c r="B1786" s="76">
        <v>33.427858339049727</v>
      </c>
      <c r="C1786" s="76">
        <v>33.451341863338527</v>
      </c>
      <c r="D1786" s="131"/>
      <c r="E1786" s="92"/>
      <c r="F1786" s="76">
        <v>1288.859036102567</v>
      </c>
      <c r="G1786" s="76">
        <v>88.899076968431473</v>
      </c>
      <c r="H1786" s="77">
        <v>0</v>
      </c>
      <c r="I1786" s="76">
        <v>0</v>
      </c>
      <c r="J1786" s="77">
        <v>-6.7199315199413396</v>
      </c>
    </row>
    <row r="1787" spans="1:10" x14ac:dyDescent="0.25">
      <c r="A1787" s="76">
        <v>1784</v>
      </c>
      <c r="B1787" s="76">
        <v>30.862948761480681</v>
      </c>
      <c r="C1787" s="76">
        <v>30.842814138762833</v>
      </c>
      <c r="D1787" s="131"/>
      <c r="E1787" s="92"/>
      <c r="F1787" s="76">
        <v>1189.965267548627</v>
      </c>
      <c r="G1787" s="76">
        <v>88.907802194356918</v>
      </c>
      <c r="H1787" s="77">
        <v>0</v>
      </c>
      <c r="I1787" s="76">
        <v>0</v>
      </c>
      <c r="J1787" s="77">
        <v>-6.7199315199413396</v>
      </c>
    </row>
    <row r="1788" spans="1:10" x14ac:dyDescent="0.25">
      <c r="A1788" s="76">
        <v>1785</v>
      </c>
      <c r="B1788" s="76">
        <v>28.13638113411227</v>
      </c>
      <c r="C1788" s="76">
        <v>28.201176757306222</v>
      </c>
      <c r="D1788" s="131"/>
      <c r="E1788" s="92"/>
      <c r="F1788" s="76">
        <v>1084.8385409592261</v>
      </c>
      <c r="G1788" s="76">
        <v>88.913775831460953</v>
      </c>
      <c r="H1788" s="77">
        <v>0</v>
      </c>
      <c r="I1788" s="76">
        <v>0</v>
      </c>
      <c r="J1788" s="77">
        <v>-6.7199315199413396</v>
      </c>
    </row>
    <row r="1789" spans="1:10" x14ac:dyDescent="0.25">
      <c r="A1789" s="76">
        <v>1786</v>
      </c>
      <c r="B1789" s="76">
        <v>26.00398060036348</v>
      </c>
      <c r="C1789" s="76">
        <v>25.883708270789594</v>
      </c>
      <c r="D1789" s="131"/>
      <c r="E1789" s="92"/>
      <c r="F1789" s="76">
        <v>1602.1522882249169</v>
      </c>
      <c r="G1789" s="76">
        <v>88.917913883924484</v>
      </c>
      <c r="H1789" s="77">
        <v>5.9358522521395347</v>
      </c>
      <c r="I1789" s="76">
        <v>0</v>
      </c>
      <c r="J1789" s="77">
        <v>-6.7199315199413396</v>
      </c>
    </row>
    <row r="1790" spans="1:10" x14ac:dyDescent="0.25">
      <c r="A1790" s="76">
        <v>1787</v>
      </c>
      <c r="B1790" s="76">
        <v>24.711964417091291</v>
      </c>
      <c r="C1790" s="76">
        <v>24.477430097080937</v>
      </c>
      <c r="D1790" s="131"/>
      <c r="E1790" s="92"/>
      <c r="F1790" s="76">
        <v>1522.548833805165</v>
      </c>
      <c r="G1790" s="76">
        <v>88.918996334075928</v>
      </c>
      <c r="H1790" s="77">
        <v>0</v>
      </c>
      <c r="I1790" s="76">
        <v>0</v>
      </c>
      <c r="J1790" s="77">
        <v>-6.7199315199413396</v>
      </c>
    </row>
    <row r="1791" spans="1:10" x14ac:dyDescent="0.25">
      <c r="A1791" s="76">
        <v>1788</v>
      </c>
      <c r="B1791" s="76">
        <v>22.986749322051121</v>
      </c>
      <c r="C1791" s="76">
        <v>23.141389465216555</v>
      </c>
      <c r="D1791" s="131"/>
      <c r="E1791" s="92"/>
      <c r="F1791" s="76">
        <v>1416.2552107373131</v>
      </c>
      <c r="G1791" s="76">
        <v>88.916358649730682</v>
      </c>
      <c r="H1791" s="77">
        <v>0</v>
      </c>
      <c r="I1791" s="76">
        <v>0</v>
      </c>
      <c r="J1791" s="77">
        <v>-6.7199315199413396</v>
      </c>
    </row>
    <row r="1792" spans="1:10" x14ac:dyDescent="0.25">
      <c r="A1792" s="76">
        <v>1789</v>
      </c>
      <c r="B1792" s="76">
        <v>21.219270884658432</v>
      </c>
      <c r="C1792" s="76">
        <v>21.04193962204679</v>
      </c>
      <c r="D1792" s="131"/>
      <c r="E1792" s="92"/>
      <c r="F1792" s="76">
        <v>1307.357666689102</v>
      </c>
      <c r="G1792" s="76">
        <v>88.919676750898361</v>
      </c>
      <c r="H1792" s="77">
        <v>0</v>
      </c>
      <c r="I1792" s="76">
        <v>0</v>
      </c>
      <c r="J1792" s="77">
        <v>-6.7199315199413396</v>
      </c>
    </row>
    <row r="1793" spans="1:10" x14ac:dyDescent="0.25">
      <c r="A1793" s="76">
        <v>1790</v>
      </c>
      <c r="B1793" s="76">
        <v>18.019949641798242</v>
      </c>
      <c r="C1793" s="76">
        <v>17.970313995161259</v>
      </c>
      <c r="D1793" s="131"/>
      <c r="E1793" s="92"/>
      <c r="F1793" s="76">
        <v>1110.241697069305</v>
      </c>
      <c r="G1793" s="76">
        <v>88.930211991071701</v>
      </c>
      <c r="H1793" s="77">
        <v>1.9020967972804632</v>
      </c>
      <c r="I1793" s="76">
        <v>0</v>
      </c>
      <c r="J1793" s="77">
        <v>-6.7199315199413396</v>
      </c>
    </row>
    <row r="1794" spans="1:10" x14ac:dyDescent="0.25">
      <c r="A1794" s="76">
        <v>1791</v>
      </c>
      <c r="B1794" s="76">
        <v>16.810398585030729</v>
      </c>
      <c r="C1794" s="76">
        <v>16.766122093170164</v>
      </c>
      <c r="D1794" s="131"/>
      <c r="E1794" s="92"/>
      <c r="F1794" s="76">
        <v>1035.719068280009</v>
      </c>
      <c r="G1794" s="76">
        <v>88.934883505105972</v>
      </c>
      <c r="H1794" s="77">
        <v>3.245688799685754</v>
      </c>
      <c r="I1794" s="76">
        <v>0</v>
      </c>
      <c r="J1794" s="77">
        <v>-6.7199315199413396</v>
      </c>
    </row>
    <row r="1795" spans="1:10" x14ac:dyDescent="0.25">
      <c r="A1795" s="76">
        <v>1792</v>
      </c>
      <c r="B1795" s="76">
        <v>13.86489002071677</v>
      </c>
      <c r="C1795" s="76">
        <v>13.95982214191039</v>
      </c>
      <c r="D1795" s="131"/>
      <c r="E1795" s="92"/>
      <c r="F1795" s="76">
        <v>1651.351149271725</v>
      </c>
      <c r="G1795" s="76">
        <v>88.945825159549713</v>
      </c>
      <c r="H1795" s="77">
        <v>0</v>
      </c>
      <c r="I1795" s="76">
        <v>-24.763322830200199</v>
      </c>
      <c r="J1795" s="77">
        <v>18.043391310258851</v>
      </c>
    </row>
    <row r="1796" spans="1:10" x14ac:dyDescent="0.25">
      <c r="A1796" s="76">
        <v>1793</v>
      </c>
      <c r="B1796" s="76">
        <v>10.11934408511811</v>
      </c>
      <c r="C1796" s="76">
        <v>10.025291014568733</v>
      </c>
      <c r="D1796" s="131"/>
      <c r="E1796" s="92"/>
      <c r="F1796" s="76">
        <v>1205.2450801893881</v>
      </c>
      <c r="G1796" s="76">
        <v>88.946907609701157</v>
      </c>
      <c r="H1796" s="77">
        <v>2.6472907504211811</v>
      </c>
      <c r="I1796" s="76">
        <v>-23.8383674621582</v>
      </c>
      <c r="J1796" s="77">
        <v>17.118435942216859</v>
      </c>
    </row>
    <row r="1797" spans="1:10" x14ac:dyDescent="0.25">
      <c r="A1797" s="76">
        <v>1794</v>
      </c>
      <c r="B1797" s="76">
        <v>6.6753389657952109</v>
      </c>
      <c r="C1797" s="76">
        <v>6.7260633352533352</v>
      </c>
      <c r="D1797" s="131"/>
      <c r="E1797" s="92"/>
      <c r="F1797" s="76">
        <v>800</v>
      </c>
      <c r="G1797" s="76">
        <v>88.952881246805191</v>
      </c>
      <c r="H1797" s="77">
        <v>2.4206557975451388</v>
      </c>
      <c r="I1797" s="76">
        <v>-12.64495849609375</v>
      </c>
      <c r="J1797" s="77">
        <v>5.9250269761524104</v>
      </c>
    </row>
    <row r="1798" spans="1:10" x14ac:dyDescent="0.25">
      <c r="A1798" s="76">
        <v>1795</v>
      </c>
      <c r="B1798" s="76">
        <v>1.2696565485527891</v>
      </c>
      <c r="C1798" s="76">
        <v>1.2750466280940096</v>
      </c>
      <c r="D1798" s="131"/>
      <c r="E1798" s="92"/>
      <c r="F1798" s="76">
        <v>800</v>
      </c>
      <c r="G1798" s="76">
        <v>88.961528122425079</v>
      </c>
      <c r="H1798" s="77">
        <v>2.4555167258991033</v>
      </c>
      <c r="I1798" s="76">
        <v>-44.017364501953118</v>
      </c>
      <c r="J1798" s="77">
        <v>37.297432982011777</v>
      </c>
    </row>
    <row r="1799" spans="1:10" x14ac:dyDescent="0.25">
      <c r="A1799" s="76">
        <v>1796</v>
      </c>
      <c r="B1799" s="76">
        <v>0</v>
      </c>
      <c r="C1799" s="76">
        <v>0</v>
      </c>
      <c r="D1799" s="131"/>
      <c r="E1799" s="92"/>
      <c r="F1799" s="76">
        <v>800</v>
      </c>
      <c r="G1799" s="76">
        <v>88.966094464063644</v>
      </c>
      <c r="H1799" s="77">
        <v>2.420885220749061</v>
      </c>
      <c r="I1799" s="76">
        <v>-4.0557093620300293</v>
      </c>
      <c r="J1799" s="77">
        <v>-2.6642221579113099</v>
      </c>
    </row>
    <row r="1800" spans="1:10" x14ac:dyDescent="0.25">
      <c r="A1800" s="76">
        <v>1797</v>
      </c>
      <c r="B1800" s="76">
        <v>0</v>
      </c>
      <c r="C1800" s="76">
        <v>0</v>
      </c>
      <c r="D1800" s="131"/>
      <c r="E1800" s="92"/>
      <c r="F1800" s="76">
        <v>800</v>
      </c>
      <c r="G1800" s="76">
        <v>88.970660805702209</v>
      </c>
      <c r="H1800" s="77">
        <v>2.3758080077570298</v>
      </c>
      <c r="I1800" s="76">
        <v>-4.2339644432067871</v>
      </c>
      <c r="J1800" s="77">
        <v>-2.485967076734553</v>
      </c>
    </row>
    <row r="1801" spans="1:10" x14ac:dyDescent="0.25">
      <c r="A1801" s="76">
        <v>1798</v>
      </c>
      <c r="B1801" s="76">
        <v>0</v>
      </c>
      <c r="C1801" s="76">
        <v>0</v>
      </c>
      <c r="D1801" s="131"/>
      <c r="E1801" s="92"/>
      <c r="F1801" s="76">
        <v>800</v>
      </c>
      <c r="G1801" s="76">
        <v>88.975227147340775</v>
      </c>
      <c r="H1801" s="77">
        <v>2.4240672911954242</v>
      </c>
      <c r="I1801" s="76">
        <v>-4.2339644432067871</v>
      </c>
      <c r="J1801" s="77">
        <v>-2.485967076734553</v>
      </c>
    </row>
    <row r="1802" spans="1:10" x14ac:dyDescent="0.25">
      <c r="A1802" s="76">
        <v>1799</v>
      </c>
      <c r="B1802" s="76">
        <v>0</v>
      </c>
      <c r="C1802" s="76">
        <v>0</v>
      </c>
      <c r="D1802" s="131"/>
      <c r="E1802" s="92"/>
      <c r="F1802" s="76">
        <v>800</v>
      </c>
      <c r="G1802" s="76">
        <v>88.97979348897934</v>
      </c>
      <c r="H1802" s="77">
        <v>2.4194249999592143</v>
      </c>
      <c r="I1802" s="76">
        <v>-4.2339644432067871</v>
      </c>
      <c r="J1802" s="77">
        <v>-2.485967076734553</v>
      </c>
    </row>
    <row r="1803" spans="1:10" x14ac:dyDescent="0.25">
      <c r="A1803" s="76">
        <v>1800</v>
      </c>
      <c r="B1803" s="76">
        <v>0</v>
      </c>
      <c r="C1803" s="76">
        <v>0</v>
      </c>
      <c r="D1803" s="131"/>
      <c r="E1803" s="92"/>
      <c r="F1803" s="76">
        <v>800</v>
      </c>
      <c r="G1803" s="76">
        <v>88.984359830617905</v>
      </c>
      <c r="H1803" s="77">
        <v>2.4418695857918742</v>
      </c>
      <c r="I1803" s="76">
        <v>-4.2339644432067871</v>
      </c>
      <c r="J1803" s="77">
        <v>-2.485967076734553</v>
      </c>
    </row>
    <row r="1804" spans="1:10" x14ac:dyDescent="0.25">
      <c r="A1804" s="93"/>
      <c r="B1804" s="93"/>
      <c r="C1804" s="93"/>
      <c r="D1804" s="132"/>
      <c r="E1804" s="92"/>
      <c r="F1804" s="93"/>
      <c r="G1804" s="93"/>
      <c r="H1804" s="93"/>
      <c r="I1804" s="93"/>
      <c r="J1804" s="93"/>
    </row>
    <row r="1805" spans="1:10" x14ac:dyDescent="0.25">
      <c r="A1805" s="93"/>
      <c r="B1805" s="93"/>
      <c r="C1805" s="93"/>
      <c r="D1805" s="132"/>
      <c r="E1805" s="92"/>
      <c r="F1805" s="93"/>
      <c r="G1805" s="93"/>
      <c r="H1805" s="93"/>
      <c r="I1805" s="93"/>
      <c r="J1805" s="93"/>
    </row>
    <row r="1806" spans="1:10" x14ac:dyDescent="0.25">
      <c r="A1806" s="93"/>
      <c r="B1806" s="93"/>
      <c r="C1806" s="93"/>
      <c r="D1806" s="132"/>
      <c r="E1806" s="92"/>
      <c r="F1806" s="93"/>
      <c r="G1806" s="93"/>
      <c r="H1806" s="93"/>
      <c r="I1806" s="93"/>
      <c r="J1806" s="93"/>
    </row>
    <row r="1807" spans="1:10" x14ac:dyDescent="0.25">
      <c r="A1807" s="93"/>
      <c r="B1807" s="93"/>
      <c r="C1807" s="93"/>
      <c r="D1807" s="132"/>
      <c r="E1807" s="92"/>
      <c r="F1807" s="93"/>
      <c r="G1807" s="93"/>
      <c r="H1807" s="93"/>
      <c r="I1807" s="93"/>
      <c r="J1807" s="93"/>
    </row>
    <row r="1808" spans="1:10" x14ac:dyDescent="0.25">
      <c r="A1808" s="93"/>
      <c r="B1808" s="93"/>
      <c r="C1808" s="93"/>
      <c r="D1808" s="132"/>
      <c r="E1808" s="92"/>
      <c r="F1808" s="93"/>
      <c r="G1808" s="93"/>
      <c r="H1808" s="93"/>
      <c r="I1808" s="93"/>
      <c r="J1808" s="93"/>
    </row>
    <row r="1809" spans="1:10" x14ac:dyDescent="0.25">
      <c r="A1809" s="93"/>
      <c r="B1809" s="93"/>
      <c r="C1809" s="93"/>
      <c r="D1809" s="132"/>
      <c r="E1809" s="92"/>
      <c r="F1809" s="93"/>
      <c r="G1809" s="93"/>
      <c r="H1809" s="93"/>
      <c r="I1809" s="93"/>
      <c r="J1809" s="93"/>
    </row>
    <row r="1810" spans="1:10" x14ac:dyDescent="0.25">
      <c r="A1810" s="93"/>
      <c r="B1810" s="93"/>
      <c r="C1810" s="93"/>
      <c r="D1810" s="132"/>
      <c r="E1810" s="92"/>
      <c r="F1810" s="93"/>
      <c r="G1810" s="93"/>
      <c r="H1810" s="93"/>
      <c r="I1810" s="93"/>
      <c r="J1810" s="93"/>
    </row>
    <row r="1811" spans="1:10" x14ac:dyDescent="0.25">
      <c r="A1811" s="93"/>
      <c r="B1811" s="93"/>
      <c r="C1811" s="93"/>
      <c r="D1811" s="132"/>
      <c r="E1811" s="92"/>
      <c r="F1811" s="93"/>
      <c r="G1811" s="93"/>
      <c r="H1811" s="93"/>
      <c r="I1811" s="93"/>
      <c r="J1811" s="93"/>
    </row>
    <row r="1812" spans="1:10" x14ac:dyDescent="0.25">
      <c r="A1812" s="93"/>
      <c r="B1812" s="93"/>
      <c r="C1812" s="93"/>
      <c r="D1812" s="132"/>
      <c r="E1812" s="92"/>
      <c r="F1812" s="93"/>
      <c r="G1812" s="93"/>
      <c r="H1812" s="93"/>
      <c r="I1812" s="93"/>
      <c r="J1812" s="93"/>
    </row>
    <row r="1813" spans="1:10" x14ac:dyDescent="0.25">
      <c r="A1813" s="93"/>
      <c r="B1813" s="93"/>
      <c r="C1813" s="93"/>
      <c r="D1813" s="132"/>
      <c r="E1813" s="92"/>
      <c r="F1813" s="93"/>
      <c r="G1813" s="93"/>
      <c r="H1813" s="93"/>
      <c r="I1813" s="93"/>
      <c r="J1813" s="93"/>
    </row>
    <row r="1814" spans="1:10" x14ac:dyDescent="0.25">
      <c r="A1814" s="93"/>
      <c r="B1814" s="93"/>
      <c r="C1814" s="93"/>
      <c r="D1814" s="132"/>
      <c r="E1814" s="92"/>
      <c r="F1814" s="93"/>
      <c r="G1814" s="93"/>
      <c r="H1814" s="93"/>
      <c r="I1814" s="93"/>
      <c r="J1814" s="93"/>
    </row>
    <row r="1815" spans="1:10" x14ac:dyDescent="0.25">
      <c r="A1815" s="93"/>
      <c r="B1815" s="93"/>
      <c r="C1815" s="93"/>
      <c r="D1815" s="132"/>
      <c r="E1815" s="92"/>
      <c r="F1815" s="93"/>
      <c r="G1815" s="93"/>
      <c r="H1815" s="93"/>
      <c r="I1815" s="93"/>
      <c r="J1815" s="93"/>
    </row>
    <row r="1816" spans="1:10" x14ac:dyDescent="0.25">
      <c r="A1816" s="93"/>
      <c r="B1816" s="93"/>
      <c r="C1816" s="93"/>
      <c r="D1816" s="132"/>
      <c r="E1816" s="92"/>
      <c r="F1816" s="93"/>
      <c r="G1816" s="93"/>
      <c r="H1816" s="93"/>
      <c r="I1816" s="93"/>
      <c r="J1816" s="93"/>
    </row>
    <row r="1817" spans="1:10" x14ac:dyDescent="0.25">
      <c r="A1817" s="93"/>
      <c r="B1817" s="93"/>
      <c r="C1817" s="93"/>
      <c r="D1817" s="132"/>
      <c r="E1817" s="92"/>
      <c r="F1817" s="93"/>
      <c r="G1817" s="93"/>
      <c r="H1817" s="93"/>
      <c r="I1817" s="93"/>
      <c r="J1817" s="93"/>
    </row>
    <row r="1818" spans="1:10" x14ac:dyDescent="0.25">
      <c r="A1818" s="93"/>
      <c r="B1818" s="93"/>
      <c r="C1818" s="93"/>
      <c r="D1818" s="132"/>
      <c r="E1818" s="92"/>
      <c r="F1818" s="93"/>
      <c r="G1818" s="93"/>
      <c r="H1818" s="93"/>
      <c r="I1818" s="93"/>
      <c r="J1818" s="93"/>
    </row>
    <row r="1819" spans="1:10" x14ac:dyDescent="0.25">
      <c r="A1819" s="93"/>
      <c r="B1819" s="93"/>
      <c r="C1819" s="93"/>
      <c r="D1819" s="132"/>
      <c r="E1819" s="92"/>
      <c r="F1819" s="93"/>
      <c r="G1819" s="93"/>
      <c r="H1819" s="93"/>
      <c r="I1819" s="93"/>
      <c r="J1819" s="93"/>
    </row>
    <row r="1820" spans="1:10" x14ac:dyDescent="0.25">
      <c r="A1820" s="93"/>
      <c r="B1820" s="93"/>
      <c r="C1820" s="93"/>
      <c r="D1820" s="132"/>
      <c r="E1820" s="92"/>
      <c r="F1820" s="93"/>
      <c r="G1820" s="93"/>
      <c r="H1820" s="93"/>
      <c r="I1820" s="93"/>
      <c r="J1820" s="93"/>
    </row>
    <row r="1821" spans="1:10" x14ac:dyDescent="0.25">
      <c r="A1821" s="93"/>
      <c r="B1821" s="93"/>
      <c r="C1821" s="93"/>
      <c r="D1821" s="132"/>
      <c r="E1821" s="92"/>
      <c r="F1821" s="93"/>
      <c r="G1821" s="93"/>
      <c r="H1821" s="93"/>
      <c r="I1821" s="93"/>
      <c r="J1821" s="93"/>
    </row>
    <row r="1822" spans="1:10" x14ac:dyDescent="0.25">
      <c r="A1822" s="93"/>
      <c r="B1822" s="93"/>
      <c r="C1822" s="93"/>
      <c r="D1822" s="132"/>
      <c r="E1822" s="92"/>
      <c r="F1822" s="93"/>
      <c r="G1822" s="93"/>
      <c r="H1822" s="93"/>
      <c r="I1822" s="93"/>
      <c r="J1822" s="93"/>
    </row>
    <row r="1823" spans="1:10" x14ac:dyDescent="0.25">
      <c r="A1823" s="93"/>
      <c r="B1823" s="93"/>
      <c r="C1823" s="93"/>
      <c r="D1823" s="132"/>
      <c r="E1823" s="92"/>
      <c r="F1823" s="93"/>
      <c r="G1823" s="93"/>
      <c r="H1823" s="93"/>
      <c r="I1823" s="93"/>
      <c r="J1823" s="93"/>
    </row>
    <row r="1824" spans="1:10" x14ac:dyDescent="0.25">
      <c r="A1824" s="93"/>
      <c r="B1824" s="93"/>
      <c r="C1824" s="93"/>
      <c r="D1824" s="132"/>
      <c r="E1824" s="92"/>
      <c r="F1824" s="93"/>
      <c r="G1824" s="93"/>
      <c r="H1824" s="93"/>
      <c r="I1824" s="93"/>
      <c r="J1824" s="93"/>
    </row>
    <row r="1825" spans="1:10" x14ac:dyDescent="0.25">
      <c r="A1825" s="93"/>
      <c r="B1825" s="93"/>
      <c r="C1825" s="93"/>
      <c r="D1825" s="132"/>
      <c r="E1825" s="92"/>
      <c r="F1825" s="93"/>
      <c r="G1825" s="93"/>
      <c r="H1825" s="93"/>
      <c r="I1825" s="93"/>
      <c r="J1825" s="93"/>
    </row>
    <row r="1826" spans="1:10" x14ac:dyDescent="0.25">
      <c r="A1826" s="93"/>
      <c r="B1826" s="93"/>
      <c r="C1826" s="93"/>
      <c r="D1826" s="132"/>
      <c r="E1826" s="92"/>
      <c r="F1826" s="93"/>
      <c r="G1826" s="93"/>
      <c r="H1826" s="93"/>
      <c r="I1826" s="93"/>
      <c r="J1826" s="93"/>
    </row>
    <row r="1827" spans="1:10" x14ac:dyDescent="0.25">
      <c r="A1827" s="93"/>
      <c r="B1827" s="93"/>
      <c r="C1827" s="93"/>
      <c r="D1827" s="132"/>
      <c r="E1827" s="92"/>
      <c r="F1827" s="93"/>
      <c r="G1827" s="93"/>
      <c r="H1827" s="93"/>
      <c r="I1827" s="93"/>
      <c r="J1827" s="93"/>
    </row>
    <row r="1828" spans="1:10" x14ac:dyDescent="0.25">
      <c r="A1828" s="93"/>
      <c r="B1828" s="93"/>
      <c r="C1828" s="93"/>
      <c r="D1828" s="132"/>
      <c r="E1828" s="92"/>
      <c r="F1828" s="93"/>
      <c r="G1828" s="93"/>
      <c r="H1828" s="93"/>
      <c r="I1828" s="93"/>
      <c r="J1828" s="93"/>
    </row>
    <row r="1829" spans="1:10" x14ac:dyDescent="0.25">
      <c r="A1829" s="93"/>
      <c r="B1829" s="93"/>
      <c r="C1829" s="93"/>
      <c r="D1829" s="132"/>
      <c r="E1829" s="92"/>
      <c r="F1829" s="93"/>
      <c r="G1829" s="93"/>
      <c r="H1829" s="93"/>
      <c r="I1829" s="93"/>
      <c r="J1829" s="93"/>
    </row>
    <row r="1830" spans="1:10" x14ac:dyDescent="0.25">
      <c r="A1830" s="93"/>
      <c r="B1830" s="93"/>
      <c r="C1830" s="93"/>
      <c r="D1830" s="132"/>
      <c r="E1830" s="92"/>
      <c r="F1830" s="93"/>
      <c r="G1830" s="93"/>
      <c r="H1830" s="93"/>
      <c r="I1830" s="93"/>
      <c r="J1830" s="93"/>
    </row>
    <row r="1831" spans="1:10" x14ac:dyDescent="0.25">
      <c r="A1831" s="93"/>
      <c r="B1831" s="93"/>
      <c r="C1831" s="93"/>
      <c r="D1831" s="132"/>
      <c r="E1831" s="92"/>
      <c r="F1831" s="93"/>
      <c r="G1831" s="93"/>
      <c r="H1831" s="93"/>
      <c r="I1831" s="93"/>
      <c r="J1831" s="93"/>
    </row>
    <row r="1832" spans="1:10" x14ac:dyDescent="0.25">
      <c r="A1832" s="93"/>
      <c r="B1832" s="93"/>
      <c r="C1832" s="93"/>
      <c r="D1832" s="132"/>
      <c r="E1832" s="92"/>
      <c r="F1832" s="93"/>
      <c r="G1832" s="93"/>
      <c r="H1832" s="93"/>
      <c r="I1832" s="93"/>
      <c r="J1832" s="93"/>
    </row>
    <row r="1833" spans="1:10" x14ac:dyDescent="0.25">
      <c r="A1833" s="93"/>
      <c r="B1833" s="93"/>
      <c r="C1833" s="93"/>
      <c r="D1833" s="132"/>
      <c r="E1833" s="92"/>
      <c r="F1833" s="93"/>
      <c r="G1833" s="93"/>
      <c r="H1833" s="93"/>
      <c r="I1833" s="93"/>
      <c r="J1833" s="93"/>
    </row>
    <row r="1834" spans="1:10" x14ac:dyDescent="0.25">
      <c r="A1834" s="93"/>
      <c r="B1834" s="93"/>
      <c r="C1834" s="93"/>
      <c r="D1834" s="132"/>
      <c r="E1834" s="92"/>
      <c r="F1834" s="93"/>
      <c r="G1834" s="93"/>
      <c r="H1834" s="93"/>
      <c r="I1834" s="93"/>
      <c r="J1834" s="93"/>
    </row>
    <row r="1835" spans="1:10" x14ac:dyDescent="0.25">
      <c r="A1835" s="93"/>
      <c r="B1835" s="93"/>
      <c r="C1835" s="93"/>
      <c r="D1835" s="132"/>
      <c r="E1835" s="92"/>
      <c r="F1835" s="93"/>
      <c r="G1835" s="93"/>
      <c r="H1835" s="93"/>
      <c r="I1835" s="93"/>
      <c r="J1835" s="93"/>
    </row>
    <row r="1836" spans="1:10" x14ac:dyDescent="0.25">
      <c r="A1836" s="93"/>
      <c r="B1836" s="93"/>
      <c r="C1836" s="93"/>
      <c r="D1836" s="132"/>
      <c r="E1836" s="92"/>
      <c r="F1836" s="93"/>
      <c r="G1836" s="93"/>
      <c r="H1836" s="93"/>
      <c r="I1836" s="93"/>
      <c r="J1836" s="93"/>
    </row>
    <row r="1837" spans="1:10" x14ac:dyDescent="0.25">
      <c r="A1837" s="93"/>
      <c r="B1837" s="93"/>
      <c r="C1837" s="93"/>
      <c r="D1837" s="132"/>
      <c r="E1837" s="92"/>
      <c r="F1837" s="93"/>
      <c r="G1837" s="93"/>
      <c r="H1837" s="93"/>
      <c r="I1837" s="93"/>
      <c r="J1837" s="93"/>
    </row>
    <row r="1838" spans="1:10" x14ac:dyDescent="0.25">
      <c r="A1838" s="93"/>
      <c r="B1838" s="93"/>
      <c r="C1838" s="93"/>
      <c r="D1838" s="132"/>
      <c r="E1838" s="92"/>
      <c r="F1838" s="93"/>
      <c r="G1838" s="93"/>
      <c r="H1838" s="93"/>
      <c r="I1838" s="93"/>
      <c r="J1838" s="93"/>
    </row>
    <row r="1839" spans="1:10" x14ac:dyDescent="0.25">
      <c r="A1839" s="93"/>
      <c r="B1839" s="93"/>
      <c r="C1839" s="93"/>
      <c r="D1839" s="132"/>
      <c r="E1839" s="92"/>
      <c r="F1839" s="93"/>
      <c r="G1839" s="93"/>
      <c r="H1839" s="93"/>
      <c r="I1839" s="93"/>
      <c r="J1839" s="93"/>
    </row>
    <row r="1840" spans="1:10" x14ac:dyDescent="0.25">
      <c r="A1840" s="93"/>
      <c r="B1840" s="93"/>
      <c r="C1840" s="93"/>
      <c r="D1840" s="132"/>
      <c r="E1840" s="92"/>
      <c r="F1840" s="93"/>
      <c r="G1840" s="93"/>
      <c r="H1840" s="93"/>
      <c r="I1840" s="93"/>
      <c r="J1840" s="93"/>
    </row>
    <row r="1841" spans="1:10" x14ac:dyDescent="0.25">
      <c r="A1841" s="93"/>
      <c r="B1841" s="93"/>
      <c r="C1841" s="93"/>
      <c r="D1841" s="132"/>
      <c r="E1841" s="92"/>
      <c r="F1841" s="93"/>
      <c r="G1841" s="93"/>
      <c r="H1841" s="93"/>
      <c r="I1841" s="93"/>
      <c r="J1841" s="93"/>
    </row>
    <row r="1842" spans="1:10" x14ac:dyDescent="0.25">
      <c r="A1842" s="93"/>
      <c r="B1842" s="93"/>
      <c r="C1842" s="93"/>
      <c r="D1842" s="132"/>
      <c r="E1842" s="92"/>
      <c r="F1842" s="93"/>
      <c r="G1842" s="93"/>
      <c r="H1842" s="93"/>
      <c r="I1842" s="93"/>
      <c r="J1842" s="93"/>
    </row>
    <row r="1843" spans="1:10" x14ac:dyDescent="0.25">
      <c r="A1843" s="93"/>
      <c r="B1843" s="93"/>
      <c r="C1843" s="93"/>
      <c r="D1843" s="132"/>
      <c r="E1843" s="92"/>
      <c r="F1843" s="93"/>
      <c r="G1843" s="93"/>
      <c r="H1843" s="93"/>
      <c r="I1843" s="93"/>
      <c r="J1843" s="93"/>
    </row>
    <row r="1844" spans="1:10" x14ac:dyDescent="0.25">
      <c r="A1844" s="93"/>
      <c r="B1844" s="93"/>
      <c r="C1844" s="93"/>
      <c r="D1844" s="132"/>
      <c r="E1844" s="92"/>
      <c r="F1844" s="93"/>
      <c r="G1844" s="93"/>
      <c r="H1844" s="93"/>
      <c r="I1844" s="93"/>
      <c r="J1844" s="93"/>
    </row>
    <row r="1845" spans="1:10" x14ac:dyDescent="0.25">
      <c r="A1845" s="93"/>
      <c r="B1845" s="93"/>
      <c r="C1845" s="93"/>
      <c r="D1845" s="132"/>
      <c r="E1845" s="92"/>
      <c r="F1845" s="93"/>
      <c r="G1845" s="93"/>
      <c r="H1845" s="93"/>
      <c r="I1845" s="93"/>
      <c r="J1845" s="93"/>
    </row>
    <row r="1846" spans="1:10" x14ac:dyDescent="0.25">
      <c r="A1846" s="93"/>
      <c r="B1846" s="93"/>
      <c r="C1846" s="93"/>
      <c r="D1846" s="132"/>
      <c r="E1846" s="92"/>
      <c r="F1846" s="93"/>
      <c r="G1846" s="93"/>
      <c r="H1846" s="93"/>
      <c r="I1846" s="93"/>
      <c r="J1846" s="93"/>
    </row>
    <row r="1847" spans="1:10" x14ac:dyDescent="0.25">
      <c r="A1847" s="93"/>
      <c r="B1847" s="93"/>
      <c r="C1847" s="93"/>
      <c r="D1847" s="132"/>
      <c r="E1847" s="92"/>
      <c r="F1847" s="93"/>
      <c r="G1847" s="93"/>
      <c r="H1847" s="93"/>
      <c r="I1847" s="93"/>
      <c r="J1847" s="93"/>
    </row>
    <row r="1848" spans="1:10" x14ac:dyDescent="0.25">
      <c r="A1848" s="93"/>
      <c r="B1848" s="93"/>
      <c r="C1848" s="93"/>
      <c r="D1848" s="132"/>
      <c r="E1848" s="92"/>
      <c r="F1848" s="93"/>
      <c r="G1848" s="93"/>
      <c r="H1848" s="93"/>
      <c r="I1848" s="93"/>
      <c r="J1848" s="93"/>
    </row>
    <row r="1849" spans="1:10" x14ac:dyDescent="0.25">
      <c r="A1849" s="93"/>
      <c r="B1849" s="93"/>
      <c r="C1849" s="93"/>
      <c r="D1849" s="132"/>
      <c r="E1849" s="92"/>
      <c r="F1849" s="93"/>
      <c r="G1849" s="93"/>
      <c r="H1849" s="93"/>
      <c r="I1849" s="93"/>
      <c r="J1849" s="93"/>
    </row>
    <row r="1850" spans="1:10" x14ac:dyDescent="0.25">
      <c r="A1850" s="93"/>
      <c r="B1850" s="93"/>
      <c r="C1850" s="93"/>
      <c r="D1850" s="132"/>
      <c r="E1850" s="92"/>
      <c r="F1850" s="93"/>
      <c r="G1850" s="93"/>
      <c r="H1850" s="93"/>
      <c r="I1850" s="93"/>
      <c r="J1850" s="93"/>
    </row>
    <row r="1851" spans="1:10" x14ac:dyDescent="0.25">
      <c r="A1851" s="93"/>
      <c r="B1851" s="93"/>
      <c r="C1851" s="93"/>
      <c r="D1851" s="132"/>
      <c r="E1851" s="92"/>
      <c r="F1851" s="93"/>
      <c r="G1851" s="93"/>
      <c r="H1851" s="93"/>
      <c r="I1851" s="93"/>
      <c r="J1851" s="93"/>
    </row>
    <row r="1852" spans="1:10" x14ac:dyDescent="0.25">
      <c r="A1852" s="93"/>
      <c r="B1852" s="93"/>
      <c r="C1852" s="93"/>
      <c r="D1852" s="132"/>
      <c r="E1852" s="92"/>
      <c r="F1852" s="93"/>
      <c r="G1852" s="93"/>
      <c r="H1852" s="93"/>
      <c r="I1852" s="93"/>
      <c r="J1852" s="93"/>
    </row>
    <row r="1853" spans="1:10" x14ac:dyDescent="0.25">
      <c r="A1853" s="93"/>
      <c r="B1853" s="93"/>
      <c r="C1853" s="93"/>
      <c r="D1853" s="132"/>
      <c r="E1853" s="92"/>
      <c r="F1853" s="93"/>
      <c r="G1853" s="93"/>
      <c r="H1853" s="93"/>
      <c r="I1853" s="93"/>
      <c r="J1853" s="93"/>
    </row>
    <row r="1854" spans="1:10" x14ac:dyDescent="0.25">
      <c r="A1854" s="93"/>
      <c r="B1854" s="93"/>
      <c r="C1854" s="93"/>
      <c r="D1854" s="132"/>
      <c r="E1854" s="92"/>
      <c r="F1854" s="93"/>
      <c r="G1854" s="93"/>
      <c r="H1854" s="93"/>
      <c r="I1854" s="93"/>
      <c r="J1854" s="93"/>
    </row>
    <row r="1855" spans="1:10" x14ac:dyDescent="0.25">
      <c r="A1855" s="93"/>
      <c r="B1855" s="93"/>
      <c r="C1855" s="93"/>
      <c r="D1855" s="132"/>
      <c r="E1855" s="92"/>
      <c r="F1855" s="93"/>
      <c r="G1855" s="93"/>
      <c r="H1855" s="93"/>
      <c r="I1855" s="93"/>
      <c r="J1855" s="93"/>
    </row>
    <row r="1856" spans="1:10" x14ac:dyDescent="0.25">
      <c r="A1856" s="93"/>
      <c r="B1856" s="93"/>
      <c r="C1856" s="93"/>
      <c r="D1856" s="132"/>
      <c r="E1856" s="92"/>
      <c r="F1856" s="93"/>
      <c r="G1856" s="93"/>
      <c r="H1856" s="93"/>
      <c r="I1856" s="93"/>
      <c r="J1856" s="93"/>
    </row>
    <row r="1857" spans="1:10" x14ac:dyDescent="0.25">
      <c r="A1857" s="93"/>
      <c r="B1857" s="93"/>
      <c r="C1857" s="93"/>
      <c r="D1857" s="132"/>
      <c r="E1857" s="92"/>
      <c r="F1857" s="93"/>
      <c r="G1857" s="93"/>
      <c r="H1857" s="93"/>
      <c r="I1857" s="93"/>
      <c r="J1857" s="93"/>
    </row>
    <row r="1858" spans="1:10" x14ac:dyDescent="0.25">
      <c r="A1858" s="93"/>
      <c r="B1858" s="93"/>
      <c r="C1858" s="93"/>
      <c r="D1858" s="132"/>
      <c r="E1858" s="92"/>
      <c r="F1858" s="93"/>
      <c r="G1858" s="93"/>
      <c r="H1858" s="93"/>
      <c r="I1858" s="93"/>
      <c r="J1858" s="93"/>
    </row>
    <row r="1859" spans="1:10" x14ac:dyDescent="0.25">
      <c r="A1859" s="93"/>
      <c r="B1859" s="93"/>
      <c r="C1859" s="93"/>
      <c r="D1859" s="132"/>
      <c r="E1859" s="92"/>
      <c r="F1859" s="93"/>
      <c r="G1859" s="93"/>
      <c r="H1859" s="93"/>
      <c r="I1859" s="93"/>
      <c r="J1859" s="93"/>
    </row>
    <row r="1860" spans="1:10" x14ac:dyDescent="0.25">
      <c r="A1860" s="93"/>
      <c r="B1860" s="93"/>
      <c r="C1860" s="93"/>
      <c r="D1860" s="132"/>
      <c r="E1860" s="92"/>
      <c r="F1860" s="93"/>
      <c r="G1860" s="93"/>
      <c r="H1860" s="93"/>
      <c r="I1860" s="93"/>
      <c r="J1860" s="93"/>
    </row>
    <row r="1861" spans="1:10" x14ac:dyDescent="0.25">
      <c r="A1861" s="93"/>
      <c r="B1861" s="93"/>
      <c r="C1861" s="93"/>
      <c r="D1861" s="132"/>
      <c r="E1861" s="92"/>
      <c r="F1861" s="93"/>
      <c r="G1861" s="93"/>
      <c r="H1861" s="93"/>
      <c r="I1861" s="93"/>
      <c r="J1861" s="93"/>
    </row>
    <row r="1862" spans="1:10" x14ac:dyDescent="0.25">
      <c r="A1862" s="93"/>
      <c r="B1862" s="93"/>
      <c r="C1862" s="93"/>
      <c r="D1862" s="132"/>
      <c r="E1862" s="92"/>
      <c r="F1862" s="93"/>
      <c r="G1862" s="93"/>
      <c r="H1862" s="93"/>
      <c r="I1862" s="93"/>
      <c r="J1862" s="93"/>
    </row>
    <row r="1863" spans="1:10" x14ac:dyDescent="0.25">
      <c r="A1863" s="93"/>
      <c r="B1863" s="93"/>
      <c r="C1863" s="93"/>
      <c r="D1863" s="132"/>
      <c r="E1863" s="92"/>
      <c r="F1863" s="93"/>
      <c r="G1863" s="93"/>
      <c r="H1863" s="93"/>
      <c r="I1863" s="93"/>
      <c r="J1863" s="93"/>
    </row>
    <row r="1864" spans="1:10" x14ac:dyDescent="0.25">
      <c r="A1864" s="93"/>
      <c r="B1864" s="93"/>
      <c r="C1864" s="93"/>
      <c r="D1864" s="132"/>
      <c r="E1864" s="92"/>
      <c r="F1864" s="93"/>
      <c r="G1864" s="93"/>
      <c r="H1864" s="93"/>
      <c r="I1864" s="93"/>
      <c r="J1864" s="93"/>
    </row>
    <row r="1865" spans="1:10" x14ac:dyDescent="0.25">
      <c r="A1865" s="93"/>
      <c r="B1865" s="93"/>
      <c r="C1865" s="93"/>
      <c r="D1865" s="132"/>
      <c r="E1865" s="92"/>
      <c r="F1865" s="93"/>
      <c r="G1865" s="93"/>
      <c r="H1865" s="93"/>
      <c r="I1865" s="93"/>
      <c r="J1865" s="93"/>
    </row>
    <row r="1866" spans="1:10" x14ac:dyDescent="0.25">
      <c r="A1866" s="93"/>
      <c r="B1866" s="93"/>
      <c r="C1866" s="93"/>
      <c r="D1866" s="132"/>
      <c r="E1866" s="92"/>
      <c r="F1866" s="93"/>
      <c r="G1866" s="93"/>
      <c r="H1866" s="93"/>
      <c r="I1866" s="93"/>
      <c r="J1866" s="93"/>
    </row>
    <row r="1867" spans="1:10" x14ac:dyDescent="0.25">
      <c r="A1867" s="93"/>
      <c r="B1867" s="93"/>
      <c r="C1867" s="93"/>
      <c r="D1867" s="132"/>
      <c r="E1867" s="92"/>
      <c r="F1867" s="93"/>
      <c r="G1867" s="93"/>
      <c r="H1867" s="93"/>
      <c r="I1867" s="93"/>
      <c r="J1867" s="93"/>
    </row>
    <row r="1868" spans="1:10" x14ac:dyDescent="0.25">
      <c r="A1868" s="93"/>
      <c r="B1868" s="93"/>
      <c r="C1868" s="93"/>
      <c r="D1868" s="132"/>
      <c r="E1868" s="92"/>
      <c r="F1868" s="93"/>
      <c r="G1868" s="93"/>
      <c r="H1868" s="93"/>
      <c r="I1868" s="93"/>
      <c r="J1868" s="93"/>
    </row>
    <row r="1869" spans="1:10" x14ac:dyDescent="0.25">
      <c r="A1869" s="93"/>
      <c r="B1869" s="93"/>
      <c r="C1869" s="93"/>
      <c r="D1869" s="132"/>
      <c r="E1869" s="92"/>
      <c r="F1869" s="93"/>
      <c r="G1869" s="93"/>
      <c r="H1869" s="93"/>
      <c r="I1869" s="93"/>
      <c r="J1869" s="93"/>
    </row>
    <row r="1870" spans="1:10" x14ac:dyDescent="0.25">
      <c r="A1870" s="93"/>
      <c r="B1870" s="93"/>
      <c r="C1870" s="93"/>
      <c r="D1870" s="132"/>
      <c r="E1870" s="92"/>
      <c r="F1870" s="93"/>
      <c r="G1870" s="93"/>
      <c r="H1870" s="93"/>
      <c r="I1870" s="93"/>
      <c r="J1870" s="93"/>
    </row>
    <row r="1871" spans="1:10" x14ac:dyDescent="0.25">
      <c r="A1871" s="93"/>
      <c r="B1871" s="93"/>
      <c r="C1871" s="93"/>
      <c r="D1871" s="132"/>
      <c r="E1871" s="92"/>
      <c r="F1871" s="93"/>
      <c r="G1871" s="93"/>
      <c r="H1871" s="93"/>
      <c r="I1871" s="93"/>
      <c r="J1871" s="93"/>
    </row>
    <row r="1872" spans="1:10" x14ac:dyDescent="0.25">
      <c r="A1872" s="93"/>
      <c r="B1872" s="93"/>
      <c r="C1872" s="93"/>
      <c r="D1872" s="132"/>
      <c r="E1872" s="92"/>
      <c r="F1872" s="93"/>
      <c r="G1872" s="93"/>
      <c r="H1872" s="93"/>
      <c r="I1872" s="93"/>
      <c r="J1872" s="93"/>
    </row>
    <row r="1873" spans="1:10" x14ac:dyDescent="0.25">
      <c r="A1873" s="93"/>
      <c r="B1873" s="93"/>
      <c r="C1873" s="93"/>
      <c r="D1873" s="132"/>
      <c r="E1873" s="92"/>
      <c r="F1873" s="93"/>
      <c r="G1873" s="93"/>
      <c r="H1873" s="93"/>
      <c r="I1873" s="93"/>
      <c r="J1873" s="93"/>
    </row>
    <row r="1874" spans="1:10" x14ac:dyDescent="0.25">
      <c r="A1874" s="93"/>
      <c r="B1874" s="93"/>
      <c r="C1874" s="93"/>
      <c r="D1874" s="132"/>
      <c r="E1874" s="92"/>
      <c r="F1874" s="93"/>
      <c r="G1874" s="93"/>
      <c r="H1874" s="93"/>
      <c r="I1874" s="93"/>
      <c r="J1874" s="93"/>
    </row>
    <row r="1875" spans="1:10" x14ac:dyDescent="0.25">
      <c r="A1875" s="93"/>
      <c r="B1875" s="93"/>
      <c r="C1875" s="93"/>
      <c r="D1875" s="132"/>
      <c r="E1875" s="92"/>
      <c r="F1875" s="93"/>
      <c r="G1875" s="93"/>
      <c r="H1875" s="93"/>
      <c r="I1875" s="93"/>
      <c r="J1875" s="93"/>
    </row>
    <row r="1876" spans="1:10" x14ac:dyDescent="0.25">
      <c r="A1876" s="93"/>
      <c r="B1876" s="93"/>
      <c r="C1876" s="93"/>
      <c r="D1876" s="132"/>
      <c r="E1876" s="92"/>
      <c r="F1876" s="93"/>
      <c r="G1876" s="93"/>
      <c r="H1876" s="93"/>
      <c r="I1876" s="93"/>
      <c r="J1876" s="93"/>
    </row>
    <row r="1877" spans="1:10" x14ac:dyDescent="0.25">
      <c r="A1877" s="93"/>
      <c r="B1877" s="93"/>
      <c r="C1877" s="93"/>
      <c r="D1877" s="132"/>
      <c r="E1877" s="92"/>
      <c r="F1877" s="93"/>
      <c r="G1877" s="93"/>
      <c r="H1877" s="93"/>
      <c r="I1877" s="93"/>
      <c r="J1877" s="93"/>
    </row>
    <row r="1878" spans="1:10" x14ac:dyDescent="0.25">
      <c r="A1878" s="93"/>
      <c r="B1878" s="93"/>
      <c r="C1878" s="93"/>
      <c r="D1878" s="132"/>
      <c r="E1878" s="92"/>
      <c r="F1878" s="93"/>
      <c r="G1878" s="93"/>
      <c r="H1878" s="93"/>
      <c r="I1878" s="93"/>
      <c r="J1878" s="93"/>
    </row>
    <row r="1879" spans="1:10" x14ac:dyDescent="0.25">
      <c r="A1879" s="93"/>
      <c r="B1879" s="93"/>
      <c r="C1879" s="93"/>
      <c r="D1879" s="132"/>
      <c r="E1879" s="92"/>
      <c r="F1879" s="93"/>
      <c r="G1879" s="93"/>
      <c r="H1879" s="93"/>
      <c r="I1879" s="93"/>
      <c r="J1879" s="93"/>
    </row>
    <row r="1880" spans="1:10" x14ac:dyDescent="0.25">
      <c r="A1880" s="93"/>
      <c r="B1880" s="93"/>
      <c r="C1880" s="93"/>
      <c r="D1880" s="132"/>
      <c r="E1880" s="92"/>
      <c r="F1880" s="93"/>
      <c r="G1880" s="93"/>
      <c r="H1880" s="93"/>
      <c r="I1880" s="93"/>
      <c r="J1880" s="93"/>
    </row>
    <row r="1881" spans="1:10" x14ac:dyDescent="0.25">
      <c r="A1881" s="93"/>
      <c r="B1881" s="93"/>
      <c r="C1881" s="93"/>
      <c r="D1881" s="132"/>
      <c r="E1881" s="92"/>
      <c r="F1881" s="93"/>
      <c r="G1881" s="93"/>
      <c r="H1881" s="93"/>
      <c r="I1881" s="93"/>
      <c r="J1881" s="93"/>
    </row>
    <row r="1882" spans="1:10" x14ac:dyDescent="0.25">
      <c r="A1882" s="93"/>
      <c r="B1882" s="93"/>
      <c r="C1882" s="93"/>
      <c r="D1882" s="132"/>
      <c r="E1882" s="92"/>
      <c r="F1882" s="93"/>
      <c r="G1882" s="93"/>
      <c r="H1882" s="93"/>
      <c r="I1882" s="93"/>
      <c r="J1882" s="93"/>
    </row>
    <row r="1883" spans="1:10" x14ac:dyDescent="0.25">
      <c r="A1883" s="93"/>
      <c r="B1883" s="93"/>
      <c r="C1883" s="93"/>
      <c r="D1883" s="132"/>
      <c r="E1883" s="92"/>
      <c r="F1883" s="93"/>
      <c r="G1883" s="93"/>
      <c r="H1883" s="93"/>
      <c r="I1883" s="93"/>
      <c r="J1883" s="93"/>
    </row>
    <row r="1884" spans="1:10" x14ac:dyDescent="0.25">
      <c r="A1884" s="93"/>
      <c r="B1884" s="93"/>
      <c r="C1884" s="93"/>
      <c r="D1884" s="132"/>
      <c r="E1884" s="92"/>
      <c r="F1884" s="93"/>
      <c r="G1884" s="93"/>
      <c r="H1884" s="93"/>
      <c r="I1884" s="93"/>
      <c r="J1884" s="93"/>
    </row>
    <row r="1885" spans="1:10" x14ac:dyDescent="0.25">
      <c r="A1885" s="93"/>
      <c r="B1885" s="93"/>
      <c r="C1885" s="93"/>
      <c r="D1885" s="132"/>
      <c r="E1885" s="92"/>
      <c r="F1885" s="93"/>
      <c r="G1885" s="93"/>
      <c r="H1885" s="93"/>
      <c r="I1885" s="93"/>
      <c r="J1885" s="93"/>
    </row>
    <row r="1886" spans="1:10" x14ac:dyDescent="0.25">
      <c r="A1886" s="93"/>
      <c r="B1886" s="93"/>
      <c r="C1886" s="93"/>
      <c r="D1886" s="132"/>
      <c r="E1886" s="92"/>
      <c r="F1886" s="93"/>
      <c r="G1886" s="93"/>
      <c r="H1886" s="93"/>
      <c r="I1886" s="93"/>
      <c r="J1886" s="93"/>
    </row>
    <row r="1887" spans="1:10" x14ac:dyDescent="0.25">
      <c r="A1887" s="93"/>
      <c r="B1887" s="93"/>
      <c r="C1887" s="93"/>
      <c r="D1887" s="132"/>
      <c r="E1887" s="92"/>
      <c r="F1887" s="93"/>
      <c r="G1887" s="93"/>
      <c r="H1887" s="93"/>
      <c r="I1887" s="93"/>
      <c r="J1887" s="93"/>
    </row>
    <row r="1888" spans="1:10" x14ac:dyDescent="0.25">
      <c r="A1888" s="93"/>
      <c r="B1888" s="93"/>
      <c r="C1888" s="93"/>
      <c r="D1888" s="132"/>
      <c r="E1888" s="92"/>
      <c r="F1888" s="93"/>
      <c r="G1888" s="93"/>
      <c r="H1888" s="93"/>
      <c r="I1888" s="93"/>
      <c r="J1888" s="93"/>
    </row>
    <row r="1889" spans="1:10" x14ac:dyDescent="0.25">
      <c r="A1889" s="93"/>
      <c r="B1889" s="93"/>
      <c r="C1889" s="93"/>
      <c r="D1889" s="132"/>
      <c r="E1889" s="92"/>
      <c r="F1889" s="93"/>
      <c r="G1889" s="93"/>
      <c r="H1889" s="93"/>
      <c r="I1889" s="93"/>
      <c r="J1889" s="93"/>
    </row>
    <row r="1890" spans="1:10" x14ac:dyDescent="0.25">
      <c r="A1890" s="93"/>
      <c r="B1890" s="93"/>
      <c r="C1890" s="93"/>
      <c r="D1890" s="132"/>
      <c r="E1890" s="92"/>
      <c r="F1890" s="93"/>
      <c r="G1890" s="93"/>
      <c r="H1890" s="93"/>
      <c r="I1890" s="93"/>
      <c r="J1890" s="93"/>
    </row>
    <row r="1891" spans="1:10" x14ac:dyDescent="0.25">
      <c r="A1891" s="93"/>
      <c r="B1891" s="93"/>
      <c r="C1891" s="93"/>
      <c r="D1891" s="132"/>
      <c r="E1891" s="92"/>
      <c r="F1891" s="93"/>
      <c r="G1891" s="93"/>
      <c r="H1891" s="93"/>
      <c r="I1891" s="93"/>
      <c r="J1891" s="93"/>
    </row>
    <row r="1892" spans="1:10" x14ac:dyDescent="0.25">
      <c r="A1892" s="93"/>
      <c r="B1892" s="93"/>
      <c r="C1892" s="93"/>
      <c r="D1892" s="132"/>
      <c r="E1892" s="92"/>
      <c r="F1892" s="93"/>
      <c r="G1892" s="93"/>
      <c r="H1892" s="93"/>
      <c r="I1892" s="93"/>
      <c r="J1892" s="93"/>
    </row>
    <row r="1893" spans="1:10" x14ac:dyDescent="0.25">
      <c r="A1893" s="93"/>
      <c r="B1893" s="93"/>
      <c r="C1893" s="93"/>
      <c r="D1893" s="132"/>
      <c r="E1893" s="92"/>
      <c r="F1893" s="93"/>
      <c r="G1893" s="93"/>
      <c r="H1893" s="93"/>
      <c r="I1893" s="93"/>
      <c r="J1893" s="93"/>
    </row>
    <row r="1894" spans="1:10" x14ac:dyDescent="0.25">
      <c r="A1894" s="93"/>
      <c r="B1894" s="93"/>
      <c r="C1894" s="93"/>
      <c r="D1894" s="132"/>
      <c r="E1894" s="92"/>
      <c r="F1894" s="93"/>
      <c r="G1894" s="93"/>
      <c r="H1894" s="93"/>
      <c r="I1894" s="93"/>
      <c r="J1894" s="93"/>
    </row>
    <row r="1895" spans="1:10" x14ac:dyDescent="0.25">
      <c r="A1895" s="93"/>
      <c r="B1895" s="93"/>
      <c r="C1895" s="93"/>
      <c r="D1895" s="132"/>
      <c r="E1895" s="92"/>
      <c r="F1895" s="93"/>
      <c r="G1895" s="93"/>
      <c r="H1895" s="93"/>
      <c r="I1895" s="93"/>
      <c r="J1895" s="93"/>
    </row>
    <row r="1896" spans="1:10" x14ac:dyDescent="0.25">
      <c r="A1896" s="93"/>
      <c r="B1896" s="93"/>
      <c r="C1896" s="93"/>
      <c r="D1896" s="132"/>
      <c r="E1896" s="92"/>
      <c r="F1896" s="93"/>
      <c r="G1896" s="93"/>
      <c r="H1896" s="93"/>
      <c r="I1896" s="93"/>
      <c r="J1896" s="93"/>
    </row>
    <row r="1897" spans="1:10" x14ac:dyDescent="0.25">
      <c r="A1897" s="93"/>
      <c r="B1897" s="93"/>
      <c r="C1897" s="93"/>
      <c r="D1897" s="132"/>
      <c r="E1897" s="92"/>
      <c r="F1897" s="93"/>
      <c r="G1897" s="93"/>
      <c r="H1897" s="93"/>
      <c r="I1897" s="93"/>
      <c r="J1897" s="93"/>
    </row>
    <row r="1898" spans="1:10" x14ac:dyDescent="0.25">
      <c r="A1898" s="93"/>
      <c r="B1898" s="93"/>
      <c r="C1898" s="93"/>
      <c r="D1898" s="132"/>
      <c r="E1898" s="92"/>
      <c r="F1898" s="93"/>
      <c r="G1898" s="93"/>
      <c r="H1898" s="93"/>
      <c r="I1898" s="93"/>
      <c r="J1898" s="93"/>
    </row>
    <row r="1899" spans="1:10" x14ac:dyDescent="0.25">
      <c r="A1899" s="93"/>
      <c r="B1899" s="93"/>
      <c r="C1899" s="93"/>
      <c r="D1899" s="132"/>
      <c r="E1899" s="92"/>
      <c r="F1899" s="93"/>
      <c r="G1899" s="93"/>
      <c r="H1899" s="93"/>
      <c r="I1899" s="93"/>
      <c r="J1899" s="93"/>
    </row>
    <row r="1900" spans="1:10" x14ac:dyDescent="0.25">
      <c r="A1900" s="93"/>
      <c r="B1900" s="93"/>
      <c r="C1900" s="93"/>
      <c r="D1900" s="132"/>
      <c r="E1900" s="92"/>
      <c r="F1900" s="93"/>
      <c r="G1900" s="93"/>
      <c r="H1900" s="93"/>
      <c r="I1900" s="93"/>
      <c r="J1900" s="93"/>
    </row>
    <row r="1901" spans="1:10" x14ac:dyDescent="0.25">
      <c r="A1901" s="93"/>
      <c r="B1901" s="93"/>
      <c r="C1901" s="93"/>
      <c r="D1901" s="132"/>
      <c r="E1901" s="92"/>
      <c r="F1901" s="93"/>
      <c r="G1901" s="93"/>
      <c r="H1901" s="93"/>
      <c r="I1901" s="93"/>
      <c r="J1901" s="93"/>
    </row>
    <row r="1902" spans="1:10" x14ac:dyDescent="0.25">
      <c r="A1902" s="93"/>
      <c r="B1902" s="93"/>
      <c r="C1902" s="93"/>
      <c r="D1902" s="132"/>
      <c r="E1902" s="92"/>
      <c r="F1902" s="93"/>
      <c r="G1902" s="93"/>
      <c r="H1902" s="93"/>
      <c r="I1902" s="93"/>
      <c r="J1902" s="93"/>
    </row>
    <row r="1903" spans="1:10" x14ac:dyDescent="0.25">
      <c r="A1903" s="93"/>
      <c r="B1903" s="93"/>
      <c r="C1903" s="93"/>
      <c r="D1903" s="132"/>
      <c r="E1903" s="92"/>
      <c r="F1903" s="93"/>
      <c r="G1903" s="93"/>
      <c r="H1903" s="93"/>
      <c r="I1903" s="93"/>
      <c r="J1903" s="93"/>
    </row>
    <row r="1904" spans="1:10" x14ac:dyDescent="0.25">
      <c r="A1904" s="93"/>
      <c r="B1904" s="93"/>
      <c r="C1904" s="93"/>
      <c r="D1904" s="132"/>
      <c r="E1904" s="92"/>
      <c r="F1904" s="93"/>
      <c r="G1904" s="93"/>
      <c r="H1904" s="93"/>
      <c r="I1904" s="93"/>
      <c r="J1904" s="93"/>
    </row>
    <row r="1905" spans="1:10" x14ac:dyDescent="0.25">
      <c r="A1905" s="93"/>
      <c r="B1905" s="93"/>
      <c r="C1905" s="93"/>
      <c r="D1905" s="132"/>
      <c r="E1905" s="92"/>
      <c r="F1905" s="93"/>
      <c r="G1905" s="93"/>
      <c r="H1905" s="93"/>
      <c r="I1905" s="93"/>
      <c r="J1905" s="93"/>
    </row>
    <row r="1906" spans="1:10" x14ac:dyDescent="0.25">
      <c r="A1906" s="93"/>
      <c r="B1906" s="93"/>
      <c r="C1906" s="93"/>
      <c r="D1906" s="132"/>
      <c r="E1906" s="92"/>
      <c r="F1906" s="93"/>
      <c r="G1906" s="93"/>
      <c r="H1906" s="93"/>
      <c r="I1906" s="93"/>
      <c r="J1906" s="93"/>
    </row>
    <row r="1907" spans="1:10" x14ac:dyDescent="0.25">
      <c r="A1907" s="93"/>
      <c r="B1907" s="93"/>
      <c r="C1907" s="93"/>
      <c r="D1907" s="132"/>
      <c r="E1907" s="92"/>
      <c r="F1907" s="93"/>
      <c r="G1907" s="93"/>
      <c r="H1907" s="93"/>
      <c r="I1907" s="93"/>
      <c r="J1907" s="93"/>
    </row>
    <row r="1908" spans="1:10" x14ac:dyDescent="0.25">
      <c r="A1908" s="93"/>
      <c r="B1908" s="93"/>
      <c r="C1908" s="93"/>
      <c r="D1908" s="132"/>
      <c r="E1908" s="92"/>
      <c r="F1908" s="93"/>
      <c r="G1908" s="93"/>
      <c r="H1908" s="93"/>
      <c r="I1908" s="93"/>
      <c r="J1908" s="93"/>
    </row>
    <row r="1909" spans="1:10" x14ac:dyDescent="0.25">
      <c r="A1909" s="93"/>
      <c r="B1909" s="93"/>
      <c r="C1909" s="93"/>
      <c r="D1909" s="132"/>
      <c r="E1909" s="92"/>
      <c r="F1909" s="93"/>
      <c r="G1909" s="93"/>
      <c r="H1909" s="93"/>
      <c r="I1909" s="93"/>
      <c r="J1909" s="93"/>
    </row>
    <row r="1910" spans="1:10" x14ac:dyDescent="0.25">
      <c r="A1910" s="93"/>
      <c r="B1910" s="93"/>
      <c r="C1910" s="93"/>
      <c r="D1910" s="132"/>
      <c r="E1910" s="92"/>
      <c r="F1910" s="93"/>
      <c r="G1910" s="93"/>
      <c r="H1910" s="93"/>
      <c r="I1910" s="93"/>
      <c r="J1910" s="93"/>
    </row>
    <row r="1911" spans="1:10" x14ac:dyDescent="0.25">
      <c r="A1911" s="93"/>
      <c r="B1911" s="93"/>
      <c r="C1911" s="93"/>
      <c r="D1911" s="132"/>
      <c r="E1911" s="92"/>
      <c r="F1911" s="93"/>
      <c r="G1911" s="93"/>
      <c r="H1911" s="93"/>
      <c r="I1911" s="93"/>
      <c r="J1911" s="93"/>
    </row>
    <row r="1912" spans="1:10" x14ac:dyDescent="0.25">
      <c r="A1912" s="93"/>
      <c r="B1912" s="93"/>
      <c r="C1912" s="93"/>
      <c r="D1912" s="132"/>
      <c r="E1912" s="92"/>
      <c r="F1912" s="93"/>
      <c r="G1912" s="93"/>
      <c r="H1912" s="93"/>
      <c r="I1912" s="93"/>
      <c r="J1912" s="93"/>
    </row>
    <row r="1913" spans="1:10" x14ac:dyDescent="0.25">
      <c r="A1913" s="93"/>
      <c r="B1913" s="93"/>
      <c r="C1913" s="93"/>
      <c r="D1913" s="132"/>
      <c r="E1913" s="92"/>
      <c r="F1913" s="93"/>
      <c r="G1913" s="93"/>
      <c r="H1913" s="93"/>
      <c r="I1913" s="93"/>
      <c r="J1913" s="93"/>
    </row>
    <row r="1914" spans="1:10" x14ac:dyDescent="0.25">
      <c r="A1914" s="93"/>
      <c r="B1914" s="93"/>
      <c r="C1914" s="93"/>
      <c r="D1914" s="132"/>
      <c r="E1914" s="92"/>
      <c r="F1914" s="93"/>
      <c r="G1914" s="93"/>
      <c r="H1914" s="93"/>
      <c r="I1914" s="93"/>
      <c r="J1914" s="93"/>
    </row>
    <row r="1915" spans="1:10" x14ac:dyDescent="0.25">
      <c r="A1915" s="93"/>
      <c r="B1915" s="93"/>
      <c r="C1915" s="93"/>
      <c r="D1915" s="132"/>
      <c r="E1915" s="92"/>
      <c r="F1915" s="93"/>
      <c r="G1915" s="93"/>
      <c r="H1915" s="93"/>
      <c r="I1915" s="93"/>
      <c r="J1915" s="93"/>
    </row>
    <row r="1916" spans="1:10" x14ac:dyDescent="0.25">
      <c r="A1916" s="93"/>
      <c r="B1916" s="93"/>
      <c r="C1916" s="93"/>
      <c r="D1916" s="132"/>
      <c r="E1916" s="92"/>
      <c r="F1916" s="93"/>
      <c r="G1916" s="93"/>
      <c r="H1916" s="93"/>
      <c r="I1916" s="93"/>
      <c r="J1916" s="93"/>
    </row>
    <row r="1917" spans="1:10" x14ac:dyDescent="0.25">
      <c r="A1917" s="93"/>
      <c r="B1917" s="93"/>
      <c r="C1917" s="93"/>
      <c r="D1917" s="132"/>
      <c r="E1917" s="92"/>
      <c r="F1917" s="93"/>
      <c r="G1917" s="93"/>
      <c r="H1917" s="93"/>
      <c r="I1917" s="93"/>
      <c r="J1917" s="93"/>
    </row>
    <row r="1918" spans="1:10" x14ac:dyDescent="0.25">
      <c r="A1918" s="93"/>
      <c r="B1918" s="93"/>
      <c r="C1918" s="93"/>
      <c r="D1918" s="132"/>
      <c r="E1918" s="92"/>
      <c r="F1918" s="93"/>
      <c r="G1918" s="93"/>
      <c r="H1918" s="93"/>
      <c r="I1918" s="93"/>
      <c r="J1918" s="93"/>
    </row>
    <row r="1919" spans="1:10" x14ac:dyDescent="0.25">
      <c r="A1919" s="93"/>
      <c r="B1919" s="93"/>
      <c r="C1919" s="93"/>
      <c r="D1919" s="132"/>
      <c r="E1919" s="92"/>
      <c r="F1919" s="93"/>
      <c r="G1919" s="93"/>
      <c r="H1919" s="93"/>
      <c r="I1919" s="93"/>
      <c r="J1919" s="93"/>
    </row>
    <row r="1920" spans="1:10" x14ac:dyDescent="0.25">
      <c r="A1920" s="93"/>
      <c r="B1920" s="93"/>
      <c r="C1920" s="93"/>
      <c r="D1920" s="132"/>
      <c r="E1920" s="92"/>
      <c r="F1920" s="93"/>
      <c r="G1920" s="93"/>
      <c r="H1920" s="93"/>
      <c r="I1920" s="93"/>
      <c r="J1920" s="93"/>
    </row>
    <row r="1921" spans="1:10" x14ac:dyDescent="0.25">
      <c r="A1921" s="93"/>
      <c r="B1921" s="93"/>
      <c r="C1921" s="93"/>
      <c r="D1921" s="132"/>
      <c r="E1921" s="92"/>
      <c r="F1921" s="93"/>
      <c r="G1921" s="93"/>
      <c r="H1921" s="93"/>
      <c r="I1921" s="93"/>
      <c r="J1921" s="93"/>
    </row>
    <row r="1922" spans="1:10" x14ac:dyDescent="0.25">
      <c r="A1922" s="93"/>
      <c r="B1922" s="93"/>
      <c r="C1922" s="93"/>
      <c r="D1922" s="132"/>
      <c r="E1922" s="92"/>
      <c r="F1922" s="93"/>
      <c r="G1922" s="93"/>
      <c r="H1922" s="93"/>
      <c r="I1922" s="93"/>
      <c r="J1922" s="93"/>
    </row>
    <row r="1923" spans="1:10" x14ac:dyDescent="0.25">
      <c r="A1923" s="93"/>
      <c r="B1923" s="93"/>
      <c r="C1923" s="93"/>
      <c r="D1923" s="132"/>
      <c r="E1923" s="92"/>
      <c r="F1923" s="93"/>
      <c r="G1923" s="93"/>
      <c r="H1923" s="93"/>
      <c r="I1923" s="93"/>
      <c r="J1923" s="93"/>
    </row>
    <row r="1924" spans="1:10" x14ac:dyDescent="0.25">
      <c r="A1924" s="93"/>
      <c r="B1924" s="93"/>
      <c r="C1924" s="93"/>
      <c r="D1924" s="132"/>
      <c r="E1924" s="92"/>
      <c r="F1924" s="93"/>
      <c r="G1924" s="93"/>
      <c r="H1924" s="93"/>
      <c r="I1924" s="93"/>
      <c r="J1924" s="93"/>
    </row>
    <row r="1925" spans="1:10" x14ac:dyDescent="0.25">
      <c r="A1925" s="93"/>
      <c r="B1925" s="93"/>
      <c r="C1925" s="93"/>
      <c r="D1925" s="132"/>
      <c r="E1925" s="92"/>
      <c r="F1925" s="93"/>
      <c r="G1925" s="93"/>
      <c r="H1925" s="93"/>
      <c r="I1925" s="93"/>
      <c r="J1925" s="93"/>
    </row>
    <row r="1926" spans="1:10" x14ac:dyDescent="0.25">
      <c r="A1926" s="93"/>
      <c r="B1926" s="93"/>
      <c r="C1926" s="93"/>
      <c r="D1926" s="132"/>
      <c r="E1926" s="92"/>
      <c r="F1926" s="93"/>
      <c r="G1926" s="93"/>
      <c r="H1926" s="93"/>
      <c r="I1926" s="93"/>
      <c r="J1926" s="93"/>
    </row>
    <row r="1927" spans="1:10" x14ac:dyDescent="0.25">
      <c r="A1927" s="93"/>
      <c r="B1927" s="93"/>
      <c r="C1927" s="93"/>
      <c r="D1927" s="132"/>
      <c r="E1927" s="92"/>
      <c r="F1927" s="93"/>
      <c r="G1927" s="93"/>
      <c r="H1927" s="93"/>
      <c r="I1927" s="93"/>
      <c r="J1927" s="93"/>
    </row>
    <row r="1928" spans="1:10" x14ac:dyDescent="0.25">
      <c r="A1928" s="93"/>
      <c r="B1928" s="93"/>
      <c r="C1928" s="93"/>
      <c r="D1928" s="132"/>
      <c r="E1928" s="92"/>
      <c r="F1928" s="93"/>
      <c r="G1928" s="93"/>
      <c r="H1928" s="93"/>
      <c r="I1928" s="93"/>
      <c r="J1928" s="93"/>
    </row>
    <row r="1929" spans="1:10" x14ac:dyDescent="0.25">
      <c r="A1929" s="93"/>
      <c r="B1929" s="93"/>
      <c r="C1929" s="93"/>
      <c r="D1929" s="132"/>
      <c r="E1929" s="92"/>
      <c r="F1929" s="93"/>
      <c r="G1929" s="93"/>
      <c r="H1929" s="93"/>
      <c r="I1929" s="93"/>
      <c r="J1929" s="93"/>
    </row>
    <row r="1930" spans="1:10" x14ac:dyDescent="0.25">
      <c r="A1930" s="93"/>
      <c r="B1930" s="93"/>
      <c r="C1930" s="93"/>
      <c r="D1930" s="132"/>
      <c r="E1930" s="92"/>
      <c r="F1930" s="93"/>
      <c r="G1930" s="93"/>
      <c r="H1930" s="93"/>
      <c r="I1930" s="93"/>
      <c r="J1930" s="93"/>
    </row>
    <row r="1931" spans="1:10" x14ac:dyDescent="0.25">
      <c r="A1931" s="93"/>
      <c r="B1931" s="93"/>
      <c r="C1931" s="93"/>
      <c r="D1931" s="132"/>
      <c r="E1931" s="92"/>
      <c r="F1931" s="93"/>
      <c r="G1931" s="93"/>
      <c r="H1931" s="93"/>
      <c r="I1931" s="93"/>
      <c r="J1931" s="93"/>
    </row>
    <row r="1932" spans="1:10" x14ac:dyDescent="0.25">
      <c r="A1932" s="93"/>
      <c r="B1932" s="93"/>
      <c r="C1932" s="93"/>
      <c r="D1932" s="132"/>
      <c r="E1932" s="92"/>
      <c r="F1932" s="93"/>
      <c r="G1932" s="93"/>
      <c r="H1932" s="93"/>
      <c r="I1932" s="93"/>
      <c r="J1932" s="93"/>
    </row>
    <row r="1933" spans="1:10" x14ac:dyDescent="0.25">
      <c r="A1933" s="93"/>
      <c r="B1933" s="93"/>
      <c r="C1933" s="93"/>
      <c r="D1933" s="132"/>
      <c r="E1933" s="92"/>
      <c r="F1933" s="93"/>
      <c r="G1933" s="93"/>
      <c r="H1933" s="93"/>
      <c r="I1933" s="93"/>
      <c r="J1933" s="93"/>
    </row>
    <row r="1934" spans="1:10" x14ac:dyDescent="0.25">
      <c r="A1934" s="93"/>
      <c r="B1934" s="93"/>
      <c r="C1934" s="93"/>
      <c r="D1934" s="132"/>
      <c r="E1934" s="92"/>
      <c r="F1934" s="93"/>
      <c r="G1934" s="93"/>
      <c r="H1934" s="93"/>
      <c r="I1934" s="93"/>
      <c r="J1934" s="93"/>
    </row>
    <row r="1935" spans="1:10" x14ac:dyDescent="0.25">
      <c r="A1935" s="93"/>
      <c r="B1935" s="93"/>
      <c r="C1935" s="93"/>
      <c r="D1935" s="132"/>
      <c r="E1935" s="92"/>
      <c r="F1935" s="93"/>
      <c r="G1935" s="93"/>
      <c r="H1935" s="93"/>
      <c r="I1935" s="93"/>
      <c r="J1935" s="93"/>
    </row>
    <row r="1936" spans="1:10" x14ac:dyDescent="0.25">
      <c r="A1936" s="93"/>
      <c r="B1936" s="93"/>
      <c r="C1936" s="93"/>
      <c r="D1936" s="132"/>
      <c r="E1936" s="92"/>
      <c r="F1936" s="93"/>
      <c r="G1936" s="93"/>
      <c r="H1936" s="93"/>
      <c r="I1936" s="93"/>
      <c r="J1936" s="93"/>
    </row>
    <row r="1937" spans="1:10" x14ac:dyDescent="0.25">
      <c r="A1937" s="93"/>
      <c r="B1937" s="93"/>
      <c r="C1937" s="93"/>
      <c r="D1937" s="132"/>
      <c r="E1937" s="92"/>
      <c r="F1937" s="93"/>
      <c r="G1937" s="93"/>
      <c r="H1937" s="93"/>
      <c r="I1937" s="93"/>
      <c r="J1937" s="93"/>
    </row>
    <row r="1938" spans="1:10" x14ac:dyDescent="0.25">
      <c r="A1938" s="93"/>
      <c r="B1938" s="93"/>
      <c r="C1938" s="93"/>
      <c r="D1938" s="132"/>
      <c r="E1938" s="92"/>
      <c r="F1938" s="93"/>
      <c r="G1938" s="93"/>
      <c r="H1938" s="93"/>
      <c r="I1938" s="93"/>
      <c r="J1938" s="93"/>
    </row>
    <row r="1939" spans="1:10" x14ac:dyDescent="0.25">
      <c r="A1939" s="93"/>
      <c r="B1939" s="93"/>
      <c r="C1939" s="93"/>
      <c r="D1939" s="132"/>
      <c r="E1939" s="92"/>
      <c r="F1939" s="93"/>
      <c r="G1939" s="93"/>
      <c r="H1939" s="93"/>
      <c r="I1939" s="93"/>
      <c r="J1939" s="93"/>
    </row>
    <row r="1940" spans="1:10" x14ac:dyDescent="0.25">
      <c r="A1940" s="93"/>
      <c r="B1940" s="93"/>
      <c r="C1940" s="93"/>
      <c r="D1940" s="132"/>
      <c r="E1940" s="92"/>
      <c r="F1940" s="93"/>
      <c r="G1940" s="93"/>
      <c r="H1940" s="93"/>
      <c r="I1940" s="93"/>
      <c r="J1940" s="93"/>
    </row>
    <row r="1941" spans="1:10" x14ac:dyDescent="0.25">
      <c r="A1941" s="93"/>
      <c r="B1941" s="93"/>
      <c r="C1941" s="93"/>
      <c r="D1941" s="132"/>
      <c r="E1941" s="92"/>
      <c r="F1941" s="93"/>
      <c r="G1941" s="93"/>
      <c r="H1941" s="93"/>
      <c r="I1941" s="93"/>
      <c r="J1941" s="93"/>
    </row>
    <row r="1942" spans="1:10" x14ac:dyDescent="0.25">
      <c r="A1942" s="93"/>
      <c r="B1942" s="93"/>
      <c r="C1942" s="93"/>
      <c r="D1942" s="132"/>
      <c r="E1942" s="92"/>
      <c r="F1942" s="93"/>
      <c r="G1942" s="93"/>
      <c r="H1942" s="93"/>
      <c r="I1942" s="93"/>
      <c r="J1942" s="93"/>
    </row>
    <row r="1943" spans="1:10" x14ac:dyDescent="0.25">
      <c r="A1943" s="93"/>
      <c r="B1943" s="93"/>
      <c r="C1943" s="93"/>
      <c r="D1943" s="132"/>
      <c r="E1943" s="92"/>
      <c r="F1943" s="93"/>
      <c r="G1943" s="93"/>
      <c r="H1943" s="93"/>
      <c r="I1943" s="93"/>
      <c r="J1943" s="93"/>
    </row>
    <row r="1944" spans="1:10" x14ac:dyDescent="0.25">
      <c r="A1944" s="93"/>
      <c r="B1944" s="93"/>
      <c r="C1944" s="93"/>
      <c r="D1944" s="132"/>
      <c r="E1944" s="92"/>
      <c r="F1944" s="93"/>
      <c r="G1944" s="93"/>
      <c r="H1944" s="93"/>
      <c r="I1944" s="93"/>
      <c r="J1944" s="93"/>
    </row>
    <row r="1945" spans="1:10" x14ac:dyDescent="0.25">
      <c r="A1945" s="93"/>
      <c r="B1945" s="93"/>
      <c r="C1945" s="93"/>
      <c r="D1945" s="132"/>
      <c r="E1945" s="92"/>
      <c r="F1945" s="93"/>
      <c r="G1945" s="93"/>
      <c r="H1945" s="93"/>
      <c r="I1945" s="93"/>
      <c r="J1945" s="93"/>
    </row>
    <row r="1946" spans="1:10" x14ac:dyDescent="0.25">
      <c r="A1946" s="93"/>
      <c r="B1946" s="93"/>
      <c r="C1946" s="93"/>
      <c r="D1946" s="132"/>
      <c r="E1946" s="92"/>
      <c r="F1946" s="93"/>
      <c r="G1946" s="93"/>
      <c r="H1946" s="93"/>
      <c r="I1946" s="93"/>
      <c r="J1946" s="93"/>
    </row>
    <row r="1947" spans="1:10" x14ac:dyDescent="0.25">
      <c r="A1947" s="93"/>
      <c r="B1947" s="93"/>
      <c r="C1947" s="93"/>
      <c r="D1947" s="132"/>
      <c r="E1947" s="92"/>
      <c r="F1947" s="93"/>
      <c r="G1947" s="93"/>
      <c r="H1947" s="93"/>
      <c r="I1947" s="93"/>
      <c r="J1947" s="93"/>
    </row>
    <row r="1948" spans="1:10" x14ac:dyDescent="0.25">
      <c r="A1948" s="93"/>
      <c r="B1948" s="93"/>
      <c r="C1948" s="93"/>
      <c r="D1948" s="132"/>
      <c r="E1948" s="92"/>
      <c r="F1948" s="93"/>
      <c r="G1948" s="93"/>
      <c r="H1948" s="93"/>
      <c r="I1948" s="93"/>
      <c r="J1948" s="93"/>
    </row>
    <row r="1949" spans="1:10" x14ac:dyDescent="0.25">
      <c r="A1949" s="93"/>
      <c r="B1949" s="93"/>
      <c r="C1949" s="93"/>
      <c r="D1949" s="132"/>
      <c r="E1949" s="92"/>
      <c r="F1949" s="93"/>
      <c r="G1949" s="93"/>
      <c r="H1949" s="93"/>
      <c r="I1949" s="93"/>
      <c r="J1949" s="93"/>
    </row>
    <row r="1950" spans="1:10" x14ac:dyDescent="0.25">
      <c r="A1950" s="93"/>
      <c r="B1950" s="93"/>
      <c r="C1950" s="93"/>
      <c r="D1950" s="132"/>
      <c r="E1950" s="92"/>
      <c r="F1950" s="93"/>
      <c r="G1950" s="93"/>
      <c r="H1950" s="93"/>
      <c r="I1950" s="93"/>
      <c r="J1950" s="93"/>
    </row>
    <row r="1951" spans="1:10" x14ac:dyDescent="0.25">
      <c r="A1951" s="93"/>
      <c r="B1951" s="93"/>
      <c r="C1951" s="93"/>
      <c r="D1951" s="132"/>
      <c r="E1951" s="92"/>
      <c r="F1951" s="93"/>
      <c r="G1951" s="93"/>
      <c r="H1951" s="93"/>
      <c r="I1951" s="93"/>
      <c r="J1951" s="93"/>
    </row>
    <row r="1952" spans="1:10" x14ac:dyDescent="0.25">
      <c r="A1952" s="93"/>
      <c r="B1952" s="93"/>
      <c r="C1952" s="93"/>
      <c r="D1952" s="132"/>
      <c r="E1952" s="92"/>
      <c r="F1952" s="93"/>
      <c r="G1952" s="93"/>
      <c r="H1952" s="93"/>
      <c r="I1952" s="93"/>
      <c r="J1952" s="93"/>
    </row>
    <row r="1953" spans="1:10" x14ac:dyDescent="0.25">
      <c r="A1953" s="93"/>
      <c r="B1953" s="93"/>
      <c r="C1953" s="93"/>
      <c r="D1953" s="132"/>
      <c r="E1953" s="92"/>
      <c r="F1953" s="93"/>
      <c r="G1953" s="93"/>
      <c r="H1953" s="93"/>
      <c r="I1953" s="93"/>
      <c r="J1953" s="93"/>
    </row>
    <row r="1954" spans="1:10" x14ac:dyDescent="0.25">
      <c r="A1954" s="93"/>
      <c r="B1954" s="93"/>
      <c r="C1954" s="93"/>
      <c r="D1954" s="132"/>
      <c r="E1954" s="92"/>
      <c r="F1954" s="93"/>
      <c r="G1954" s="93"/>
      <c r="H1954" s="93"/>
      <c r="I1954" s="93"/>
      <c r="J1954" s="93"/>
    </row>
    <row r="1955" spans="1:10" x14ac:dyDescent="0.25">
      <c r="A1955" s="93"/>
      <c r="B1955" s="93"/>
      <c r="C1955" s="93"/>
      <c r="D1955" s="132"/>
      <c r="E1955" s="92"/>
      <c r="F1955" s="93"/>
      <c r="G1955" s="93"/>
      <c r="H1955" s="93"/>
      <c r="I1955" s="93"/>
      <c r="J1955" s="93"/>
    </row>
    <row r="1956" spans="1:10" x14ac:dyDescent="0.25">
      <c r="A1956" s="93"/>
      <c r="B1956" s="93"/>
      <c r="C1956" s="93"/>
      <c r="D1956" s="132"/>
      <c r="E1956" s="92"/>
      <c r="F1956" s="93"/>
      <c r="G1956" s="93"/>
      <c r="H1956" s="93"/>
      <c r="I1956" s="93"/>
      <c r="J1956" s="93"/>
    </row>
    <row r="1957" spans="1:10" x14ac:dyDescent="0.25">
      <c r="A1957" s="93"/>
      <c r="B1957" s="93"/>
      <c r="C1957" s="93"/>
      <c r="D1957" s="132"/>
      <c r="E1957" s="92"/>
      <c r="F1957" s="93"/>
      <c r="G1957" s="93"/>
      <c r="H1957" s="93"/>
      <c r="I1957" s="93"/>
      <c r="J1957" s="93"/>
    </row>
    <row r="1958" spans="1:10" x14ac:dyDescent="0.25">
      <c r="A1958" s="93"/>
      <c r="B1958" s="93"/>
      <c r="C1958" s="93"/>
      <c r="D1958" s="132"/>
      <c r="E1958" s="92"/>
      <c r="F1958" s="93"/>
      <c r="G1958" s="93"/>
      <c r="H1958" s="93"/>
      <c r="I1958" s="93"/>
      <c r="J1958" s="93"/>
    </row>
    <row r="1959" spans="1:10" x14ac:dyDescent="0.25">
      <c r="A1959" s="93"/>
      <c r="B1959" s="93"/>
      <c r="C1959" s="93"/>
      <c r="D1959" s="132"/>
      <c r="E1959" s="92"/>
      <c r="F1959" s="93"/>
      <c r="G1959" s="93"/>
      <c r="H1959" s="93"/>
      <c r="I1959" s="93"/>
      <c r="J1959" s="93"/>
    </row>
    <row r="1960" spans="1:10" x14ac:dyDescent="0.25">
      <c r="A1960" s="93"/>
      <c r="B1960" s="93"/>
      <c r="C1960" s="93"/>
      <c r="D1960" s="132"/>
      <c r="E1960" s="92"/>
      <c r="F1960" s="93"/>
      <c r="G1960" s="93"/>
      <c r="H1960" s="93"/>
      <c r="I1960" s="93"/>
      <c r="J1960" s="93"/>
    </row>
    <row r="1961" spans="1:10" x14ac:dyDescent="0.25">
      <c r="A1961" s="93"/>
      <c r="B1961" s="93"/>
      <c r="C1961" s="93"/>
      <c r="D1961" s="132"/>
      <c r="E1961" s="92"/>
      <c r="F1961" s="93"/>
      <c r="G1961" s="93"/>
      <c r="H1961" s="93"/>
      <c r="I1961" s="93"/>
      <c r="J1961" s="93"/>
    </row>
    <row r="1962" spans="1:10" x14ac:dyDescent="0.25">
      <c r="A1962" s="93"/>
      <c r="B1962" s="93"/>
      <c r="C1962" s="93"/>
      <c r="D1962" s="132"/>
      <c r="E1962" s="92"/>
      <c r="F1962" s="93"/>
      <c r="G1962" s="93"/>
      <c r="H1962" s="93"/>
      <c r="I1962" s="93"/>
      <c r="J1962" s="93"/>
    </row>
    <row r="1963" spans="1:10" x14ac:dyDescent="0.25">
      <c r="A1963" s="93"/>
      <c r="B1963" s="93"/>
      <c r="C1963" s="93"/>
      <c r="D1963" s="132"/>
      <c r="E1963" s="92"/>
      <c r="F1963" s="93"/>
      <c r="G1963" s="93"/>
      <c r="H1963" s="93"/>
      <c r="I1963" s="93"/>
      <c r="J1963" s="93"/>
    </row>
    <row r="1964" spans="1:10" x14ac:dyDescent="0.25">
      <c r="A1964" s="93"/>
      <c r="B1964" s="93"/>
      <c r="C1964" s="93"/>
      <c r="D1964" s="132"/>
      <c r="E1964" s="92"/>
      <c r="F1964" s="93"/>
      <c r="G1964" s="93"/>
      <c r="H1964" s="93"/>
      <c r="I1964" s="93"/>
      <c r="J1964" s="93"/>
    </row>
    <row r="1965" spans="1:10" x14ac:dyDescent="0.25">
      <c r="A1965" s="93"/>
      <c r="B1965" s="93"/>
      <c r="C1965" s="93"/>
      <c r="D1965" s="132"/>
      <c r="E1965" s="92"/>
      <c r="F1965" s="93"/>
      <c r="G1965" s="93"/>
      <c r="H1965" s="93"/>
      <c r="I1965" s="93"/>
      <c r="J1965" s="93"/>
    </row>
    <row r="1966" spans="1:10" x14ac:dyDescent="0.25">
      <c r="A1966" s="93"/>
      <c r="B1966" s="93"/>
      <c r="C1966" s="93"/>
      <c r="D1966" s="132"/>
      <c r="E1966" s="92"/>
      <c r="F1966" s="93"/>
      <c r="G1966" s="93"/>
      <c r="H1966" s="93"/>
      <c r="I1966" s="93"/>
      <c r="J1966" s="93"/>
    </row>
    <row r="1967" spans="1:10" x14ac:dyDescent="0.25">
      <c r="A1967" s="93"/>
      <c r="B1967" s="93"/>
      <c r="C1967" s="93"/>
      <c r="D1967" s="132"/>
      <c r="E1967" s="92"/>
      <c r="F1967" s="93"/>
      <c r="G1967" s="93"/>
      <c r="H1967" s="93"/>
      <c r="I1967" s="93"/>
      <c r="J1967" s="93"/>
    </row>
    <row r="1968" spans="1:10" x14ac:dyDescent="0.25">
      <c r="A1968" s="93"/>
      <c r="B1968" s="93"/>
      <c r="C1968" s="93"/>
      <c r="D1968" s="132"/>
      <c r="E1968" s="92"/>
      <c r="F1968" s="93"/>
      <c r="G1968" s="93"/>
      <c r="H1968" s="93"/>
      <c r="I1968" s="93"/>
      <c r="J1968" s="93"/>
    </row>
    <row r="1969" spans="1:10" x14ac:dyDescent="0.25">
      <c r="A1969" s="93"/>
      <c r="B1969" s="93"/>
      <c r="C1969" s="93"/>
      <c r="D1969" s="132"/>
      <c r="E1969" s="92"/>
      <c r="F1969" s="93"/>
      <c r="G1969" s="93"/>
      <c r="H1969" s="93"/>
      <c r="I1969" s="93"/>
      <c r="J1969" s="93"/>
    </row>
    <row r="1970" spans="1:10" x14ac:dyDescent="0.25">
      <c r="A1970" s="93"/>
      <c r="B1970" s="93"/>
      <c r="C1970" s="93"/>
      <c r="D1970" s="132"/>
      <c r="E1970" s="92"/>
      <c r="F1970" s="93"/>
      <c r="G1970" s="93"/>
      <c r="H1970" s="93"/>
      <c r="I1970" s="93"/>
      <c r="J1970" s="93"/>
    </row>
    <row r="1971" spans="1:10" x14ac:dyDescent="0.25">
      <c r="A1971" s="93"/>
      <c r="B1971" s="93"/>
      <c r="C1971" s="93"/>
      <c r="D1971" s="132"/>
      <c r="E1971" s="92"/>
      <c r="F1971" s="93"/>
      <c r="G1971" s="93"/>
      <c r="H1971" s="93"/>
      <c r="I1971" s="93"/>
      <c r="J1971" s="93"/>
    </row>
    <row r="1972" spans="1:10" x14ac:dyDescent="0.25">
      <c r="A1972" s="93"/>
      <c r="B1972" s="93"/>
      <c r="C1972" s="93"/>
      <c r="D1972" s="132"/>
      <c r="E1972" s="92"/>
      <c r="F1972" s="93"/>
      <c r="G1972" s="93"/>
      <c r="H1972" s="93"/>
      <c r="I1972" s="93"/>
      <c r="J1972" s="93"/>
    </row>
    <row r="1973" spans="1:10" x14ac:dyDescent="0.25">
      <c r="A1973" s="93"/>
      <c r="B1973" s="93"/>
      <c r="C1973" s="93"/>
      <c r="D1973" s="132"/>
      <c r="E1973" s="92"/>
      <c r="F1973" s="93"/>
      <c r="G1973" s="93"/>
      <c r="H1973" s="93"/>
      <c r="I1973" s="93"/>
      <c r="J1973" s="93"/>
    </row>
    <row r="1974" spans="1:10" x14ac:dyDescent="0.25">
      <c r="A1974" s="93"/>
      <c r="B1974" s="93"/>
      <c r="C1974" s="93"/>
      <c r="D1974" s="132"/>
      <c r="E1974" s="92"/>
      <c r="F1974" s="93"/>
      <c r="G1974" s="93"/>
      <c r="H1974" s="93"/>
      <c r="I1974" s="93"/>
      <c r="J1974" s="93"/>
    </row>
    <row r="1975" spans="1:10" x14ac:dyDescent="0.25">
      <c r="A1975" s="93"/>
      <c r="B1975" s="93"/>
      <c r="C1975" s="93"/>
      <c r="D1975" s="132"/>
      <c r="E1975" s="92"/>
      <c r="F1975" s="93"/>
      <c r="G1975" s="93"/>
      <c r="H1975" s="93"/>
      <c r="I1975" s="93"/>
      <c r="J1975" s="93"/>
    </row>
    <row r="1976" spans="1:10" x14ac:dyDescent="0.25">
      <c r="A1976" s="93"/>
      <c r="B1976" s="93"/>
      <c r="C1976" s="93"/>
      <c r="D1976" s="132"/>
      <c r="E1976" s="92"/>
      <c r="F1976" s="93"/>
      <c r="G1976" s="93"/>
      <c r="H1976" s="93"/>
      <c r="I1976" s="93"/>
      <c r="J1976" s="93"/>
    </row>
    <row r="1977" spans="1:10" x14ac:dyDescent="0.25">
      <c r="A1977" s="93"/>
      <c r="B1977" s="93"/>
      <c r="C1977" s="93"/>
      <c r="D1977" s="132"/>
      <c r="E1977" s="92"/>
      <c r="F1977" s="93"/>
      <c r="G1977" s="93"/>
      <c r="H1977" s="93"/>
      <c r="I1977" s="93"/>
      <c r="J1977" s="93"/>
    </row>
    <row r="1978" spans="1:10" x14ac:dyDescent="0.25">
      <c r="A1978" s="93"/>
      <c r="B1978" s="93"/>
      <c r="C1978" s="93"/>
      <c r="D1978" s="132"/>
      <c r="E1978" s="92"/>
      <c r="F1978" s="93"/>
      <c r="G1978" s="93"/>
      <c r="H1978" s="93"/>
      <c r="I1978" s="93"/>
      <c r="J1978" s="93"/>
    </row>
    <row r="1979" spans="1:10" x14ac:dyDescent="0.25">
      <c r="A1979" s="93"/>
      <c r="B1979" s="93"/>
      <c r="C1979" s="93"/>
      <c r="D1979" s="132"/>
      <c r="E1979" s="92"/>
      <c r="F1979" s="93"/>
      <c r="G1979" s="93"/>
      <c r="H1979" s="93"/>
      <c r="I1979" s="93"/>
      <c r="J1979" s="93"/>
    </row>
    <row r="1980" spans="1:10" x14ac:dyDescent="0.25">
      <c r="A1980" s="93"/>
      <c r="B1980" s="93"/>
      <c r="C1980" s="93"/>
      <c r="D1980" s="132"/>
      <c r="E1980" s="92"/>
      <c r="F1980" s="93"/>
      <c r="G1980" s="93"/>
      <c r="H1980" s="93"/>
      <c r="I1980" s="93"/>
      <c r="J1980" s="93"/>
    </row>
    <row r="1981" spans="1:10" x14ac:dyDescent="0.25">
      <c r="A1981" s="93"/>
      <c r="B1981" s="93"/>
      <c r="C1981" s="93"/>
      <c r="D1981" s="132"/>
      <c r="E1981" s="92"/>
      <c r="F1981" s="93"/>
      <c r="G1981" s="93"/>
      <c r="H1981" s="93"/>
      <c r="I1981" s="93"/>
      <c r="J1981" s="93"/>
    </row>
    <row r="1982" spans="1:10" x14ac:dyDescent="0.25">
      <c r="A1982" s="93"/>
      <c r="B1982" s="93"/>
      <c r="C1982" s="93"/>
      <c r="D1982" s="132"/>
      <c r="E1982" s="92"/>
      <c r="F1982" s="93"/>
      <c r="G1982" s="93"/>
      <c r="H1982" s="93"/>
      <c r="I1982" s="93"/>
      <c r="J1982" s="93"/>
    </row>
    <row r="1983" spans="1:10" x14ac:dyDescent="0.25">
      <c r="A1983" s="93"/>
      <c r="B1983" s="93"/>
      <c r="C1983" s="93"/>
      <c r="D1983" s="132"/>
      <c r="E1983" s="92"/>
      <c r="F1983" s="93"/>
      <c r="G1983" s="93"/>
      <c r="H1983" s="93"/>
      <c r="I1983" s="93"/>
      <c r="J1983" s="93"/>
    </row>
    <row r="1984" spans="1:10" x14ac:dyDescent="0.25">
      <c r="A1984" s="93"/>
      <c r="B1984" s="93"/>
      <c r="C1984" s="93"/>
      <c r="D1984" s="132"/>
      <c r="E1984" s="92"/>
      <c r="F1984" s="93"/>
      <c r="G1984" s="93"/>
      <c r="H1984" s="93"/>
      <c r="I1984" s="93"/>
      <c r="J1984" s="93"/>
    </row>
    <row r="1985" spans="1:10" x14ac:dyDescent="0.25">
      <c r="A1985" s="93"/>
      <c r="B1985" s="93"/>
      <c r="C1985" s="93"/>
      <c r="D1985" s="132"/>
      <c r="E1985" s="92"/>
      <c r="F1985" s="93"/>
      <c r="G1985" s="93"/>
      <c r="H1985" s="93"/>
      <c r="I1985" s="93"/>
      <c r="J1985" s="93"/>
    </row>
    <row r="1986" spans="1:10" x14ac:dyDescent="0.25">
      <c r="A1986" s="93"/>
      <c r="B1986" s="93"/>
      <c r="C1986" s="93"/>
      <c r="D1986" s="132"/>
      <c r="E1986" s="92"/>
      <c r="F1986" s="93"/>
      <c r="G1986" s="93"/>
      <c r="H1986" s="93"/>
      <c r="I1986" s="93"/>
      <c r="J1986" s="93"/>
    </row>
    <row r="1987" spans="1:10" x14ac:dyDescent="0.25">
      <c r="A1987" s="93"/>
      <c r="B1987" s="93"/>
      <c r="C1987" s="93"/>
      <c r="D1987" s="132"/>
      <c r="E1987" s="92"/>
      <c r="F1987" s="93"/>
      <c r="G1987" s="93"/>
      <c r="H1987" s="93"/>
      <c r="I1987" s="93"/>
      <c r="J1987" s="93"/>
    </row>
    <row r="1988" spans="1:10" x14ac:dyDescent="0.25">
      <c r="A1988" s="93"/>
      <c r="B1988" s="93"/>
      <c r="C1988" s="93"/>
      <c r="D1988" s="132"/>
      <c r="E1988" s="92"/>
      <c r="F1988" s="93"/>
      <c r="G1988" s="93"/>
      <c r="H1988" s="93"/>
      <c r="I1988" s="93"/>
      <c r="J1988" s="93"/>
    </row>
    <row r="1989" spans="1:10" x14ac:dyDescent="0.25">
      <c r="A1989" s="93"/>
      <c r="B1989" s="93"/>
      <c r="C1989" s="93"/>
      <c r="D1989" s="132"/>
      <c r="E1989" s="92"/>
      <c r="F1989" s="93"/>
      <c r="G1989" s="93"/>
      <c r="H1989" s="93"/>
      <c r="I1989" s="93"/>
      <c r="J1989" s="93"/>
    </row>
    <row r="1990" spans="1:10" x14ac:dyDescent="0.25">
      <c r="A1990" s="93"/>
      <c r="B1990" s="93"/>
      <c r="C1990" s="93"/>
      <c r="D1990" s="132"/>
      <c r="E1990" s="92"/>
      <c r="F1990" s="93"/>
      <c r="G1990" s="93"/>
      <c r="H1990" s="93"/>
      <c r="I1990" s="93"/>
      <c r="J1990" s="93"/>
    </row>
    <row r="1991" spans="1:10" x14ac:dyDescent="0.25">
      <c r="A1991" s="93"/>
      <c r="B1991" s="93"/>
      <c r="C1991" s="93"/>
      <c r="D1991" s="132"/>
      <c r="E1991" s="92"/>
      <c r="F1991" s="93"/>
      <c r="G1991" s="93"/>
      <c r="H1991" s="93"/>
      <c r="I1991" s="93"/>
      <c r="J1991" s="93"/>
    </row>
    <row r="1992" spans="1:10" x14ac:dyDescent="0.25">
      <c r="A1992" s="93"/>
      <c r="B1992" s="93"/>
      <c r="C1992" s="93"/>
      <c r="D1992" s="132"/>
      <c r="E1992" s="92"/>
      <c r="F1992" s="93"/>
      <c r="G1992" s="93"/>
      <c r="H1992" s="93"/>
      <c r="I1992" s="93"/>
      <c r="J1992" s="93"/>
    </row>
    <row r="1993" spans="1:10" x14ac:dyDescent="0.25">
      <c r="A1993" s="93"/>
      <c r="B1993" s="93"/>
      <c r="C1993" s="93"/>
      <c r="D1993" s="132"/>
      <c r="E1993" s="92"/>
      <c r="F1993" s="93"/>
      <c r="G1993" s="93"/>
      <c r="H1993" s="93"/>
      <c r="I1993" s="93"/>
      <c r="J1993" s="93"/>
    </row>
    <row r="1994" spans="1:10" x14ac:dyDescent="0.25">
      <c r="A1994" s="93"/>
      <c r="B1994" s="93"/>
      <c r="C1994" s="93"/>
      <c r="D1994" s="132"/>
      <c r="E1994" s="92"/>
      <c r="F1994" s="93"/>
      <c r="G1994" s="93"/>
      <c r="H1994" s="93"/>
      <c r="I1994" s="93"/>
      <c r="J1994" s="93"/>
    </row>
    <row r="1995" spans="1:10" x14ac:dyDescent="0.25">
      <c r="A1995" s="93"/>
      <c r="B1995" s="93"/>
      <c r="C1995" s="93"/>
      <c r="D1995" s="132"/>
      <c r="E1995" s="92"/>
      <c r="F1995" s="93"/>
      <c r="G1995" s="93"/>
      <c r="H1995" s="93"/>
      <c r="I1995" s="93"/>
      <c r="J1995" s="93"/>
    </row>
    <row r="1996" spans="1:10" x14ac:dyDescent="0.25">
      <c r="A1996" s="93"/>
      <c r="B1996" s="93"/>
      <c r="C1996" s="93"/>
      <c r="D1996" s="132"/>
      <c r="E1996" s="92"/>
      <c r="F1996" s="93"/>
      <c r="G1996" s="93"/>
      <c r="H1996" s="93"/>
      <c r="I1996" s="93"/>
      <c r="J1996" s="93"/>
    </row>
    <row r="1997" spans="1:10" x14ac:dyDescent="0.25">
      <c r="A1997" s="93"/>
      <c r="B1997" s="93"/>
      <c r="C1997" s="93"/>
      <c r="D1997" s="132"/>
      <c r="E1997" s="92"/>
      <c r="F1997" s="93"/>
      <c r="G1997" s="93"/>
      <c r="H1997" s="93"/>
      <c r="I1997" s="93"/>
      <c r="J1997" s="93"/>
    </row>
    <row r="1998" spans="1:10" x14ac:dyDescent="0.25">
      <c r="A1998" s="93"/>
      <c r="B1998" s="93"/>
      <c r="C1998" s="93"/>
      <c r="D1998" s="132"/>
      <c r="E1998" s="92"/>
      <c r="F1998" s="93"/>
      <c r="G1998" s="93"/>
      <c r="H1998" s="93"/>
      <c r="I1998" s="93"/>
      <c r="J1998" s="93"/>
    </row>
    <row r="1999" spans="1:10" x14ac:dyDescent="0.25">
      <c r="A1999" s="93"/>
      <c r="B1999" s="93"/>
      <c r="C1999" s="93"/>
      <c r="D1999" s="132"/>
      <c r="E1999" s="92"/>
      <c r="F1999" s="93"/>
      <c r="G1999" s="93"/>
      <c r="H1999" s="93"/>
      <c r="I1999" s="93"/>
      <c r="J1999" s="93"/>
    </row>
    <row r="2000" spans="1:10" x14ac:dyDescent="0.25">
      <c r="A2000" s="93"/>
      <c r="B2000" s="93"/>
      <c r="C2000" s="93"/>
      <c r="D2000" s="132"/>
      <c r="E2000" s="92"/>
      <c r="F2000" s="93"/>
      <c r="G2000" s="93"/>
      <c r="H2000" s="93"/>
      <c r="I2000" s="93"/>
      <c r="J2000" s="93"/>
    </row>
    <row r="2001" spans="1:10" x14ac:dyDescent="0.25">
      <c r="A2001" s="93"/>
      <c r="B2001" s="93"/>
      <c r="C2001" s="93"/>
      <c r="D2001" s="132"/>
      <c r="E2001" s="92"/>
      <c r="F2001" s="93"/>
      <c r="G2001" s="93"/>
      <c r="H2001" s="93"/>
      <c r="I2001" s="93"/>
      <c r="J2001" s="93"/>
    </row>
    <row r="2002" spans="1:10" x14ac:dyDescent="0.25">
      <c r="A2002" s="93"/>
      <c r="B2002" s="93"/>
      <c r="C2002" s="93"/>
      <c r="D2002" s="132"/>
      <c r="E2002" s="92"/>
      <c r="F2002" s="93"/>
      <c r="G2002" s="93"/>
      <c r="H2002" s="93"/>
      <c r="I2002" s="93"/>
      <c r="J2002" s="93"/>
    </row>
    <row r="2003" spans="1:10" x14ac:dyDescent="0.25">
      <c r="A2003" s="93"/>
      <c r="B2003" s="93"/>
      <c r="C2003" s="93"/>
      <c r="D2003" s="132"/>
      <c r="E2003" s="92"/>
      <c r="F2003" s="93"/>
      <c r="G2003" s="93"/>
      <c r="H2003" s="93"/>
      <c r="I2003" s="93"/>
      <c r="J2003" s="93"/>
    </row>
    <row r="2004" spans="1:10" x14ac:dyDescent="0.25">
      <c r="A2004" s="93"/>
      <c r="B2004" s="93"/>
      <c r="C2004" s="93"/>
      <c r="D2004" s="132"/>
      <c r="E2004" s="92"/>
      <c r="F2004" s="93"/>
      <c r="G2004" s="93"/>
      <c r="H2004" s="93"/>
      <c r="I2004" s="93"/>
      <c r="J2004" s="93"/>
    </row>
    <row r="2005" spans="1:10" x14ac:dyDescent="0.25">
      <c r="A2005" s="93"/>
      <c r="B2005" s="93"/>
      <c r="C2005" s="93"/>
      <c r="D2005" s="132"/>
      <c r="E2005" s="92"/>
      <c r="F2005" s="93"/>
      <c r="G2005" s="93"/>
      <c r="H2005" s="93"/>
      <c r="I2005" s="93"/>
      <c r="J2005" s="93"/>
    </row>
    <row r="2006" spans="1:10" x14ac:dyDescent="0.25">
      <c r="A2006" s="93"/>
      <c r="B2006" s="93"/>
      <c r="C2006" s="93"/>
      <c r="D2006" s="132"/>
      <c r="E2006" s="92"/>
      <c r="F2006" s="93"/>
      <c r="G2006" s="93"/>
      <c r="H2006" s="93"/>
      <c r="I2006" s="93"/>
      <c r="J2006" s="93"/>
    </row>
    <row r="2007" spans="1:10" x14ac:dyDescent="0.25">
      <c r="A2007" s="93"/>
      <c r="B2007" s="93"/>
      <c r="C2007" s="93"/>
      <c r="D2007" s="132"/>
      <c r="E2007" s="92"/>
      <c r="F2007" s="93"/>
      <c r="G2007" s="93"/>
      <c r="H2007" s="93"/>
      <c r="I2007" s="93"/>
      <c r="J2007" s="93"/>
    </row>
    <row r="2008" spans="1:10" x14ac:dyDescent="0.25">
      <c r="A2008" s="93"/>
      <c r="B2008" s="93"/>
      <c r="C2008" s="93"/>
      <c r="D2008" s="132"/>
      <c r="E2008" s="92"/>
      <c r="F2008" s="93"/>
      <c r="G2008" s="93"/>
      <c r="H2008" s="93"/>
      <c r="I2008" s="93"/>
      <c r="J2008" s="93"/>
    </row>
    <row r="2009" spans="1:10" x14ac:dyDescent="0.25">
      <c r="A2009" s="93"/>
      <c r="B2009" s="93"/>
      <c r="C2009" s="93"/>
      <c r="D2009" s="132"/>
      <c r="E2009" s="92"/>
      <c r="F2009" s="93"/>
      <c r="G2009" s="93"/>
      <c r="H2009" s="93"/>
      <c r="I2009" s="93"/>
      <c r="J2009" s="93"/>
    </row>
    <row r="2010" spans="1:10" x14ac:dyDescent="0.25">
      <c r="A2010" s="93"/>
      <c r="B2010" s="93"/>
      <c r="C2010" s="93"/>
      <c r="D2010" s="132"/>
      <c r="E2010" s="92"/>
      <c r="F2010" s="93"/>
      <c r="G2010" s="93"/>
      <c r="H2010" s="93"/>
      <c r="I2010" s="93"/>
      <c r="J2010" s="93"/>
    </row>
    <row r="2011" spans="1:10" x14ac:dyDescent="0.25">
      <c r="A2011" s="93"/>
      <c r="B2011" s="93"/>
      <c r="C2011" s="93"/>
      <c r="D2011" s="132"/>
      <c r="E2011" s="92"/>
      <c r="F2011" s="93"/>
      <c r="G2011" s="93"/>
      <c r="H2011" s="93"/>
      <c r="I2011" s="93"/>
      <c r="J2011" s="93"/>
    </row>
    <row r="2012" spans="1:10" x14ac:dyDescent="0.25">
      <c r="A2012" s="93"/>
      <c r="B2012" s="93"/>
      <c r="C2012" s="93"/>
      <c r="D2012" s="132"/>
      <c r="E2012" s="92"/>
      <c r="F2012" s="93"/>
      <c r="G2012" s="93"/>
      <c r="H2012" s="93"/>
      <c r="I2012" s="93"/>
      <c r="J2012" s="93"/>
    </row>
    <row r="2013" spans="1:10" x14ac:dyDescent="0.25">
      <c r="A2013" s="93"/>
      <c r="B2013" s="93"/>
      <c r="C2013" s="93"/>
      <c r="D2013" s="132"/>
      <c r="E2013" s="92"/>
      <c r="F2013" s="93"/>
      <c r="G2013" s="93"/>
      <c r="H2013" s="93"/>
      <c r="I2013" s="93"/>
      <c r="J2013" s="93"/>
    </row>
    <row r="2014" spans="1:10" x14ac:dyDescent="0.25">
      <c r="A2014" s="93"/>
      <c r="B2014" s="93"/>
      <c r="C2014" s="93"/>
      <c r="D2014" s="132"/>
      <c r="E2014" s="92"/>
      <c r="F2014" s="93"/>
      <c r="G2014" s="93"/>
      <c r="H2014" s="93"/>
      <c r="I2014" s="93"/>
      <c r="J2014" s="93"/>
    </row>
    <row r="2015" spans="1:10" x14ac:dyDescent="0.25">
      <c r="A2015" s="93"/>
      <c r="B2015" s="93"/>
      <c r="C2015" s="93"/>
      <c r="D2015" s="132"/>
      <c r="E2015" s="92"/>
      <c r="F2015" s="93"/>
      <c r="G2015" s="93"/>
      <c r="H2015" s="93"/>
      <c r="I2015" s="93"/>
      <c r="J2015" s="93"/>
    </row>
    <row r="2016" spans="1:10" x14ac:dyDescent="0.25">
      <c r="A2016" s="93"/>
      <c r="B2016" s="93"/>
      <c r="C2016" s="93"/>
      <c r="D2016" s="132"/>
      <c r="E2016" s="92"/>
      <c r="F2016" s="93"/>
      <c r="G2016" s="93"/>
      <c r="H2016" s="93"/>
      <c r="I2016" s="93"/>
      <c r="J2016" s="93"/>
    </row>
    <row r="2017" spans="1:10" x14ac:dyDescent="0.25">
      <c r="A2017" s="93"/>
      <c r="B2017" s="93"/>
      <c r="C2017" s="93"/>
      <c r="D2017" s="132"/>
      <c r="E2017" s="92"/>
      <c r="F2017" s="93"/>
      <c r="G2017" s="93"/>
      <c r="H2017" s="93"/>
      <c r="I2017" s="93"/>
      <c r="J2017" s="93"/>
    </row>
    <row r="2018" spans="1:10" x14ac:dyDescent="0.25">
      <c r="A2018" s="93"/>
      <c r="B2018" s="93"/>
      <c r="C2018" s="93"/>
      <c r="D2018" s="132"/>
      <c r="E2018" s="92"/>
      <c r="F2018" s="93"/>
      <c r="G2018" s="93"/>
      <c r="H2018" s="93"/>
      <c r="I2018" s="93"/>
      <c r="J2018" s="93"/>
    </row>
    <row r="2019" spans="1:10" x14ac:dyDescent="0.25">
      <c r="A2019" s="93"/>
      <c r="B2019" s="93"/>
      <c r="C2019" s="93"/>
      <c r="D2019" s="132"/>
      <c r="E2019" s="92"/>
      <c r="F2019" s="93"/>
      <c r="G2019" s="93"/>
      <c r="H2019" s="93"/>
      <c r="I2019" s="93"/>
      <c r="J2019" s="93"/>
    </row>
    <row r="2020" spans="1:10" x14ac:dyDescent="0.25">
      <c r="A2020" s="93"/>
      <c r="B2020" s="93"/>
      <c r="C2020" s="93"/>
      <c r="D2020" s="132"/>
      <c r="E2020" s="92"/>
      <c r="F2020" s="93"/>
      <c r="G2020" s="93"/>
      <c r="H2020" s="93"/>
      <c r="I2020" s="93"/>
      <c r="J2020" s="93"/>
    </row>
    <row r="2021" spans="1:10" x14ac:dyDescent="0.25">
      <c r="A2021" s="93"/>
      <c r="B2021" s="93"/>
      <c r="C2021" s="93"/>
      <c r="D2021" s="132"/>
      <c r="E2021" s="92"/>
      <c r="F2021" s="93"/>
      <c r="G2021" s="93"/>
      <c r="H2021" s="93"/>
      <c r="I2021" s="93"/>
      <c r="J2021" s="93"/>
    </row>
    <row r="2022" spans="1:10" x14ac:dyDescent="0.25">
      <c r="A2022" s="93"/>
      <c r="B2022" s="93"/>
      <c r="C2022" s="93"/>
      <c r="D2022" s="132"/>
      <c r="E2022" s="92"/>
      <c r="F2022" s="93"/>
      <c r="G2022" s="93"/>
      <c r="H2022" s="93"/>
      <c r="I2022" s="93"/>
      <c r="J2022" s="93"/>
    </row>
    <row r="2023" spans="1:10" x14ac:dyDescent="0.25">
      <c r="A2023" s="93"/>
      <c r="B2023" s="93"/>
      <c r="C2023" s="93"/>
      <c r="D2023" s="132"/>
      <c r="E2023" s="92"/>
      <c r="F2023" s="93"/>
      <c r="G2023" s="93"/>
      <c r="H2023" s="93"/>
      <c r="I2023" s="93"/>
      <c r="J2023" s="93"/>
    </row>
    <row r="2024" spans="1:10" x14ac:dyDescent="0.25">
      <c r="A2024" s="93"/>
      <c r="B2024" s="93"/>
      <c r="C2024" s="93"/>
      <c r="D2024" s="132"/>
      <c r="E2024" s="92"/>
      <c r="F2024" s="93"/>
      <c r="G2024" s="93"/>
      <c r="H2024" s="93"/>
      <c r="I2024" s="93"/>
      <c r="J2024" s="93"/>
    </row>
    <row r="2025" spans="1:10" x14ac:dyDescent="0.25">
      <c r="A2025" s="93"/>
      <c r="B2025" s="93"/>
      <c r="C2025" s="93"/>
      <c r="D2025" s="132"/>
      <c r="E2025" s="92"/>
      <c r="F2025" s="93"/>
      <c r="G2025" s="93"/>
      <c r="H2025" s="93"/>
      <c r="I2025" s="93"/>
      <c r="J2025" s="93"/>
    </row>
    <row r="2026" spans="1:10" x14ac:dyDescent="0.25">
      <c r="A2026" s="93"/>
      <c r="B2026" s="93"/>
      <c r="C2026" s="93"/>
      <c r="D2026" s="132"/>
      <c r="E2026" s="92"/>
      <c r="F2026" s="93"/>
      <c r="G2026" s="93"/>
      <c r="H2026" s="93"/>
      <c r="I2026" s="93"/>
      <c r="J2026" s="93"/>
    </row>
    <row r="2027" spans="1:10" x14ac:dyDescent="0.25">
      <c r="A2027" s="93"/>
      <c r="B2027" s="93"/>
      <c r="C2027" s="93"/>
      <c r="D2027" s="132"/>
      <c r="E2027" s="92"/>
      <c r="F2027" s="93"/>
      <c r="G2027" s="93"/>
      <c r="H2027" s="93"/>
      <c r="I2027" s="93"/>
      <c r="J2027" s="93"/>
    </row>
    <row r="2028" spans="1:10" x14ac:dyDescent="0.25">
      <c r="A2028" s="93"/>
      <c r="B2028" s="93"/>
      <c r="C2028" s="93"/>
      <c r="D2028" s="132"/>
      <c r="E2028" s="92"/>
      <c r="F2028" s="93"/>
      <c r="G2028" s="93"/>
      <c r="H2028" s="93"/>
      <c r="I2028" s="93"/>
      <c r="J2028" s="93"/>
    </row>
    <row r="2029" spans="1:10" x14ac:dyDescent="0.25">
      <c r="A2029" s="93"/>
      <c r="B2029" s="93"/>
      <c r="C2029" s="93"/>
      <c r="D2029" s="132"/>
      <c r="E2029" s="92"/>
      <c r="F2029" s="93"/>
      <c r="G2029" s="93"/>
      <c r="H2029" s="93"/>
      <c r="I2029" s="93"/>
      <c r="J2029" s="93"/>
    </row>
    <row r="2030" spans="1:10" x14ac:dyDescent="0.25">
      <c r="A2030" s="93"/>
      <c r="B2030" s="93"/>
      <c r="C2030" s="93"/>
      <c r="D2030" s="132"/>
      <c r="E2030" s="92"/>
      <c r="F2030" s="93"/>
      <c r="G2030" s="93"/>
      <c r="H2030" s="93"/>
      <c r="I2030" s="93"/>
      <c r="J2030" s="93"/>
    </row>
    <row r="2031" spans="1:10" x14ac:dyDescent="0.25">
      <c r="A2031" s="93"/>
      <c r="B2031" s="93"/>
      <c r="C2031" s="93"/>
      <c r="D2031" s="132"/>
      <c r="E2031" s="92"/>
      <c r="F2031" s="93"/>
      <c r="G2031" s="93"/>
      <c r="H2031" s="93"/>
      <c r="I2031" s="93"/>
      <c r="J2031" s="93"/>
    </row>
    <row r="2032" spans="1:10" x14ac:dyDescent="0.25">
      <c r="A2032" s="93"/>
      <c r="B2032" s="93"/>
      <c r="C2032" s="93"/>
      <c r="D2032" s="132"/>
      <c r="E2032" s="92"/>
      <c r="F2032" s="93"/>
      <c r="G2032" s="93"/>
      <c r="H2032" s="93"/>
      <c r="I2032" s="93"/>
      <c r="J2032" s="93"/>
    </row>
    <row r="2033" spans="1:10" x14ac:dyDescent="0.25">
      <c r="A2033" s="93"/>
      <c r="B2033" s="93"/>
      <c r="C2033" s="93"/>
      <c r="D2033" s="132"/>
      <c r="E2033" s="92"/>
      <c r="F2033" s="93"/>
      <c r="G2033" s="93"/>
      <c r="H2033" s="93"/>
      <c r="I2033" s="93"/>
      <c r="J2033" s="93"/>
    </row>
    <row r="2034" spans="1:10" x14ac:dyDescent="0.25">
      <c r="A2034" s="93"/>
      <c r="B2034" s="93"/>
      <c r="C2034" s="93"/>
      <c r="D2034" s="132"/>
      <c r="E2034" s="92"/>
      <c r="F2034" s="93"/>
      <c r="G2034" s="93"/>
      <c r="H2034" s="93"/>
      <c r="I2034" s="93"/>
      <c r="J2034" s="93"/>
    </row>
    <row r="2035" spans="1:10" x14ac:dyDescent="0.25">
      <c r="A2035" s="93"/>
      <c r="B2035" s="93"/>
      <c r="C2035" s="93"/>
      <c r="D2035" s="132"/>
      <c r="E2035" s="92"/>
      <c r="F2035" s="93"/>
      <c r="G2035" s="93"/>
      <c r="H2035" s="93"/>
      <c r="I2035" s="93"/>
      <c r="J2035" s="93"/>
    </row>
    <row r="2036" spans="1:10" x14ac:dyDescent="0.25">
      <c r="A2036" s="93"/>
      <c r="B2036" s="93"/>
      <c r="C2036" s="93"/>
      <c r="D2036" s="132"/>
      <c r="E2036" s="92"/>
      <c r="F2036" s="93"/>
      <c r="G2036" s="93"/>
      <c r="H2036" s="93"/>
      <c r="I2036" s="93"/>
      <c r="J2036" s="93"/>
    </row>
    <row r="2037" spans="1:10" x14ac:dyDescent="0.25">
      <c r="A2037" s="93"/>
      <c r="B2037" s="93"/>
      <c r="C2037" s="93"/>
      <c r="D2037" s="132"/>
      <c r="E2037" s="92"/>
      <c r="F2037" s="93"/>
      <c r="G2037" s="93"/>
      <c r="H2037" s="93"/>
      <c r="I2037" s="93"/>
      <c r="J2037" s="93"/>
    </row>
    <row r="2038" spans="1:10" x14ac:dyDescent="0.25">
      <c r="A2038" s="93"/>
      <c r="B2038" s="93"/>
      <c r="C2038" s="93"/>
      <c r="D2038" s="132"/>
      <c r="E2038" s="92"/>
      <c r="F2038" s="93"/>
      <c r="G2038" s="93"/>
      <c r="H2038" s="93"/>
      <c r="I2038" s="93"/>
      <c r="J2038" s="93"/>
    </row>
    <row r="2039" spans="1:10" x14ac:dyDescent="0.25">
      <c r="A2039" s="93"/>
      <c r="B2039" s="93"/>
      <c r="C2039" s="93"/>
      <c r="D2039" s="132"/>
      <c r="E2039" s="92"/>
      <c r="F2039" s="93"/>
      <c r="G2039" s="93"/>
      <c r="H2039" s="93"/>
      <c r="I2039" s="93"/>
      <c r="J2039" s="93"/>
    </row>
    <row r="2040" spans="1:10" x14ac:dyDescent="0.25">
      <c r="A2040" s="93"/>
      <c r="B2040" s="93"/>
      <c r="C2040" s="93"/>
      <c r="D2040" s="132"/>
      <c r="E2040" s="92"/>
      <c r="F2040" s="93"/>
      <c r="G2040" s="93"/>
      <c r="H2040" s="93"/>
      <c r="I2040" s="93"/>
      <c r="J2040" s="93"/>
    </row>
    <row r="2041" spans="1:10" x14ac:dyDescent="0.25">
      <c r="A2041" s="93"/>
      <c r="B2041" s="93"/>
      <c r="C2041" s="93"/>
      <c r="D2041" s="132"/>
      <c r="E2041" s="92"/>
      <c r="F2041" s="93"/>
      <c r="G2041" s="93"/>
      <c r="H2041" s="93"/>
      <c r="I2041" s="93"/>
      <c r="J2041" s="93"/>
    </row>
    <row r="2042" spans="1:10" x14ac:dyDescent="0.25">
      <c r="A2042" s="93"/>
      <c r="B2042" s="93"/>
      <c r="C2042" s="93"/>
      <c r="D2042" s="132"/>
      <c r="E2042" s="92"/>
      <c r="F2042" s="93"/>
      <c r="G2042" s="93"/>
      <c r="H2042" s="93"/>
      <c r="I2042" s="93"/>
      <c r="J2042" s="93"/>
    </row>
    <row r="2043" spans="1:10" x14ac:dyDescent="0.25">
      <c r="A2043" s="93"/>
      <c r="B2043" s="93"/>
      <c r="C2043" s="93"/>
      <c r="D2043" s="132"/>
      <c r="E2043" s="92"/>
      <c r="F2043" s="93"/>
      <c r="G2043" s="93"/>
      <c r="H2043" s="93"/>
      <c r="I2043" s="93"/>
      <c r="J2043" s="93"/>
    </row>
    <row r="2044" spans="1:10" x14ac:dyDescent="0.25">
      <c r="A2044" s="93"/>
      <c r="B2044" s="93"/>
      <c r="C2044" s="93"/>
      <c r="D2044" s="132"/>
      <c r="E2044" s="92"/>
      <c r="F2044" s="93"/>
      <c r="G2044" s="93"/>
      <c r="H2044" s="93"/>
      <c r="I2044" s="93"/>
      <c r="J2044" s="93"/>
    </row>
    <row r="2045" spans="1:10" x14ac:dyDescent="0.25">
      <c r="A2045" s="93"/>
      <c r="B2045" s="93"/>
      <c r="C2045" s="93"/>
      <c r="D2045" s="132"/>
      <c r="E2045" s="92"/>
      <c r="F2045" s="93"/>
      <c r="G2045" s="93"/>
      <c r="H2045" s="93"/>
      <c r="I2045" s="93"/>
      <c r="J2045" s="93"/>
    </row>
    <row r="2046" spans="1:10" x14ac:dyDescent="0.25">
      <c r="A2046" s="93"/>
      <c r="B2046" s="93"/>
      <c r="C2046" s="93"/>
      <c r="D2046" s="132"/>
      <c r="E2046" s="92"/>
      <c r="F2046" s="93"/>
      <c r="G2046" s="93"/>
      <c r="H2046" s="93"/>
      <c r="I2046" s="93"/>
      <c r="J2046" s="93"/>
    </row>
    <row r="2047" spans="1:10" x14ac:dyDescent="0.25">
      <c r="A2047" s="93"/>
      <c r="B2047" s="93"/>
      <c r="C2047" s="93"/>
      <c r="D2047" s="132"/>
      <c r="E2047" s="92"/>
      <c r="F2047" s="93"/>
      <c r="G2047" s="93"/>
      <c r="H2047" s="93"/>
      <c r="I2047" s="93"/>
      <c r="J2047" s="93"/>
    </row>
    <row r="2048" spans="1:10" x14ac:dyDescent="0.25">
      <c r="A2048" s="93"/>
      <c r="B2048" s="93"/>
      <c r="C2048" s="93"/>
      <c r="D2048" s="132"/>
      <c r="E2048" s="92"/>
      <c r="F2048" s="93"/>
      <c r="G2048" s="93"/>
      <c r="H2048" s="93"/>
      <c r="I2048" s="93"/>
      <c r="J2048" s="93"/>
    </row>
    <row r="2049" spans="1:10" x14ac:dyDescent="0.25">
      <c r="A2049" s="93"/>
      <c r="B2049" s="93"/>
      <c r="C2049" s="93"/>
      <c r="D2049" s="132"/>
      <c r="E2049" s="92"/>
      <c r="F2049" s="93"/>
      <c r="G2049" s="93"/>
      <c r="H2049" s="93"/>
      <c r="I2049" s="93"/>
      <c r="J2049" s="93"/>
    </row>
    <row r="2050" spans="1:10" x14ac:dyDescent="0.25">
      <c r="A2050" s="93"/>
      <c r="B2050" s="93"/>
      <c r="C2050" s="93"/>
      <c r="D2050" s="132"/>
      <c r="E2050" s="92"/>
      <c r="F2050" s="93"/>
      <c r="G2050" s="93"/>
      <c r="H2050" s="93"/>
      <c r="I2050" s="93"/>
      <c r="J2050" s="93"/>
    </row>
    <row r="2051" spans="1:10" x14ac:dyDescent="0.25">
      <c r="A2051" s="93"/>
      <c r="B2051" s="93"/>
      <c r="C2051" s="93"/>
      <c r="D2051" s="132"/>
      <c r="E2051" s="92"/>
      <c r="F2051" s="93"/>
      <c r="G2051" s="93"/>
      <c r="H2051" s="93"/>
      <c r="I2051" s="93"/>
      <c r="J2051" s="93"/>
    </row>
    <row r="2052" spans="1:10" x14ac:dyDescent="0.25">
      <c r="A2052" s="93"/>
      <c r="B2052" s="93"/>
      <c r="C2052" s="93"/>
      <c r="D2052" s="132"/>
      <c r="E2052" s="92"/>
      <c r="F2052" s="93"/>
      <c r="G2052" s="93"/>
      <c r="H2052" s="93"/>
      <c r="I2052" s="93"/>
      <c r="J2052" s="93"/>
    </row>
    <row r="2053" spans="1:10" x14ac:dyDescent="0.25">
      <c r="A2053" s="93"/>
      <c r="B2053" s="93"/>
      <c r="C2053" s="93"/>
      <c r="D2053" s="132"/>
      <c r="E2053" s="92"/>
      <c r="F2053" s="93"/>
      <c r="G2053" s="93"/>
      <c r="H2053" s="93"/>
      <c r="I2053" s="93"/>
      <c r="J2053" s="93"/>
    </row>
    <row r="2054" spans="1:10" x14ac:dyDescent="0.25">
      <c r="A2054" s="93"/>
      <c r="B2054" s="93"/>
      <c r="C2054" s="93"/>
      <c r="D2054" s="132"/>
      <c r="E2054" s="92"/>
      <c r="F2054" s="93"/>
      <c r="G2054" s="93"/>
      <c r="H2054" s="93"/>
      <c r="I2054" s="93"/>
      <c r="J2054" s="93"/>
    </row>
    <row r="2055" spans="1:10" x14ac:dyDescent="0.25">
      <c r="A2055" s="93"/>
      <c r="B2055" s="93"/>
      <c r="C2055" s="93"/>
      <c r="D2055" s="132"/>
      <c r="E2055" s="92"/>
      <c r="F2055" s="93"/>
      <c r="G2055" s="93"/>
      <c r="H2055" s="93"/>
      <c r="I2055" s="93"/>
      <c r="J2055" s="93"/>
    </row>
    <row r="2056" spans="1:10" x14ac:dyDescent="0.25">
      <c r="A2056" s="93"/>
      <c r="B2056" s="93"/>
      <c r="C2056" s="93"/>
      <c r="D2056" s="132"/>
      <c r="E2056" s="92"/>
      <c r="F2056" s="93"/>
      <c r="G2056" s="93"/>
      <c r="H2056" s="93"/>
      <c r="I2056" s="93"/>
      <c r="J2056" s="93"/>
    </row>
    <row r="2057" spans="1:10" x14ac:dyDescent="0.25">
      <c r="A2057" s="93"/>
      <c r="B2057" s="93"/>
      <c r="C2057" s="93"/>
      <c r="D2057" s="132"/>
      <c r="E2057" s="92"/>
      <c r="F2057" s="93"/>
      <c r="G2057" s="93"/>
      <c r="H2057" s="93"/>
      <c r="I2057" s="93"/>
      <c r="J2057" s="93"/>
    </row>
    <row r="2058" spans="1:10" x14ac:dyDescent="0.25">
      <c r="A2058" s="93"/>
      <c r="B2058" s="93"/>
      <c r="C2058" s="93"/>
      <c r="D2058" s="132"/>
      <c r="E2058" s="92"/>
      <c r="F2058" s="93"/>
      <c r="G2058" s="93"/>
      <c r="H2058" s="93"/>
      <c r="I2058" s="93"/>
      <c r="J2058" s="93"/>
    </row>
    <row r="2059" spans="1:10" x14ac:dyDescent="0.25">
      <c r="A2059" s="93"/>
      <c r="B2059" s="93"/>
      <c r="C2059" s="93"/>
      <c r="D2059" s="132"/>
      <c r="E2059" s="92"/>
      <c r="F2059" s="93"/>
      <c r="G2059" s="93"/>
      <c r="H2059" s="93"/>
      <c r="I2059" s="93"/>
      <c r="J2059" s="93"/>
    </row>
    <row r="2060" spans="1:10" x14ac:dyDescent="0.25">
      <c r="A2060" s="93"/>
      <c r="B2060" s="93"/>
      <c r="C2060" s="93"/>
      <c r="D2060" s="132"/>
      <c r="E2060" s="92"/>
      <c r="F2060" s="93"/>
      <c r="G2060" s="93"/>
      <c r="H2060" s="93"/>
      <c r="I2060" s="93"/>
      <c r="J2060" s="93"/>
    </row>
    <row r="2061" spans="1:10" x14ac:dyDescent="0.25">
      <c r="A2061" s="93"/>
      <c r="B2061" s="93"/>
      <c r="C2061" s="93"/>
      <c r="D2061" s="132"/>
      <c r="E2061" s="92"/>
      <c r="F2061" s="93"/>
      <c r="G2061" s="93"/>
      <c r="H2061" s="93"/>
      <c r="I2061" s="93"/>
      <c r="J2061" s="93"/>
    </row>
    <row r="2062" spans="1:10" x14ac:dyDescent="0.25">
      <c r="A2062" s="93"/>
      <c r="B2062" s="93"/>
      <c r="C2062" s="93"/>
      <c r="D2062" s="132"/>
      <c r="E2062" s="92"/>
      <c r="F2062" s="93"/>
      <c r="G2062" s="93"/>
      <c r="H2062" s="93"/>
      <c r="I2062" s="93"/>
      <c r="J2062" s="93"/>
    </row>
    <row r="2063" spans="1:10" x14ac:dyDescent="0.25">
      <c r="A2063" s="93"/>
      <c r="B2063" s="93"/>
      <c r="C2063" s="93"/>
      <c r="D2063" s="132"/>
      <c r="E2063" s="92"/>
      <c r="F2063" s="93"/>
      <c r="G2063" s="93"/>
      <c r="H2063" s="93"/>
      <c r="I2063" s="93"/>
      <c r="J2063" s="93"/>
    </row>
    <row r="2064" spans="1:10" x14ac:dyDescent="0.25">
      <c r="A2064" s="93"/>
      <c r="B2064" s="93"/>
      <c r="C2064" s="93"/>
      <c r="D2064" s="132"/>
      <c r="E2064" s="92"/>
      <c r="F2064" s="93"/>
      <c r="G2064" s="93"/>
      <c r="H2064" s="93"/>
      <c r="I2064" s="93"/>
      <c r="J2064" s="93"/>
    </row>
    <row r="2065" spans="1:10" x14ac:dyDescent="0.25">
      <c r="A2065" s="93"/>
      <c r="B2065" s="93"/>
      <c r="C2065" s="93"/>
      <c r="D2065" s="132"/>
      <c r="E2065" s="92"/>
      <c r="F2065" s="93"/>
      <c r="G2065" s="93"/>
      <c r="H2065" s="93"/>
      <c r="I2065" s="93"/>
      <c r="J2065" s="93"/>
    </row>
    <row r="2066" spans="1:10" x14ac:dyDescent="0.25">
      <c r="A2066" s="93"/>
      <c r="B2066" s="93"/>
      <c r="C2066" s="93"/>
      <c r="D2066" s="132"/>
      <c r="E2066" s="92"/>
      <c r="F2066" s="93"/>
      <c r="G2066" s="93"/>
      <c r="H2066" s="93"/>
      <c r="I2066" s="93"/>
      <c r="J2066" s="93"/>
    </row>
    <row r="2067" spans="1:10" x14ac:dyDescent="0.25">
      <c r="A2067" s="93"/>
      <c r="B2067" s="93"/>
      <c r="C2067" s="93"/>
      <c r="D2067" s="132"/>
      <c r="E2067" s="92"/>
      <c r="F2067" s="93"/>
      <c r="G2067" s="93"/>
      <c r="H2067" s="93"/>
      <c r="I2067" s="93"/>
      <c r="J2067" s="93"/>
    </row>
    <row r="2068" spans="1:10" x14ac:dyDescent="0.25">
      <c r="A2068" s="93"/>
      <c r="B2068" s="93"/>
      <c r="C2068" s="93"/>
      <c r="D2068" s="132"/>
      <c r="E2068" s="92"/>
      <c r="F2068" s="93"/>
      <c r="G2068" s="93"/>
      <c r="H2068" s="93"/>
      <c r="I2068" s="93"/>
      <c r="J2068" s="93"/>
    </row>
    <row r="2069" spans="1:10" x14ac:dyDescent="0.25">
      <c r="A2069" s="93"/>
      <c r="B2069" s="93"/>
      <c r="C2069" s="93"/>
      <c r="D2069" s="132"/>
      <c r="E2069" s="92"/>
      <c r="F2069" s="93"/>
      <c r="G2069" s="93"/>
      <c r="H2069" s="93"/>
      <c r="I2069" s="93"/>
      <c r="J2069" s="93"/>
    </row>
    <row r="2070" spans="1:10" x14ac:dyDescent="0.25">
      <c r="A2070" s="93"/>
      <c r="B2070" s="93"/>
      <c r="C2070" s="93"/>
      <c r="D2070" s="132"/>
      <c r="E2070" s="92"/>
      <c r="F2070" s="93"/>
      <c r="G2070" s="93"/>
      <c r="H2070" s="93"/>
      <c r="I2070" s="93"/>
      <c r="J2070" s="93"/>
    </row>
    <row r="2071" spans="1:10" x14ac:dyDescent="0.25">
      <c r="A2071" s="93"/>
      <c r="B2071" s="93"/>
      <c r="C2071" s="93"/>
      <c r="D2071" s="132"/>
      <c r="E2071" s="92"/>
      <c r="F2071" s="93"/>
      <c r="G2071" s="93"/>
      <c r="H2071" s="93"/>
      <c r="I2071" s="93"/>
      <c r="J2071" s="93"/>
    </row>
    <row r="2072" spans="1:10" x14ac:dyDescent="0.25">
      <c r="A2072" s="93"/>
      <c r="B2072" s="93"/>
      <c r="C2072" s="93"/>
      <c r="D2072" s="132"/>
      <c r="E2072" s="92"/>
      <c r="F2072" s="93"/>
      <c r="G2072" s="93"/>
      <c r="H2072" s="93"/>
      <c r="I2072" s="93"/>
      <c r="J2072" s="93"/>
    </row>
    <row r="2073" spans="1:10" x14ac:dyDescent="0.25">
      <c r="A2073" s="93"/>
      <c r="B2073" s="93"/>
      <c r="C2073" s="93"/>
      <c r="D2073" s="132"/>
      <c r="E2073" s="92"/>
      <c r="F2073" s="93"/>
      <c r="G2073" s="93"/>
      <c r="H2073" s="93"/>
      <c r="I2073" s="93"/>
      <c r="J2073" s="93"/>
    </row>
    <row r="2074" spans="1:10" x14ac:dyDescent="0.25">
      <c r="A2074" s="93"/>
      <c r="B2074" s="93"/>
      <c r="C2074" s="93"/>
      <c r="D2074" s="132"/>
      <c r="E2074" s="92"/>
      <c r="F2074" s="93"/>
      <c r="G2074" s="93"/>
      <c r="H2074" s="93"/>
      <c r="I2074" s="93"/>
      <c r="J2074" s="93"/>
    </row>
    <row r="2075" spans="1:10" x14ac:dyDescent="0.25">
      <c r="A2075" s="93"/>
      <c r="B2075" s="93"/>
      <c r="C2075" s="93"/>
      <c r="D2075" s="132"/>
      <c r="E2075" s="92"/>
      <c r="F2075" s="93"/>
      <c r="G2075" s="93"/>
      <c r="H2075" s="93"/>
      <c r="I2075" s="93"/>
      <c r="J2075" s="93"/>
    </row>
    <row r="2076" spans="1:10" x14ac:dyDescent="0.25">
      <c r="A2076" s="93"/>
      <c r="B2076" s="93"/>
      <c r="C2076" s="93"/>
      <c r="D2076" s="132"/>
      <c r="E2076" s="92"/>
      <c r="F2076" s="93"/>
      <c r="G2076" s="93"/>
      <c r="H2076" s="93"/>
      <c r="I2076" s="93"/>
      <c r="J2076" s="93"/>
    </row>
    <row r="2077" spans="1:10" x14ac:dyDescent="0.25">
      <c r="A2077" s="93"/>
      <c r="B2077" s="93"/>
      <c r="C2077" s="93"/>
      <c r="D2077" s="132"/>
      <c r="E2077" s="92"/>
      <c r="F2077" s="93"/>
      <c r="G2077" s="93"/>
      <c r="H2077" s="93"/>
      <c r="I2077" s="93"/>
      <c r="J2077" s="93"/>
    </row>
    <row r="2078" spans="1:10" x14ac:dyDescent="0.25">
      <c r="A2078" s="93"/>
      <c r="B2078" s="93"/>
      <c r="C2078" s="93"/>
      <c r="D2078" s="132"/>
      <c r="E2078" s="92"/>
      <c r="F2078" s="93"/>
      <c r="G2078" s="93"/>
      <c r="H2078" s="93"/>
      <c r="I2078" s="93"/>
      <c r="J2078" s="93"/>
    </row>
    <row r="2079" spans="1:10" x14ac:dyDescent="0.25">
      <c r="A2079" s="93"/>
      <c r="B2079" s="93"/>
      <c r="C2079" s="93"/>
      <c r="D2079" s="132"/>
      <c r="E2079" s="92"/>
      <c r="F2079" s="93"/>
      <c r="G2079" s="93"/>
      <c r="H2079" s="93"/>
      <c r="I2079" s="93"/>
      <c r="J2079" s="93"/>
    </row>
    <row r="2080" spans="1:10" x14ac:dyDescent="0.25">
      <c r="A2080" s="93"/>
      <c r="B2080" s="93"/>
      <c r="C2080" s="93"/>
      <c r="D2080" s="132"/>
      <c r="E2080" s="92"/>
      <c r="F2080" s="93"/>
      <c r="G2080" s="93"/>
      <c r="H2080" s="93"/>
      <c r="I2080" s="93"/>
      <c r="J2080" s="93"/>
    </row>
    <row r="2081" spans="1:10" x14ac:dyDescent="0.25">
      <c r="A2081" s="93"/>
      <c r="B2081" s="93"/>
      <c r="C2081" s="93"/>
      <c r="D2081" s="132"/>
      <c r="E2081" s="92"/>
      <c r="F2081" s="93"/>
      <c r="G2081" s="93"/>
      <c r="H2081" s="93"/>
      <c r="I2081" s="93"/>
      <c r="J2081" s="93"/>
    </row>
    <row r="2082" spans="1:10" x14ac:dyDescent="0.25">
      <c r="A2082" s="93"/>
      <c r="B2082" s="93"/>
      <c r="C2082" s="93"/>
      <c r="D2082" s="132"/>
      <c r="E2082" s="92"/>
      <c r="F2082" s="93"/>
      <c r="G2082" s="93"/>
      <c r="H2082" s="93"/>
      <c r="I2082" s="93"/>
      <c r="J2082" s="93"/>
    </row>
    <row r="2083" spans="1:10" x14ac:dyDescent="0.25">
      <c r="A2083" s="93"/>
      <c r="B2083" s="93"/>
      <c r="C2083" s="93"/>
      <c r="D2083" s="132"/>
      <c r="E2083" s="92"/>
      <c r="F2083" s="93"/>
      <c r="G2083" s="93"/>
      <c r="H2083" s="93"/>
      <c r="I2083" s="93"/>
      <c r="J2083" s="93"/>
    </row>
    <row r="2084" spans="1:10" x14ac:dyDescent="0.25">
      <c r="A2084" s="93"/>
      <c r="B2084" s="93"/>
      <c r="C2084" s="93"/>
      <c r="D2084" s="132"/>
      <c r="E2084" s="92"/>
      <c r="F2084" s="93"/>
      <c r="G2084" s="93"/>
      <c r="H2084" s="93"/>
      <c r="I2084" s="93"/>
      <c r="J2084" s="93"/>
    </row>
    <row r="2085" spans="1:10" x14ac:dyDescent="0.25">
      <c r="A2085" s="93"/>
      <c r="B2085" s="93"/>
      <c r="C2085" s="93"/>
      <c r="D2085" s="132"/>
      <c r="E2085" s="92"/>
      <c r="F2085" s="93"/>
      <c r="G2085" s="93"/>
      <c r="H2085" s="93"/>
      <c r="I2085" s="93"/>
      <c r="J2085" s="93"/>
    </row>
    <row r="2086" spans="1:10" x14ac:dyDescent="0.25">
      <c r="A2086" s="93"/>
      <c r="B2086" s="93"/>
      <c r="C2086" s="93"/>
      <c r="D2086" s="132"/>
      <c r="E2086" s="92"/>
      <c r="F2086" s="93"/>
      <c r="G2086" s="93"/>
      <c r="H2086" s="93"/>
      <c r="I2086" s="93"/>
      <c r="J2086" s="93"/>
    </row>
    <row r="2087" spans="1:10" x14ac:dyDescent="0.25">
      <c r="A2087" s="93"/>
      <c r="B2087" s="93"/>
      <c r="C2087" s="93"/>
      <c r="D2087" s="132"/>
      <c r="E2087" s="92"/>
      <c r="F2087" s="93"/>
      <c r="G2087" s="93"/>
      <c r="H2087" s="93"/>
      <c r="I2087" s="93"/>
      <c r="J2087" s="93"/>
    </row>
    <row r="2088" spans="1:10" x14ac:dyDescent="0.25">
      <c r="A2088" s="93"/>
      <c r="B2088" s="93"/>
      <c r="C2088" s="93"/>
      <c r="D2088" s="132"/>
      <c r="E2088" s="92"/>
      <c r="F2088" s="93"/>
      <c r="G2088" s="93"/>
      <c r="H2088" s="93"/>
      <c r="I2088" s="93"/>
      <c r="J2088" s="93"/>
    </row>
    <row r="2089" spans="1:10" x14ac:dyDescent="0.25">
      <c r="A2089" s="93"/>
      <c r="B2089" s="93"/>
      <c r="C2089" s="93"/>
      <c r="D2089" s="132"/>
      <c r="E2089" s="92"/>
      <c r="F2089" s="93"/>
      <c r="G2089" s="93"/>
      <c r="H2089" s="93"/>
      <c r="I2089" s="93"/>
      <c r="J2089" s="93"/>
    </row>
    <row r="2090" spans="1:10" x14ac:dyDescent="0.25">
      <c r="A2090" s="93"/>
      <c r="B2090" s="93"/>
      <c r="C2090" s="93"/>
      <c r="D2090" s="132"/>
      <c r="E2090" s="92"/>
      <c r="F2090" s="93"/>
      <c r="G2090" s="93"/>
      <c r="H2090" s="93"/>
      <c r="I2090" s="93"/>
      <c r="J2090" s="93"/>
    </row>
    <row r="2091" spans="1:10" x14ac:dyDescent="0.25">
      <c r="A2091" s="93"/>
      <c r="B2091" s="93"/>
      <c r="C2091" s="93"/>
      <c r="D2091" s="132"/>
      <c r="E2091" s="92"/>
      <c r="F2091" s="93"/>
      <c r="G2091" s="93"/>
      <c r="H2091" s="93"/>
      <c r="I2091" s="93"/>
      <c r="J2091" s="93"/>
    </row>
    <row r="2092" spans="1:10" x14ac:dyDescent="0.25">
      <c r="A2092" s="93"/>
      <c r="B2092" s="93"/>
      <c r="C2092" s="93"/>
      <c r="D2092" s="132"/>
      <c r="E2092" s="92"/>
      <c r="F2092" s="93"/>
      <c r="G2092" s="93"/>
      <c r="H2092" s="93"/>
      <c r="I2092" s="93"/>
      <c r="J2092" s="93"/>
    </row>
    <row r="2093" spans="1:10" x14ac:dyDescent="0.25">
      <c r="A2093" s="93"/>
      <c r="B2093" s="93"/>
      <c r="C2093" s="93"/>
      <c r="D2093" s="132"/>
      <c r="E2093" s="92"/>
      <c r="F2093" s="93"/>
      <c r="G2093" s="93"/>
      <c r="H2093" s="93"/>
      <c r="I2093" s="93"/>
      <c r="J2093" s="93"/>
    </row>
    <row r="2094" spans="1:10" x14ac:dyDescent="0.25">
      <c r="A2094" s="93"/>
      <c r="B2094" s="93"/>
      <c r="C2094" s="93"/>
      <c r="D2094" s="132"/>
      <c r="E2094" s="92"/>
      <c r="F2094" s="93"/>
      <c r="G2094" s="93"/>
      <c r="H2094" s="93"/>
      <c r="I2094" s="93"/>
      <c r="J2094" s="93"/>
    </row>
    <row r="2095" spans="1:10" x14ac:dyDescent="0.25">
      <c r="A2095" s="93"/>
      <c r="B2095" s="93"/>
      <c r="C2095" s="93"/>
      <c r="D2095" s="132"/>
      <c r="E2095" s="92"/>
      <c r="F2095" s="93"/>
      <c r="G2095" s="93"/>
      <c r="H2095" s="93"/>
      <c r="I2095" s="93"/>
      <c r="J2095" s="93"/>
    </row>
    <row r="2096" spans="1:10" x14ac:dyDescent="0.25">
      <c r="A2096" s="93"/>
      <c r="B2096" s="93"/>
      <c r="C2096" s="93"/>
      <c r="D2096" s="132"/>
      <c r="E2096" s="92"/>
      <c r="F2096" s="93"/>
      <c r="G2096" s="93"/>
      <c r="H2096" s="93"/>
      <c r="I2096" s="93"/>
      <c r="J2096" s="93"/>
    </row>
    <row r="2097" spans="1:10" x14ac:dyDescent="0.25">
      <c r="A2097" s="93"/>
      <c r="B2097" s="93"/>
      <c r="C2097" s="93"/>
      <c r="D2097" s="132"/>
      <c r="E2097" s="92"/>
      <c r="F2097" s="93"/>
      <c r="G2097" s="93"/>
      <c r="H2097" s="93"/>
      <c r="I2097" s="93"/>
      <c r="J2097" s="93"/>
    </row>
    <row r="2098" spans="1:10" x14ac:dyDescent="0.25">
      <c r="A2098" s="93"/>
      <c r="B2098" s="93"/>
      <c r="C2098" s="93"/>
      <c r="D2098" s="132"/>
      <c r="E2098" s="92"/>
      <c r="F2098" s="93"/>
      <c r="G2098" s="93"/>
      <c r="H2098" s="93"/>
      <c r="I2098" s="93"/>
      <c r="J2098" s="93"/>
    </row>
    <row r="2099" spans="1:10" x14ac:dyDescent="0.25">
      <c r="A2099" s="93"/>
      <c r="B2099" s="93"/>
      <c r="C2099" s="93"/>
      <c r="D2099" s="132"/>
      <c r="E2099" s="92"/>
      <c r="F2099" s="93"/>
      <c r="G2099" s="93"/>
      <c r="H2099" s="93"/>
      <c r="I2099" s="93"/>
      <c r="J2099" s="93"/>
    </row>
    <row r="2100" spans="1:10" x14ac:dyDescent="0.25">
      <c r="A2100" s="93"/>
      <c r="B2100" s="93"/>
      <c r="C2100" s="93"/>
      <c r="D2100" s="132"/>
      <c r="E2100" s="92"/>
      <c r="F2100" s="93"/>
      <c r="G2100" s="93"/>
      <c r="H2100" s="93"/>
      <c r="I2100" s="93"/>
      <c r="J2100" s="93"/>
    </row>
    <row r="2101" spans="1:10" x14ac:dyDescent="0.25">
      <c r="A2101" s="93"/>
      <c r="B2101" s="93"/>
      <c r="C2101" s="93"/>
      <c r="D2101" s="132"/>
      <c r="E2101" s="92"/>
      <c r="F2101" s="93"/>
      <c r="G2101" s="93"/>
      <c r="H2101" s="93"/>
      <c r="I2101" s="93"/>
      <c r="J2101" s="93"/>
    </row>
    <row r="2102" spans="1:10" x14ac:dyDescent="0.25">
      <c r="A2102" s="93"/>
      <c r="B2102" s="93"/>
      <c r="C2102" s="93"/>
      <c r="D2102" s="132"/>
      <c r="E2102" s="92"/>
      <c r="F2102" s="93"/>
      <c r="G2102" s="93"/>
      <c r="H2102" s="93"/>
      <c r="I2102" s="93"/>
      <c r="J2102" s="93"/>
    </row>
    <row r="2103" spans="1:10" x14ac:dyDescent="0.25">
      <c r="A2103" s="93"/>
      <c r="B2103" s="93"/>
      <c r="C2103" s="93"/>
      <c r="D2103" s="132"/>
      <c r="E2103" s="92"/>
      <c r="F2103" s="93"/>
      <c r="G2103" s="93"/>
      <c r="H2103" s="93"/>
      <c r="I2103" s="93"/>
      <c r="J2103" s="93"/>
    </row>
    <row r="2104" spans="1:10" x14ac:dyDescent="0.25">
      <c r="A2104" s="93"/>
      <c r="B2104" s="93"/>
      <c r="C2104" s="93"/>
      <c r="D2104" s="132"/>
      <c r="E2104" s="92"/>
      <c r="F2104" s="93"/>
      <c r="G2104" s="93"/>
      <c r="H2104" s="93"/>
      <c r="I2104" s="93"/>
      <c r="J2104" s="93"/>
    </row>
    <row r="2105" spans="1:10" x14ac:dyDescent="0.25">
      <c r="A2105" s="93"/>
      <c r="B2105" s="93"/>
      <c r="C2105" s="93"/>
      <c r="D2105" s="132"/>
      <c r="E2105" s="92"/>
      <c r="F2105" s="93"/>
      <c r="G2105" s="93"/>
      <c r="H2105" s="93"/>
      <c r="I2105" s="93"/>
      <c r="J2105" s="93"/>
    </row>
    <row r="2106" spans="1:10" x14ac:dyDescent="0.25">
      <c r="A2106" s="93"/>
      <c r="B2106" s="93"/>
      <c r="C2106" s="93"/>
      <c r="D2106" s="132"/>
      <c r="E2106" s="92"/>
      <c r="F2106" s="93"/>
      <c r="G2106" s="93"/>
      <c r="H2106" s="93"/>
      <c r="I2106" s="93"/>
      <c r="J2106" s="93"/>
    </row>
    <row r="2107" spans="1:10" x14ac:dyDescent="0.25">
      <c r="A2107" s="93"/>
      <c r="B2107" s="93"/>
      <c r="C2107" s="93"/>
      <c r="D2107" s="132"/>
      <c r="E2107" s="92"/>
      <c r="F2107" s="93"/>
      <c r="G2107" s="93"/>
      <c r="H2107" s="93"/>
      <c r="I2107" s="93"/>
      <c r="J2107" s="93"/>
    </row>
    <row r="2108" spans="1:10" x14ac:dyDescent="0.25">
      <c r="A2108" s="93"/>
      <c r="B2108" s="93"/>
      <c r="C2108" s="93"/>
      <c r="D2108" s="132"/>
      <c r="E2108" s="92"/>
      <c r="F2108" s="93"/>
      <c r="G2108" s="93"/>
      <c r="H2108" s="93"/>
      <c r="I2108" s="93"/>
      <c r="J2108" s="93"/>
    </row>
    <row r="2109" spans="1:10" x14ac:dyDescent="0.25">
      <c r="A2109" s="93"/>
      <c r="B2109" s="93"/>
      <c r="C2109" s="93"/>
      <c r="D2109" s="132"/>
      <c r="E2109" s="92"/>
      <c r="F2109" s="93"/>
      <c r="G2109" s="93"/>
      <c r="H2109" s="93"/>
      <c r="I2109" s="93"/>
      <c r="J2109" s="93"/>
    </row>
    <row r="2110" spans="1:10" x14ac:dyDescent="0.25">
      <c r="A2110" s="93"/>
      <c r="B2110" s="93"/>
      <c r="C2110" s="93"/>
      <c r="D2110" s="132"/>
      <c r="E2110" s="92"/>
      <c r="F2110" s="93"/>
      <c r="G2110" s="93"/>
      <c r="H2110" s="93"/>
      <c r="I2110" s="93"/>
      <c r="J2110" s="93"/>
    </row>
    <row r="2111" spans="1:10" x14ac:dyDescent="0.25">
      <c r="A2111" s="93"/>
      <c r="B2111" s="93"/>
      <c r="C2111" s="93"/>
      <c r="D2111" s="132"/>
      <c r="E2111" s="92"/>
      <c r="F2111" s="93"/>
      <c r="G2111" s="93"/>
      <c r="H2111" s="93"/>
      <c r="I2111" s="93"/>
      <c r="J2111" s="93"/>
    </row>
    <row r="2112" spans="1:10" x14ac:dyDescent="0.25">
      <c r="A2112" s="93"/>
      <c r="B2112" s="93"/>
      <c r="C2112" s="93"/>
      <c r="D2112" s="132"/>
      <c r="E2112" s="92"/>
      <c r="F2112" s="93"/>
      <c r="G2112" s="93"/>
      <c r="H2112" s="93"/>
      <c r="I2112" s="93"/>
      <c r="J2112" s="93"/>
    </row>
    <row r="2113" spans="1:10" x14ac:dyDescent="0.25">
      <c r="A2113" s="93"/>
      <c r="B2113" s="93"/>
      <c r="C2113" s="93"/>
      <c r="D2113" s="132"/>
      <c r="E2113" s="92"/>
      <c r="F2113" s="93"/>
      <c r="G2113" s="93"/>
      <c r="H2113" s="93"/>
      <c r="I2113" s="93"/>
      <c r="J2113" s="93"/>
    </row>
    <row r="2114" spans="1:10" x14ac:dyDescent="0.25">
      <c r="A2114" s="93"/>
      <c r="B2114" s="93"/>
      <c r="C2114" s="93"/>
      <c r="D2114" s="132"/>
      <c r="E2114" s="92"/>
      <c r="F2114" s="93"/>
      <c r="G2114" s="93"/>
      <c r="H2114" s="93"/>
      <c r="I2114" s="93"/>
      <c r="J2114" s="93"/>
    </row>
    <row r="2115" spans="1:10" x14ac:dyDescent="0.25">
      <c r="A2115" s="93"/>
      <c r="B2115" s="93"/>
      <c r="C2115" s="93"/>
      <c r="D2115" s="132"/>
      <c r="E2115" s="92"/>
      <c r="F2115" s="93"/>
      <c r="G2115" s="93"/>
      <c r="H2115" s="93"/>
      <c r="I2115" s="93"/>
      <c r="J2115" s="93"/>
    </row>
    <row r="2116" spans="1:10" x14ac:dyDescent="0.25">
      <c r="A2116" s="93"/>
      <c r="B2116" s="93"/>
      <c r="C2116" s="93"/>
      <c r="D2116" s="132"/>
      <c r="E2116" s="92"/>
      <c r="F2116" s="93"/>
      <c r="G2116" s="93"/>
      <c r="H2116" s="93"/>
      <c r="I2116" s="93"/>
      <c r="J2116" s="93"/>
    </row>
    <row r="2117" spans="1:10" x14ac:dyDescent="0.25">
      <c r="A2117" s="93"/>
      <c r="B2117" s="93"/>
      <c r="C2117" s="93"/>
      <c r="D2117" s="132"/>
      <c r="E2117" s="92"/>
      <c r="F2117" s="93"/>
      <c r="G2117" s="93"/>
      <c r="H2117" s="93"/>
      <c r="I2117" s="93"/>
      <c r="J2117" s="93"/>
    </row>
    <row r="2118" spans="1:10" x14ac:dyDescent="0.25">
      <c r="A2118" s="93"/>
      <c r="B2118" s="93"/>
      <c r="C2118" s="93"/>
      <c r="D2118" s="132"/>
      <c r="E2118" s="92"/>
      <c r="F2118" s="93"/>
      <c r="G2118" s="93"/>
      <c r="H2118" s="93"/>
      <c r="I2118" s="93"/>
      <c r="J2118" s="93"/>
    </row>
    <row r="2119" spans="1:10" x14ac:dyDescent="0.25">
      <c r="A2119" s="93"/>
      <c r="B2119" s="93"/>
      <c r="C2119" s="93"/>
      <c r="D2119" s="132"/>
      <c r="E2119" s="92"/>
      <c r="F2119" s="93"/>
      <c r="G2119" s="93"/>
      <c r="H2119" s="93"/>
      <c r="I2119" s="93"/>
      <c r="J2119" s="93"/>
    </row>
    <row r="2120" spans="1:10" x14ac:dyDescent="0.25">
      <c r="A2120" s="93"/>
      <c r="B2120" s="93"/>
      <c r="C2120" s="93"/>
      <c r="D2120" s="132"/>
      <c r="E2120" s="92"/>
      <c r="F2120" s="93"/>
      <c r="G2120" s="93"/>
      <c r="H2120" s="93"/>
      <c r="I2120" s="93"/>
      <c r="J2120" s="93"/>
    </row>
    <row r="2121" spans="1:10" x14ac:dyDescent="0.25">
      <c r="A2121" s="93"/>
      <c r="B2121" s="93"/>
      <c r="C2121" s="93"/>
      <c r="D2121" s="132"/>
      <c r="E2121" s="92"/>
      <c r="F2121" s="93"/>
      <c r="G2121" s="93"/>
      <c r="H2121" s="93"/>
      <c r="I2121" s="93"/>
      <c r="J2121" s="93"/>
    </row>
    <row r="2122" spans="1:10" x14ac:dyDescent="0.25">
      <c r="A2122" s="93"/>
      <c r="B2122" s="93"/>
      <c r="C2122" s="93"/>
      <c r="D2122" s="132"/>
      <c r="E2122" s="92"/>
      <c r="F2122" s="93"/>
      <c r="G2122" s="93"/>
      <c r="H2122" s="93"/>
      <c r="I2122" s="93"/>
      <c r="J2122" s="93"/>
    </row>
    <row r="2123" spans="1:10" x14ac:dyDescent="0.25">
      <c r="A2123" s="93"/>
      <c r="B2123" s="93"/>
      <c r="C2123" s="93"/>
      <c r="D2123" s="132"/>
      <c r="E2123" s="92"/>
      <c r="F2123" s="93"/>
      <c r="G2123" s="93"/>
      <c r="H2123" s="93"/>
      <c r="I2123" s="93"/>
      <c r="J2123" s="93"/>
    </row>
    <row r="2124" spans="1:10" x14ac:dyDescent="0.25">
      <c r="A2124" s="93"/>
      <c r="B2124" s="93"/>
      <c r="C2124" s="93"/>
      <c r="D2124" s="132"/>
      <c r="E2124" s="92"/>
      <c r="F2124" s="93"/>
      <c r="G2124" s="93"/>
      <c r="H2124" s="93"/>
      <c r="I2124" s="93"/>
      <c r="J2124" s="93"/>
    </row>
    <row r="2125" spans="1:10" x14ac:dyDescent="0.25">
      <c r="A2125" s="93"/>
      <c r="B2125" s="93"/>
      <c r="C2125" s="93"/>
      <c r="D2125" s="132"/>
      <c r="E2125" s="92"/>
      <c r="F2125" s="93"/>
      <c r="G2125" s="93"/>
      <c r="H2125" s="93"/>
      <c r="I2125" s="93"/>
      <c r="J2125" s="93"/>
    </row>
    <row r="2126" spans="1:10" x14ac:dyDescent="0.25">
      <c r="A2126" s="93"/>
      <c r="B2126" s="93"/>
      <c r="C2126" s="93"/>
      <c r="D2126" s="132"/>
      <c r="E2126" s="92"/>
      <c r="F2126" s="93"/>
      <c r="G2126" s="93"/>
      <c r="H2126" s="93"/>
      <c r="I2126" s="93"/>
      <c r="J2126" s="93"/>
    </row>
    <row r="2127" spans="1:10" x14ac:dyDescent="0.25">
      <c r="A2127" s="93"/>
      <c r="B2127" s="93"/>
      <c r="C2127" s="93"/>
      <c r="D2127" s="132"/>
      <c r="E2127" s="92"/>
      <c r="F2127" s="93"/>
      <c r="G2127" s="93"/>
      <c r="H2127" s="93"/>
      <c r="I2127" s="93"/>
      <c r="J2127" s="93"/>
    </row>
    <row r="2128" spans="1:10" x14ac:dyDescent="0.25">
      <c r="A2128" s="93"/>
      <c r="B2128" s="93"/>
      <c r="C2128" s="93"/>
      <c r="D2128" s="132"/>
      <c r="E2128" s="92"/>
      <c r="F2128" s="93"/>
      <c r="G2128" s="93"/>
      <c r="H2128" s="93"/>
      <c r="I2128" s="93"/>
      <c r="J2128" s="93"/>
    </row>
    <row r="2129" spans="1:10" x14ac:dyDescent="0.25">
      <c r="A2129" s="93"/>
      <c r="B2129" s="93"/>
      <c r="C2129" s="93"/>
      <c r="D2129" s="132"/>
      <c r="E2129" s="92"/>
      <c r="F2129" s="93"/>
      <c r="G2129" s="93"/>
      <c r="H2129" s="93"/>
      <c r="I2129" s="93"/>
      <c r="J2129" s="93"/>
    </row>
    <row r="2130" spans="1:10" x14ac:dyDescent="0.25">
      <c r="A2130" s="93"/>
      <c r="B2130" s="93"/>
      <c r="C2130" s="93"/>
      <c r="D2130" s="132"/>
      <c r="E2130" s="92"/>
      <c r="F2130" s="93"/>
      <c r="G2130" s="93"/>
      <c r="H2130" s="93"/>
      <c r="I2130" s="93"/>
      <c r="J2130" s="93"/>
    </row>
    <row r="2131" spans="1:10" x14ac:dyDescent="0.25">
      <c r="A2131" s="93"/>
      <c r="B2131" s="93"/>
      <c r="C2131" s="93"/>
      <c r="D2131" s="132"/>
      <c r="E2131" s="92"/>
      <c r="F2131" s="93"/>
      <c r="G2131" s="93"/>
      <c r="H2131" s="93"/>
      <c r="I2131" s="93"/>
      <c r="J2131" s="93"/>
    </row>
    <row r="2132" spans="1:10" x14ac:dyDescent="0.25">
      <c r="A2132" s="93"/>
      <c r="B2132" s="93"/>
      <c r="C2132" s="93"/>
      <c r="D2132" s="132"/>
      <c r="E2132" s="92"/>
      <c r="F2132" s="93"/>
      <c r="G2132" s="93"/>
      <c r="H2132" s="93"/>
      <c r="I2132" s="93"/>
      <c r="J2132" s="93"/>
    </row>
    <row r="2133" spans="1:10" x14ac:dyDescent="0.25">
      <c r="A2133" s="93"/>
      <c r="B2133" s="93"/>
      <c r="C2133" s="93"/>
      <c r="D2133" s="132"/>
      <c r="E2133" s="92"/>
      <c r="F2133" s="93"/>
      <c r="G2133" s="93"/>
      <c r="H2133" s="93"/>
      <c r="I2133" s="93"/>
      <c r="J2133" s="93"/>
    </row>
    <row r="2134" spans="1:10" x14ac:dyDescent="0.25">
      <c r="A2134" s="93"/>
      <c r="B2134" s="93"/>
      <c r="C2134" s="93"/>
      <c r="D2134" s="132"/>
      <c r="E2134" s="92"/>
      <c r="F2134" s="93"/>
      <c r="G2134" s="93"/>
      <c r="H2134" s="93"/>
      <c r="I2134" s="93"/>
      <c r="J2134" s="93"/>
    </row>
    <row r="2135" spans="1:10" x14ac:dyDescent="0.25">
      <c r="A2135" s="93"/>
      <c r="B2135" s="93"/>
      <c r="C2135" s="93"/>
      <c r="D2135" s="132"/>
      <c r="E2135" s="92"/>
      <c r="F2135" s="93"/>
      <c r="G2135" s="93"/>
      <c r="H2135" s="93"/>
      <c r="I2135" s="93"/>
      <c r="J2135" s="93"/>
    </row>
    <row r="2136" spans="1:10" x14ac:dyDescent="0.25">
      <c r="A2136" s="93"/>
      <c r="B2136" s="93"/>
      <c r="C2136" s="93"/>
      <c r="D2136" s="132"/>
      <c r="E2136" s="92"/>
      <c r="F2136" s="93"/>
      <c r="G2136" s="93"/>
      <c r="H2136" s="93"/>
      <c r="I2136" s="93"/>
      <c r="J2136" s="93"/>
    </row>
    <row r="2137" spans="1:10" x14ac:dyDescent="0.25">
      <c r="A2137" s="93"/>
      <c r="B2137" s="93"/>
      <c r="C2137" s="93"/>
      <c r="D2137" s="132"/>
      <c r="E2137" s="92"/>
      <c r="F2137" s="93"/>
      <c r="G2137" s="93"/>
      <c r="H2137" s="93"/>
      <c r="I2137" s="93"/>
      <c r="J2137" s="93"/>
    </row>
    <row r="2138" spans="1:10" x14ac:dyDescent="0.25">
      <c r="A2138" s="93"/>
      <c r="B2138" s="93"/>
      <c r="C2138" s="93"/>
      <c r="D2138" s="132"/>
      <c r="E2138" s="92"/>
      <c r="F2138" s="93"/>
      <c r="G2138" s="93"/>
      <c r="H2138" s="93"/>
      <c r="I2138" s="93"/>
      <c r="J2138" s="93"/>
    </row>
    <row r="2139" spans="1:10" x14ac:dyDescent="0.25">
      <c r="A2139" s="93"/>
      <c r="B2139" s="93"/>
      <c r="C2139" s="93"/>
      <c r="D2139" s="132"/>
      <c r="E2139" s="92"/>
      <c r="F2139" s="93"/>
      <c r="G2139" s="93"/>
      <c r="H2139" s="93"/>
      <c r="I2139" s="93"/>
      <c r="J2139" s="93"/>
    </row>
    <row r="2140" spans="1:10" x14ac:dyDescent="0.25">
      <c r="A2140" s="93"/>
      <c r="B2140" s="93"/>
      <c r="C2140" s="93"/>
      <c r="D2140" s="132"/>
      <c r="E2140" s="92"/>
      <c r="F2140" s="93"/>
      <c r="G2140" s="93"/>
      <c r="H2140" s="93"/>
      <c r="I2140" s="93"/>
      <c r="J2140" s="93"/>
    </row>
    <row r="2141" spans="1:10" x14ac:dyDescent="0.25">
      <c r="A2141" s="93"/>
      <c r="B2141" s="93"/>
      <c r="C2141" s="93"/>
      <c r="D2141" s="132"/>
      <c r="E2141" s="92"/>
      <c r="F2141" s="93"/>
      <c r="G2141" s="93"/>
      <c r="H2141" s="93"/>
      <c r="I2141" s="93"/>
      <c r="J2141" s="93"/>
    </row>
    <row r="2142" spans="1:10" x14ac:dyDescent="0.25">
      <c r="A2142" s="93"/>
      <c r="B2142" s="93"/>
      <c r="C2142" s="93"/>
      <c r="D2142" s="132"/>
      <c r="E2142" s="92"/>
      <c r="F2142" s="93"/>
      <c r="G2142" s="93"/>
      <c r="H2142" s="93"/>
      <c r="I2142" s="93"/>
      <c r="J2142" s="93"/>
    </row>
    <row r="2143" spans="1:10" x14ac:dyDescent="0.25">
      <c r="A2143" s="93"/>
      <c r="B2143" s="93"/>
      <c r="C2143" s="93"/>
      <c r="D2143" s="132"/>
      <c r="E2143" s="92"/>
      <c r="F2143" s="93"/>
      <c r="G2143" s="93"/>
      <c r="H2143" s="93"/>
      <c r="I2143" s="93"/>
      <c r="J2143" s="93"/>
    </row>
    <row r="2144" spans="1:10" x14ac:dyDescent="0.25">
      <c r="A2144" s="93"/>
      <c r="B2144" s="93"/>
      <c r="C2144" s="93"/>
      <c r="D2144" s="132"/>
      <c r="E2144" s="92"/>
      <c r="F2144" s="93"/>
      <c r="G2144" s="93"/>
      <c r="H2144" s="93"/>
      <c r="I2144" s="93"/>
      <c r="J2144" s="93"/>
    </row>
    <row r="2145" spans="1:10" x14ac:dyDescent="0.25">
      <c r="A2145" s="93"/>
      <c r="B2145" s="93"/>
      <c r="C2145" s="93"/>
      <c r="D2145" s="132"/>
      <c r="E2145" s="92"/>
      <c r="F2145" s="93"/>
      <c r="G2145" s="93"/>
      <c r="H2145" s="93"/>
      <c r="I2145" s="93"/>
      <c r="J2145" s="93"/>
    </row>
    <row r="2146" spans="1:10" x14ac:dyDescent="0.25">
      <c r="A2146" s="93"/>
      <c r="B2146" s="93"/>
      <c r="C2146" s="93"/>
      <c r="D2146" s="132"/>
      <c r="E2146" s="92"/>
      <c r="F2146" s="93"/>
      <c r="G2146" s="93"/>
      <c r="H2146" s="93"/>
      <c r="I2146" s="93"/>
      <c r="J2146" s="93"/>
    </row>
    <row r="2147" spans="1:10" x14ac:dyDescent="0.25">
      <c r="A2147" s="93"/>
      <c r="B2147" s="93"/>
      <c r="C2147" s="93"/>
      <c r="D2147" s="132"/>
      <c r="E2147" s="92"/>
      <c r="F2147" s="93"/>
      <c r="G2147" s="93"/>
      <c r="H2147" s="93"/>
      <c r="I2147" s="93"/>
      <c r="J2147" s="93"/>
    </row>
    <row r="2148" spans="1:10" x14ac:dyDescent="0.25">
      <c r="A2148" s="93"/>
      <c r="B2148" s="93"/>
      <c r="C2148" s="93"/>
      <c r="D2148" s="132"/>
      <c r="E2148" s="92"/>
      <c r="F2148" s="93"/>
      <c r="G2148" s="93"/>
      <c r="H2148" s="93"/>
      <c r="I2148" s="93"/>
      <c r="J2148" s="93"/>
    </row>
    <row r="2149" spans="1:10" x14ac:dyDescent="0.25">
      <c r="A2149" s="93"/>
      <c r="B2149" s="93"/>
      <c r="C2149" s="93"/>
      <c r="D2149" s="132"/>
      <c r="E2149" s="92"/>
      <c r="F2149" s="93"/>
      <c r="G2149" s="93"/>
      <c r="H2149" s="93"/>
      <c r="I2149" s="93"/>
      <c r="J2149" s="93"/>
    </row>
    <row r="2150" spans="1:10" x14ac:dyDescent="0.25">
      <c r="A2150" s="93"/>
      <c r="B2150" s="93"/>
      <c r="C2150" s="93"/>
      <c r="D2150" s="132"/>
      <c r="E2150" s="92"/>
      <c r="F2150" s="93"/>
      <c r="G2150" s="93"/>
      <c r="H2150" s="93"/>
      <c r="I2150" s="93"/>
      <c r="J2150" s="93"/>
    </row>
    <row r="2151" spans="1:10" x14ac:dyDescent="0.25">
      <c r="A2151" s="93"/>
      <c r="B2151" s="93"/>
      <c r="C2151" s="93"/>
      <c r="D2151" s="132"/>
      <c r="E2151" s="92"/>
      <c r="F2151" s="93"/>
      <c r="G2151" s="93"/>
      <c r="H2151" s="93"/>
      <c r="I2151" s="93"/>
      <c r="J2151" s="93"/>
    </row>
    <row r="2152" spans="1:10" x14ac:dyDescent="0.25">
      <c r="A2152" s="93"/>
      <c r="B2152" s="93"/>
      <c r="C2152" s="93"/>
      <c r="D2152" s="132"/>
      <c r="E2152" s="92"/>
      <c r="F2152" s="93"/>
      <c r="G2152" s="93"/>
      <c r="H2152" s="93"/>
      <c r="I2152" s="93"/>
      <c r="J2152" s="93"/>
    </row>
    <row r="2153" spans="1:10" x14ac:dyDescent="0.25">
      <c r="A2153" s="93"/>
      <c r="B2153" s="93"/>
      <c r="C2153" s="93"/>
      <c r="D2153" s="132"/>
      <c r="E2153" s="92"/>
      <c r="F2153" s="93"/>
      <c r="G2153" s="93"/>
      <c r="H2153" s="93"/>
      <c r="I2153" s="93"/>
      <c r="J2153" s="93"/>
    </row>
    <row r="2154" spans="1:10" x14ac:dyDescent="0.25">
      <c r="A2154" s="93"/>
      <c r="B2154" s="93"/>
      <c r="C2154" s="93"/>
      <c r="D2154" s="132"/>
      <c r="E2154" s="92"/>
      <c r="F2154" s="93"/>
      <c r="G2154" s="93"/>
      <c r="H2154" s="93"/>
      <c r="I2154" s="93"/>
      <c r="J2154" s="93"/>
    </row>
    <row r="2155" spans="1:10" x14ac:dyDescent="0.25">
      <c r="A2155" s="93"/>
      <c r="B2155" s="93"/>
      <c r="C2155" s="93"/>
      <c r="D2155" s="132"/>
      <c r="E2155" s="92"/>
      <c r="F2155" s="93"/>
      <c r="G2155" s="93"/>
      <c r="H2155" s="93"/>
      <c r="I2155" s="93"/>
      <c r="J2155" s="93"/>
    </row>
    <row r="2156" spans="1:10" x14ac:dyDescent="0.25">
      <c r="A2156" s="93"/>
      <c r="B2156" s="93"/>
      <c r="C2156" s="93"/>
      <c r="D2156" s="132"/>
      <c r="E2156" s="92"/>
      <c r="F2156" s="93"/>
      <c r="G2156" s="93"/>
      <c r="H2156" s="93"/>
      <c r="I2156" s="93"/>
      <c r="J2156" s="93"/>
    </row>
    <row r="2157" spans="1:10" x14ac:dyDescent="0.25">
      <c r="A2157" s="93"/>
      <c r="B2157" s="93"/>
      <c r="C2157" s="93"/>
      <c r="D2157" s="132"/>
      <c r="E2157" s="92"/>
      <c r="F2157" s="93"/>
      <c r="G2157" s="93"/>
      <c r="H2157" s="93"/>
      <c r="I2157" s="93"/>
      <c r="J2157" s="93"/>
    </row>
    <row r="2158" spans="1:10" x14ac:dyDescent="0.25">
      <c r="A2158" s="93"/>
      <c r="B2158" s="93"/>
      <c r="C2158" s="93"/>
      <c r="D2158" s="132"/>
      <c r="E2158" s="92"/>
      <c r="F2158" s="93"/>
      <c r="G2158" s="93"/>
      <c r="H2158" s="93"/>
      <c r="I2158" s="93"/>
      <c r="J2158" s="93"/>
    </row>
    <row r="2159" spans="1:10" x14ac:dyDescent="0.25">
      <c r="A2159" s="93"/>
      <c r="B2159" s="93"/>
      <c r="C2159" s="93"/>
      <c r="D2159" s="132"/>
      <c r="E2159" s="92"/>
      <c r="F2159" s="93"/>
      <c r="G2159" s="93"/>
      <c r="H2159" s="93"/>
      <c r="I2159" s="93"/>
      <c r="J2159" s="93"/>
    </row>
    <row r="2160" spans="1:10" x14ac:dyDescent="0.25">
      <c r="A2160" s="93"/>
      <c r="B2160" s="93"/>
      <c r="C2160" s="93"/>
      <c r="D2160" s="132"/>
      <c r="E2160" s="92"/>
      <c r="F2160" s="93"/>
      <c r="G2160" s="93"/>
      <c r="H2160" s="93"/>
      <c r="I2160" s="93"/>
      <c r="J2160" s="93"/>
    </row>
    <row r="2161" spans="1:10" x14ac:dyDescent="0.25">
      <c r="A2161" s="93"/>
      <c r="B2161" s="93"/>
      <c r="C2161" s="93"/>
      <c r="D2161" s="132"/>
      <c r="E2161" s="92"/>
      <c r="F2161" s="93"/>
      <c r="G2161" s="93"/>
      <c r="H2161" s="93"/>
      <c r="I2161" s="93"/>
      <c r="J2161" s="93"/>
    </row>
    <row r="2162" spans="1:10" x14ac:dyDescent="0.25">
      <c r="A2162" s="93"/>
      <c r="B2162" s="93"/>
      <c r="C2162" s="93"/>
      <c r="D2162" s="132"/>
      <c r="E2162" s="92"/>
      <c r="F2162" s="93"/>
      <c r="G2162" s="93"/>
      <c r="H2162" s="93"/>
      <c r="I2162" s="93"/>
      <c r="J2162" s="93"/>
    </row>
    <row r="2163" spans="1:10" x14ac:dyDescent="0.25">
      <c r="A2163" s="93"/>
      <c r="B2163" s="93"/>
      <c r="C2163" s="93"/>
      <c r="D2163" s="132"/>
      <c r="E2163" s="92"/>
      <c r="F2163" s="93"/>
      <c r="G2163" s="93"/>
      <c r="H2163" s="93"/>
      <c r="I2163" s="93"/>
      <c r="J2163" s="93"/>
    </row>
    <row r="2164" spans="1:10" x14ac:dyDescent="0.25">
      <c r="A2164" s="93"/>
      <c r="B2164" s="93"/>
      <c r="C2164" s="93"/>
      <c r="D2164" s="132"/>
      <c r="E2164" s="92"/>
      <c r="F2164" s="93"/>
      <c r="G2164" s="93"/>
      <c r="H2164" s="93"/>
      <c r="I2164" s="93"/>
      <c r="J2164" s="93"/>
    </row>
    <row r="2165" spans="1:10" x14ac:dyDescent="0.25">
      <c r="A2165" s="93"/>
      <c r="B2165" s="93"/>
      <c r="C2165" s="93"/>
      <c r="D2165" s="132"/>
      <c r="E2165" s="92"/>
      <c r="F2165" s="93"/>
      <c r="G2165" s="93"/>
      <c r="H2165" s="93"/>
      <c r="I2165" s="93"/>
      <c r="J2165" s="93"/>
    </row>
    <row r="2166" spans="1:10" x14ac:dyDescent="0.25">
      <c r="A2166" s="93"/>
      <c r="B2166" s="93"/>
      <c r="C2166" s="93"/>
      <c r="D2166" s="132"/>
      <c r="E2166" s="92"/>
      <c r="F2166" s="93"/>
      <c r="G2166" s="93"/>
      <c r="H2166" s="93"/>
      <c r="I2166" s="93"/>
      <c r="J2166" s="93"/>
    </row>
    <row r="2167" spans="1:10" x14ac:dyDescent="0.25">
      <c r="A2167" s="93"/>
      <c r="B2167" s="93"/>
      <c r="C2167" s="93"/>
      <c r="D2167" s="132"/>
      <c r="E2167" s="92"/>
      <c r="F2167" s="93"/>
      <c r="G2167" s="93"/>
      <c r="H2167" s="93"/>
      <c r="I2167" s="93"/>
      <c r="J2167" s="93"/>
    </row>
    <row r="2168" spans="1:10" x14ac:dyDescent="0.25">
      <c r="A2168" s="93"/>
      <c r="B2168" s="93"/>
      <c r="C2168" s="93"/>
      <c r="D2168" s="132"/>
      <c r="E2168" s="92"/>
      <c r="F2168" s="93"/>
      <c r="G2168" s="93"/>
      <c r="H2168" s="93"/>
      <c r="I2168" s="93"/>
      <c r="J2168" s="93"/>
    </row>
    <row r="2169" spans="1:10" x14ac:dyDescent="0.25">
      <c r="A2169" s="93"/>
      <c r="B2169" s="93"/>
      <c r="C2169" s="93"/>
      <c r="D2169" s="132"/>
      <c r="E2169" s="92"/>
      <c r="F2169" s="93"/>
      <c r="G2169" s="93"/>
      <c r="H2169" s="93"/>
      <c r="I2169" s="93"/>
      <c r="J2169" s="93"/>
    </row>
    <row r="2170" spans="1:10" x14ac:dyDescent="0.25">
      <c r="A2170" s="93"/>
      <c r="B2170" s="93"/>
      <c r="C2170" s="93"/>
      <c r="D2170" s="132"/>
      <c r="E2170" s="92"/>
      <c r="F2170" s="93"/>
      <c r="G2170" s="93"/>
      <c r="H2170" s="93"/>
      <c r="I2170" s="93"/>
      <c r="J2170" s="93"/>
    </row>
    <row r="2171" spans="1:10" x14ac:dyDescent="0.25">
      <c r="A2171" s="93"/>
      <c r="B2171" s="93"/>
      <c r="C2171" s="93"/>
      <c r="D2171" s="132"/>
      <c r="E2171" s="92"/>
      <c r="F2171" s="93"/>
      <c r="G2171" s="93"/>
      <c r="H2171" s="93"/>
      <c r="I2171" s="93"/>
      <c r="J2171" s="93"/>
    </row>
    <row r="2172" spans="1:10" x14ac:dyDescent="0.25">
      <c r="A2172" s="93"/>
      <c r="B2172" s="93"/>
      <c r="C2172" s="93"/>
      <c r="D2172" s="132"/>
      <c r="E2172" s="92"/>
      <c r="F2172" s="93"/>
      <c r="G2172" s="93"/>
      <c r="H2172" s="93"/>
      <c r="I2172" s="93"/>
      <c r="J2172" s="93"/>
    </row>
    <row r="2173" spans="1:10" x14ac:dyDescent="0.25">
      <c r="A2173" s="93"/>
      <c r="B2173" s="93"/>
      <c r="C2173" s="93"/>
      <c r="D2173" s="132"/>
      <c r="E2173" s="92"/>
      <c r="F2173" s="93"/>
      <c r="G2173" s="93"/>
      <c r="H2173" s="93"/>
      <c r="I2173" s="93"/>
      <c r="J2173" s="93"/>
    </row>
    <row r="2174" spans="1:10" x14ac:dyDescent="0.25">
      <c r="A2174" s="93"/>
      <c r="B2174" s="93"/>
      <c r="C2174" s="93"/>
      <c r="D2174" s="132"/>
      <c r="E2174" s="92"/>
      <c r="F2174" s="93"/>
      <c r="G2174" s="93"/>
      <c r="H2174" s="93"/>
      <c r="I2174" s="93"/>
      <c r="J2174" s="93"/>
    </row>
    <row r="2175" spans="1:10" x14ac:dyDescent="0.25">
      <c r="A2175" s="93"/>
      <c r="B2175" s="93"/>
      <c r="C2175" s="93"/>
      <c r="D2175" s="132"/>
      <c r="E2175" s="92"/>
      <c r="F2175" s="93"/>
      <c r="G2175" s="93"/>
      <c r="H2175" s="93"/>
      <c r="I2175" s="93"/>
      <c r="J2175" s="93"/>
    </row>
    <row r="2176" spans="1:10" x14ac:dyDescent="0.25">
      <c r="A2176" s="93"/>
      <c r="B2176" s="93"/>
      <c r="C2176" s="93"/>
      <c r="D2176" s="132"/>
      <c r="E2176" s="92"/>
      <c r="F2176" s="93"/>
      <c r="G2176" s="93"/>
      <c r="H2176" s="93"/>
      <c r="I2176" s="93"/>
      <c r="J2176" s="93"/>
    </row>
    <row r="2177" spans="1:10" x14ac:dyDescent="0.25">
      <c r="A2177" s="93"/>
      <c r="B2177" s="93"/>
      <c r="C2177" s="93"/>
      <c r="D2177" s="132"/>
      <c r="E2177" s="92"/>
      <c r="F2177" s="93"/>
      <c r="G2177" s="93"/>
      <c r="H2177" s="93"/>
      <c r="I2177" s="93"/>
      <c r="J2177" s="93"/>
    </row>
    <row r="2178" spans="1:10" x14ac:dyDescent="0.25">
      <c r="A2178" s="93"/>
      <c r="B2178" s="93"/>
      <c r="C2178" s="93"/>
      <c r="D2178" s="132"/>
      <c r="E2178" s="92"/>
      <c r="F2178" s="93"/>
      <c r="G2178" s="93"/>
      <c r="H2178" s="93"/>
      <c r="I2178" s="93"/>
      <c r="J2178" s="93"/>
    </row>
    <row r="2179" spans="1:10" x14ac:dyDescent="0.25">
      <c r="A2179" s="93"/>
      <c r="B2179" s="93"/>
      <c r="C2179" s="93"/>
      <c r="D2179" s="132"/>
      <c r="E2179" s="92"/>
      <c r="F2179" s="93"/>
      <c r="G2179" s="93"/>
      <c r="H2179" s="93"/>
      <c r="I2179" s="93"/>
      <c r="J2179" s="93"/>
    </row>
    <row r="2180" spans="1:10" x14ac:dyDescent="0.25">
      <c r="A2180" s="93"/>
      <c r="B2180" s="93"/>
      <c r="C2180" s="93"/>
      <c r="D2180" s="132"/>
      <c r="E2180" s="92"/>
      <c r="F2180" s="93"/>
      <c r="G2180" s="93"/>
      <c r="H2180" s="93"/>
      <c r="I2180" s="93"/>
      <c r="J2180" s="93"/>
    </row>
    <row r="2181" spans="1:10" x14ac:dyDescent="0.25">
      <c r="A2181" s="93"/>
      <c r="B2181" s="93"/>
      <c r="C2181" s="93"/>
      <c r="D2181" s="132"/>
      <c r="E2181" s="92"/>
      <c r="F2181" s="93"/>
      <c r="G2181" s="93"/>
      <c r="H2181" s="93"/>
      <c r="I2181" s="93"/>
      <c r="J2181" s="93"/>
    </row>
    <row r="2182" spans="1:10" x14ac:dyDescent="0.25">
      <c r="A2182" s="93"/>
      <c r="B2182" s="93"/>
      <c r="C2182" s="93"/>
      <c r="D2182" s="132"/>
      <c r="E2182" s="92"/>
      <c r="F2182" s="93"/>
      <c r="G2182" s="93"/>
      <c r="H2182" s="93"/>
      <c r="I2182" s="93"/>
      <c r="J2182" s="93"/>
    </row>
    <row r="2183" spans="1:10" x14ac:dyDescent="0.25">
      <c r="A2183" s="93"/>
      <c r="B2183" s="93"/>
      <c r="C2183" s="93"/>
      <c r="D2183" s="132"/>
      <c r="E2183" s="92"/>
      <c r="F2183" s="93"/>
      <c r="G2183" s="93"/>
      <c r="H2183" s="93"/>
      <c r="I2183" s="93"/>
      <c r="J2183" s="93"/>
    </row>
    <row r="2184" spans="1:10" x14ac:dyDescent="0.25">
      <c r="A2184" s="93"/>
      <c r="B2184" s="93"/>
      <c r="C2184" s="93"/>
      <c r="D2184" s="132"/>
      <c r="E2184" s="92"/>
      <c r="F2184" s="93"/>
      <c r="G2184" s="93"/>
      <c r="H2184" s="93"/>
      <c r="I2184" s="93"/>
      <c r="J2184" s="93"/>
    </row>
    <row r="2185" spans="1:10" x14ac:dyDescent="0.25">
      <c r="A2185" s="93"/>
      <c r="B2185" s="93"/>
      <c r="C2185" s="93"/>
      <c r="D2185" s="132"/>
      <c r="E2185" s="92"/>
      <c r="F2185" s="93"/>
      <c r="G2185" s="93"/>
      <c r="H2185" s="93"/>
      <c r="I2185" s="93"/>
      <c r="J2185" s="93"/>
    </row>
    <row r="2186" spans="1:10" x14ac:dyDescent="0.25">
      <c r="A2186" s="93"/>
      <c r="B2186" s="93"/>
      <c r="C2186" s="93"/>
      <c r="D2186" s="132"/>
      <c r="E2186" s="92"/>
      <c r="F2186" s="93"/>
      <c r="G2186" s="93"/>
      <c r="H2186" s="93"/>
      <c r="I2186" s="93"/>
      <c r="J2186" s="93"/>
    </row>
    <row r="2187" spans="1:10" x14ac:dyDescent="0.25">
      <c r="A2187" s="93"/>
      <c r="B2187" s="93"/>
      <c r="C2187" s="93"/>
      <c r="D2187" s="132"/>
      <c r="E2187" s="92"/>
      <c r="F2187" s="93"/>
      <c r="G2187" s="93"/>
      <c r="H2187" s="93"/>
      <c r="I2187" s="93"/>
      <c r="J2187" s="93"/>
    </row>
    <row r="2188" spans="1:10" x14ac:dyDescent="0.25">
      <c r="A2188" s="93"/>
      <c r="B2188" s="93"/>
      <c r="C2188" s="93"/>
      <c r="D2188" s="132"/>
      <c r="E2188" s="92"/>
      <c r="F2188" s="93"/>
      <c r="G2188" s="93"/>
      <c r="H2188" s="93"/>
      <c r="I2188" s="93"/>
      <c r="J2188" s="93"/>
    </row>
    <row r="2189" spans="1:10" x14ac:dyDescent="0.25">
      <c r="A2189" s="93"/>
      <c r="B2189" s="93"/>
      <c r="C2189" s="93"/>
      <c r="D2189" s="132"/>
      <c r="E2189" s="92"/>
      <c r="F2189" s="93"/>
      <c r="G2189" s="93"/>
      <c r="H2189" s="93"/>
      <c r="I2189" s="93"/>
      <c r="J2189" s="93"/>
    </row>
    <row r="2190" spans="1:10" x14ac:dyDescent="0.25">
      <c r="A2190" s="93"/>
      <c r="B2190" s="93"/>
      <c r="C2190" s="93"/>
      <c r="D2190" s="132"/>
      <c r="E2190" s="92"/>
      <c r="F2190" s="93"/>
      <c r="G2190" s="93"/>
      <c r="H2190" s="93"/>
      <c r="I2190" s="93"/>
      <c r="J2190" s="93"/>
    </row>
    <row r="2191" spans="1:10" x14ac:dyDescent="0.25">
      <c r="A2191" s="93"/>
      <c r="B2191" s="93"/>
      <c r="C2191" s="93"/>
      <c r="D2191" s="132"/>
      <c r="E2191" s="92"/>
      <c r="F2191" s="93"/>
      <c r="G2191" s="93"/>
      <c r="H2191" s="93"/>
      <c r="I2191" s="93"/>
      <c r="J2191" s="93"/>
    </row>
    <row r="2192" spans="1:10" x14ac:dyDescent="0.25">
      <c r="A2192" s="93"/>
      <c r="B2192" s="93"/>
      <c r="C2192" s="93"/>
      <c r="D2192" s="132"/>
      <c r="E2192" s="92"/>
      <c r="F2192" s="93"/>
      <c r="G2192" s="93"/>
      <c r="H2192" s="93"/>
      <c r="I2192" s="93"/>
      <c r="J2192" s="93"/>
    </row>
    <row r="2193" spans="1:10" x14ac:dyDescent="0.25">
      <c r="A2193" s="93"/>
      <c r="B2193" s="93"/>
      <c r="C2193" s="93"/>
      <c r="D2193" s="132"/>
      <c r="E2193" s="92"/>
      <c r="F2193" s="93"/>
      <c r="G2193" s="93"/>
      <c r="H2193" s="93"/>
      <c r="I2193" s="93"/>
      <c r="J2193" s="93"/>
    </row>
    <row r="2194" spans="1:10" x14ac:dyDescent="0.25">
      <c r="A2194" s="93"/>
      <c r="B2194" s="93"/>
      <c r="C2194" s="93"/>
      <c r="D2194" s="132"/>
      <c r="E2194" s="92"/>
      <c r="F2194" s="93"/>
      <c r="G2194" s="93"/>
      <c r="H2194" s="93"/>
      <c r="I2194" s="93"/>
      <c r="J2194" s="93"/>
    </row>
    <row r="2195" spans="1:10" x14ac:dyDescent="0.25">
      <c r="A2195" s="93"/>
      <c r="B2195" s="93"/>
      <c r="C2195" s="93"/>
      <c r="D2195" s="132"/>
      <c r="E2195" s="92"/>
      <c r="F2195" s="93"/>
      <c r="G2195" s="93"/>
      <c r="H2195" s="93"/>
      <c r="I2195" s="93"/>
      <c r="J2195" s="93"/>
    </row>
    <row r="2196" spans="1:10" x14ac:dyDescent="0.25">
      <c r="A2196" s="93"/>
      <c r="B2196" s="93"/>
      <c r="C2196" s="93"/>
      <c r="D2196" s="132"/>
      <c r="E2196" s="92"/>
      <c r="F2196" s="93"/>
      <c r="G2196" s="93"/>
      <c r="H2196" s="93"/>
      <c r="I2196" s="93"/>
      <c r="J2196" s="93"/>
    </row>
    <row r="2197" spans="1:10" x14ac:dyDescent="0.25">
      <c r="A2197" s="93"/>
      <c r="B2197" s="93"/>
      <c r="C2197" s="93"/>
      <c r="D2197" s="132"/>
      <c r="E2197" s="92"/>
      <c r="F2197" s="93"/>
      <c r="G2197" s="93"/>
      <c r="H2197" s="93"/>
      <c r="I2197" s="93"/>
      <c r="J2197" s="93"/>
    </row>
    <row r="2198" spans="1:10" x14ac:dyDescent="0.25">
      <c r="A2198" s="93"/>
      <c r="B2198" s="93"/>
      <c r="C2198" s="93"/>
      <c r="D2198" s="132"/>
      <c r="E2198" s="92"/>
      <c r="F2198" s="93"/>
      <c r="G2198" s="93"/>
      <c r="H2198" s="93"/>
      <c r="I2198" s="93"/>
      <c r="J2198" s="93"/>
    </row>
    <row r="2199" spans="1:10" x14ac:dyDescent="0.25">
      <c r="A2199" s="93"/>
      <c r="B2199" s="93"/>
      <c r="C2199" s="93"/>
      <c r="D2199" s="132"/>
      <c r="E2199" s="92"/>
      <c r="F2199" s="93"/>
      <c r="G2199" s="93"/>
      <c r="H2199" s="93"/>
      <c r="I2199" s="93"/>
      <c r="J2199" s="93"/>
    </row>
    <row r="2200" spans="1:10" x14ac:dyDescent="0.25">
      <c r="A2200" s="93"/>
      <c r="B2200" s="93"/>
      <c r="C2200" s="93"/>
      <c r="D2200" s="132"/>
      <c r="E2200" s="92"/>
      <c r="F2200" s="93"/>
      <c r="G2200" s="93"/>
      <c r="H2200" s="93"/>
      <c r="I2200" s="93"/>
      <c r="J2200" s="93"/>
    </row>
    <row r="2201" spans="1:10" x14ac:dyDescent="0.25">
      <c r="A2201" s="93"/>
      <c r="B2201" s="93"/>
      <c r="C2201" s="93"/>
      <c r="D2201" s="132"/>
      <c r="E2201" s="92"/>
      <c r="F2201" s="93"/>
      <c r="G2201" s="93"/>
      <c r="H2201" s="93"/>
      <c r="I2201" s="93"/>
      <c r="J2201" s="93"/>
    </row>
    <row r="2202" spans="1:10" x14ac:dyDescent="0.25">
      <c r="A2202" s="93"/>
      <c r="B2202" s="93"/>
      <c r="C2202" s="93"/>
      <c r="D2202" s="132"/>
      <c r="E2202" s="92"/>
      <c r="F2202" s="93"/>
      <c r="G2202" s="93"/>
      <c r="H2202" s="93"/>
      <c r="I2202" s="93"/>
      <c r="J2202" s="93"/>
    </row>
    <row r="2203" spans="1:10" x14ac:dyDescent="0.25">
      <c r="A2203" s="93"/>
      <c r="B2203" s="93"/>
      <c r="C2203" s="93"/>
      <c r="D2203" s="132"/>
      <c r="E2203" s="92"/>
      <c r="F2203" s="93"/>
      <c r="G2203" s="93"/>
      <c r="H2203" s="93"/>
      <c r="I2203" s="93"/>
      <c r="J2203" s="93"/>
    </row>
    <row r="2204" spans="1:10" x14ac:dyDescent="0.25">
      <c r="A2204" s="93"/>
      <c r="B2204" s="93"/>
      <c r="C2204" s="93"/>
      <c r="D2204" s="132"/>
      <c r="E2204" s="92"/>
      <c r="F2204" s="93"/>
      <c r="G2204" s="93"/>
      <c r="H2204" s="93"/>
      <c r="I2204" s="93"/>
      <c r="J2204" s="93"/>
    </row>
    <row r="2205" spans="1:10" x14ac:dyDescent="0.25">
      <c r="A2205" s="93"/>
      <c r="B2205" s="93"/>
      <c r="C2205" s="93"/>
      <c r="D2205" s="132"/>
      <c r="E2205" s="92"/>
      <c r="F2205" s="93"/>
      <c r="G2205" s="93"/>
      <c r="H2205" s="93"/>
      <c r="I2205" s="93"/>
      <c r="J2205" s="93"/>
    </row>
    <row r="2206" spans="1:10" x14ac:dyDescent="0.25">
      <c r="A2206" s="93"/>
      <c r="B2206" s="93"/>
      <c r="C2206" s="93"/>
      <c r="D2206" s="132"/>
      <c r="E2206" s="92"/>
      <c r="F2206" s="93"/>
      <c r="G2206" s="93"/>
      <c r="H2206" s="93"/>
      <c r="I2206" s="93"/>
      <c r="J2206" s="93"/>
    </row>
    <row r="2207" spans="1:10" x14ac:dyDescent="0.25">
      <c r="A2207" s="93"/>
      <c r="B2207" s="93"/>
      <c r="C2207" s="93"/>
      <c r="D2207" s="132"/>
      <c r="E2207" s="92"/>
      <c r="F2207" s="93"/>
      <c r="G2207" s="93"/>
      <c r="H2207" s="93"/>
      <c r="I2207" s="93"/>
      <c r="J2207" s="93"/>
    </row>
    <row r="2208" spans="1:10" x14ac:dyDescent="0.25">
      <c r="A2208" s="93"/>
      <c r="B2208" s="93"/>
      <c r="C2208" s="93"/>
      <c r="D2208" s="132"/>
      <c r="E2208" s="92"/>
      <c r="F2208" s="93"/>
      <c r="G2208" s="93"/>
      <c r="H2208" s="93"/>
      <c r="I2208" s="93"/>
      <c r="J2208" s="93"/>
    </row>
    <row r="2209" spans="1:10" x14ac:dyDescent="0.25">
      <c r="A2209" s="93"/>
      <c r="B2209" s="93"/>
      <c r="C2209" s="93"/>
      <c r="D2209" s="132"/>
      <c r="E2209" s="92"/>
      <c r="F2209" s="93"/>
      <c r="G2209" s="93"/>
      <c r="H2209" s="93"/>
      <c r="I2209" s="93"/>
      <c r="J2209" s="93"/>
    </row>
    <row r="2210" spans="1:10" x14ac:dyDescent="0.25">
      <c r="A2210" s="93"/>
      <c r="B2210" s="93"/>
      <c r="C2210" s="93"/>
      <c r="D2210" s="132"/>
      <c r="E2210" s="92"/>
      <c r="F2210" s="93"/>
      <c r="G2210" s="93"/>
      <c r="H2210" s="93"/>
      <c r="I2210" s="93"/>
      <c r="J2210" s="93"/>
    </row>
    <row r="2211" spans="1:10" x14ac:dyDescent="0.25">
      <c r="A2211" s="93"/>
      <c r="B2211" s="93"/>
      <c r="C2211" s="93"/>
      <c r="D2211" s="132"/>
      <c r="E2211" s="92"/>
      <c r="F2211" s="93"/>
      <c r="G2211" s="93"/>
      <c r="H2211" s="93"/>
      <c r="I2211" s="93"/>
      <c r="J2211" s="93"/>
    </row>
    <row r="2212" spans="1:10" x14ac:dyDescent="0.25">
      <c r="A2212" s="93"/>
      <c r="B2212" s="93"/>
      <c r="C2212" s="93"/>
      <c r="D2212" s="132"/>
      <c r="E2212" s="92"/>
      <c r="F2212" s="93"/>
      <c r="G2212" s="93"/>
      <c r="H2212" s="93"/>
      <c r="I2212" s="93"/>
      <c r="J2212" s="93"/>
    </row>
    <row r="2213" spans="1:10" x14ac:dyDescent="0.25">
      <c r="A2213" s="93"/>
      <c r="B2213" s="93"/>
      <c r="C2213" s="93"/>
      <c r="D2213" s="132"/>
      <c r="E2213" s="92"/>
      <c r="F2213" s="93"/>
      <c r="G2213" s="93"/>
      <c r="H2213" s="93"/>
      <c r="I2213" s="93"/>
      <c r="J2213" s="93"/>
    </row>
    <row r="2214" spans="1:10" x14ac:dyDescent="0.25">
      <c r="A2214" s="93"/>
      <c r="B2214" s="93"/>
      <c r="C2214" s="93"/>
      <c r="D2214" s="132"/>
      <c r="E2214" s="92"/>
      <c r="F2214" s="93"/>
      <c r="G2214" s="93"/>
      <c r="H2214" s="93"/>
      <c r="I2214" s="93"/>
      <c r="J2214" s="93"/>
    </row>
    <row r="2215" spans="1:10" x14ac:dyDescent="0.25">
      <c r="A2215" s="93"/>
      <c r="B2215" s="93"/>
      <c r="C2215" s="93"/>
      <c r="D2215" s="132"/>
      <c r="E2215" s="92"/>
      <c r="F2215" s="93"/>
      <c r="G2215" s="93"/>
      <c r="H2215" s="93"/>
      <c r="I2215" s="93"/>
      <c r="J2215" s="93"/>
    </row>
    <row r="2216" spans="1:10" x14ac:dyDescent="0.25">
      <c r="A2216" s="93"/>
      <c r="B2216" s="93"/>
      <c r="C2216" s="93"/>
      <c r="D2216" s="132"/>
      <c r="E2216" s="92"/>
      <c r="F2216" s="93"/>
      <c r="G2216" s="93"/>
      <c r="H2216" s="93"/>
      <c r="I2216" s="93"/>
      <c r="J2216" s="93"/>
    </row>
    <row r="2217" spans="1:10" x14ac:dyDescent="0.25">
      <c r="A2217" s="93"/>
      <c r="B2217" s="93"/>
      <c r="C2217" s="93"/>
      <c r="D2217" s="132"/>
      <c r="E2217" s="92"/>
      <c r="F2217" s="93"/>
      <c r="G2217" s="93"/>
      <c r="H2217" s="93"/>
      <c r="I2217" s="93"/>
      <c r="J2217" s="93"/>
    </row>
    <row r="2218" spans="1:10" x14ac:dyDescent="0.25">
      <c r="A2218" s="93"/>
      <c r="B2218" s="93"/>
      <c r="C2218" s="93"/>
      <c r="D2218" s="132"/>
      <c r="E2218" s="92"/>
      <c r="F2218" s="93"/>
      <c r="G2218" s="93"/>
      <c r="H2218" s="93"/>
      <c r="I2218" s="93"/>
      <c r="J2218" s="93"/>
    </row>
    <row r="2219" spans="1:10" x14ac:dyDescent="0.25">
      <c r="A2219" s="93"/>
      <c r="B2219" s="93"/>
      <c r="C2219" s="93"/>
      <c r="D2219" s="132"/>
      <c r="E2219" s="92"/>
      <c r="F2219" s="93"/>
      <c r="G2219" s="93"/>
      <c r="H2219" s="93"/>
      <c r="I2219" s="93"/>
      <c r="J2219" s="93"/>
    </row>
    <row r="2220" spans="1:10" x14ac:dyDescent="0.25">
      <c r="A2220" s="93"/>
      <c r="B2220" s="93"/>
      <c r="C2220" s="93"/>
      <c r="D2220" s="132"/>
      <c r="E2220" s="92"/>
      <c r="F2220" s="93"/>
      <c r="G2220" s="93"/>
      <c r="H2220" s="93"/>
      <c r="I2220" s="93"/>
      <c r="J2220" s="93"/>
    </row>
    <row r="2221" spans="1:10" x14ac:dyDescent="0.25">
      <c r="A2221" s="93"/>
      <c r="B2221" s="93"/>
      <c r="C2221" s="93"/>
      <c r="D2221" s="132"/>
      <c r="E2221" s="92"/>
      <c r="F2221" s="93"/>
      <c r="G2221" s="93"/>
      <c r="H2221" s="93"/>
      <c r="I2221" s="93"/>
      <c r="J2221" s="93"/>
    </row>
    <row r="2222" spans="1:10" x14ac:dyDescent="0.25">
      <c r="A2222" s="93"/>
      <c r="B2222" s="93"/>
      <c r="C2222" s="93"/>
      <c r="D2222" s="132"/>
      <c r="E2222" s="92"/>
      <c r="F2222" s="93"/>
      <c r="G2222" s="93"/>
      <c r="H2222" s="93"/>
      <c r="I2222" s="93"/>
      <c r="J2222" s="93"/>
    </row>
    <row r="2223" spans="1:10" x14ac:dyDescent="0.25">
      <c r="A2223" s="93"/>
      <c r="B2223" s="93"/>
      <c r="C2223" s="93"/>
      <c r="D2223" s="132"/>
      <c r="E2223" s="92"/>
      <c r="F2223" s="93"/>
      <c r="G2223" s="93"/>
      <c r="H2223" s="93"/>
      <c r="I2223" s="93"/>
      <c r="J2223" s="93"/>
    </row>
    <row r="2224" spans="1:10" x14ac:dyDescent="0.25">
      <c r="A2224" s="93"/>
      <c r="B2224" s="93"/>
      <c r="C2224" s="93"/>
      <c r="D2224" s="132"/>
      <c r="E2224" s="92"/>
      <c r="F2224" s="93"/>
      <c r="G2224" s="93"/>
      <c r="H2224" s="93"/>
      <c r="I2224" s="93"/>
      <c r="J2224" s="93"/>
    </row>
    <row r="2225" spans="1:10" x14ac:dyDescent="0.25">
      <c r="A2225" s="93"/>
      <c r="B2225" s="93"/>
      <c r="C2225" s="93"/>
      <c r="D2225" s="132"/>
      <c r="E2225" s="92"/>
      <c r="F2225" s="93"/>
      <c r="G2225" s="93"/>
      <c r="H2225" s="93"/>
      <c r="I2225" s="93"/>
      <c r="J2225" s="93"/>
    </row>
    <row r="2226" spans="1:10" x14ac:dyDescent="0.25">
      <c r="A2226" s="93"/>
      <c r="B2226" s="93"/>
      <c r="C2226" s="93"/>
      <c r="D2226" s="132"/>
      <c r="E2226" s="92"/>
      <c r="F2226" s="93"/>
      <c r="G2226" s="93"/>
      <c r="H2226" s="93"/>
      <c r="I2226" s="93"/>
      <c r="J2226" s="93"/>
    </row>
    <row r="2227" spans="1:10" x14ac:dyDescent="0.25">
      <c r="A2227" s="93"/>
      <c r="B2227" s="93"/>
      <c r="C2227" s="93"/>
      <c r="D2227" s="132"/>
      <c r="E2227" s="92"/>
      <c r="F2227" s="93"/>
      <c r="G2227" s="93"/>
      <c r="H2227" s="93"/>
      <c r="I2227" s="93"/>
      <c r="J2227" s="93"/>
    </row>
    <row r="2228" spans="1:10" x14ac:dyDescent="0.25">
      <c r="A2228" s="93"/>
      <c r="B2228" s="93"/>
      <c r="C2228" s="93"/>
      <c r="D2228" s="132"/>
      <c r="E2228" s="92"/>
      <c r="F2228" s="93"/>
      <c r="G2228" s="93"/>
      <c r="H2228" s="93"/>
      <c r="I2228" s="93"/>
      <c r="J2228" s="93"/>
    </row>
    <row r="2229" spans="1:10" x14ac:dyDescent="0.25">
      <c r="A2229" s="93"/>
      <c r="B2229" s="93"/>
      <c r="C2229" s="93"/>
      <c r="D2229" s="132"/>
      <c r="E2229" s="92"/>
      <c r="F2229" s="93"/>
      <c r="G2229" s="93"/>
      <c r="H2229" s="93"/>
      <c r="I2229" s="93"/>
      <c r="J2229" s="93"/>
    </row>
    <row r="2230" spans="1:10" x14ac:dyDescent="0.25">
      <c r="A2230" s="93"/>
      <c r="B2230" s="93"/>
      <c r="C2230" s="93"/>
      <c r="D2230" s="132"/>
      <c r="E2230" s="92"/>
      <c r="F2230" s="93"/>
      <c r="G2230" s="93"/>
      <c r="H2230" s="93"/>
      <c r="I2230" s="93"/>
      <c r="J2230" s="93"/>
    </row>
    <row r="2231" spans="1:10" x14ac:dyDescent="0.25">
      <c r="A2231" s="93"/>
      <c r="B2231" s="93"/>
      <c r="C2231" s="93"/>
      <c r="D2231" s="132"/>
      <c r="E2231" s="92"/>
      <c r="F2231" s="93"/>
      <c r="G2231" s="93"/>
      <c r="H2231" s="93"/>
      <c r="I2231" s="93"/>
      <c r="J2231" s="93"/>
    </row>
    <row r="2232" spans="1:10" x14ac:dyDescent="0.25">
      <c r="A2232" s="93"/>
      <c r="B2232" s="93"/>
      <c r="C2232" s="93"/>
      <c r="D2232" s="132"/>
      <c r="E2232" s="92"/>
      <c r="F2232" s="93"/>
      <c r="G2232" s="93"/>
      <c r="H2232" s="93"/>
      <c r="I2232" s="93"/>
      <c r="J2232" s="93"/>
    </row>
    <row r="2233" spans="1:10" x14ac:dyDescent="0.25">
      <c r="A2233" s="93"/>
      <c r="B2233" s="93"/>
      <c r="C2233" s="93"/>
      <c r="D2233" s="132"/>
      <c r="E2233" s="92"/>
      <c r="F2233" s="93"/>
      <c r="G2233" s="93"/>
      <c r="H2233" s="93"/>
      <c r="I2233" s="93"/>
      <c r="J2233" s="93"/>
    </row>
    <row r="2234" spans="1:10" x14ac:dyDescent="0.25">
      <c r="A2234" s="93"/>
      <c r="B2234" s="93"/>
      <c r="C2234" s="93"/>
      <c r="D2234" s="132"/>
      <c r="E2234" s="92"/>
      <c r="F2234" s="93"/>
      <c r="G2234" s="93"/>
      <c r="H2234" s="93"/>
      <c r="I2234" s="93"/>
      <c r="J2234" s="93"/>
    </row>
    <row r="2235" spans="1:10" x14ac:dyDescent="0.25">
      <c r="A2235" s="93"/>
      <c r="B2235" s="93"/>
      <c r="C2235" s="93"/>
      <c r="D2235" s="132"/>
      <c r="E2235" s="92"/>
      <c r="F2235" s="93"/>
      <c r="G2235" s="93"/>
      <c r="H2235" s="93"/>
      <c r="I2235" s="93"/>
      <c r="J2235" s="93"/>
    </row>
    <row r="2236" spans="1:10" x14ac:dyDescent="0.25">
      <c r="A2236" s="93"/>
      <c r="B2236" s="93"/>
      <c r="C2236" s="93"/>
      <c r="D2236" s="132"/>
      <c r="E2236" s="92"/>
      <c r="F2236" s="93"/>
      <c r="G2236" s="93"/>
      <c r="H2236" s="93"/>
      <c r="I2236" s="93"/>
      <c r="J2236" s="93"/>
    </row>
    <row r="2237" spans="1:10" x14ac:dyDescent="0.25">
      <c r="A2237" s="93"/>
      <c r="B2237" s="93"/>
      <c r="C2237" s="93"/>
      <c r="D2237" s="132"/>
      <c r="E2237" s="92"/>
      <c r="F2237" s="93"/>
      <c r="G2237" s="93"/>
      <c r="H2237" s="93"/>
      <c r="I2237" s="93"/>
      <c r="J2237" s="93"/>
    </row>
    <row r="2238" spans="1:10" x14ac:dyDescent="0.25">
      <c r="A2238" s="93"/>
      <c r="B2238" s="93"/>
      <c r="C2238" s="93"/>
      <c r="D2238" s="132"/>
      <c r="E2238" s="92"/>
      <c r="F2238" s="93"/>
      <c r="G2238" s="93"/>
      <c r="H2238" s="93"/>
      <c r="I2238" s="93"/>
      <c r="J2238" s="93"/>
    </row>
    <row r="2239" spans="1:10" x14ac:dyDescent="0.25">
      <c r="A2239" s="93"/>
      <c r="B2239" s="93"/>
      <c r="C2239" s="93"/>
      <c r="D2239" s="132"/>
      <c r="E2239" s="92"/>
      <c r="F2239" s="93"/>
      <c r="G2239" s="93"/>
      <c r="H2239" s="93"/>
      <c r="I2239" s="93"/>
      <c r="J2239" s="93"/>
    </row>
    <row r="2240" spans="1:10" x14ac:dyDescent="0.25">
      <c r="A2240" s="93"/>
      <c r="B2240" s="93"/>
      <c r="C2240" s="93"/>
      <c r="D2240" s="132"/>
      <c r="E2240" s="92"/>
      <c r="F2240" s="93"/>
      <c r="G2240" s="93"/>
      <c r="H2240" s="93"/>
      <c r="I2240" s="93"/>
      <c r="J2240" s="93"/>
    </row>
    <row r="2241" spans="1:10" x14ac:dyDescent="0.25">
      <c r="A2241" s="93"/>
      <c r="B2241" s="93"/>
      <c r="C2241" s="93"/>
      <c r="D2241" s="132"/>
      <c r="E2241" s="92"/>
      <c r="F2241" s="93"/>
      <c r="G2241" s="93"/>
      <c r="H2241" s="93"/>
      <c r="I2241" s="93"/>
      <c r="J2241" s="93"/>
    </row>
    <row r="2242" spans="1:10" x14ac:dyDescent="0.25">
      <c r="A2242" s="93"/>
      <c r="B2242" s="93"/>
      <c r="C2242" s="93"/>
      <c r="D2242" s="132"/>
      <c r="E2242" s="92"/>
      <c r="F2242" s="93"/>
      <c r="G2242" s="93"/>
      <c r="H2242" s="93"/>
      <c r="I2242" s="93"/>
      <c r="J2242" s="93"/>
    </row>
    <row r="2243" spans="1:10" x14ac:dyDescent="0.25">
      <c r="A2243" s="93"/>
      <c r="B2243" s="93"/>
      <c r="C2243" s="93"/>
      <c r="D2243" s="132"/>
      <c r="E2243" s="92"/>
      <c r="F2243" s="93"/>
      <c r="G2243" s="93"/>
      <c r="H2243" s="93"/>
      <c r="I2243" s="93"/>
      <c r="J2243" s="93"/>
    </row>
    <row r="2244" spans="1:10" x14ac:dyDescent="0.25">
      <c r="A2244" s="93"/>
      <c r="B2244" s="93"/>
      <c r="C2244" s="93"/>
      <c r="D2244" s="132"/>
      <c r="E2244" s="92"/>
      <c r="F2244" s="93"/>
      <c r="G2244" s="93"/>
      <c r="H2244" s="93"/>
      <c r="I2244" s="93"/>
      <c r="J2244" s="93"/>
    </row>
    <row r="2245" spans="1:10" x14ac:dyDescent="0.25">
      <c r="A2245" s="93"/>
      <c r="B2245" s="93"/>
      <c r="C2245" s="93"/>
      <c r="D2245" s="132"/>
      <c r="E2245" s="92"/>
      <c r="F2245" s="93"/>
      <c r="G2245" s="93"/>
      <c r="H2245" s="93"/>
      <c r="I2245" s="93"/>
      <c r="J2245" s="93"/>
    </row>
    <row r="2246" spans="1:10" x14ac:dyDescent="0.25">
      <c r="A2246" s="93"/>
      <c r="B2246" s="93"/>
      <c r="C2246" s="93"/>
      <c r="D2246" s="132"/>
      <c r="E2246" s="92"/>
      <c r="F2246" s="93"/>
      <c r="G2246" s="93"/>
      <c r="H2246" s="93"/>
      <c r="I2246" s="93"/>
      <c r="J2246" s="93"/>
    </row>
    <row r="2247" spans="1:10" x14ac:dyDescent="0.25">
      <c r="A2247" s="93"/>
      <c r="B2247" s="93"/>
      <c r="C2247" s="93"/>
      <c r="D2247" s="132"/>
      <c r="E2247" s="92"/>
      <c r="F2247" s="93"/>
      <c r="G2247" s="93"/>
      <c r="H2247" s="93"/>
      <c r="I2247" s="93"/>
      <c r="J2247" s="93"/>
    </row>
    <row r="2248" spans="1:10" x14ac:dyDescent="0.25">
      <c r="A2248" s="93"/>
      <c r="B2248" s="93"/>
      <c r="C2248" s="93"/>
      <c r="D2248" s="132"/>
      <c r="E2248" s="92"/>
      <c r="F2248" s="93"/>
      <c r="G2248" s="93"/>
      <c r="H2248" s="93"/>
      <c r="I2248" s="93"/>
      <c r="J2248" s="93"/>
    </row>
    <row r="2249" spans="1:10" x14ac:dyDescent="0.25">
      <c r="A2249" s="93"/>
      <c r="B2249" s="93"/>
      <c r="C2249" s="93"/>
      <c r="D2249" s="132"/>
      <c r="E2249" s="92"/>
      <c r="F2249" s="93"/>
      <c r="G2249" s="93"/>
      <c r="H2249" s="93"/>
      <c r="I2249" s="93"/>
      <c r="J2249" s="93"/>
    </row>
    <row r="2250" spans="1:10" x14ac:dyDescent="0.25">
      <c r="A2250" s="93"/>
      <c r="B2250" s="93"/>
      <c r="C2250" s="93"/>
      <c r="D2250" s="132"/>
      <c r="E2250" s="92"/>
      <c r="F2250" s="93"/>
      <c r="G2250" s="93"/>
      <c r="H2250" s="93"/>
      <c r="I2250" s="93"/>
      <c r="J2250" s="93"/>
    </row>
    <row r="2251" spans="1:10" x14ac:dyDescent="0.25">
      <c r="A2251" s="93"/>
      <c r="B2251" s="93"/>
      <c r="C2251" s="93"/>
      <c r="D2251" s="132"/>
      <c r="E2251" s="92"/>
      <c r="F2251" s="93"/>
      <c r="G2251" s="93"/>
      <c r="H2251" s="93"/>
      <c r="I2251" s="93"/>
      <c r="J2251" s="93"/>
    </row>
    <row r="2252" spans="1:10" x14ac:dyDescent="0.25">
      <c r="A2252" s="93"/>
      <c r="B2252" s="93"/>
      <c r="C2252" s="93"/>
      <c r="D2252" s="132"/>
      <c r="E2252" s="92"/>
      <c r="F2252" s="93"/>
      <c r="G2252" s="93"/>
      <c r="H2252" s="93"/>
      <c r="I2252" s="93"/>
      <c r="J2252" s="93"/>
    </row>
    <row r="2253" spans="1:10" x14ac:dyDescent="0.25">
      <c r="A2253" s="93"/>
      <c r="B2253" s="93"/>
      <c r="C2253" s="93"/>
      <c r="D2253" s="132"/>
      <c r="E2253" s="92"/>
      <c r="F2253" s="93"/>
      <c r="G2253" s="93"/>
      <c r="H2253" s="93"/>
      <c r="I2253" s="93"/>
      <c r="J2253" s="93"/>
    </row>
    <row r="2254" spans="1:10" x14ac:dyDescent="0.25">
      <c r="A2254" s="93"/>
      <c r="B2254" s="93"/>
      <c r="C2254" s="93"/>
      <c r="D2254" s="132"/>
      <c r="E2254" s="92"/>
      <c r="F2254" s="93"/>
      <c r="G2254" s="93"/>
      <c r="H2254" s="93"/>
      <c r="I2254" s="93"/>
      <c r="J2254" s="93"/>
    </row>
    <row r="2255" spans="1:10" x14ac:dyDescent="0.25">
      <c r="A2255" s="93"/>
      <c r="B2255" s="93"/>
      <c r="C2255" s="93"/>
      <c r="D2255" s="132"/>
      <c r="E2255" s="92"/>
      <c r="F2255" s="93"/>
      <c r="G2255" s="93"/>
      <c r="H2255" s="93"/>
      <c r="I2255" s="93"/>
      <c r="J2255" s="93"/>
    </row>
    <row r="2256" spans="1:10" x14ac:dyDescent="0.25">
      <c r="A2256" s="93"/>
      <c r="B2256" s="93"/>
      <c r="C2256" s="93"/>
      <c r="D2256" s="132"/>
      <c r="E2256" s="92"/>
      <c r="F2256" s="93"/>
      <c r="G2256" s="93"/>
      <c r="H2256" s="93"/>
      <c r="I2256" s="93"/>
      <c r="J2256" s="93"/>
    </row>
    <row r="2257" spans="1:10" x14ac:dyDescent="0.25">
      <c r="A2257" s="93"/>
      <c r="B2257" s="93"/>
      <c r="C2257" s="93"/>
      <c r="D2257" s="132"/>
      <c r="E2257" s="92"/>
      <c r="F2257" s="93"/>
      <c r="G2257" s="93"/>
      <c r="H2257" s="93"/>
      <c r="I2257" s="93"/>
      <c r="J2257" s="93"/>
    </row>
    <row r="2258" spans="1:10" x14ac:dyDescent="0.25">
      <c r="A2258" s="93"/>
      <c r="B2258" s="93"/>
      <c r="C2258" s="93"/>
      <c r="D2258" s="132"/>
      <c r="E2258" s="92"/>
      <c r="F2258" s="93"/>
      <c r="G2258" s="93"/>
      <c r="H2258" s="93"/>
      <c r="I2258" s="93"/>
      <c r="J2258" s="93"/>
    </row>
    <row r="2259" spans="1:10" x14ac:dyDescent="0.25">
      <c r="A2259" s="93"/>
      <c r="B2259" s="93"/>
      <c r="C2259" s="93"/>
      <c r="D2259" s="132"/>
      <c r="E2259" s="92"/>
      <c r="F2259" s="93"/>
      <c r="G2259" s="93"/>
      <c r="H2259" s="93"/>
      <c r="I2259" s="93"/>
      <c r="J2259" s="93"/>
    </row>
    <row r="2260" spans="1:10" x14ac:dyDescent="0.25">
      <c r="A2260" s="93"/>
      <c r="B2260" s="93"/>
      <c r="C2260" s="93"/>
      <c r="D2260" s="132"/>
      <c r="E2260" s="92"/>
      <c r="F2260" s="93"/>
      <c r="G2260" s="93"/>
      <c r="H2260" s="93"/>
      <c r="I2260" s="93"/>
      <c r="J2260" s="93"/>
    </row>
    <row r="2261" spans="1:10" x14ac:dyDescent="0.25">
      <c r="A2261" s="93"/>
      <c r="B2261" s="93"/>
      <c r="C2261" s="93"/>
      <c r="D2261" s="132"/>
      <c r="E2261" s="92"/>
      <c r="F2261" s="93"/>
      <c r="G2261" s="93"/>
      <c r="H2261" s="93"/>
      <c r="I2261" s="93"/>
      <c r="J2261" s="93"/>
    </row>
    <row r="2262" spans="1:10" x14ac:dyDescent="0.25">
      <c r="A2262" s="93"/>
      <c r="B2262" s="93"/>
      <c r="C2262" s="93"/>
      <c r="D2262" s="132"/>
      <c r="E2262" s="92"/>
      <c r="F2262" s="93"/>
      <c r="G2262" s="93"/>
      <c r="H2262" s="93"/>
      <c r="I2262" s="93"/>
      <c r="J2262" s="93"/>
    </row>
    <row r="2263" spans="1:10" x14ac:dyDescent="0.25">
      <c r="A2263" s="93"/>
      <c r="B2263" s="93"/>
      <c r="C2263" s="93"/>
      <c r="D2263" s="132"/>
      <c r="E2263" s="92"/>
      <c r="F2263" s="93"/>
      <c r="G2263" s="93"/>
      <c r="H2263" s="93"/>
      <c r="I2263" s="93"/>
      <c r="J2263" s="93"/>
    </row>
    <row r="2264" spans="1:10" x14ac:dyDescent="0.25">
      <c r="A2264" s="93"/>
      <c r="B2264" s="93"/>
      <c r="C2264" s="93"/>
      <c r="D2264" s="132"/>
      <c r="E2264" s="92"/>
      <c r="F2264" s="93"/>
      <c r="G2264" s="93"/>
      <c r="H2264" s="93"/>
      <c r="I2264" s="93"/>
      <c r="J2264" s="93"/>
    </row>
    <row r="2265" spans="1:10" x14ac:dyDescent="0.25">
      <c r="A2265" s="93"/>
      <c r="B2265" s="93"/>
      <c r="C2265" s="93"/>
      <c r="D2265" s="132"/>
      <c r="E2265" s="92"/>
      <c r="F2265" s="93"/>
      <c r="G2265" s="93"/>
      <c r="H2265" s="93"/>
      <c r="I2265" s="93"/>
      <c r="J2265" s="93"/>
    </row>
    <row r="2266" spans="1:10" x14ac:dyDescent="0.25">
      <c r="A2266" s="93"/>
      <c r="B2266" s="93"/>
      <c r="C2266" s="93"/>
      <c r="D2266" s="132"/>
      <c r="E2266" s="92"/>
      <c r="F2266" s="93"/>
      <c r="G2266" s="93"/>
      <c r="H2266" s="93"/>
      <c r="I2266" s="93"/>
      <c r="J2266" s="93"/>
    </row>
    <row r="2267" spans="1:10" x14ac:dyDescent="0.25">
      <c r="A2267" s="93"/>
      <c r="B2267" s="93"/>
      <c r="C2267" s="93"/>
      <c r="D2267" s="132"/>
      <c r="E2267" s="92"/>
      <c r="F2267" s="93"/>
      <c r="G2267" s="93"/>
      <c r="H2267" s="93"/>
      <c r="I2267" s="93"/>
      <c r="J2267" s="93"/>
    </row>
    <row r="2268" spans="1:10" x14ac:dyDescent="0.25">
      <c r="A2268" s="93"/>
      <c r="B2268" s="93"/>
      <c r="C2268" s="93"/>
      <c r="D2268" s="132"/>
      <c r="E2268" s="92"/>
      <c r="F2268" s="93"/>
      <c r="G2268" s="93"/>
      <c r="H2268" s="93"/>
      <c r="I2268" s="93"/>
      <c r="J2268" s="93"/>
    </row>
    <row r="2269" spans="1:10" x14ac:dyDescent="0.25">
      <c r="A2269" s="93"/>
      <c r="B2269" s="93"/>
      <c r="C2269" s="93"/>
      <c r="D2269" s="132"/>
      <c r="E2269" s="92"/>
      <c r="F2269" s="93"/>
      <c r="G2269" s="93"/>
      <c r="H2269" s="93"/>
      <c r="I2269" s="93"/>
      <c r="J2269" s="93"/>
    </row>
    <row r="2270" spans="1:10" x14ac:dyDescent="0.25">
      <c r="A2270" s="93"/>
      <c r="B2270" s="93"/>
      <c r="C2270" s="93"/>
      <c r="D2270" s="132"/>
      <c r="E2270" s="92"/>
      <c r="F2270" s="93"/>
      <c r="G2270" s="93"/>
      <c r="H2270" s="93"/>
      <c r="I2270" s="93"/>
      <c r="J2270" s="93"/>
    </row>
    <row r="2271" spans="1:10" x14ac:dyDescent="0.25">
      <c r="A2271" s="93"/>
      <c r="B2271" s="93"/>
      <c r="C2271" s="93"/>
      <c r="D2271" s="132"/>
      <c r="E2271" s="92"/>
      <c r="F2271" s="93"/>
      <c r="G2271" s="93"/>
      <c r="H2271" s="93"/>
      <c r="I2271" s="93"/>
      <c r="J2271" s="93"/>
    </row>
    <row r="2272" spans="1:10" x14ac:dyDescent="0.25">
      <c r="A2272" s="93"/>
      <c r="B2272" s="93"/>
      <c r="C2272" s="93"/>
      <c r="D2272" s="132"/>
      <c r="E2272" s="92"/>
      <c r="F2272" s="93"/>
      <c r="G2272" s="93"/>
      <c r="H2272" s="93"/>
      <c r="I2272" s="93"/>
      <c r="J2272" s="93"/>
    </row>
    <row r="2273" spans="1:10" x14ac:dyDescent="0.25">
      <c r="A2273" s="93"/>
      <c r="B2273" s="93"/>
      <c r="C2273" s="93"/>
      <c r="D2273" s="132"/>
      <c r="E2273" s="92"/>
      <c r="F2273" s="93"/>
      <c r="G2273" s="93"/>
      <c r="H2273" s="93"/>
      <c r="I2273" s="93"/>
      <c r="J2273" s="93"/>
    </row>
    <row r="2274" spans="1:10" x14ac:dyDescent="0.25">
      <c r="A2274" s="93"/>
      <c r="B2274" s="93"/>
      <c r="C2274" s="93"/>
      <c r="D2274" s="132"/>
      <c r="E2274" s="92"/>
      <c r="F2274" s="93"/>
      <c r="G2274" s="93"/>
      <c r="H2274" s="93"/>
      <c r="I2274" s="93"/>
      <c r="J2274" s="93"/>
    </row>
    <row r="2275" spans="1:10" x14ac:dyDescent="0.25">
      <c r="A2275" s="93"/>
      <c r="B2275" s="93"/>
      <c r="C2275" s="93"/>
      <c r="D2275" s="132"/>
      <c r="E2275" s="92"/>
      <c r="F2275" s="93"/>
      <c r="G2275" s="93"/>
      <c r="H2275" s="93"/>
      <c r="I2275" s="93"/>
      <c r="J2275" s="93"/>
    </row>
    <row r="2276" spans="1:10" x14ac:dyDescent="0.25">
      <c r="A2276" s="93"/>
      <c r="B2276" s="93"/>
      <c r="C2276" s="93"/>
      <c r="D2276" s="132"/>
      <c r="E2276" s="92"/>
      <c r="F2276" s="93"/>
      <c r="G2276" s="93"/>
      <c r="H2276" s="93"/>
      <c r="I2276" s="93"/>
      <c r="J2276" s="93"/>
    </row>
    <row r="2277" spans="1:10" x14ac:dyDescent="0.25">
      <c r="A2277" s="93"/>
      <c r="B2277" s="93"/>
      <c r="C2277" s="93"/>
      <c r="D2277" s="132"/>
      <c r="E2277" s="92"/>
      <c r="F2277" s="93"/>
      <c r="G2277" s="93"/>
      <c r="H2277" s="93"/>
      <c r="I2277" s="93"/>
      <c r="J2277" s="93"/>
    </row>
    <row r="2278" spans="1:10" x14ac:dyDescent="0.25">
      <c r="A2278" s="93"/>
      <c r="B2278" s="93"/>
      <c r="C2278" s="93"/>
      <c r="D2278" s="132"/>
      <c r="E2278" s="92"/>
      <c r="F2278" s="93"/>
      <c r="G2278" s="93"/>
      <c r="H2278" s="93"/>
      <c r="I2278" s="93"/>
      <c r="J2278" s="93"/>
    </row>
    <row r="2279" spans="1:10" x14ac:dyDescent="0.25">
      <c r="A2279" s="93"/>
      <c r="B2279" s="93"/>
      <c r="C2279" s="93"/>
      <c r="D2279" s="132"/>
      <c r="E2279" s="92"/>
      <c r="F2279" s="93"/>
      <c r="G2279" s="93"/>
      <c r="H2279" s="93"/>
      <c r="I2279" s="93"/>
      <c r="J2279" s="93"/>
    </row>
    <row r="2280" spans="1:10" x14ac:dyDescent="0.25">
      <c r="A2280" s="93"/>
      <c r="B2280" s="93"/>
      <c r="C2280" s="93"/>
      <c r="D2280" s="132"/>
      <c r="E2280" s="92"/>
      <c r="F2280" s="93"/>
      <c r="G2280" s="93"/>
      <c r="H2280" s="93"/>
      <c r="I2280" s="93"/>
      <c r="J2280" s="93"/>
    </row>
    <row r="2281" spans="1:10" x14ac:dyDescent="0.25">
      <c r="A2281" s="93"/>
      <c r="B2281" s="93"/>
      <c r="C2281" s="93"/>
      <c r="D2281" s="132"/>
      <c r="E2281" s="92"/>
      <c r="F2281" s="93"/>
      <c r="G2281" s="93"/>
      <c r="H2281" s="93"/>
      <c r="I2281" s="93"/>
      <c r="J2281" s="93"/>
    </row>
    <row r="2282" spans="1:10" x14ac:dyDescent="0.25">
      <c r="A2282" s="93"/>
      <c r="B2282" s="93"/>
      <c r="C2282" s="93"/>
      <c r="D2282" s="132"/>
      <c r="E2282" s="92"/>
      <c r="F2282" s="93"/>
      <c r="G2282" s="93"/>
      <c r="H2282" s="93"/>
      <c r="I2282" s="93"/>
      <c r="J2282" s="93"/>
    </row>
    <row r="2283" spans="1:10" x14ac:dyDescent="0.25">
      <c r="A2283" s="93"/>
      <c r="B2283" s="93"/>
      <c r="C2283" s="93"/>
      <c r="D2283" s="132"/>
      <c r="E2283" s="92"/>
      <c r="F2283" s="93"/>
      <c r="G2283" s="93"/>
      <c r="H2283" s="93"/>
      <c r="I2283" s="93"/>
      <c r="J2283" s="93"/>
    </row>
    <row r="2284" spans="1:10" x14ac:dyDescent="0.25">
      <c r="A2284" s="93"/>
      <c r="B2284" s="93"/>
      <c r="C2284" s="93"/>
      <c r="D2284" s="132"/>
      <c r="E2284" s="92"/>
      <c r="F2284" s="93"/>
      <c r="G2284" s="93"/>
      <c r="H2284" s="93"/>
      <c r="I2284" s="93"/>
      <c r="J2284" s="93"/>
    </row>
    <row r="2285" spans="1:10" x14ac:dyDescent="0.25">
      <c r="A2285" s="93"/>
      <c r="B2285" s="93"/>
      <c r="C2285" s="93"/>
      <c r="D2285" s="132"/>
      <c r="E2285" s="92"/>
      <c r="F2285" s="93"/>
      <c r="G2285" s="93"/>
      <c r="H2285" s="93"/>
      <c r="I2285" s="93"/>
      <c r="J2285" s="93"/>
    </row>
    <row r="2286" spans="1:10" x14ac:dyDescent="0.25">
      <c r="A2286" s="93"/>
      <c r="B2286" s="93"/>
      <c r="C2286" s="93"/>
      <c r="D2286" s="132"/>
      <c r="E2286" s="92"/>
      <c r="F2286" s="93"/>
      <c r="G2286" s="93"/>
      <c r="H2286" s="93"/>
      <c r="I2286" s="93"/>
      <c r="J2286" s="93"/>
    </row>
    <row r="2287" spans="1:10" x14ac:dyDescent="0.25">
      <c r="A2287" s="93"/>
      <c r="B2287" s="93"/>
      <c r="C2287" s="93"/>
      <c r="D2287" s="132"/>
      <c r="E2287" s="92"/>
      <c r="F2287" s="93"/>
      <c r="G2287" s="93"/>
      <c r="H2287" s="93"/>
      <c r="I2287" s="93"/>
      <c r="J2287" s="93"/>
    </row>
    <row r="2288" spans="1:10" x14ac:dyDescent="0.25">
      <c r="A2288" s="93"/>
      <c r="B2288" s="93"/>
      <c r="C2288" s="93"/>
      <c r="D2288" s="132"/>
      <c r="E2288" s="92"/>
      <c r="F2288" s="93"/>
      <c r="G2288" s="93"/>
      <c r="H2288" s="93"/>
      <c r="I2288" s="93"/>
      <c r="J2288" s="93"/>
    </row>
    <row r="2289" spans="1:10" x14ac:dyDescent="0.25">
      <c r="A2289" s="93"/>
      <c r="B2289" s="93"/>
      <c r="C2289" s="93"/>
      <c r="D2289" s="132"/>
      <c r="E2289" s="92"/>
      <c r="F2289" s="93"/>
      <c r="G2289" s="93"/>
      <c r="H2289" s="93"/>
      <c r="I2289" s="93"/>
      <c r="J2289" s="93"/>
    </row>
    <row r="2290" spans="1:10" x14ac:dyDescent="0.25">
      <c r="A2290" s="93"/>
      <c r="B2290" s="93"/>
      <c r="C2290" s="93"/>
      <c r="D2290" s="132"/>
      <c r="E2290" s="92"/>
      <c r="F2290" s="93"/>
      <c r="G2290" s="93"/>
      <c r="H2290" s="93"/>
      <c r="I2290" s="93"/>
      <c r="J2290" s="93"/>
    </row>
    <row r="2291" spans="1:10" x14ac:dyDescent="0.25">
      <c r="A2291" s="93"/>
      <c r="B2291" s="93"/>
      <c r="C2291" s="93"/>
      <c r="D2291" s="132"/>
      <c r="E2291" s="92"/>
      <c r="F2291" s="93"/>
      <c r="G2291" s="93"/>
      <c r="H2291" s="93"/>
      <c r="I2291" s="93"/>
      <c r="J2291" s="93"/>
    </row>
    <row r="2292" spans="1:10" x14ac:dyDescent="0.25">
      <c r="A2292" s="93"/>
      <c r="B2292" s="93"/>
      <c r="C2292" s="93"/>
      <c r="D2292" s="132"/>
      <c r="E2292" s="92"/>
      <c r="F2292" s="93"/>
      <c r="G2292" s="93"/>
      <c r="H2292" s="93"/>
      <c r="I2292" s="93"/>
      <c r="J2292" s="93"/>
    </row>
    <row r="2293" spans="1:10" x14ac:dyDescent="0.25">
      <c r="A2293" s="93"/>
      <c r="B2293" s="93"/>
      <c r="C2293" s="93"/>
      <c r="D2293" s="132"/>
      <c r="E2293" s="92"/>
      <c r="F2293" s="93"/>
      <c r="G2293" s="93"/>
      <c r="H2293" s="93"/>
      <c r="I2293" s="93"/>
      <c r="J2293" s="93"/>
    </row>
    <row r="2294" spans="1:10" x14ac:dyDescent="0.25">
      <c r="A2294" s="93"/>
      <c r="B2294" s="93"/>
      <c r="C2294" s="93"/>
      <c r="D2294" s="132"/>
      <c r="E2294" s="92"/>
      <c r="F2294" s="93"/>
      <c r="G2294" s="93"/>
      <c r="H2294" s="93"/>
      <c r="I2294" s="93"/>
      <c r="J2294" s="93"/>
    </row>
    <row r="2295" spans="1:10" x14ac:dyDescent="0.25">
      <c r="A2295" s="93"/>
      <c r="B2295" s="93"/>
      <c r="C2295" s="93"/>
      <c r="D2295" s="132"/>
      <c r="E2295" s="92"/>
      <c r="F2295" s="93"/>
      <c r="G2295" s="93"/>
      <c r="H2295" s="93"/>
      <c r="I2295" s="93"/>
      <c r="J2295" s="93"/>
    </row>
    <row r="2296" spans="1:10" x14ac:dyDescent="0.25">
      <c r="A2296" s="93"/>
      <c r="B2296" s="93"/>
      <c r="C2296" s="93"/>
      <c r="D2296" s="132"/>
      <c r="E2296" s="92"/>
      <c r="F2296" s="93"/>
      <c r="G2296" s="93"/>
      <c r="H2296" s="93"/>
      <c r="I2296" s="93"/>
      <c r="J2296" s="93"/>
    </row>
    <row r="2297" spans="1:10" x14ac:dyDescent="0.25">
      <c r="A2297" s="93"/>
      <c r="B2297" s="93"/>
      <c r="C2297" s="93"/>
      <c r="D2297" s="132"/>
      <c r="E2297" s="92"/>
      <c r="F2297" s="93"/>
      <c r="G2297" s="93"/>
      <c r="H2297" s="93"/>
      <c r="I2297" s="93"/>
      <c r="J2297" s="93"/>
    </row>
    <row r="2298" spans="1:10" x14ac:dyDescent="0.25">
      <c r="A2298" s="93"/>
      <c r="B2298" s="93"/>
      <c r="C2298" s="93"/>
      <c r="D2298" s="132"/>
      <c r="E2298" s="92"/>
      <c r="F2298" s="93"/>
      <c r="G2298" s="93"/>
      <c r="H2298" s="93"/>
      <c r="I2298" s="93"/>
      <c r="J2298" s="93"/>
    </row>
    <row r="2299" spans="1:10" x14ac:dyDescent="0.25">
      <c r="A2299" s="93"/>
      <c r="B2299" s="93"/>
      <c r="C2299" s="93"/>
      <c r="D2299" s="132"/>
      <c r="E2299" s="92"/>
      <c r="F2299" s="93"/>
      <c r="G2299" s="93"/>
      <c r="H2299" s="93"/>
      <c r="I2299" s="93"/>
      <c r="J2299" s="93"/>
    </row>
    <row r="2300" spans="1:10" x14ac:dyDescent="0.25">
      <c r="A2300" s="93"/>
      <c r="B2300" s="93"/>
      <c r="C2300" s="93"/>
      <c r="D2300" s="132"/>
      <c r="E2300" s="92"/>
      <c r="F2300" s="93"/>
      <c r="G2300" s="93"/>
      <c r="H2300" s="93"/>
      <c r="I2300" s="93"/>
      <c r="J2300" s="93"/>
    </row>
    <row r="2301" spans="1:10" x14ac:dyDescent="0.25">
      <c r="A2301" s="93"/>
      <c r="B2301" s="93"/>
      <c r="C2301" s="93"/>
      <c r="D2301" s="132"/>
      <c r="E2301" s="92"/>
      <c r="F2301" s="93"/>
      <c r="G2301" s="93"/>
      <c r="H2301" s="93"/>
      <c r="I2301" s="93"/>
      <c r="J2301" s="93"/>
    </row>
    <row r="2302" spans="1:10" x14ac:dyDescent="0.25">
      <c r="A2302" s="93"/>
      <c r="B2302" s="93"/>
      <c r="C2302" s="93"/>
      <c r="D2302" s="132"/>
      <c r="E2302" s="92"/>
      <c r="F2302" s="93"/>
      <c r="G2302" s="93"/>
      <c r="H2302" s="93"/>
      <c r="I2302" s="93"/>
      <c r="J2302" s="93"/>
    </row>
    <row r="2303" spans="1:10" x14ac:dyDescent="0.25">
      <c r="A2303" s="93"/>
      <c r="B2303" s="93"/>
      <c r="C2303" s="93"/>
      <c r="D2303" s="132"/>
      <c r="E2303" s="92"/>
      <c r="F2303" s="93"/>
      <c r="G2303" s="93"/>
      <c r="H2303" s="93"/>
      <c r="I2303" s="93"/>
      <c r="J2303" s="93"/>
    </row>
    <row r="2304" spans="1:10" x14ac:dyDescent="0.25">
      <c r="A2304" s="93"/>
      <c r="B2304" s="93"/>
      <c r="C2304" s="93"/>
      <c r="D2304" s="132"/>
      <c r="E2304" s="92"/>
      <c r="F2304" s="93"/>
      <c r="G2304" s="93"/>
      <c r="H2304" s="93"/>
      <c r="I2304" s="93"/>
      <c r="J2304" s="93"/>
    </row>
    <row r="2305" spans="1:10" x14ac:dyDescent="0.25">
      <c r="A2305" s="93"/>
      <c r="B2305" s="93"/>
      <c r="C2305" s="93"/>
      <c r="D2305" s="132"/>
      <c r="E2305" s="92"/>
      <c r="F2305" s="93"/>
      <c r="G2305" s="93"/>
      <c r="H2305" s="93"/>
      <c r="I2305" s="93"/>
      <c r="J2305" s="93"/>
    </row>
    <row r="2306" spans="1:10" x14ac:dyDescent="0.25">
      <c r="A2306" s="93"/>
      <c r="B2306" s="93"/>
      <c r="C2306" s="93"/>
      <c r="D2306" s="132"/>
      <c r="E2306" s="92"/>
      <c r="F2306" s="93"/>
      <c r="G2306" s="93"/>
      <c r="H2306" s="93"/>
      <c r="I2306" s="93"/>
      <c r="J2306" s="93"/>
    </row>
    <row r="2307" spans="1:10" x14ac:dyDescent="0.25">
      <c r="A2307" s="93"/>
      <c r="B2307" s="93"/>
      <c r="C2307" s="93"/>
      <c r="D2307" s="132"/>
      <c r="E2307" s="92"/>
      <c r="F2307" s="93"/>
      <c r="G2307" s="93"/>
      <c r="H2307" s="93"/>
      <c r="I2307" s="93"/>
      <c r="J2307" s="93"/>
    </row>
    <row r="2308" spans="1:10" x14ac:dyDescent="0.25">
      <c r="A2308" s="93"/>
      <c r="B2308" s="93"/>
      <c r="C2308" s="93"/>
      <c r="D2308" s="132"/>
      <c r="E2308" s="92"/>
      <c r="F2308" s="93"/>
      <c r="G2308" s="93"/>
      <c r="H2308" s="93"/>
      <c r="I2308" s="93"/>
      <c r="J2308" s="93"/>
    </row>
    <row r="2309" spans="1:10" x14ac:dyDescent="0.25">
      <c r="A2309" s="93"/>
      <c r="B2309" s="93"/>
      <c r="C2309" s="93"/>
      <c r="D2309" s="132"/>
      <c r="E2309" s="92"/>
      <c r="F2309" s="93"/>
      <c r="G2309" s="93"/>
      <c r="H2309" s="93"/>
      <c r="I2309" s="93"/>
      <c r="J2309" s="93"/>
    </row>
    <row r="2310" spans="1:10" x14ac:dyDescent="0.25">
      <c r="A2310" s="93"/>
      <c r="B2310" s="93"/>
      <c r="C2310" s="93"/>
      <c r="D2310" s="132"/>
      <c r="E2310" s="92"/>
      <c r="F2310" s="93"/>
      <c r="G2310" s="93"/>
      <c r="H2310" s="93"/>
      <c r="I2310" s="93"/>
      <c r="J2310" s="93"/>
    </row>
    <row r="2311" spans="1:10" x14ac:dyDescent="0.25">
      <c r="A2311" s="93"/>
      <c r="B2311" s="93"/>
      <c r="C2311" s="93"/>
      <c r="D2311" s="132"/>
      <c r="E2311" s="92"/>
      <c r="F2311" s="93"/>
      <c r="G2311" s="93"/>
      <c r="H2311" s="93"/>
      <c r="I2311" s="93"/>
      <c r="J2311" s="93"/>
    </row>
    <row r="2312" spans="1:10" x14ac:dyDescent="0.25">
      <c r="A2312" s="93"/>
      <c r="B2312" s="93"/>
      <c r="C2312" s="93"/>
      <c r="D2312" s="132"/>
      <c r="E2312" s="92"/>
      <c r="F2312" s="93"/>
      <c r="G2312" s="93"/>
      <c r="H2312" s="93"/>
      <c r="I2312" s="93"/>
      <c r="J2312" s="93"/>
    </row>
    <row r="2313" spans="1:10" x14ac:dyDescent="0.25">
      <c r="A2313" s="93"/>
      <c r="B2313" s="93"/>
      <c r="C2313" s="93"/>
      <c r="D2313" s="132"/>
      <c r="E2313" s="92"/>
      <c r="F2313" s="93"/>
      <c r="G2313" s="93"/>
      <c r="H2313" s="93"/>
      <c r="I2313" s="93"/>
      <c r="J2313" s="93"/>
    </row>
    <row r="2314" spans="1:10" x14ac:dyDescent="0.25">
      <c r="A2314" s="93"/>
      <c r="B2314" s="93"/>
      <c r="C2314" s="93"/>
      <c r="D2314" s="132"/>
      <c r="E2314" s="92"/>
      <c r="F2314" s="93"/>
      <c r="G2314" s="93"/>
      <c r="H2314" s="93"/>
      <c r="I2314" s="93"/>
      <c r="J2314" s="93"/>
    </row>
    <row r="2315" spans="1:10" x14ac:dyDescent="0.25">
      <c r="A2315" s="93"/>
      <c r="B2315" s="93"/>
      <c r="C2315" s="93"/>
      <c r="D2315" s="132"/>
      <c r="E2315" s="92"/>
      <c r="F2315" s="93"/>
      <c r="G2315" s="93"/>
      <c r="H2315" s="93"/>
      <c r="I2315" s="93"/>
      <c r="J2315" s="93"/>
    </row>
    <row r="2316" spans="1:10" x14ac:dyDescent="0.25">
      <c r="A2316" s="93"/>
      <c r="B2316" s="93"/>
      <c r="C2316" s="93"/>
      <c r="D2316" s="132"/>
      <c r="E2316" s="92"/>
      <c r="F2316" s="93"/>
      <c r="G2316" s="93"/>
      <c r="H2316" s="93"/>
      <c r="I2316" s="93"/>
      <c r="J2316" s="93"/>
    </row>
    <row r="2317" spans="1:10" x14ac:dyDescent="0.25">
      <c r="A2317" s="93"/>
      <c r="B2317" s="93"/>
      <c r="C2317" s="93"/>
      <c r="D2317" s="132"/>
      <c r="E2317" s="92"/>
      <c r="F2317" s="93"/>
      <c r="G2317" s="93"/>
      <c r="H2317" s="93"/>
      <c r="I2317" s="93"/>
      <c r="J2317" s="93"/>
    </row>
    <row r="2318" spans="1:10" x14ac:dyDescent="0.25">
      <c r="A2318" s="93"/>
      <c r="B2318" s="93"/>
      <c r="C2318" s="93"/>
      <c r="D2318" s="132"/>
      <c r="E2318" s="92"/>
      <c r="F2318" s="93"/>
      <c r="G2318" s="93"/>
      <c r="H2318" s="93"/>
      <c r="I2318" s="93"/>
      <c r="J2318" s="93"/>
    </row>
    <row r="2319" spans="1:10" x14ac:dyDescent="0.25">
      <c r="A2319" s="93"/>
      <c r="B2319" s="93"/>
      <c r="C2319" s="93"/>
      <c r="D2319" s="132"/>
      <c r="E2319" s="92"/>
      <c r="F2319" s="93"/>
      <c r="G2319" s="93"/>
      <c r="H2319" s="93"/>
      <c r="I2319" s="93"/>
      <c r="J2319" s="93"/>
    </row>
    <row r="2320" spans="1:10" x14ac:dyDescent="0.25">
      <c r="A2320" s="93"/>
      <c r="B2320" s="93"/>
      <c r="C2320" s="93"/>
      <c r="D2320" s="132"/>
      <c r="E2320" s="92"/>
      <c r="F2320" s="93"/>
      <c r="G2320" s="93"/>
      <c r="H2320" s="93"/>
      <c r="I2320" s="93"/>
      <c r="J2320" s="93"/>
    </row>
    <row r="2321" spans="1:10" x14ac:dyDescent="0.25">
      <c r="A2321" s="93"/>
      <c r="B2321" s="93"/>
      <c r="C2321" s="93"/>
      <c r="D2321" s="132"/>
      <c r="E2321" s="92"/>
      <c r="F2321" s="93"/>
      <c r="G2321" s="93"/>
      <c r="H2321" s="93"/>
      <c r="I2321" s="93"/>
      <c r="J2321" s="93"/>
    </row>
    <row r="2322" spans="1:10" x14ac:dyDescent="0.25">
      <c r="A2322" s="93"/>
      <c r="B2322" s="93"/>
      <c r="C2322" s="93"/>
      <c r="D2322" s="132"/>
      <c r="E2322" s="92"/>
      <c r="F2322" s="93"/>
      <c r="G2322" s="93"/>
      <c r="H2322" s="93"/>
      <c r="I2322" s="93"/>
      <c r="J2322" s="93"/>
    </row>
    <row r="2323" spans="1:10" x14ac:dyDescent="0.25">
      <c r="A2323" s="93"/>
      <c r="B2323" s="93"/>
      <c r="C2323" s="93"/>
      <c r="D2323" s="132"/>
      <c r="E2323" s="92"/>
      <c r="F2323" s="93"/>
      <c r="G2323" s="93"/>
      <c r="H2323" s="93"/>
      <c r="I2323" s="93"/>
      <c r="J2323" s="93"/>
    </row>
    <row r="2324" spans="1:10" x14ac:dyDescent="0.25">
      <c r="A2324" s="93"/>
      <c r="B2324" s="93"/>
      <c r="C2324" s="93"/>
      <c r="D2324" s="132"/>
      <c r="E2324" s="92"/>
      <c r="F2324" s="93"/>
      <c r="G2324" s="93"/>
      <c r="H2324" s="93"/>
      <c r="I2324" s="93"/>
      <c r="J2324" s="93"/>
    </row>
    <row r="2325" spans="1:10" x14ac:dyDescent="0.25">
      <c r="A2325" s="93"/>
      <c r="B2325" s="93"/>
      <c r="C2325" s="93"/>
      <c r="D2325" s="132"/>
      <c r="E2325" s="92"/>
      <c r="F2325" s="93"/>
      <c r="G2325" s="93"/>
      <c r="H2325" s="93"/>
      <c r="I2325" s="93"/>
      <c r="J2325" s="93"/>
    </row>
    <row r="2326" spans="1:10" x14ac:dyDescent="0.25">
      <c r="A2326" s="93"/>
      <c r="B2326" s="93"/>
      <c r="C2326" s="93"/>
      <c r="D2326" s="132"/>
      <c r="E2326" s="92"/>
      <c r="F2326" s="93"/>
      <c r="G2326" s="93"/>
      <c r="H2326" s="93"/>
      <c r="I2326" s="93"/>
      <c r="J2326" s="93"/>
    </row>
    <row r="2327" spans="1:10" x14ac:dyDescent="0.25">
      <c r="A2327" s="93"/>
      <c r="B2327" s="93"/>
      <c r="C2327" s="93"/>
      <c r="D2327" s="132"/>
      <c r="E2327" s="92"/>
      <c r="F2327" s="93"/>
      <c r="G2327" s="93"/>
      <c r="H2327" s="93"/>
      <c r="I2327" s="93"/>
      <c r="J2327" s="93"/>
    </row>
    <row r="2328" spans="1:10" x14ac:dyDescent="0.25">
      <c r="A2328" s="93"/>
      <c r="B2328" s="93"/>
      <c r="C2328" s="93"/>
      <c r="D2328" s="132"/>
      <c r="E2328" s="92"/>
      <c r="F2328" s="93"/>
      <c r="G2328" s="93"/>
      <c r="H2328" s="93"/>
      <c r="I2328" s="93"/>
      <c r="J2328" s="93"/>
    </row>
    <row r="2329" spans="1:10" x14ac:dyDescent="0.25">
      <c r="A2329" s="93"/>
      <c r="B2329" s="93"/>
      <c r="C2329" s="93"/>
      <c r="D2329" s="132"/>
      <c r="E2329" s="92"/>
      <c r="F2329" s="93"/>
      <c r="G2329" s="93"/>
      <c r="H2329" s="93"/>
      <c r="I2329" s="93"/>
      <c r="J2329" s="93"/>
    </row>
    <row r="2330" spans="1:10" x14ac:dyDescent="0.25">
      <c r="A2330" s="93"/>
      <c r="B2330" s="93"/>
      <c r="C2330" s="93"/>
      <c r="D2330" s="132"/>
      <c r="E2330" s="92"/>
      <c r="F2330" s="93"/>
      <c r="G2330" s="93"/>
      <c r="H2330" s="93"/>
      <c r="I2330" s="93"/>
      <c r="J2330" s="93"/>
    </row>
    <row r="2331" spans="1:10" x14ac:dyDescent="0.25">
      <c r="A2331" s="93"/>
      <c r="B2331" s="93"/>
      <c r="C2331" s="93"/>
      <c r="D2331" s="132"/>
      <c r="E2331" s="92"/>
      <c r="F2331" s="93"/>
      <c r="G2331" s="93"/>
      <c r="H2331" s="93"/>
      <c r="I2331" s="93"/>
      <c r="J2331" s="93"/>
    </row>
    <row r="2332" spans="1:10" x14ac:dyDescent="0.25">
      <c r="A2332" s="93"/>
      <c r="B2332" s="93"/>
      <c r="C2332" s="93"/>
      <c r="D2332" s="132"/>
      <c r="E2332" s="92"/>
      <c r="F2332" s="93"/>
      <c r="G2332" s="93"/>
      <c r="H2332" s="93"/>
      <c r="I2332" s="93"/>
      <c r="J2332" s="93"/>
    </row>
    <row r="2333" spans="1:10" x14ac:dyDescent="0.25">
      <c r="A2333" s="93"/>
      <c r="B2333" s="93"/>
      <c r="C2333" s="93"/>
      <c r="D2333" s="132"/>
      <c r="E2333" s="92"/>
      <c r="F2333" s="93"/>
      <c r="G2333" s="93"/>
      <c r="H2333" s="93"/>
      <c r="I2333" s="93"/>
      <c r="J2333" s="93"/>
    </row>
    <row r="2334" spans="1:10" x14ac:dyDescent="0.25">
      <c r="A2334" s="93"/>
      <c r="B2334" s="93"/>
      <c r="C2334" s="93"/>
      <c r="D2334" s="132"/>
      <c r="E2334" s="92"/>
      <c r="F2334" s="93"/>
      <c r="G2334" s="93"/>
      <c r="H2334" s="93"/>
      <c r="I2334" s="93"/>
      <c r="J2334" s="93"/>
    </row>
    <row r="2335" spans="1:10" x14ac:dyDescent="0.25">
      <c r="A2335" s="93"/>
      <c r="B2335" s="93"/>
      <c r="C2335" s="93"/>
      <c r="D2335" s="132"/>
      <c r="E2335" s="92"/>
      <c r="F2335" s="93"/>
      <c r="G2335" s="93"/>
      <c r="H2335" s="93"/>
      <c r="I2335" s="93"/>
      <c r="J2335" s="93"/>
    </row>
    <row r="2336" spans="1:10" x14ac:dyDescent="0.25">
      <c r="A2336" s="93"/>
      <c r="B2336" s="93"/>
      <c r="C2336" s="93"/>
      <c r="D2336" s="132"/>
      <c r="E2336" s="92"/>
      <c r="F2336" s="93"/>
      <c r="G2336" s="93"/>
      <c r="H2336" s="93"/>
      <c r="I2336" s="93"/>
      <c r="J2336" s="93"/>
    </row>
    <row r="2337" spans="1:10" x14ac:dyDescent="0.25">
      <c r="A2337" s="93"/>
      <c r="B2337" s="93"/>
      <c r="C2337" s="93"/>
      <c r="D2337" s="132"/>
      <c r="E2337" s="92"/>
      <c r="F2337" s="93"/>
      <c r="G2337" s="93"/>
      <c r="H2337" s="93"/>
      <c r="I2337" s="93"/>
      <c r="J2337" s="93"/>
    </row>
    <row r="2338" spans="1:10" x14ac:dyDescent="0.25">
      <c r="A2338" s="93"/>
      <c r="B2338" s="93"/>
      <c r="C2338" s="93"/>
      <c r="D2338" s="132"/>
      <c r="E2338" s="92"/>
      <c r="F2338" s="93"/>
      <c r="G2338" s="93"/>
      <c r="H2338" s="93"/>
      <c r="I2338" s="93"/>
      <c r="J2338" s="93"/>
    </row>
    <row r="2339" spans="1:10" x14ac:dyDescent="0.25">
      <c r="A2339" s="93"/>
      <c r="B2339" s="93"/>
      <c r="C2339" s="93"/>
      <c r="D2339" s="132"/>
      <c r="E2339" s="92"/>
      <c r="F2339" s="93"/>
      <c r="G2339" s="93"/>
      <c r="H2339" s="93"/>
      <c r="I2339" s="93"/>
      <c r="J2339" s="93"/>
    </row>
    <row r="2340" spans="1:10" x14ac:dyDescent="0.25">
      <c r="A2340" s="93"/>
      <c r="B2340" s="93"/>
      <c r="C2340" s="93"/>
      <c r="D2340" s="132"/>
      <c r="E2340" s="92"/>
      <c r="F2340" s="93"/>
      <c r="G2340" s="93"/>
      <c r="H2340" s="93"/>
      <c r="I2340" s="93"/>
      <c r="J2340" s="93"/>
    </row>
    <row r="2341" spans="1:10" x14ac:dyDescent="0.25">
      <c r="A2341" s="93"/>
      <c r="B2341" s="93"/>
      <c r="C2341" s="93"/>
      <c r="D2341" s="132"/>
      <c r="E2341" s="92"/>
      <c r="F2341" s="93"/>
      <c r="G2341" s="93"/>
      <c r="H2341" s="93"/>
      <c r="I2341" s="93"/>
      <c r="J2341" s="93"/>
    </row>
    <row r="2342" spans="1:10" x14ac:dyDescent="0.25">
      <c r="A2342" s="93"/>
      <c r="B2342" s="93"/>
      <c r="C2342" s="93"/>
      <c r="D2342" s="132"/>
      <c r="E2342" s="92"/>
      <c r="F2342" s="93"/>
      <c r="G2342" s="93"/>
      <c r="H2342" s="93"/>
      <c r="I2342" s="93"/>
      <c r="J2342" s="93"/>
    </row>
    <row r="2343" spans="1:10" x14ac:dyDescent="0.25">
      <c r="A2343" s="93"/>
      <c r="B2343" s="93"/>
      <c r="C2343" s="93"/>
      <c r="D2343" s="132"/>
      <c r="E2343" s="92"/>
      <c r="F2343" s="93"/>
      <c r="G2343" s="93"/>
      <c r="H2343" s="93"/>
      <c r="I2343" s="93"/>
      <c r="J2343" s="93"/>
    </row>
    <row r="2344" spans="1:10" x14ac:dyDescent="0.25">
      <c r="A2344" s="93"/>
      <c r="B2344" s="93"/>
      <c r="C2344" s="93"/>
      <c r="D2344" s="132"/>
      <c r="E2344" s="92"/>
      <c r="F2344" s="93"/>
      <c r="G2344" s="93"/>
      <c r="H2344" s="93"/>
      <c r="I2344" s="93"/>
      <c r="J2344" s="93"/>
    </row>
    <row r="2345" spans="1:10" x14ac:dyDescent="0.25">
      <c r="A2345" s="93"/>
      <c r="B2345" s="93"/>
      <c r="C2345" s="93"/>
      <c r="D2345" s="132"/>
      <c r="E2345" s="92"/>
      <c r="F2345" s="93"/>
      <c r="G2345" s="93"/>
      <c r="H2345" s="93"/>
      <c r="I2345" s="93"/>
      <c r="J2345" s="93"/>
    </row>
    <row r="2346" spans="1:10" x14ac:dyDescent="0.25">
      <c r="A2346" s="93"/>
      <c r="B2346" s="93"/>
      <c r="C2346" s="93"/>
      <c r="D2346" s="132"/>
      <c r="E2346" s="92"/>
      <c r="F2346" s="93"/>
      <c r="G2346" s="93"/>
      <c r="H2346" s="93"/>
      <c r="I2346" s="93"/>
      <c r="J2346" s="93"/>
    </row>
    <row r="2347" spans="1:10" x14ac:dyDescent="0.25">
      <c r="A2347" s="93"/>
      <c r="B2347" s="93"/>
      <c r="C2347" s="93"/>
      <c r="D2347" s="132"/>
      <c r="E2347" s="92"/>
      <c r="F2347" s="93"/>
      <c r="G2347" s="93"/>
      <c r="H2347" s="93"/>
      <c r="I2347" s="93"/>
      <c r="J2347" s="93"/>
    </row>
    <row r="2348" spans="1:10" x14ac:dyDescent="0.25">
      <c r="A2348" s="93"/>
      <c r="B2348" s="93"/>
      <c r="C2348" s="93"/>
      <c r="D2348" s="132"/>
      <c r="E2348" s="92"/>
      <c r="F2348" s="93"/>
      <c r="G2348" s="93"/>
      <c r="H2348" s="93"/>
      <c r="I2348" s="93"/>
      <c r="J2348" s="93"/>
    </row>
    <row r="2349" spans="1:10" x14ac:dyDescent="0.25">
      <c r="A2349" s="93"/>
      <c r="B2349" s="93"/>
      <c r="C2349" s="93"/>
      <c r="D2349" s="132"/>
      <c r="E2349" s="92"/>
      <c r="F2349" s="93"/>
      <c r="G2349" s="93"/>
      <c r="H2349" s="93"/>
      <c r="I2349" s="93"/>
      <c r="J2349" s="93"/>
    </row>
    <row r="2350" spans="1:10" x14ac:dyDescent="0.25">
      <c r="A2350" s="93"/>
      <c r="B2350" s="93"/>
      <c r="C2350" s="93"/>
      <c r="D2350" s="132"/>
      <c r="E2350" s="92"/>
      <c r="F2350" s="93"/>
      <c r="G2350" s="93"/>
      <c r="H2350" s="93"/>
      <c r="I2350" s="93"/>
      <c r="J2350" s="93"/>
    </row>
    <row r="2351" spans="1:10" x14ac:dyDescent="0.25">
      <c r="A2351" s="93"/>
      <c r="B2351" s="93"/>
      <c r="C2351" s="93"/>
      <c r="D2351" s="132"/>
      <c r="E2351" s="92"/>
      <c r="F2351" s="93"/>
      <c r="G2351" s="93"/>
      <c r="H2351" s="93"/>
      <c r="I2351" s="93"/>
      <c r="J2351" s="93"/>
    </row>
    <row r="2352" spans="1:10" x14ac:dyDescent="0.25">
      <c r="A2352" s="93"/>
      <c r="B2352" s="93"/>
      <c r="C2352" s="93"/>
      <c r="D2352" s="132"/>
      <c r="E2352" s="92"/>
      <c r="F2352" s="93"/>
      <c r="G2352" s="93"/>
      <c r="H2352" s="93"/>
      <c r="I2352" s="93"/>
      <c r="J2352" s="93"/>
    </row>
    <row r="2353" spans="1:10" x14ac:dyDescent="0.25">
      <c r="A2353" s="93"/>
      <c r="B2353" s="93"/>
      <c r="C2353" s="93"/>
      <c r="D2353" s="132"/>
      <c r="E2353" s="92"/>
      <c r="F2353" s="93"/>
      <c r="G2353" s="93"/>
      <c r="H2353" s="93"/>
      <c r="I2353" s="93"/>
      <c r="J2353" s="93"/>
    </row>
    <row r="2354" spans="1:10" x14ac:dyDescent="0.25">
      <c r="A2354" s="93"/>
      <c r="B2354" s="93"/>
      <c r="C2354" s="93"/>
      <c r="D2354" s="132"/>
      <c r="E2354" s="92"/>
      <c r="F2354" s="93"/>
      <c r="G2354" s="93"/>
      <c r="H2354" s="93"/>
      <c r="I2354" s="93"/>
      <c r="J2354" s="93"/>
    </row>
    <row r="2355" spans="1:10" x14ac:dyDescent="0.25">
      <c r="A2355" s="93"/>
      <c r="B2355" s="93"/>
      <c r="C2355" s="93"/>
      <c r="D2355" s="132"/>
      <c r="E2355" s="92"/>
      <c r="F2355" s="93"/>
      <c r="G2355" s="93"/>
      <c r="H2355" s="93"/>
      <c r="I2355" s="93"/>
      <c r="J2355" s="93"/>
    </row>
    <row r="2356" spans="1:10" x14ac:dyDescent="0.25">
      <c r="A2356" s="93"/>
      <c r="B2356" s="93"/>
      <c r="C2356" s="93"/>
      <c r="D2356" s="132"/>
      <c r="E2356" s="92"/>
      <c r="F2356" s="93"/>
      <c r="G2356" s="93"/>
      <c r="H2356" s="93"/>
      <c r="I2356" s="93"/>
      <c r="J2356" s="93"/>
    </row>
    <row r="2357" spans="1:10" x14ac:dyDescent="0.25">
      <c r="A2357" s="93"/>
      <c r="B2357" s="93"/>
      <c r="C2357" s="93"/>
      <c r="D2357" s="132"/>
      <c r="E2357" s="92"/>
      <c r="F2357" s="93"/>
      <c r="G2357" s="93"/>
      <c r="H2357" s="93"/>
      <c r="I2357" s="93"/>
      <c r="J2357" s="93"/>
    </row>
    <row r="2358" spans="1:10" x14ac:dyDescent="0.25">
      <c r="A2358" s="93"/>
      <c r="B2358" s="93"/>
      <c r="C2358" s="93"/>
      <c r="D2358" s="132"/>
      <c r="E2358" s="92"/>
      <c r="F2358" s="93"/>
      <c r="G2358" s="93"/>
      <c r="H2358" s="93"/>
      <c r="I2358" s="93"/>
      <c r="J2358" s="93"/>
    </row>
    <row r="2359" spans="1:10" x14ac:dyDescent="0.25">
      <c r="A2359" s="93"/>
      <c r="B2359" s="93"/>
      <c r="C2359" s="93"/>
      <c r="D2359" s="132"/>
      <c r="E2359" s="92"/>
      <c r="F2359" s="93"/>
      <c r="G2359" s="93"/>
      <c r="H2359" s="93"/>
      <c r="I2359" s="93"/>
      <c r="J2359" s="93"/>
    </row>
    <row r="2360" spans="1:10" x14ac:dyDescent="0.25">
      <c r="A2360" s="93"/>
      <c r="B2360" s="93"/>
      <c r="C2360" s="93"/>
      <c r="D2360" s="132"/>
      <c r="E2360" s="92"/>
      <c r="F2360" s="93"/>
      <c r="G2360" s="93"/>
      <c r="H2360" s="93"/>
      <c r="I2360" s="93"/>
      <c r="J2360" s="93"/>
    </row>
    <row r="2361" spans="1:10" x14ac:dyDescent="0.25">
      <c r="A2361" s="93"/>
      <c r="B2361" s="93"/>
      <c r="C2361" s="93"/>
      <c r="D2361" s="132"/>
      <c r="E2361" s="92"/>
      <c r="F2361" s="93"/>
      <c r="G2361" s="93"/>
      <c r="H2361" s="93"/>
      <c r="I2361" s="93"/>
      <c r="J2361" s="93"/>
    </row>
    <row r="2362" spans="1:10" x14ac:dyDescent="0.25">
      <c r="A2362" s="93"/>
      <c r="B2362" s="93"/>
      <c r="C2362" s="93"/>
      <c r="D2362" s="132"/>
      <c r="E2362" s="92"/>
      <c r="F2362" s="93"/>
      <c r="G2362" s="93"/>
      <c r="H2362" s="93"/>
      <c r="I2362" s="93"/>
      <c r="J2362" s="93"/>
    </row>
    <row r="2363" spans="1:10" x14ac:dyDescent="0.25">
      <c r="A2363" s="93"/>
      <c r="B2363" s="93"/>
      <c r="C2363" s="93"/>
      <c r="D2363" s="132"/>
      <c r="E2363" s="92"/>
      <c r="F2363" s="93"/>
      <c r="G2363" s="93"/>
      <c r="H2363" s="93"/>
      <c r="I2363" s="93"/>
      <c r="J2363" s="93"/>
    </row>
    <row r="2364" spans="1:10" x14ac:dyDescent="0.25">
      <c r="A2364" s="93"/>
      <c r="B2364" s="93"/>
      <c r="C2364" s="93"/>
      <c r="D2364" s="132"/>
      <c r="E2364" s="92"/>
      <c r="F2364" s="93"/>
      <c r="G2364" s="93"/>
      <c r="H2364" s="93"/>
      <c r="I2364" s="93"/>
      <c r="J2364" s="93"/>
    </row>
    <row r="2365" spans="1:10" x14ac:dyDescent="0.25">
      <c r="A2365" s="93"/>
      <c r="B2365" s="93"/>
      <c r="C2365" s="93"/>
      <c r="D2365" s="132"/>
      <c r="E2365" s="92"/>
      <c r="F2365" s="93"/>
      <c r="G2365" s="93"/>
      <c r="H2365" s="93"/>
      <c r="I2365" s="93"/>
      <c r="J2365" s="93"/>
    </row>
    <row r="2366" spans="1:10" x14ac:dyDescent="0.25">
      <c r="A2366" s="93"/>
      <c r="B2366" s="93"/>
      <c r="C2366" s="93"/>
      <c r="D2366" s="132"/>
      <c r="E2366" s="92"/>
      <c r="F2366" s="93"/>
      <c r="G2366" s="93"/>
      <c r="H2366" s="93"/>
      <c r="I2366" s="93"/>
      <c r="J2366" s="93"/>
    </row>
    <row r="2367" spans="1:10" x14ac:dyDescent="0.25">
      <c r="A2367" s="93"/>
      <c r="B2367" s="93"/>
      <c r="C2367" s="93"/>
      <c r="D2367" s="132"/>
      <c r="E2367" s="92"/>
      <c r="F2367" s="93"/>
      <c r="G2367" s="93"/>
      <c r="H2367" s="93"/>
      <c r="I2367" s="93"/>
      <c r="J2367" s="93"/>
    </row>
    <row r="2368" spans="1:10" x14ac:dyDescent="0.25">
      <c r="A2368" s="93"/>
      <c r="B2368" s="93"/>
      <c r="C2368" s="93"/>
      <c r="D2368" s="132"/>
      <c r="E2368" s="92"/>
      <c r="F2368" s="93"/>
      <c r="G2368" s="93"/>
      <c r="H2368" s="93"/>
      <c r="I2368" s="93"/>
      <c r="J2368" s="93"/>
    </row>
    <row r="2369" spans="1:10" x14ac:dyDescent="0.25">
      <c r="A2369" s="93"/>
      <c r="B2369" s="93"/>
      <c r="C2369" s="93"/>
      <c r="D2369" s="132"/>
      <c r="E2369" s="92"/>
      <c r="F2369" s="93"/>
      <c r="G2369" s="93"/>
      <c r="H2369" s="93"/>
      <c r="I2369" s="93"/>
      <c r="J2369" s="93"/>
    </row>
    <row r="2370" spans="1:10" x14ac:dyDescent="0.25">
      <c r="A2370" s="93"/>
      <c r="B2370" s="93"/>
      <c r="C2370" s="93"/>
      <c r="D2370" s="132"/>
      <c r="E2370" s="92"/>
      <c r="F2370" s="93"/>
      <c r="G2370" s="93"/>
      <c r="H2370" s="93"/>
      <c r="I2370" s="93"/>
      <c r="J2370" s="93"/>
    </row>
    <row r="2371" spans="1:10" x14ac:dyDescent="0.25">
      <c r="A2371" s="93"/>
      <c r="B2371" s="93"/>
      <c r="C2371" s="93"/>
      <c r="D2371" s="132"/>
      <c r="E2371" s="92"/>
      <c r="F2371" s="93"/>
      <c r="G2371" s="93"/>
      <c r="H2371" s="93"/>
      <c r="I2371" s="93"/>
      <c r="J2371" s="93"/>
    </row>
    <row r="2372" spans="1:10" x14ac:dyDescent="0.25">
      <c r="A2372" s="93"/>
      <c r="B2372" s="93"/>
      <c r="C2372" s="93"/>
      <c r="D2372" s="132"/>
      <c r="E2372" s="92"/>
      <c r="F2372" s="93"/>
      <c r="G2372" s="93"/>
      <c r="H2372" s="93"/>
      <c r="I2372" s="93"/>
      <c r="J2372" s="93"/>
    </row>
    <row r="2373" spans="1:10" x14ac:dyDescent="0.25">
      <c r="A2373" s="93"/>
      <c r="B2373" s="93"/>
      <c r="C2373" s="93"/>
      <c r="D2373" s="132"/>
      <c r="E2373" s="92"/>
      <c r="F2373" s="93"/>
      <c r="G2373" s="93"/>
      <c r="H2373" s="93"/>
      <c r="I2373" s="93"/>
      <c r="J2373" s="93"/>
    </row>
    <row r="2374" spans="1:10" x14ac:dyDescent="0.25">
      <c r="A2374" s="93"/>
      <c r="B2374" s="93"/>
      <c r="C2374" s="93"/>
      <c r="D2374" s="132"/>
      <c r="E2374" s="92"/>
      <c r="F2374" s="93"/>
      <c r="G2374" s="93"/>
      <c r="H2374" s="93"/>
      <c r="I2374" s="93"/>
      <c r="J2374" s="93"/>
    </row>
    <row r="2375" spans="1:10" x14ac:dyDescent="0.25">
      <c r="A2375" s="93"/>
      <c r="B2375" s="93"/>
      <c r="C2375" s="93"/>
      <c r="D2375" s="132"/>
      <c r="E2375" s="92"/>
      <c r="F2375" s="93"/>
      <c r="G2375" s="93"/>
      <c r="H2375" s="93"/>
      <c r="I2375" s="93"/>
      <c r="J2375" s="93"/>
    </row>
    <row r="2376" spans="1:10" x14ac:dyDescent="0.25">
      <c r="A2376" s="93"/>
      <c r="B2376" s="93"/>
      <c r="C2376" s="93"/>
      <c r="D2376" s="132"/>
      <c r="E2376" s="92"/>
      <c r="F2376" s="93"/>
      <c r="G2376" s="93"/>
      <c r="H2376" s="93"/>
      <c r="I2376" s="93"/>
      <c r="J2376" s="93"/>
    </row>
    <row r="2377" spans="1:10" x14ac:dyDescent="0.25">
      <c r="A2377" s="93"/>
      <c r="B2377" s="93"/>
      <c r="C2377" s="93"/>
      <c r="D2377" s="132"/>
      <c r="E2377" s="92"/>
      <c r="F2377" s="93"/>
      <c r="G2377" s="93"/>
      <c r="H2377" s="93"/>
      <c r="I2377" s="93"/>
      <c r="J2377" s="93"/>
    </row>
    <row r="2378" spans="1:10" x14ac:dyDescent="0.25">
      <c r="A2378" s="93"/>
      <c r="B2378" s="93"/>
      <c r="C2378" s="93"/>
      <c r="D2378" s="132"/>
      <c r="E2378" s="92"/>
      <c r="F2378" s="93"/>
      <c r="G2378" s="93"/>
      <c r="H2378" s="93"/>
      <c r="I2378" s="93"/>
      <c r="J2378" s="93"/>
    </row>
    <row r="2379" spans="1:10" x14ac:dyDescent="0.25">
      <c r="A2379" s="93"/>
      <c r="B2379" s="93"/>
      <c r="C2379" s="93"/>
      <c r="D2379" s="132"/>
      <c r="E2379" s="92"/>
      <c r="F2379" s="93"/>
      <c r="G2379" s="93"/>
      <c r="H2379" s="93"/>
      <c r="I2379" s="93"/>
      <c r="J2379" s="93"/>
    </row>
    <row r="2380" spans="1:10" x14ac:dyDescent="0.25">
      <c r="A2380" s="93"/>
      <c r="B2380" s="93"/>
      <c r="C2380" s="93"/>
      <c r="D2380" s="132"/>
      <c r="E2380" s="92"/>
      <c r="F2380" s="93"/>
      <c r="G2380" s="93"/>
      <c r="H2380" s="93"/>
      <c r="I2380" s="93"/>
      <c r="J2380" s="93"/>
    </row>
    <row r="2381" spans="1:10" x14ac:dyDescent="0.25">
      <c r="A2381" s="93"/>
      <c r="B2381" s="93"/>
      <c r="C2381" s="93"/>
      <c r="D2381" s="132"/>
      <c r="E2381" s="92"/>
      <c r="F2381" s="93"/>
      <c r="G2381" s="93"/>
      <c r="H2381" s="93"/>
      <c r="I2381" s="93"/>
      <c r="J2381" s="93"/>
    </row>
    <row r="2382" spans="1:10" x14ac:dyDescent="0.25">
      <c r="A2382" s="93"/>
      <c r="B2382" s="93"/>
      <c r="C2382" s="93"/>
      <c r="D2382" s="132"/>
      <c r="E2382" s="92"/>
      <c r="F2382" s="93"/>
      <c r="G2382" s="93"/>
      <c r="H2382" s="93"/>
      <c r="I2382" s="93"/>
      <c r="J2382" s="93"/>
    </row>
    <row r="2383" spans="1:10" x14ac:dyDescent="0.25">
      <c r="A2383" s="93"/>
      <c r="B2383" s="93"/>
      <c r="C2383" s="93"/>
      <c r="D2383" s="132"/>
      <c r="E2383" s="92"/>
      <c r="F2383" s="93"/>
      <c r="G2383" s="93"/>
      <c r="H2383" s="93"/>
      <c r="I2383" s="93"/>
      <c r="J2383" s="93"/>
    </row>
    <row r="2384" spans="1:10" x14ac:dyDescent="0.25">
      <c r="A2384" s="93"/>
      <c r="B2384" s="93"/>
      <c r="C2384" s="93"/>
      <c r="D2384" s="132"/>
      <c r="E2384" s="92"/>
      <c r="F2384" s="93"/>
      <c r="G2384" s="93"/>
      <c r="H2384" s="93"/>
      <c r="I2384" s="93"/>
      <c r="J2384" s="93"/>
    </row>
    <row r="2385" spans="1:10" x14ac:dyDescent="0.25">
      <c r="A2385" s="93"/>
      <c r="B2385" s="93"/>
      <c r="C2385" s="93"/>
      <c r="D2385" s="132"/>
      <c r="E2385" s="92"/>
      <c r="F2385" s="93"/>
      <c r="G2385" s="93"/>
      <c r="H2385" s="93"/>
      <c r="I2385" s="93"/>
      <c r="J2385" s="93"/>
    </row>
    <row r="2386" spans="1:10" x14ac:dyDescent="0.25">
      <c r="A2386" s="93"/>
      <c r="B2386" s="93"/>
      <c r="C2386" s="93"/>
      <c r="D2386" s="132"/>
      <c r="E2386" s="92"/>
      <c r="F2386" s="93"/>
      <c r="G2386" s="93"/>
      <c r="H2386" s="93"/>
      <c r="I2386" s="93"/>
      <c r="J2386" s="93"/>
    </row>
    <row r="2387" spans="1:10" x14ac:dyDescent="0.25">
      <c r="A2387" s="93"/>
      <c r="B2387" s="93"/>
      <c r="C2387" s="93"/>
      <c r="D2387" s="132"/>
      <c r="E2387" s="92"/>
      <c r="F2387" s="93"/>
      <c r="G2387" s="93"/>
      <c r="H2387" s="93"/>
      <c r="I2387" s="93"/>
      <c r="J2387" s="93"/>
    </row>
    <row r="2388" spans="1:10" x14ac:dyDescent="0.25">
      <c r="A2388" s="93"/>
      <c r="B2388" s="93"/>
      <c r="C2388" s="93"/>
      <c r="D2388" s="132"/>
      <c r="E2388" s="92"/>
      <c r="F2388" s="93"/>
      <c r="G2388" s="93"/>
      <c r="H2388" s="93"/>
      <c r="I2388" s="93"/>
      <c r="J2388" s="93"/>
    </row>
    <row r="2389" spans="1:10" x14ac:dyDescent="0.25">
      <c r="A2389" s="93"/>
      <c r="B2389" s="93"/>
      <c r="C2389" s="93"/>
      <c r="D2389" s="132"/>
      <c r="E2389" s="92"/>
      <c r="F2389" s="93"/>
      <c r="G2389" s="93"/>
      <c r="H2389" s="93"/>
      <c r="I2389" s="93"/>
      <c r="J2389" s="93"/>
    </row>
    <row r="2390" spans="1:10" x14ac:dyDescent="0.25">
      <c r="A2390" s="93"/>
      <c r="B2390" s="93"/>
      <c r="C2390" s="93"/>
      <c r="D2390" s="132"/>
      <c r="E2390" s="92"/>
      <c r="F2390" s="93"/>
      <c r="G2390" s="93"/>
      <c r="H2390" s="93"/>
      <c r="I2390" s="93"/>
      <c r="J2390" s="93"/>
    </row>
    <row r="2391" spans="1:10" x14ac:dyDescent="0.25">
      <c r="A2391" s="93"/>
      <c r="B2391" s="93"/>
      <c r="C2391" s="93"/>
      <c r="D2391" s="132"/>
      <c r="E2391" s="92"/>
      <c r="F2391" s="93"/>
      <c r="G2391" s="93"/>
      <c r="H2391" s="93"/>
      <c r="I2391" s="93"/>
      <c r="J2391" s="93"/>
    </row>
    <row r="2392" spans="1:10" x14ac:dyDescent="0.25">
      <c r="A2392" s="93"/>
      <c r="B2392" s="93"/>
      <c r="C2392" s="93"/>
      <c r="D2392" s="132"/>
      <c r="E2392" s="92"/>
      <c r="F2392" s="93"/>
      <c r="G2392" s="93"/>
      <c r="H2392" s="93"/>
      <c r="I2392" s="93"/>
      <c r="J2392" s="93"/>
    </row>
    <row r="2393" spans="1:10" x14ac:dyDescent="0.25">
      <c r="A2393" s="93"/>
      <c r="B2393" s="93"/>
      <c r="C2393" s="93"/>
      <c r="D2393" s="132"/>
      <c r="E2393" s="92"/>
      <c r="F2393" s="93"/>
      <c r="G2393" s="93"/>
      <c r="H2393" s="93"/>
      <c r="I2393" s="93"/>
      <c r="J2393" s="93"/>
    </row>
    <row r="2394" spans="1:10" x14ac:dyDescent="0.25">
      <c r="A2394" s="93"/>
      <c r="B2394" s="93"/>
      <c r="C2394" s="93"/>
      <c r="D2394" s="132"/>
      <c r="E2394" s="92"/>
      <c r="F2394" s="93"/>
      <c r="G2394" s="93"/>
      <c r="H2394" s="93"/>
      <c r="I2394" s="93"/>
      <c r="J2394" s="93"/>
    </row>
    <row r="2395" spans="1:10" x14ac:dyDescent="0.25">
      <c r="A2395" s="93"/>
      <c r="B2395" s="93"/>
      <c r="C2395" s="93"/>
      <c r="D2395" s="132"/>
      <c r="E2395" s="92"/>
      <c r="F2395" s="93"/>
      <c r="G2395" s="93"/>
      <c r="H2395" s="93"/>
      <c r="I2395" s="93"/>
      <c r="J2395" s="93"/>
    </row>
    <row r="2396" spans="1:10" x14ac:dyDescent="0.25">
      <c r="A2396" s="93"/>
      <c r="B2396" s="93"/>
      <c r="C2396" s="93"/>
      <c r="D2396" s="132"/>
      <c r="E2396" s="92"/>
      <c r="F2396" s="93"/>
      <c r="G2396" s="93"/>
      <c r="H2396" s="93"/>
      <c r="I2396" s="93"/>
      <c r="J2396" s="93"/>
    </row>
    <row r="2397" spans="1:10" x14ac:dyDescent="0.25">
      <c r="A2397" s="93"/>
      <c r="B2397" s="93"/>
      <c r="C2397" s="93"/>
      <c r="D2397" s="132"/>
      <c r="E2397" s="92"/>
      <c r="F2397" s="93"/>
      <c r="G2397" s="93"/>
      <c r="H2397" s="93"/>
      <c r="I2397" s="93"/>
      <c r="J2397" s="93"/>
    </row>
    <row r="2398" spans="1:10" x14ac:dyDescent="0.25">
      <c r="A2398" s="93"/>
      <c r="B2398" s="93"/>
      <c r="C2398" s="93"/>
      <c r="D2398" s="132"/>
      <c r="E2398" s="92"/>
      <c r="F2398" s="93"/>
      <c r="G2398" s="93"/>
      <c r="H2398" s="93"/>
      <c r="I2398" s="93"/>
      <c r="J2398" s="93"/>
    </row>
    <row r="2399" spans="1:10" x14ac:dyDescent="0.25">
      <c r="A2399" s="93"/>
      <c r="B2399" s="93"/>
      <c r="C2399" s="93"/>
      <c r="D2399" s="132"/>
      <c r="E2399" s="92"/>
      <c r="F2399" s="93"/>
      <c r="G2399" s="93"/>
      <c r="H2399" s="93"/>
      <c r="I2399" s="93"/>
      <c r="J2399" s="93"/>
    </row>
    <row r="2400" spans="1:10" x14ac:dyDescent="0.25">
      <c r="A2400" s="93"/>
      <c r="B2400" s="93"/>
      <c r="C2400" s="93"/>
      <c r="D2400" s="132"/>
      <c r="E2400" s="92"/>
      <c r="F2400" s="93"/>
      <c r="G2400" s="93"/>
      <c r="H2400" s="93"/>
      <c r="I2400" s="93"/>
      <c r="J2400" s="93"/>
    </row>
    <row r="2401" spans="1:10" x14ac:dyDescent="0.25">
      <c r="A2401" s="93"/>
      <c r="B2401" s="93"/>
      <c r="C2401" s="93"/>
      <c r="D2401" s="132"/>
      <c r="E2401" s="92"/>
      <c r="F2401" s="93"/>
      <c r="G2401" s="93"/>
      <c r="H2401" s="93"/>
      <c r="I2401" s="93"/>
      <c r="J2401" s="93"/>
    </row>
    <row r="2402" spans="1:10" x14ac:dyDescent="0.25">
      <c r="A2402" s="93"/>
      <c r="B2402" s="93"/>
      <c r="C2402" s="93"/>
      <c r="D2402" s="132"/>
      <c r="E2402" s="92"/>
      <c r="F2402" s="93"/>
      <c r="G2402" s="93"/>
      <c r="H2402" s="93"/>
      <c r="I2402" s="93"/>
      <c r="J2402" s="93"/>
    </row>
    <row r="2403" spans="1:10" x14ac:dyDescent="0.25">
      <c r="A2403" s="93"/>
      <c r="B2403" s="93"/>
      <c r="C2403" s="93"/>
      <c r="D2403" s="132"/>
      <c r="E2403" s="92"/>
      <c r="F2403" s="93"/>
      <c r="G2403" s="93"/>
      <c r="H2403" s="93"/>
      <c r="I2403" s="93"/>
      <c r="J2403" s="93"/>
    </row>
    <row r="2404" spans="1:10" x14ac:dyDescent="0.25">
      <c r="A2404" s="93"/>
      <c r="B2404" s="93"/>
      <c r="C2404" s="93"/>
      <c r="D2404" s="132"/>
      <c r="E2404" s="92"/>
      <c r="F2404" s="93"/>
      <c r="G2404" s="93"/>
      <c r="H2404" s="93"/>
      <c r="I2404" s="93"/>
      <c r="J2404" s="93"/>
    </row>
    <row r="2405" spans="1:10" x14ac:dyDescent="0.25">
      <c r="A2405" s="93"/>
      <c r="B2405" s="93"/>
      <c r="C2405" s="93"/>
      <c r="D2405" s="132"/>
      <c r="E2405" s="92"/>
      <c r="F2405" s="93"/>
      <c r="G2405" s="93"/>
      <c r="H2405" s="93"/>
      <c r="I2405" s="93"/>
      <c r="J2405" s="93"/>
    </row>
    <row r="2406" spans="1:10" x14ac:dyDescent="0.25">
      <c r="A2406" s="93"/>
      <c r="B2406" s="93"/>
      <c r="C2406" s="93"/>
      <c r="D2406" s="132"/>
      <c r="E2406" s="92"/>
      <c r="F2406" s="93"/>
      <c r="G2406" s="93"/>
      <c r="H2406" s="93"/>
      <c r="I2406" s="93"/>
      <c r="J2406" s="93"/>
    </row>
    <row r="2407" spans="1:10" x14ac:dyDescent="0.25">
      <c r="A2407" s="93"/>
      <c r="B2407" s="93"/>
      <c r="C2407" s="93"/>
      <c r="D2407" s="132"/>
      <c r="E2407" s="92"/>
      <c r="F2407" s="93"/>
      <c r="G2407" s="93"/>
      <c r="H2407" s="93"/>
      <c r="I2407" s="93"/>
      <c r="J2407" s="93"/>
    </row>
    <row r="2408" spans="1:10" x14ac:dyDescent="0.25">
      <c r="A2408" s="93"/>
      <c r="B2408" s="93"/>
      <c r="C2408" s="93"/>
      <c r="D2408" s="132"/>
      <c r="E2408" s="92"/>
      <c r="F2408" s="93"/>
      <c r="G2408" s="93"/>
      <c r="H2408" s="93"/>
      <c r="I2408" s="93"/>
      <c r="J2408" s="93"/>
    </row>
    <row r="2409" spans="1:10" x14ac:dyDescent="0.25">
      <c r="A2409" s="93"/>
      <c r="B2409" s="93"/>
      <c r="C2409" s="93"/>
      <c r="D2409" s="132"/>
      <c r="E2409" s="92"/>
      <c r="F2409" s="93"/>
      <c r="G2409" s="93"/>
      <c r="H2409" s="93"/>
      <c r="I2409" s="93"/>
      <c r="J2409" s="93"/>
    </row>
    <row r="2410" spans="1:10" x14ac:dyDescent="0.25">
      <c r="A2410" s="93"/>
      <c r="B2410" s="93"/>
      <c r="C2410" s="93"/>
      <c r="D2410" s="132"/>
      <c r="E2410" s="92"/>
      <c r="F2410" s="93"/>
      <c r="G2410" s="93"/>
      <c r="H2410" s="93"/>
      <c r="I2410" s="93"/>
      <c r="J2410" s="93"/>
    </row>
    <row r="2411" spans="1:10" x14ac:dyDescent="0.25">
      <c r="A2411" s="93"/>
      <c r="B2411" s="93"/>
      <c r="C2411" s="93"/>
      <c r="D2411" s="132"/>
      <c r="E2411" s="92"/>
      <c r="F2411" s="93"/>
      <c r="G2411" s="93"/>
      <c r="H2411" s="93"/>
      <c r="I2411" s="93"/>
      <c r="J2411" s="93"/>
    </row>
    <row r="2412" spans="1:10" x14ac:dyDescent="0.25">
      <c r="A2412" s="93"/>
      <c r="B2412" s="93"/>
      <c r="C2412" s="93"/>
      <c r="D2412" s="132"/>
      <c r="E2412" s="92"/>
      <c r="F2412" s="93"/>
      <c r="G2412" s="93"/>
      <c r="H2412" s="93"/>
      <c r="I2412" s="93"/>
      <c r="J2412" s="93"/>
    </row>
    <row r="2413" spans="1:10" x14ac:dyDescent="0.25">
      <c r="A2413" s="93"/>
      <c r="B2413" s="93"/>
      <c r="C2413" s="93"/>
      <c r="D2413" s="132"/>
      <c r="E2413" s="92"/>
      <c r="F2413" s="93"/>
      <c r="G2413" s="93"/>
      <c r="H2413" s="93"/>
      <c r="I2413" s="93"/>
      <c r="J2413" s="93"/>
    </row>
    <row r="2414" spans="1:10" x14ac:dyDescent="0.25">
      <c r="A2414" s="93"/>
      <c r="B2414" s="93"/>
      <c r="C2414" s="93"/>
      <c r="D2414" s="132"/>
      <c r="E2414" s="92"/>
      <c r="F2414" s="93"/>
      <c r="G2414" s="93"/>
      <c r="H2414" s="93"/>
      <c r="I2414" s="93"/>
      <c r="J2414" s="93"/>
    </row>
    <row r="2415" spans="1:10" x14ac:dyDescent="0.25">
      <c r="A2415" s="93"/>
      <c r="B2415" s="93"/>
      <c r="C2415" s="93"/>
      <c r="D2415" s="132"/>
      <c r="E2415" s="92"/>
      <c r="F2415" s="93"/>
      <c r="G2415" s="93"/>
      <c r="H2415" s="93"/>
      <c r="I2415" s="93"/>
      <c r="J2415" s="93"/>
    </row>
    <row r="2416" spans="1:10" x14ac:dyDescent="0.25">
      <c r="A2416" s="93"/>
      <c r="B2416" s="93"/>
      <c r="C2416" s="93"/>
      <c r="D2416" s="132"/>
      <c r="E2416" s="92"/>
      <c r="F2416" s="93"/>
      <c r="G2416" s="93"/>
      <c r="H2416" s="93"/>
      <c r="I2416" s="93"/>
      <c r="J2416" s="93"/>
    </row>
    <row r="2417" spans="1:10" x14ac:dyDescent="0.25">
      <c r="A2417" s="93"/>
      <c r="B2417" s="93"/>
      <c r="C2417" s="93"/>
      <c r="D2417" s="132"/>
      <c r="E2417" s="92"/>
      <c r="F2417" s="93"/>
      <c r="G2417" s="93"/>
      <c r="H2417" s="93"/>
      <c r="I2417" s="93"/>
      <c r="J2417" s="93"/>
    </row>
    <row r="2418" spans="1:10" x14ac:dyDescent="0.25">
      <c r="A2418" s="93"/>
      <c r="B2418" s="93"/>
      <c r="C2418" s="93"/>
      <c r="D2418" s="132"/>
      <c r="E2418" s="92"/>
      <c r="F2418" s="93"/>
      <c r="G2418" s="93"/>
      <c r="H2418" s="93"/>
      <c r="I2418" s="93"/>
      <c r="J2418" s="93"/>
    </row>
    <row r="2419" spans="1:10" x14ac:dyDescent="0.25">
      <c r="A2419" s="93"/>
      <c r="B2419" s="93"/>
      <c r="C2419" s="93"/>
      <c r="D2419" s="132"/>
      <c r="E2419" s="92"/>
      <c r="F2419" s="93"/>
      <c r="G2419" s="93"/>
      <c r="H2419" s="93"/>
      <c r="I2419" s="93"/>
      <c r="J2419" s="93"/>
    </row>
    <row r="2420" spans="1:10" x14ac:dyDescent="0.25">
      <c r="A2420" s="93"/>
      <c r="B2420" s="93"/>
      <c r="C2420" s="93"/>
      <c r="D2420" s="132"/>
      <c r="E2420" s="92"/>
      <c r="F2420" s="93"/>
      <c r="G2420" s="93"/>
      <c r="H2420" s="93"/>
      <c r="I2420" s="93"/>
      <c r="J2420" s="93"/>
    </row>
    <row r="2421" spans="1:10" x14ac:dyDescent="0.25">
      <c r="A2421" s="93"/>
      <c r="B2421" s="93"/>
      <c r="C2421" s="93"/>
      <c r="D2421" s="132"/>
      <c r="E2421" s="92"/>
      <c r="F2421" s="93"/>
      <c r="G2421" s="93"/>
      <c r="H2421" s="93"/>
      <c r="I2421" s="93"/>
      <c r="J2421" s="93"/>
    </row>
    <row r="2422" spans="1:10" x14ac:dyDescent="0.25">
      <c r="A2422" s="93"/>
      <c r="B2422" s="93"/>
      <c r="C2422" s="93"/>
      <c r="D2422" s="132"/>
      <c r="E2422" s="92"/>
      <c r="F2422" s="93"/>
      <c r="G2422" s="93"/>
      <c r="H2422" s="93"/>
      <c r="I2422" s="93"/>
      <c r="J2422" s="93"/>
    </row>
    <row r="2423" spans="1:10" x14ac:dyDescent="0.25">
      <c r="A2423" s="93"/>
      <c r="B2423" s="93"/>
      <c r="C2423" s="93"/>
      <c r="D2423" s="132"/>
      <c r="E2423" s="92"/>
      <c r="F2423" s="93"/>
      <c r="G2423" s="93"/>
      <c r="H2423" s="93"/>
      <c r="I2423" s="93"/>
      <c r="J2423" s="93"/>
    </row>
    <row r="2424" spans="1:10" x14ac:dyDescent="0.25">
      <c r="A2424" s="93"/>
      <c r="B2424" s="93"/>
      <c r="C2424" s="93"/>
      <c r="D2424" s="132"/>
      <c r="E2424" s="92"/>
      <c r="F2424" s="93"/>
      <c r="G2424" s="93"/>
      <c r="H2424" s="93"/>
      <c r="I2424" s="93"/>
      <c r="J2424" s="93"/>
    </row>
    <row r="2425" spans="1:10" x14ac:dyDescent="0.25">
      <c r="A2425" s="93"/>
      <c r="B2425" s="93"/>
      <c r="C2425" s="93"/>
      <c r="D2425" s="132"/>
      <c r="E2425" s="92"/>
      <c r="F2425" s="93"/>
      <c r="G2425" s="93"/>
      <c r="H2425" s="93"/>
      <c r="I2425" s="93"/>
      <c r="J2425" s="93"/>
    </row>
    <row r="2426" spans="1:10" x14ac:dyDescent="0.25">
      <c r="A2426" s="93"/>
      <c r="B2426" s="93"/>
      <c r="C2426" s="93"/>
      <c r="D2426" s="132"/>
      <c r="E2426" s="92"/>
      <c r="F2426" s="93"/>
      <c r="G2426" s="93"/>
      <c r="H2426" s="93"/>
      <c r="I2426" s="93"/>
      <c r="J2426" s="93"/>
    </row>
    <row r="2427" spans="1:10" x14ac:dyDescent="0.25">
      <c r="A2427" s="93"/>
      <c r="B2427" s="93"/>
      <c r="C2427" s="93"/>
      <c r="D2427" s="132"/>
      <c r="E2427" s="92"/>
      <c r="F2427" s="93"/>
      <c r="G2427" s="93"/>
      <c r="H2427" s="93"/>
      <c r="I2427" s="93"/>
      <c r="J2427" s="93"/>
    </row>
    <row r="2428" spans="1:10" x14ac:dyDescent="0.25">
      <c r="A2428" s="93"/>
      <c r="B2428" s="93"/>
      <c r="C2428" s="93"/>
      <c r="D2428" s="132"/>
      <c r="E2428" s="92"/>
      <c r="F2428" s="93"/>
      <c r="G2428" s="93"/>
      <c r="H2428" s="93"/>
      <c r="I2428" s="93"/>
      <c r="J2428" s="93"/>
    </row>
    <row r="2429" spans="1:10" x14ac:dyDescent="0.25">
      <c r="A2429" s="93"/>
      <c r="B2429" s="93"/>
      <c r="C2429" s="93"/>
      <c r="D2429" s="132"/>
      <c r="E2429" s="92"/>
      <c r="F2429" s="93"/>
      <c r="G2429" s="93"/>
      <c r="H2429" s="93"/>
      <c r="I2429" s="93"/>
      <c r="J2429" s="93"/>
    </row>
    <row r="2430" spans="1:10" x14ac:dyDescent="0.25">
      <c r="A2430" s="93"/>
      <c r="B2430" s="93"/>
      <c r="C2430" s="93"/>
      <c r="D2430" s="132"/>
      <c r="E2430" s="92"/>
      <c r="F2430" s="93"/>
      <c r="G2430" s="93"/>
      <c r="H2430" s="93"/>
      <c r="I2430" s="93"/>
      <c r="J2430" s="93"/>
    </row>
    <row r="2431" spans="1:10" x14ac:dyDescent="0.25">
      <c r="A2431" s="93"/>
      <c r="B2431" s="93"/>
      <c r="C2431" s="93"/>
      <c r="D2431" s="132"/>
      <c r="E2431" s="92"/>
      <c r="F2431" s="93"/>
      <c r="G2431" s="93"/>
      <c r="H2431" s="93"/>
      <c r="I2431" s="93"/>
      <c r="J2431" s="93"/>
    </row>
    <row r="2432" spans="1:10" x14ac:dyDescent="0.25">
      <c r="A2432" s="93"/>
      <c r="B2432" s="93"/>
      <c r="C2432" s="93"/>
      <c r="D2432" s="132"/>
      <c r="E2432" s="92"/>
      <c r="F2432" s="93"/>
      <c r="G2432" s="93"/>
      <c r="H2432" s="93"/>
      <c r="I2432" s="93"/>
      <c r="J2432" s="93"/>
    </row>
    <row r="2433" spans="1:10" x14ac:dyDescent="0.25">
      <c r="A2433" s="93"/>
      <c r="B2433" s="93"/>
      <c r="C2433" s="93"/>
      <c r="D2433" s="132"/>
      <c r="E2433" s="92"/>
      <c r="F2433" s="93"/>
      <c r="G2433" s="93"/>
      <c r="H2433" s="93"/>
      <c r="I2433" s="93"/>
      <c r="J2433" s="93"/>
    </row>
    <row r="2434" spans="1:10" x14ac:dyDescent="0.25">
      <c r="A2434" s="93"/>
      <c r="B2434" s="93"/>
      <c r="C2434" s="93"/>
      <c r="D2434" s="132"/>
      <c r="E2434" s="92"/>
      <c r="F2434" s="93"/>
      <c r="G2434" s="93"/>
      <c r="H2434" s="93"/>
      <c r="I2434" s="93"/>
      <c r="J2434" s="93"/>
    </row>
    <row r="2435" spans="1:10" x14ac:dyDescent="0.25">
      <c r="A2435" s="93"/>
      <c r="B2435" s="93"/>
      <c r="C2435" s="93"/>
      <c r="D2435" s="132"/>
      <c r="E2435" s="92"/>
      <c r="F2435" s="93"/>
      <c r="G2435" s="93"/>
      <c r="H2435" s="93"/>
      <c r="I2435" s="93"/>
      <c r="J2435" s="93"/>
    </row>
    <row r="2436" spans="1:10" x14ac:dyDescent="0.25">
      <c r="A2436" s="93"/>
      <c r="B2436" s="93"/>
      <c r="C2436" s="93"/>
      <c r="D2436" s="132"/>
      <c r="E2436" s="92"/>
      <c r="F2436" s="93"/>
      <c r="G2436" s="93"/>
      <c r="H2436" s="93"/>
      <c r="I2436" s="93"/>
      <c r="J2436" s="93"/>
    </row>
    <row r="2437" spans="1:10" x14ac:dyDescent="0.25">
      <c r="A2437" s="93"/>
      <c r="B2437" s="93"/>
      <c r="C2437" s="93"/>
      <c r="D2437" s="132"/>
      <c r="E2437" s="92"/>
      <c r="F2437" s="93"/>
      <c r="G2437" s="93"/>
      <c r="H2437" s="93"/>
      <c r="I2437" s="93"/>
      <c r="J2437" s="93"/>
    </row>
    <row r="2438" spans="1:10" x14ac:dyDescent="0.25">
      <c r="A2438" s="93"/>
      <c r="B2438" s="93"/>
      <c r="C2438" s="93"/>
      <c r="D2438" s="132"/>
      <c r="E2438" s="92"/>
      <c r="F2438" s="93"/>
      <c r="G2438" s="93"/>
      <c r="H2438" s="93"/>
      <c r="I2438" s="93"/>
      <c r="J2438" s="93"/>
    </row>
    <row r="2439" spans="1:10" x14ac:dyDescent="0.25">
      <c r="A2439" s="93"/>
      <c r="B2439" s="93"/>
      <c r="C2439" s="93"/>
      <c r="D2439" s="132"/>
      <c r="E2439" s="92"/>
      <c r="F2439" s="93"/>
      <c r="G2439" s="93"/>
      <c r="H2439" s="93"/>
      <c r="I2439" s="93"/>
      <c r="J2439" s="93"/>
    </row>
    <row r="2440" spans="1:10" x14ac:dyDescent="0.25">
      <c r="A2440" s="93"/>
      <c r="B2440" s="93"/>
      <c r="C2440" s="93"/>
      <c r="D2440" s="132"/>
      <c r="E2440" s="92"/>
      <c r="F2440" s="93"/>
      <c r="G2440" s="93"/>
      <c r="H2440" s="93"/>
      <c r="I2440" s="93"/>
      <c r="J2440" s="93"/>
    </row>
    <row r="2441" spans="1:10" x14ac:dyDescent="0.25">
      <c r="A2441" s="93"/>
      <c r="B2441" s="93"/>
      <c r="C2441" s="93"/>
      <c r="D2441" s="132"/>
      <c r="E2441" s="92"/>
      <c r="F2441" s="93"/>
      <c r="G2441" s="93"/>
      <c r="H2441" s="93"/>
      <c r="I2441" s="93"/>
      <c r="J2441" s="93"/>
    </row>
    <row r="2442" spans="1:10" x14ac:dyDescent="0.25">
      <c r="A2442" s="93"/>
      <c r="B2442" s="93"/>
      <c r="C2442" s="93"/>
      <c r="D2442" s="132"/>
      <c r="E2442" s="92"/>
      <c r="F2442" s="93"/>
      <c r="G2442" s="93"/>
      <c r="H2442" s="93"/>
      <c r="I2442" s="93"/>
      <c r="J2442" s="93"/>
    </row>
    <row r="2443" spans="1:10" x14ac:dyDescent="0.25">
      <c r="A2443" s="93"/>
      <c r="B2443" s="93"/>
      <c r="C2443" s="93"/>
      <c r="D2443" s="132"/>
      <c r="E2443" s="92"/>
      <c r="F2443" s="93"/>
      <c r="G2443" s="93"/>
      <c r="H2443" s="93"/>
      <c r="I2443" s="93"/>
      <c r="J2443" s="93"/>
    </row>
    <row r="2444" spans="1:10" x14ac:dyDescent="0.25">
      <c r="A2444" s="93"/>
      <c r="B2444" s="93"/>
      <c r="C2444" s="93"/>
      <c r="D2444" s="132"/>
      <c r="E2444" s="92"/>
      <c r="F2444" s="93"/>
      <c r="G2444" s="93"/>
      <c r="H2444" s="93"/>
      <c r="I2444" s="93"/>
      <c r="J2444" s="93"/>
    </row>
    <row r="2445" spans="1:10" x14ac:dyDescent="0.25">
      <c r="A2445" s="93"/>
      <c r="B2445" s="93"/>
      <c r="C2445" s="93"/>
      <c r="D2445" s="132"/>
      <c r="E2445" s="92"/>
      <c r="F2445" s="93"/>
      <c r="G2445" s="93"/>
      <c r="H2445" s="93"/>
      <c r="I2445" s="93"/>
      <c r="J2445" s="93"/>
    </row>
    <row r="2446" spans="1:10" x14ac:dyDescent="0.25">
      <c r="A2446" s="93"/>
      <c r="B2446" s="93"/>
      <c r="C2446" s="93"/>
      <c r="D2446" s="132"/>
      <c r="E2446" s="92"/>
      <c r="F2446" s="93"/>
      <c r="G2446" s="93"/>
      <c r="H2446" s="93"/>
      <c r="I2446" s="93"/>
      <c r="J2446" s="93"/>
    </row>
    <row r="2447" spans="1:10" x14ac:dyDescent="0.25">
      <c r="A2447" s="93"/>
      <c r="B2447" s="93"/>
      <c r="C2447" s="93"/>
      <c r="D2447" s="132"/>
      <c r="E2447" s="92"/>
      <c r="F2447" s="93"/>
      <c r="G2447" s="93"/>
      <c r="H2447" s="93"/>
      <c r="I2447" s="93"/>
      <c r="J2447" s="93"/>
    </row>
    <row r="2448" spans="1:10" x14ac:dyDescent="0.25">
      <c r="A2448" s="93"/>
      <c r="B2448" s="93"/>
      <c r="C2448" s="93"/>
      <c r="D2448" s="132"/>
      <c r="E2448" s="92"/>
      <c r="F2448" s="93"/>
      <c r="G2448" s="93"/>
      <c r="H2448" s="93"/>
      <c r="I2448" s="93"/>
      <c r="J2448" s="93"/>
    </row>
    <row r="2449" spans="1:10" x14ac:dyDescent="0.25">
      <c r="A2449" s="93"/>
      <c r="B2449" s="93"/>
      <c r="C2449" s="93"/>
      <c r="D2449" s="132"/>
      <c r="E2449" s="92"/>
      <c r="F2449" s="93"/>
      <c r="G2449" s="93"/>
      <c r="H2449" s="93"/>
      <c r="I2449" s="93"/>
      <c r="J2449" s="93"/>
    </row>
    <row r="2450" spans="1:10" x14ac:dyDescent="0.25">
      <c r="A2450" s="93"/>
      <c r="B2450" s="93"/>
      <c r="C2450" s="93"/>
      <c r="D2450" s="132"/>
      <c r="E2450" s="92"/>
      <c r="F2450" s="93"/>
      <c r="G2450" s="93"/>
      <c r="H2450" s="93"/>
      <c r="I2450" s="93"/>
      <c r="J2450" s="93"/>
    </row>
    <row r="2451" spans="1:10" x14ac:dyDescent="0.25">
      <c r="A2451" s="93"/>
      <c r="B2451" s="93"/>
      <c r="C2451" s="93"/>
      <c r="D2451" s="132"/>
      <c r="E2451" s="92"/>
      <c r="F2451" s="93"/>
      <c r="G2451" s="93"/>
      <c r="H2451" s="93"/>
      <c r="I2451" s="93"/>
      <c r="J2451" s="93"/>
    </row>
    <row r="2452" spans="1:10" x14ac:dyDescent="0.25">
      <c r="A2452" s="93"/>
      <c r="B2452" s="93"/>
      <c r="C2452" s="93"/>
      <c r="D2452" s="132"/>
      <c r="E2452" s="92"/>
      <c r="F2452" s="93"/>
      <c r="G2452" s="93"/>
      <c r="H2452" s="93"/>
      <c r="I2452" s="93"/>
      <c r="J2452" s="93"/>
    </row>
    <row r="2453" spans="1:10" x14ac:dyDescent="0.25">
      <c r="A2453" s="93"/>
      <c r="B2453" s="93"/>
      <c r="C2453" s="93"/>
      <c r="D2453" s="132"/>
      <c r="E2453" s="92"/>
      <c r="F2453" s="93"/>
      <c r="G2453" s="93"/>
      <c r="H2453" s="93"/>
      <c r="I2453" s="93"/>
      <c r="J2453" s="93"/>
    </row>
    <row r="2454" spans="1:10" x14ac:dyDescent="0.25">
      <c r="A2454" s="93"/>
      <c r="B2454" s="93"/>
      <c r="C2454" s="93"/>
      <c r="D2454" s="132"/>
      <c r="E2454" s="92"/>
      <c r="F2454" s="93"/>
      <c r="G2454" s="93"/>
      <c r="H2454" s="93"/>
      <c r="I2454" s="93"/>
      <c r="J2454" s="93"/>
    </row>
    <row r="2455" spans="1:10" x14ac:dyDescent="0.25">
      <c r="A2455" s="93"/>
      <c r="B2455" s="93"/>
      <c r="C2455" s="93"/>
      <c r="D2455" s="132"/>
      <c r="E2455" s="92"/>
      <c r="F2455" s="93"/>
      <c r="G2455" s="93"/>
      <c r="H2455" s="93"/>
      <c r="I2455" s="93"/>
      <c r="J2455" s="93"/>
    </row>
    <row r="2456" spans="1:10" x14ac:dyDescent="0.25">
      <c r="A2456" s="93"/>
      <c r="B2456" s="93"/>
      <c r="C2456" s="93"/>
      <c r="D2456" s="132"/>
      <c r="E2456" s="92"/>
      <c r="F2456" s="93"/>
      <c r="G2456" s="93"/>
      <c r="H2456" s="93"/>
      <c r="I2456" s="93"/>
      <c r="J2456" s="93"/>
    </row>
    <row r="2457" spans="1:10" x14ac:dyDescent="0.25">
      <c r="A2457" s="93"/>
      <c r="B2457" s="93"/>
      <c r="C2457" s="93"/>
      <c r="D2457" s="132"/>
      <c r="E2457" s="92"/>
      <c r="F2457" s="93"/>
      <c r="G2457" s="93"/>
      <c r="H2457" s="93"/>
      <c r="I2457" s="93"/>
      <c r="J2457" s="93"/>
    </row>
    <row r="2458" spans="1:10" x14ac:dyDescent="0.25">
      <c r="A2458" s="93"/>
      <c r="B2458" s="93"/>
      <c r="C2458" s="93"/>
      <c r="D2458" s="132"/>
      <c r="E2458" s="92"/>
      <c r="F2458" s="93"/>
      <c r="G2458" s="93"/>
      <c r="H2458" s="93"/>
      <c r="I2458" s="93"/>
      <c r="J2458" s="93"/>
    </row>
    <row r="2459" spans="1:10" x14ac:dyDescent="0.25">
      <c r="A2459" s="93"/>
      <c r="B2459" s="93"/>
      <c r="C2459" s="93"/>
      <c r="D2459" s="132"/>
      <c r="E2459" s="92"/>
      <c r="F2459" s="93"/>
      <c r="G2459" s="93"/>
      <c r="H2459" s="93"/>
      <c r="I2459" s="93"/>
      <c r="J2459" s="93"/>
    </row>
    <row r="2460" spans="1:10" x14ac:dyDescent="0.25">
      <c r="A2460" s="93"/>
      <c r="B2460" s="93"/>
      <c r="C2460" s="93"/>
      <c r="D2460" s="132"/>
      <c r="E2460" s="92"/>
      <c r="F2460" s="93"/>
      <c r="G2460" s="93"/>
      <c r="H2460" s="93"/>
      <c r="I2460" s="93"/>
      <c r="J2460" s="93"/>
    </row>
    <row r="2461" spans="1:10" x14ac:dyDescent="0.25">
      <c r="A2461" s="93"/>
      <c r="B2461" s="93"/>
      <c r="C2461" s="93"/>
      <c r="D2461" s="132"/>
      <c r="E2461" s="92"/>
      <c r="F2461" s="93"/>
      <c r="G2461" s="93"/>
      <c r="H2461" s="93"/>
      <c r="I2461" s="93"/>
      <c r="J2461" s="93"/>
    </row>
    <row r="2462" spans="1:10" x14ac:dyDescent="0.25">
      <c r="A2462" s="93"/>
      <c r="B2462" s="93"/>
      <c r="C2462" s="93"/>
      <c r="D2462" s="132"/>
      <c r="E2462" s="92"/>
      <c r="F2462" s="93"/>
      <c r="G2462" s="93"/>
      <c r="H2462" s="93"/>
      <c r="I2462" s="93"/>
      <c r="J2462" s="93"/>
    </row>
    <row r="2463" spans="1:10" x14ac:dyDescent="0.25">
      <c r="A2463" s="93"/>
      <c r="B2463" s="93"/>
      <c r="C2463" s="93"/>
      <c r="D2463" s="132"/>
      <c r="E2463" s="92"/>
      <c r="F2463" s="93"/>
      <c r="G2463" s="93"/>
      <c r="H2463" s="93"/>
      <c r="I2463" s="93"/>
      <c r="J2463" s="93"/>
    </row>
    <row r="2464" spans="1:10" x14ac:dyDescent="0.25">
      <c r="A2464" s="93"/>
      <c r="B2464" s="93"/>
      <c r="C2464" s="93"/>
      <c r="D2464" s="132"/>
      <c r="E2464" s="92"/>
      <c r="F2464" s="93"/>
      <c r="G2464" s="93"/>
      <c r="H2464" s="93"/>
      <c r="I2464" s="93"/>
      <c r="J2464" s="93"/>
    </row>
    <row r="2465" spans="1:10" x14ac:dyDescent="0.25">
      <c r="A2465" s="93"/>
      <c r="B2465" s="93"/>
      <c r="C2465" s="93"/>
      <c r="D2465" s="132"/>
      <c r="E2465" s="92"/>
      <c r="F2465" s="93"/>
      <c r="G2465" s="93"/>
      <c r="H2465" s="93"/>
      <c r="I2465" s="93"/>
      <c r="J2465" s="93"/>
    </row>
    <row r="2466" spans="1:10" x14ac:dyDescent="0.25">
      <c r="A2466" s="93"/>
      <c r="B2466" s="93"/>
      <c r="C2466" s="93"/>
      <c r="D2466" s="132"/>
      <c r="E2466" s="92"/>
      <c r="F2466" s="93"/>
      <c r="G2466" s="93"/>
      <c r="H2466" s="93"/>
      <c r="I2466" s="93"/>
      <c r="J2466" s="93"/>
    </row>
    <row r="2467" spans="1:10" x14ac:dyDescent="0.25">
      <c r="A2467" s="93"/>
      <c r="B2467" s="93"/>
      <c r="C2467" s="93"/>
      <c r="D2467" s="132"/>
      <c r="E2467" s="92"/>
      <c r="F2467" s="93"/>
      <c r="G2467" s="93"/>
      <c r="H2467" s="93"/>
      <c r="I2467" s="93"/>
      <c r="J2467" s="93"/>
    </row>
    <row r="2468" spans="1:10" x14ac:dyDescent="0.25">
      <c r="A2468" s="93"/>
      <c r="B2468" s="93"/>
      <c r="C2468" s="93"/>
      <c r="D2468" s="132"/>
      <c r="E2468" s="92"/>
      <c r="F2468" s="93"/>
      <c r="G2468" s="93"/>
      <c r="H2468" s="93"/>
      <c r="I2468" s="93"/>
      <c r="J2468" s="93"/>
    </row>
    <row r="2469" spans="1:10" x14ac:dyDescent="0.25">
      <c r="A2469" s="93"/>
      <c r="B2469" s="93"/>
      <c r="C2469" s="93"/>
      <c r="D2469" s="132"/>
      <c r="E2469" s="92"/>
      <c r="F2469" s="93"/>
      <c r="G2469" s="93"/>
      <c r="H2469" s="93"/>
      <c r="I2469" s="93"/>
      <c r="J2469" s="93"/>
    </row>
    <row r="2470" spans="1:10" x14ac:dyDescent="0.25">
      <c r="A2470" s="93"/>
      <c r="B2470" s="93"/>
      <c r="C2470" s="93"/>
      <c r="D2470" s="132"/>
      <c r="E2470" s="92"/>
      <c r="F2470" s="93"/>
      <c r="G2470" s="93"/>
      <c r="H2470" s="93"/>
      <c r="I2470" s="93"/>
      <c r="J2470" s="93"/>
    </row>
    <row r="2471" spans="1:10" x14ac:dyDescent="0.25">
      <c r="A2471" s="93"/>
      <c r="B2471" s="93"/>
      <c r="C2471" s="93"/>
      <c r="D2471" s="132"/>
      <c r="E2471" s="92"/>
      <c r="F2471" s="93"/>
      <c r="G2471" s="93"/>
      <c r="H2471" s="93"/>
      <c r="I2471" s="93"/>
      <c r="J2471" s="93"/>
    </row>
    <row r="2472" spans="1:10" x14ac:dyDescent="0.25">
      <c r="A2472" s="93"/>
      <c r="B2472" s="93"/>
      <c r="C2472" s="93"/>
      <c r="D2472" s="132"/>
      <c r="E2472" s="92"/>
      <c r="F2472" s="93"/>
      <c r="G2472" s="93"/>
      <c r="H2472" s="93"/>
      <c r="I2472" s="93"/>
      <c r="J2472" s="93"/>
    </row>
    <row r="2473" spans="1:10" x14ac:dyDescent="0.25">
      <c r="A2473" s="93"/>
      <c r="B2473" s="93"/>
      <c r="C2473" s="93"/>
      <c r="D2473" s="132"/>
      <c r="E2473" s="92"/>
      <c r="F2473" s="93"/>
      <c r="G2473" s="93"/>
      <c r="H2473" s="93"/>
      <c r="I2473" s="93"/>
      <c r="J2473" s="93"/>
    </row>
    <row r="2474" spans="1:10" x14ac:dyDescent="0.25">
      <c r="A2474" s="93"/>
      <c r="B2474" s="93"/>
      <c r="C2474" s="93"/>
      <c r="D2474" s="132"/>
      <c r="E2474" s="92"/>
      <c r="F2474" s="93"/>
      <c r="G2474" s="93"/>
      <c r="H2474" s="93"/>
      <c r="I2474" s="93"/>
      <c r="J2474" s="93"/>
    </row>
    <row r="2475" spans="1:10" x14ac:dyDescent="0.25">
      <c r="A2475" s="93"/>
      <c r="B2475" s="93"/>
      <c r="C2475" s="93"/>
      <c r="D2475" s="132"/>
      <c r="E2475" s="92"/>
      <c r="F2475" s="93"/>
      <c r="G2475" s="93"/>
      <c r="H2475" s="93"/>
      <c r="I2475" s="93"/>
      <c r="J2475" s="93"/>
    </row>
    <row r="2476" spans="1:10" x14ac:dyDescent="0.25">
      <c r="A2476" s="93"/>
      <c r="B2476" s="93"/>
      <c r="C2476" s="93"/>
      <c r="D2476" s="132"/>
      <c r="E2476" s="92"/>
      <c r="F2476" s="93"/>
      <c r="G2476" s="93"/>
      <c r="H2476" s="93"/>
      <c r="I2476" s="93"/>
      <c r="J2476" s="93"/>
    </row>
    <row r="2477" spans="1:10" x14ac:dyDescent="0.25">
      <c r="A2477" s="93"/>
      <c r="B2477" s="93"/>
      <c r="C2477" s="93"/>
      <c r="D2477" s="132"/>
      <c r="E2477" s="92"/>
      <c r="F2477" s="93"/>
      <c r="G2477" s="93"/>
      <c r="H2477" s="93"/>
      <c r="I2477" s="93"/>
      <c r="J2477" s="93"/>
    </row>
    <row r="2478" spans="1:10" x14ac:dyDescent="0.25">
      <c r="A2478" s="93"/>
      <c r="B2478" s="93"/>
      <c r="C2478" s="93"/>
      <c r="D2478" s="132"/>
      <c r="E2478" s="92"/>
      <c r="F2478" s="93"/>
      <c r="G2478" s="93"/>
      <c r="H2478" s="93"/>
      <c r="I2478" s="93"/>
      <c r="J2478" s="93"/>
    </row>
    <row r="2479" spans="1:10" x14ac:dyDescent="0.25">
      <c r="A2479" s="93"/>
      <c r="B2479" s="93"/>
      <c r="C2479" s="93"/>
      <c r="D2479" s="132"/>
      <c r="E2479" s="92"/>
      <c r="F2479" s="93"/>
      <c r="G2479" s="93"/>
      <c r="H2479" s="93"/>
      <c r="I2479" s="93"/>
      <c r="J2479" s="93"/>
    </row>
    <row r="2480" spans="1:10" x14ac:dyDescent="0.25">
      <c r="A2480" s="93"/>
      <c r="B2480" s="93"/>
      <c r="C2480" s="93"/>
      <c r="D2480" s="132"/>
      <c r="E2480" s="92"/>
      <c r="F2480" s="93"/>
      <c r="G2480" s="93"/>
      <c r="H2480" s="93"/>
      <c r="I2480" s="93"/>
      <c r="J2480" s="93"/>
    </row>
    <row r="2481" spans="1:10" x14ac:dyDescent="0.25">
      <c r="A2481" s="93"/>
      <c r="B2481" s="93"/>
      <c r="C2481" s="93"/>
      <c r="D2481" s="132"/>
      <c r="E2481" s="92"/>
      <c r="F2481" s="93"/>
      <c r="G2481" s="93"/>
      <c r="H2481" s="93"/>
      <c r="I2481" s="93"/>
      <c r="J2481" s="93"/>
    </row>
    <row r="2482" spans="1:10" x14ac:dyDescent="0.25">
      <c r="A2482" s="93"/>
      <c r="B2482" s="93"/>
      <c r="C2482" s="93"/>
      <c r="D2482" s="132"/>
      <c r="E2482" s="92"/>
      <c r="F2482" s="93"/>
      <c r="G2482" s="93"/>
      <c r="H2482" s="93"/>
      <c r="I2482" s="93"/>
      <c r="J2482" s="93"/>
    </row>
    <row r="2483" spans="1:10" x14ac:dyDescent="0.25">
      <c r="A2483" s="93"/>
      <c r="B2483" s="93"/>
      <c r="C2483" s="93"/>
      <c r="D2483" s="132"/>
      <c r="E2483" s="92"/>
      <c r="F2483" s="93"/>
      <c r="G2483" s="93"/>
      <c r="H2483" s="93"/>
      <c r="I2483" s="93"/>
      <c r="J2483" s="93"/>
    </row>
    <row r="2484" spans="1:10" x14ac:dyDescent="0.25">
      <c r="A2484" s="93"/>
      <c r="B2484" s="93"/>
      <c r="C2484" s="93"/>
      <c r="D2484" s="132"/>
      <c r="E2484" s="92"/>
      <c r="F2484" s="93"/>
      <c r="G2484" s="93"/>
      <c r="H2484" s="93"/>
      <c r="I2484" s="93"/>
      <c r="J2484" s="93"/>
    </row>
    <row r="2485" spans="1:10" x14ac:dyDescent="0.25">
      <c r="A2485" s="93"/>
      <c r="B2485" s="93"/>
      <c r="C2485" s="93"/>
      <c r="D2485" s="132"/>
      <c r="E2485" s="92"/>
      <c r="F2485" s="93"/>
      <c r="G2485" s="93"/>
      <c r="H2485" s="93"/>
      <c r="I2485" s="93"/>
      <c r="J2485" s="93"/>
    </row>
    <row r="2486" spans="1:10" x14ac:dyDescent="0.25">
      <c r="A2486" s="93"/>
      <c r="B2486" s="93"/>
      <c r="C2486" s="93"/>
      <c r="D2486" s="132"/>
      <c r="E2486" s="92"/>
      <c r="F2486" s="93"/>
      <c r="G2486" s="93"/>
      <c r="H2486" s="93"/>
      <c r="I2486" s="93"/>
      <c r="J2486" s="93"/>
    </row>
    <row r="2487" spans="1:10" x14ac:dyDescent="0.25">
      <c r="A2487" s="93"/>
      <c r="B2487" s="93"/>
      <c r="C2487" s="93"/>
      <c r="D2487" s="132"/>
      <c r="E2487" s="92"/>
      <c r="F2487" s="93"/>
      <c r="G2487" s="93"/>
      <c r="H2487" s="93"/>
      <c r="I2487" s="93"/>
      <c r="J2487" s="93"/>
    </row>
    <row r="2488" spans="1:10" x14ac:dyDescent="0.25">
      <c r="A2488" s="93"/>
      <c r="B2488" s="93"/>
      <c r="C2488" s="93"/>
      <c r="D2488" s="132"/>
      <c r="E2488" s="92"/>
      <c r="F2488" s="93"/>
      <c r="G2488" s="93"/>
      <c r="H2488" s="93"/>
      <c r="I2488" s="93"/>
      <c r="J2488" s="93"/>
    </row>
    <row r="2489" spans="1:10" x14ac:dyDescent="0.25">
      <c r="A2489" s="93"/>
      <c r="B2489" s="93"/>
      <c r="C2489" s="93"/>
      <c r="D2489" s="132"/>
      <c r="E2489" s="92"/>
      <c r="F2489" s="93"/>
      <c r="G2489" s="93"/>
      <c r="H2489" s="93"/>
      <c r="I2489" s="93"/>
      <c r="J2489" s="93"/>
    </row>
    <row r="2490" spans="1:10" x14ac:dyDescent="0.25">
      <c r="A2490" s="93"/>
      <c r="B2490" s="93"/>
      <c r="C2490" s="93"/>
      <c r="D2490" s="132"/>
      <c r="E2490" s="92"/>
      <c r="F2490" s="93"/>
      <c r="G2490" s="93"/>
      <c r="H2490" s="93"/>
      <c r="I2490" s="93"/>
      <c r="J2490" s="93"/>
    </row>
    <row r="2491" spans="1:10" x14ac:dyDescent="0.25">
      <c r="A2491" s="93"/>
      <c r="B2491" s="93"/>
      <c r="C2491" s="93"/>
      <c r="D2491" s="132"/>
      <c r="E2491" s="92"/>
      <c r="F2491" s="93"/>
      <c r="G2491" s="93"/>
      <c r="H2491" s="93"/>
      <c r="I2491" s="93"/>
      <c r="J2491" s="93"/>
    </row>
    <row r="2492" spans="1:10" x14ac:dyDescent="0.25">
      <c r="A2492" s="93"/>
      <c r="B2492" s="93"/>
      <c r="C2492" s="93"/>
      <c r="D2492" s="132"/>
      <c r="E2492" s="92"/>
      <c r="F2492" s="93"/>
      <c r="G2492" s="93"/>
      <c r="H2492" s="93"/>
      <c r="I2492" s="93"/>
      <c r="J2492" s="93"/>
    </row>
    <row r="2493" spans="1:10" x14ac:dyDescent="0.25">
      <c r="A2493" s="93"/>
      <c r="B2493" s="93"/>
      <c r="C2493" s="93"/>
      <c r="D2493" s="132"/>
      <c r="E2493" s="92"/>
      <c r="F2493" s="93"/>
      <c r="G2493" s="93"/>
      <c r="H2493" s="93"/>
      <c r="I2493" s="93"/>
      <c r="J2493" s="93"/>
    </row>
    <row r="2494" spans="1:10" x14ac:dyDescent="0.25">
      <c r="A2494" s="93"/>
      <c r="B2494" s="93"/>
      <c r="C2494" s="93"/>
      <c r="D2494" s="132"/>
      <c r="E2494" s="92"/>
      <c r="F2494" s="93"/>
      <c r="G2494" s="93"/>
      <c r="H2494" s="93"/>
      <c r="I2494" s="93"/>
      <c r="J2494" s="93"/>
    </row>
    <row r="2495" spans="1:10" x14ac:dyDescent="0.25">
      <c r="A2495" s="93"/>
      <c r="B2495" s="93"/>
      <c r="C2495" s="93"/>
      <c r="D2495" s="132"/>
      <c r="E2495" s="92"/>
      <c r="F2495" s="93"/>
      <c r="G2495" s="93"/>
      <c r="H2495" s="93"/>
      <c r="I2495" s="93"/>
      <c r="J2495" s="93"/>
    </row>
    <row r="2496" spans="1:10" x14ac:dyDescent="0.25">
      <c r="A2496" s="93"/>
      <c r="B2496" s="93"/>
      <c r="C2496" s="93"/>
      <c r="D2496" s="132"/>
      <c r="E2496" s="92"/>
      <c r="F2496" s="93"/>
      <c r="G2496" s="93"/>
      <c r="H2496" s="93"/>
      <c r="I2496" s="93"/>
      <c r="J2496" s="93"/>
    </row>
    <row r="2497" spans="1:10" x14ac:dyDescent="0.25">
      <c r="A2497" s="93"/>
      <c r="B2497" s="93"/>
      <c r="C2497" s="93"/>
      <c r="D2497" s="132"/>
      <c r="E2497" s="92"/>
      <c r="F2497" s="93"/>
      <c r="G2497" s="93"/>
      <c r="H2497" s="93"/>
      <c r="I2497" s="93"/>
      <c r="J2497" s="93"/>
    </row>
    <row r="2498" spans="1:10" x14ac:dyDescent="0.25">
      <c r="A2498" s="93"/>
      <c r="B2498" s="93"/>
      <c r="C2498" s="93"/>
      <c r="D2498" s="132"/>
      <c r="E2498" s="92"/>
      <c r="F2498" s="93"/>
      <c r="G2498" s="93"/>
      <c r="H2498" s="93"/>
      <c r="I2498" s="93"/>
      <c r="J2498" s="93"/>
    </row>
    <row r="2499" spans="1:10" x14ac:dyDescent="0.25">
      <c r="A2499" s="93"/>
      <c r="B2499" s="93"/>
      <c r="C2499" s="93"/>
      <c r="D2499" s="132"/>
      <c r="E2499" s="92"/>
      <c r="F2499" s="93"/>
      <c r="G2499" s="93"/>
      <c r="H2499" s="93"/>
      <c r="I2499" s="93"/>
      <c r="J2499" s="93"/>
    </row>
    <row r="2500" spans="1:10" x14ac:dyDescent="0.25">
      <c r="A2500" s="93"/>
      <c r="B2500" s="93"/>
      <c r="C2500" s="93"/>
      <c r="D2500" s="132"/>
      <c r="E2500" s="92"/>
      <c r="F2500" s="93"/>
      <c r="G2500" s="93"/>
      <c r="H2500" s="93"/>
      <c r="I2500" s="93"/>
      <c r="J2500" s="93"/>
    </row>
    <row r="2501" spans="1:10" x14ac:dyDescent="0.25">
      <c r="A2501" s="93"/>
      <c r="B2501" s="93"/>
      <c r="C2501" s="93"/>
      <c r="D2501" s="132"/>
      <c r="E2501" s="92"/>
      <c r="F2501" s="93"/>
      <c r="G2501" s="93"/>
      <c r="H2501" s="93"/>
      <c r="I2501" s="93"/>
      <c r="J2501" s="93"/>
    </row>
    <row r="2502" spans="1:10" x14ac:dyDescent="0.25">
      <c r="A2502" s="93"/>
      <c r="B2502" s="93"/>
      <c r="C2502" s="93"/>
      <c r="D2502" s="132"/>
      <c r="E2502" s="92"/>
      <c r="F2502" s="93"/>
      <c r="G2502" s="93"/>
      <c r="H2502" s="93"/>
      <c r="I2502" s="93"/>
      <c r="J2502" s="93"/>
    </row>
    <row r="2503" spans="1:10" x14ac:dyDescent="0.25">
      <c r="A2503" s="93"/>
      <c r="B2503" s="93"/>
      <c r="C2503" s="93"/>
      <c r="D2503" s="132"/>
      <c r="E2503" s="92"/>
      <c r="F2503" s="93"/>
      <c r="G2503" s="93"/>
      <c r="H2503" s="93"/>
      <c r="I2503" s="93"/>
      <c r="J2503" s="93"/>
    </row>
    <row r="2504" spans="1:10" x14ac:dyDescent="0.25">
      <c r="A2504" s="93"/>
      <c r="B2504" s="93"/>
      <c r="C2504" s="93"/>
      <c r="D2504" s="132"/>
      <c r="E2504" s="92"/>
      <c r="F2504" s="93"/>
      <c r="G2504" s="93"/>
      <c r="H2504" s="93"/>
      <c r="I2504" s="93"/>
      <c r="J2504" s="93"/>
    </row>
    <row r="2505" spans="1:10" x14ac:dyDescent="0.25">
      <c r="A2505" s="93"/>
      <c r="B2505" s="93"/>
      <c r="C2505" s="93"/>
      <c r="D2505" s="132"/>
      <c r="E2505" s="92"/>
      <c r="F2505" s="93"/>
      <c r="G2505" s="93"/>
      <c r="H2505" s="93"/>
      <c r="I2505" s="93"/>
      <c r="J2505" s="93"/>
    </row>
    <row r="2506" spans="1:10" x14ac:dyDescent="0.25">
      <c r="A2506" s="93"/>
      <c r="B2506" s="93"/>
      <c r="C2506" s="93"/>
      <c r="D2506" s="132"/>
      <c r="E2506" s="92"/>
      <c r="F2506" s="93"/>
      <c r="G2506" s="93"/>
      <c r="H2506" s="93"/>
      <c r="I2506" s="93"/>
      <c r="J2506" s="93"/>
    </row>
    <row r="2507" spans="1:10" x14ac:dyDescent="0.25">
      <c r="A2507" s="93"/>
      <c r="B2507" s="93"/>
      <c r="C2507" s="93"/>
      <c r="D2507" s="132"/>
      <c r="E2507" s="92"/>
      <c r="F2507" s="93"/>
      <c r="G2507" s="93"/>
      <c r="H2507" s="93"/>
      <c r="I2507" s="93"/>
      <c r="J2507" s="93"/>
    </row>
    <row r="2508" spans="1:10" x14ac:dyDescent="0.25">
      <c r="A2508" s="93"/>
      <c r="B2508" s="93"/>
      <c r="C2508" s="93"/>
      <c r="D2508" s="132"/>
      <c r="E2508" s="92"/>
      <c r="F2508" s="93"/>
      <c r="G2508" s="93"/>
      <c r="H2508" s="93"/>
      <c r="I2508" s="93"/>
      <c r="J2508" s="93"/>
    </row>
    <row r="2509" spans="1:10" x14ac:dyDescent="0.25">
      <c r="A2509" s="93"/>
      <c r="B2509" s="93"/>
      <c r="C2509" s="93"/>
      <c r="D2509" s="132"/>
      <c r="E2509" s="92"/>
      <c r="F2509" s="93"/>
      <c r="G2509" s="93"/>
      <c r="H2509" s="93"/>
      <c r="I2509" s="93"/>
      <c r="J2509" s="93"/>
    </row>
    <row r="2510" spans="1:10" x14ac:dyDescent="0.25">
      <c r="A2510" s="93"/>
      <c r="B2510" s="93"/>
      <c r="C2510" s="93"/>
      <c r="D2510" s="132"/>
      <c r="E2510" s="92"/>
      <c r="F2510" s="93"/>
      <c r="G2510" s="93"/>
      <c r="H2510" s="93"/>
      <c r="I2510" s="93"/>
      <c r="J2510" s="93"/>
    </row>
    <row r="2511" spans="1:10" x14ac:dyDescent="0.25">
      <c r="A2511" s="93"/>
      <c r="B2511" s="93"/>
      <c r="C2511" s="93"/>
      <c r="D2511" s="132"/>
      <c r="E2511" s="92"/>
      <c r="F2511" s="93"/>
      <c r="G2511" s="93"/>
      <c r="H2511" s="93"/>
      <c r="I2511" s="93"/>
      <c r="J2511" s="93"/>
    </row>
    <row r="2512" spans="1:10" x14ac:dyDescent="0.25">
      <c r="A2512" s="93"/>
      <c r="B2512" s="93"/>
      <c r="C2512" s="93"/>
      <c r="D2512" s="132"/>
      <c r="E2512" s="92"/>
      <c r="F2512" s="93"/>
      <c r="G2512" s="93"/>
      <c r="H2512" s="93"/>
      <c r="I2512" s="93"/>
      <c r="J2512" s="93"/>
    </row>
    <row r="2513" spans="1:10" x14ac:dyDescent="0.25">
      <c r="A2513" s="93"/>
      <c r="B2513" s="93"/>
      <c r="C2513" s="93"/>
      <c r="D2513" s="132"/>
      <c r="E2513" s="92"/>
      <c r="F2513" s="93"/>
      <c r="G2513" s="93"/>
      <c r="H2513" s="93"/>
      <c r="I2513" s="93"/>
      <c r="J2513" s="93"/>
    </row>
    <row r="2514" spans="1:10" x14ac:dyDescent="0.25">
      <c r="A2514" s="93"/>
      <c r="B2514" s="93"/>
      <c r="C2514" s="93"/>
      <c r="D2514" s="132"/>
      <c r="E2514" s="92"/>
      <c r="F2514" s="93"/>
      <c r="G2514" s="93"/>
      <c r="H2514" s="93"/>
      <c r="I2514" s="93"/>
      <c r="J2514" s="93"/>
    </row>
    <row r="2515" spans="1:10" x14ac:dyDescent="0.25">
      <c r="A2515" s="93"/>
      <c r="B2515" s="93"/>
      <c r="C2515" s="93"/>
      <c r="D2515" s="132"/>
      <c r="E2515" s="92"/>
      <c r="F2515" s="93"/>
      <c r="G2515" s="93"/>
      <c r="H2515" s="93"/>
      <c r="I2515" s="93"/>
      <c r="J2515" s="93"/>
    </row>
    <row r="2516" spans="1:10" x14ac:dyDescent="0.25">
      <c r="A2516" s="93"/>
      <c r="B2516" s="93"/>
      <c r="C2516" s="93"/>
      <c r="D2516" s="132"/>
      <c r="E2516" s="92"/>
      <c r="F2516" s="93"/>
      <c r="G2516" s="93"/>
      <c r="H2516" s="93"/>
      <c r="I2516" s="93"/>
      <c r="J2516" s="93"/>
    </row>
    <row r="2517" spans="1:10" x14ac:dyDescent="0.25">
      <c r="A2517" s="93"/>
      <c r="B2517" s="93"/>
      <c r="C2517" s="93"/>
      <c r="D2517" s="132"/>
      <c r="E2517" s="92"/>
      <c r="F2517" s="93"/>
      <c r="G2517" s="93"/>
      <c r="H2517" s="93"/>
      <c r="I2517" s="93"/>
      <c r="J2517" s="93"/>
    </row>
    <row r="2518" spans="1:10" x14ac:dyDescent="0.25">
      <c r="A2518" s="93"/>
      <c r="B2518" s="93"/>
      <c r="C2518" s="93"/>
      <c r="D2518" s="132"/>
      <c r="E2518" s="92"/>
      <c r="F2518" s="93"/>
      <c r="G2518" s="93"/>
      <c r="H2518" s="93"/>
      <c r="I2518" s="93"/>
      <c r="J2518" s="93"/>
    </row>
    <row r="2519" spans="1:10" x14ac:dyDescent="0.25">
      <c r="A2519" s="93"/>
      <c r="B2519" s="93"/>
      <c r="C2519" s="93"/>
      <c r="D2519" s="132"/>
      <c r="E2519" s="92"/>
      <c r="F2519" s="93"/>
      <c r="G2519" s="93"/>
      <c r="H2519" s="93"/>
      <c r="I2519" s="93"/>
      <c r="J2519" s="93"/>
    </row>
    <row r="2520" spans="1:10" x14ac:dyDescent="0.25">
      <c r="A2520" s="93"/>
      <c r="B2520" s="93"/>
      <c r="C2520" s="93"/>
      <c r="D2520" s="132"/>
      <c r="E2520" s="92"/>
      <c r="F2520" s="93"/>
      <c r="G2520" s="93"/>
      <c r="H2520" s="93"/>
      <c r="I2520" s="93"/>
      <c r="J2520" s="93"/>
    </row>
    <row r="2521" spans="1:10" x14ac:dyDescent="0.25">
      <c r="A2521" s="93"/>
      <c r="B2521" s="93"/>
      <c r="C2521" s="93"/>
      <c r="D2521" s="132"/>
      <c r="E2521" s="92"/>
      <c r="F2521" s="93"/>
      <c r="G2521" s="93"/>
      <c r="H2521" s="93"/>
      <c r="I2521" s="93"/>
      <c r="J2521" s="93"/>
    </row>
    <row r="2522" spans="1:10" x14ac:dyDescent="0.25">
      <c r="A2522" s="93"/>
      <c r="B2522" s="93"/>
      <c r="C2522" s="93"/>
      <c r="D2522" s="132"/>
      <c r="E2522" s="92"/>
      <c r="F2522" s="93"/>
      <c r="G2522" s="93"/>
      <c r="H2522" s="93"/>
      <c r="I2522" s="93"/>
      <c r="J2522" s="93"/>
    </row>
    <row r="2523" spans="1:10" x14ac:dyDescent="0.25">
      <c r="A2523" s="93"/>
      <c r="B2523" s="93"/>
      <c r="C2523" s="93"/>
      <c r="D2523" s="132"/>
      <c r="E2523" s="92"/>
      <c r="F2523" s="93"/>
      <c r="G2523" s="93"/>
      <c r="H2523" s="93"/>
      <c r="I2523" s="93"/>
      <c r="J2523" s="93"/>
    </row>
    <row r="2524" spans="1:10" x14ac:dyDescent="0.25">
      <c r="A2524" s="93"/>
      <c r="B2524" s="93"/>
      <c r="C2524" s="93"/>
      <c r="D2524" s="132"/>
      <c r="E2524" s="92"/>
      <c r="F2524" s="93"/>
      <c r="G2524" s="93"/>
      <c r="H2524" s="93"/>
      <c r="I2524" s="93"/>
      <c r="J2524" s="93"/>
    </row>
    <row r="2525" spans="1:10" x14ac:dyDescent="0.25">
      <c r="A2525" s="93"/>
      <c r="B2525" s="93"/>
      <c r="C2525" s="93"/>
      <c r="D2525" s="132"/>
      <c r="E2525" s="92"/>
      <c r="F2525" s="93"/>
      <c r="G2525" s="93"/>
      <c r="H2525" s="93"/>
      <c r="I2525" s="93"/>
      <c r="J2525" s="93"/>
    </row>
    <row r="2526" spans="1:10" x14ac:dyDescent="0.25">
      <c r="A2526" s="93"/>
      <c r="B2526" s="93"/>
      <c r="C2526" s="93"/>
      <c r="D2526" s="132"/>
      <c r="E2526" s="92"/>
      <c r="F2526" s="93"/>
      <c r="G2526" s="93"/>
      <c r="H2526" s="93"/>
      <c r="I2526" s="93"/>
      <c r="J2526" s="93"/>
    </row>
    <row r="2527" spans="1:10" x14ac:dyDescent="0.25">
      <c r="A2527" s="93"/>
      <c r="B2527" s="93"/>
      <c r="C2527" s="93"/>
      <c r="D2527" s="132"/>
      <c r="E2527" s="92"/>
      <c r="F2527" s="93"/>
      <c r="G2527" s="93"/>
      <c r="H2527" s="93"/>
      <c r="I2527" s="93"/>
      <c r="J2527" s="93"/>
    </row>
    <row r="2528" spans="1:10" x14ac:dyDescent="0.25">
      <c r="A2528" s="93"/>
      <c r="B2528" s="93"/>
      <c r="C2528" s="93"/>
      <c r="D2528" s="132"/>
      <c r="E2528" s="92"/>
      <c r="F2528" s="93"/>
      <c r="G2528" s="93"/>
      <c r="H2528" s="93"/>
      <c r="I2528" s="93"/>
      <c r="J2528" s="93"/>
    </row>
    <row r="2529" spans="1:10" x14ac:dyDescent="0.25">
      <c r="A2529" s="93"/>
      <c r="B2529" s="93"/>
      <c r="C2529" s="93"/>
      <c r="D2529" s="132"/>
      <c r="E2529" s="92"/>
      <c r="F2529" s="93"/>
      <c r="G2529" s="93"/>
      <c r="H2529" s="93"/>
      <c r="I2529" s="93"/>
      <c r="J2529" s="93"/>
    </row>
    <row r="2530" spans="1:10" x14ac:dyDescent="0.25">
      <c r="A2530" s="93"/>
      <c r="B2530" s="93"/>
      <c r="C2530" s="93"/>
      <c r="D2530" s="132"/>
      <c r="E2530" s="92"/>
      <c r="F2530" s="93"/>
      <c r="G2530" s="93"/>
      <c r="H2530" s="93"/>
      <c r="I2530" s="93"/>
      <c r="J2530" s="93"/>
    </row>
    <row r="2531" spans="1:10" x14ac:dyDescent="0.25">
      <c r="A2531" s="93"/>
      <c r="B2531" s="93"/>
      <c r="C2531" s="93"/>
      <c r="D2531" s="132"/>
      <c r="E2531" s="92"/>
      <c r="F2531" s="93"/>
      <c r="G2531" s="93"/>
      <c r="H2531" s="93"/>
      <c r="I2531" s="93"/>
      <c r="J2531" s="93"/>
    </row>
    <row r="2532" spans="1:10" x14ac:dyDescent="0.25">
      <c r="A2532" s="93"/>
      <c r="B2532" s="93"/>
      <c r="C2532" s="93"/>
      <c r="D2532" s="132"/>
      <c r="E2532" s="92"/>
      <c r="F2532" s="93"/>
      <c r="G2532" s="93"/>
      <c r="H2532" s="93"/>
      <c r="I2532" s="93"/>
      <c r="J2532" s="93"/>
    </row>
    <row r="2533" spans="1:10" x14ac:dyDescent="0.25">
      <c r="A2533" s="93"/>
      <c r="B2533" s="93"/>
      <c r="C2533" s="93"/>
      <c r="D2533" s="132"/>
      <c r="E2533" s="92"/>
      <c r="F2533" s="93"/>
      <c r="G2533" s="93"/>
      <c r="H2533" s="93"/>
      <c r="I2533" s="93"/>
      <c r="J2533" s="93"/>
    </row>
    <row r="2534" spans="1:10" x14ac:dyDescent="0.25">
      <c r="A2534" s="93"/>
      <c r="B2534" s="93"/>
      <c r="C2534" s="93"/>
      <c r="D2534" s="132"/>
      <c r="E2534" s="92"/>
      <c r="F2534" s="93"/>
      <c r="G2534" s="93"/>
      <c r="H2534" s="93"/>
      <c r="I2534" s="93"/>
      <c r="J2534" s="93"/>
    </row>
    <row r="2535" spans="1:10" x14ac:dyDescent="0.25">
      <c r="A2535" s="93"/>
      <c r="B2535" s="93"/>
      <c r="C2535" s="93"/>
      <c r="D2535" s="132"/>
      <c r="E2535" s="92"/>
      <c r="F2535" s="93"/>
      <c r="G2535" s="93"/>
      <c r="H2535" s="93"/>
      <c r="I2535" s="93"/>
      <c r="J2535" s="93"/>
    </row>
    <row r="2536" spans="1:10" x14ac:dyDescent="0.25">
      <c r="A2536" s="93"/>
      <c r="B2536" s="93"/>
      <c r="C2536" s="93"/>
      <c r="D2536" s="132"/>
      <c r="E2536" s="92"/>
      <c r="F2536" s="93"/>
      <c r="G2536" s="93"/>
      <c r="H2536" s="93"/>
      <c r="I2536" s="93"/>
      <c r="J2536" s="93"/>
    </row>
    <row r="2537" spans="1:10" x14ac:dyDescent="0.25">
      <c r="A2537" s="93"/>
      <c r="B2537" s="93"/>
      <c r="C2537" s="93"/>
      <c r="D2537" s="132"/>
      <c r="E2537" s="92"/>
      <c r="F2537" s="93"/>
      <c r="G2537" s="93"/>
      <c r="H2537" s="93"/>
      <c r="I2537" s="93"/>
      <c r="J2537" s="93"/>
    </row>
    <row r="2538" spans="1:10" x14ac:dyDescent="0.25">
      <c r="A2538" s="93"/>
      <c r="B2538" s="93"/>
      <c r="C2538" s="93"/>
      <c r="D2538" s="132"/>
      <c r="E2538" s="92"/>
      <c r="F2538" s="93"/>
      <c r="G2538" s="93"/>
      <c r="H2538" s="93"/>
      <c r="I2538" s="93"/>
      <c r="J2538" s="93"/>
    </row>
    <row r="2539" spans="1:10" x14ac:dyDescent="0.25">
      <c r="A2539" s="93"/>
      <c r="B2539" s="93"/>
      <c r="C2539" s="93"/>
      <c r="D2539" s="132"/>
      <c r="E2539" s="92"/>
      <c r="F2539" s="93"/>
      <c r="G2539" s="93"/>
      <c r="H2539" s="93"/>
      <c r="I2539" s="93"/>
      <c r="J2539" s="93"/>
    </row>
    <row r="2540" spans="1:10" x14ac:dyDescent="0.25">
      <c r="A2540" s="93"/>
      <c r="B2540" s="93"/>
      <c r="C2540" s="93"/>
      <c r="D2540" s="132"/>
      <c r="E2540" s="92"/>
      <c r="F2540" s="93"/>
      <c r="G2540" s="93"/>
      <c r="H2540" s="93"/>
      <c r="I2540" s="93"/>
      <c r="J2540" s="93"/>
    </row>
    <row r="2541" spans="1:10" x14ac:dyDescent="0.25">
      <c r="A2541" s="93"/>
      <c r="B2541" s="93"/>
      <c r="C2541" s="93"/>
      <c r="D2541" s="132"/>
      <c r="E2541" s="92"/>
      <c r="F2541" s="93"/>
      <c r="G2541" s="93"/>
      <c r="H2541" s="93"/>
      <c r="I2541" s="93"/>
      <c r="J2541" s="93"/>
    </row>
    <row r="2542" spans="1:10" x14ac:dyDescent="0.25">
      <c r="A2542" s="93"/>
      <c r="B2542" s="93"/>
      <c r="C2542" s="93"/>
      <c r="D2542" s="132"/>
      <c r="E2542" s="92"/>
      <c r="F2542" s="93"/>
      <c r="G2542" s="93"/>
      <c r="H2542" s="93"/>
      <c r="I2542" s="93"/>
      <c r="J2542" s="93"/>
    </row>
    <row r="2543" spans="1:10" x14ac:dyDescent="0.25">
      <c r="A2543" s="93"/>
      <c r="B2543" s="93"/>
      <c r="C2543" s="93"/>
      <c r="D2543" s="132"/>
      <c r="E2543" s="92"/>
      <c r="F2543" s="93"/>
      <c r="G2543" s="93"/>
      <c r="H2543" s="93"/>
      <c r="I2543" s="93"/>
      <c r="J2543" s="93"/>
    </row>
    <row r="2544" spans="1:10" x14ac:dyDescent="0.25">
      <c r="A2544" s="93"/>
      <c r="B2544" s="93"/>
      <c r="C2544" s="93"/>
      <c r="D2544" s="132"/>
      <c r="E2544" s="92"/>
      <c r="F2544" s="93"/>
      <c r="G2544" s="93"/>
      <c r="H2544" s="93"/>
      <c r="I2544" s="93"/>
      <c r="J2544" s="93"/>
    </row>
    <row r="2545" spans="1:10" x14ac:dyDescent="0.25">
      <c r="A2545" s="93"/>
      <c r="B2545" s="93"/>
      <c r="C2545" s="93"/>
      <c r="D2545" s="132"/>
      <c r="E2545" s="92"/>
      <c r="F2545" s="93"/>
      <c r="G2545" s="93"/>
      <c r="H2545" s="93"/>
      <c r="I2545" s="93"/>
      <c r="J2545" s="93"/>
    </row>
    <row r="2546" spans="1:10" x14ac:dyDescent="0.25">
      <c r="A2546" s="93"/>
      <c r="B2546" s="93"/>
      <c r="C2546" s="93"/>
      <c r="D2546" s="132"/>
      <c r="E2546" s="92"/>
      <c r="F2546" s="93"/>
      <c r="G2546" s="93"/>
      <c r="H2546" s="93"/>
      <c r="I2546" s="93"/>
      <c r="J2546" s="93"/>
    </row>
    <row r="2547" spans="1:10" x14ac:dyDescent="0.25">
      <c r="A2547" s="93"/>
      <c r="B2547" s="93"/>
      <c r="C2547" s="93"/>
      <c r="D2547" s="132"/>
      <c r="E2547" s="92"/>
      <c r="F2547" s="93"/>
      <c r="G2547" s="93"/>
      <c r="H2547" s="93"/>
      <c r="I2547" s="93"/>
      <c r="J2547" s="93"/>
    </row>
    <row r="2548" spans="1:10" x14ac:dyDescent="0.25">
      <c r="A2548" s="93"/>
      <c r="B2548" s="93"/>
      <c r="C2548" s="93"/>
      <c r="D2548" s="132"/>
      <c r="E2548" s="92"/>
      <c r="F2548" s="93"/>
      <c r="G2548" s="93"/>
      <c r="H2548" s="93"/>
      <c r="I2548" s="93"/>
      <c r="J2548" s="93"/>
    </row>
    <row r="2549" spans="1:10" x14ac:dyDescent="0.25">
      <c r="A2549" s="93"/>
      <c r="B2549" s="93"/>
      <c r="C2549" s="93"/>
      <c r="D2549" s="132"/>
      <c r="E2549" s="92"/>
      <c r="F2549" s="93"/>
      <c r="G2549" s="93"/>
      <c r="H2549" s="93"/>
      <c r="I2549" s="93"/>
      <c r="J2549" s="93"/>
    </row>
    <row r="2550" spans="1:10" x14ac:dyDescent="0.25">
      <c r="A2550" s="93"/>
      <c r="B2550" s="93"/>
      <c r="C2550" s="93"/>
      <c r="D2550" s="132"/>
      <c r="E2550" s="92"/>
      <c r="F2550" s="93"/>
      <c r="G2550" s="93"/>
      <c r="H2550" s="93"/>
      <c r="I2550" s="93"/>
      <c r="J2550" s="93"/>
    </row>
    <row r="2551" spans="1:10" x14ac:dyDescent="0.25">
      <c r="A2551" s="93"/>
      <c r="B2551" s="93"/>
      <c r="C2551" s="93"/>
      <c r="D2551" s="132"/>
      <c r="E2551" s="92"/>
      <c r="F2551" s="93"/>
      <c r="G2551" s="93"/>
      <c r="H2551" s="93"/>
      <c r="I2551" s="93"/>
      <c r="J2551" s="93"/>
    </row>
    <row r="2552" spans="1:10" x14ac:dyDescent="0.25">
      <c r="A2552" s="93"/>
      <c r="B2552" s="93"/>
      <c r="C2552" s="93"/>
      <c r="D2552" s="132"/>
      <c r="E2552" s="92"/>
      <c r="F2552" s="93"/>
      <c r="G2552" s="93"/>
      <c r="H2552" s="93"/>
      <c r="I2552" s="93"/>
      <c r="J2552" s="93"/>
    </row>
    <row r="2553" spans="1:10" x14ac:dyDescent="0.25">
      <c r="A2553" s="93"/>
      <c r="B2553" s="93"/>
      <c r="C2553" s="93"/>
      <c r="D2553" s="132"/>
      <c r="E2553" s="92"/>
      <c r="F2553" s="93"/>
      <c r="G2553" s="93"/>
      <c r="H2553" s="93"/>
      <c r="I2553" s="93"/>
      <c r="J2553" s="93"/>
    </row>
    <row r="2554" spans="1:10" x14ac:dyDescent="0.25">
      <c r="A2554" s="93"/>
      <c r="B2554" s="93"/>
      <c r="C2554" s="93"/>
      <c r="D2554" s="132"/>
      <c r="E2554" s="92"/>
      <c r="F2554" s="93"/>
      <c r="G2554" s="93"/>
      <c r="H2554" s="93"/>
      <c r="I2554" s="93"/>
      <c r="J2554" s="93"/>
    </row>
    <row r="2555" spans="1:10" x14ac:dyDescent="0.25">
      <c r="A2555" s="93"/>
      <c r="B2555" s="93"/>
      <c r="C2555" s="93"/>
      <c r="D2555" s="132"/>
      <c r="E2555" s="92"/>
      <c r="F2555" s="93"/>
      <c r="G2555" s="93"/>
      <c r="H2555" s="93"/>
      <c r="I2555" s="93"/>
      <c r="J2555" s="93"/>
    </row>
    <row r="2556" spans="1:10" x14ac:dyDescent="0.25">
      <c r="A2556" s="93"/>
      <c r="B2556" s="93"/>
      <c r="C2556" s="93"/>
      <c r="D2556" s="132"/>
      <c r="E2556" s="92"/>
      <c r="F2556" s="93"/>
      <c r="G2556" s="93"/>
      <c r="H2556" s="93"/>
      <c r="I2556" s="93"/>
      <c r="J2556" s="93"/>
    </row>
    <row r="2557" spans="1:10" x14ac:dyDescent="0.25">
      <c r="A2557" s="93"/>
      <c r="B2557" s="93"/>
      <c r="C2557" s="93"/>
      <c r="D2557" s="132"/>
      <c r="E2557" s="92"/>
      <c r="F2557" s="93"/>
      <c r="G2557" s="93"/>
      <c r="H2557" s="93"/>
      <c r="I2557" s="93"/>
      <c r="J2557" s="93"/>
    </row>
    <row r="2558" spans="1:10" x14ac:dyDescent="0.25">
      <c r="A2558" s="93"/>
      <c r="B2558" s="93"/>
      <c r="C2558" s="93"/>
      <c r="D2558" s="132"/>
      <c r="E2558" s="92"/>
      <c r="F2558" s="93"/>
      <c r="G2558" s="93"/>
      <c r="H2558" s="93"/>
      <c r="I2558" s="93"/>
      <c r="J2558" s="93"/>
    </row>
    <row r="2559" spans="1:10" x14ac:dyDescent="0.25">
      <c r="A2559" s="93"/>
      <c r="B2559" s="93"/>
      <c r="C2559" s="93"/>
      <c r="D2559" s="132"/>
      <c r="E2559" s="92"/>
      <c r="F2559" s="93"/>
      <c r="G2559" s="93"/>
      <c r="H2559" s="93"/>
      <c r="I2559" s="93"/>
      <c r="J2559" s="93"/>
    </row>
    <row r="2560" spans="1:10" x14ac:dyDescent="0.25">
      <c r="A2560" s="93"/>
      <c r="B2560" s="93"/>
      <c r="C2560" s="93"/>
      <c r="D2560" s="132"/>
      <c r="E2560" s="92"/>
      <c r="F2560" s="93"/>
      <c r="G2560" s="93"/>
      <c r="H2560" s="93"/>
      <c r="I2560" s="93"/>
      <c r="J2560" s="93"/>
    </row>
    <row r="2561" spans="1:10" x14ac:dyDescent="0.25">
      <c r="A2561" s="93"/>
      <c r="B2561" s="93"/>
      <c r="C2561" s="93"/>
      <c r="D2561" s="132"/>
      <c r="E2561" s="92"/>
      <c r="F2561" s="93"/>
      <c r="G2561" s="93"/>
      <c r="H2561" s="93"/>
      <c r="I2561" s="93"/>
      <c r="J2561" s="93"/>
    </row>
    <row r="2562" spans="1:10" x14ac:dyDescent="0.25">
      <c r="A2562" s="93"/>
      <c r="B2562" s="93"/>
      <c r="C2562" s="93"/>
      <c r="D2562" s="132"/>
      <c r="E2562" s="92"/>
      <c r="F2562" s="93"/>
      <c r="G2562" s="93"/>
      <c r="H2562" s="93"/>
      <c r="I2562" s="93"/>
      <c r="J2562" s="93"/>
    </row>
    <row r="2563" spans="1:10" x14ac:dyDescent="0.25">
      <c r="A2563" s="93"/>
      <c r="B2563" s="93"/>
      <c r="C2563" s="93"/>
      <c r="D2563" s="132"/>
      <c r="E2563" s="92"/>
      <c r="F2563" s="93"/>
      <c r="G2563" s="93"/>
      <c r="H2563" s="93"/>
      <c r="I2563" s="93"/>
      <c r="J2563" s="93"/>
    </row>
    <row r="2564" spans="1:10" x14ac:dyDescent="0.25">
      <c r="A2564" s="93"/>
      <c r="B2564" s="93"/>
      <c r="C2564" s="93"/>
      <c r="D2564" s="132"/>
      <c r="E2564" s="92"/>
      <c r="F2564" s="93"/>
      <c r="G2564" s="93"/>
      <c r="H2564" s="93"/>
      <c r="I2564" s="93"/>
      <c r="J2564" s="93"/>
    </row>
    <row r="2565" spans="1:10" x14ac:dyDescent="0.25">
      <c r="A2565" s="93"/>
      <c r="B2565" s="93"/>
      <c r="C2565" s="93"/>
      <c r="D2565" s="132"/>
      <c r="E2565" s="92"/>
      <c r="F2565" s="93"/>
      <c r="G2565" s="93"/>
      <c r="H2565" s="93"/>
      <c r="I2565" s="93"/>
      <c r="J2565" s="93"/>
    </row>
    <row r="2566" spans="1:10" x14ac:dyDescent="0.25">
      <c r="A2566" s="93"/>
      <c r="B2566" s="93"/>
      <c r="C2566" s="93"/>
      <c r="D2566" s="132"/>
      <c r="E2566" s="92"/>
      <c r="F2566" s="93"/>
      <c r="G2566" s="93"/>
      <c r="H2566" s="93"/>
      <c r="I2566" s="93"/>
      <c r="J2566" s="93"/>
    </row>
    <row r="2567" spans="1:10" x14ac:dyDescent="0.25">
      <c r="A2567" s="93"/>
      <c r="B2567" s="93"/>
      <c r="C2567" s="93"/>
      <c r="D2567" s="132"/>
      <c r="E2567" s="92"/>
      <c r="F2567" s="93"/>
      <c r="G2567" s="93"/>
      <c r="H2567" s="93"/>
      <c r="I2567" s="93"/>
      <c r="J2567" s="93"/>
    </row>
    <row r="2568" spans="1:10" x14ac:dyDescent="0.25">
      <c r="A2568" s="93"/>
      <c r="B2568" s="93"/>
      <c r="C2568" s="93"/>
      <c r="D2568" s="132"/>
      <c r="E2568" s="92"/>
      <c r="F2568" s="93"/>
      <c r="G2568" s="93"/>
      <c r="H2568" s="93"/>
      <c r="I2568" s="93"/>
      <c r="J2568" s="93"/>
    </row>
    <row r="2569" spans="1:10" x14ac:dyDescent="0.25">
      <c r="A2569" s="93"/>
      <c r="B2569" s="93"/>
      <c r="C2569" s="93"/>
      <c r="D2569" s="132"/>
      <c r="E2569" s="92"/>
      <c r="F2569" s="93"/>
      <c r="G2569" s="93"/>
      <c r="H2569" s="93"/>
      <c r="I2569" s="93"/>
      <c r="J2569" s="93"/>
    </row>
    <row r="2570" spans="1:10" x14ac:dyDescent="0.25">
      <c r="A2570" s="93"/>
      <c r="B2570" s="93"/>
      <c r="C2570" s="93"/>
      <c r="D2570" s="132"/>
      <c r="E2570" s="92"/>
      <c r="F2570" s="93"/>
      <c r="G2570" s="93"/>
      <c r="H2570" s="93"/>
      <c r="I2570" s="93"/>
      <c r="J2570" s="93"/>
    </row>
    <row r="2571" spans="1:10" x14ac:dyDescent="0.25">
      <c r="A2571" s="93"/>
      <c r="B2571" s="93"/>
      <c r="C2571" s="93"/>
      <c r="D2571" s="132"/>
      <c r="E2571" s="92"/>
      <c r="F2571" s="93"/>
      <c r="G2571" s="93"/>
      <c r="H2571" s="93"/>
      <c r="I2571" s="93"/>
      <c r="J2571" s="93"/>
    </row>
    <row r="2572" spans="1:10" x14ac:dyDescent="0.25">
      <c r="A2572" s="93"/>
      <c r="B2572" s="93"/>
      <c r="C2572" s="93"/>
      <c r="D2572" s="132"/>
      <c r="E2572" s="92"/>
      <c r="F2572" s="93"/>
      <c r="G2572" s="93"/>
      <c r="H2572" s="93"/>
      <c r="I2572" s="93"/>
      <c r="J2572" s="93"/>
    </row>
    <row r="2573" spans="1:10" x14ac:dyDescent="0.25">
      <c r="A2573" s="93"/>
      <c r="B2573" s="93"/>
      <c r="C2573" s="93"/>
      <c r="D2573" s="132"/>
      <c r="E2573" s="92"/>
      <c r="F2573" s="93"/>
      <c r="G2573" s="93"/>
      <c r="H2573" s="93"/>
      <c r="I2573" s="93"/>
      <c r="J2573" s="93"/>
    </row>
    <row r="2574" spans="1:10" x14ac:dyDescent="0.25">
      <c r="A2574" s="93"/>
      <c r="B2574" s="93"/>
      <c r="C2574" s="93"/>
      <c r="D2574" s="132"/>
      <c r="E2574" s="92"/>
      <c r="F2574" s="93"/>
      <c r="G2574" s="93"/>
      <c r="H2574" s="93"/>
      <c r="I2574" s="93"/>
      <c r="J2574" s="93"/>
    </row>
    <row r="2575" spans="1:10" x14ac:dyDescent="0.25">
      <c r="A2575" s="93"/>
      <c r="B2575" s="93"/>
      <c r="C2575" s="93"/>
      <c r="D2575" s="132"/>
      <c r="E2575" s="92"/>
      <c r="F2575" s="93"/>
      <c r="G2575" s="93"/>
      <c r="H2575" s="93"/>
      <c r="I2575" s="93"/>
      <c r="J2575" s="93"/>
    </row>
    <row r="2576" spans="1:10" x14ac:dyDescent="0.25">
      <c r="A2576" s="93"/>
      <c r="B2576" s="93"/>
      <c r="C2576" s="93"/>
      <c r="D2576" s="132"/>
      <c r="E2576" s="92"/>
      <c r="F2576" s="93"/>
      <c r="G2576" s="93"/>
      <c r="H2576" s="93"/>
      <c r="I2576" s="93"/>
      <c r="J2576" s="93"/>
    </row>
    <row r="2577" spans="1:10" x14ac:dyDescent="0.25">
      <c r="A2577" s="93"/>
      <c r="B2577" s="93"/>
      <c r="C2577" s="93"/>
      <c r="D2577" s="132"/>
      <c r="E2577" s="92"/>
      <c r="F2577" s="93"/>
      <c r="G2577" s="93"/>
      <c r="H2577" s="93"/>
      <c r="I2577" s="93"/>
      <c r="J2577" s="93"/>
    </row>
    <row r="2578" spans="1:10" x14ac:dyDescent="0.25">
      <c r="A2578" s="93"/>
      <c r="B2578" s="93"/>
      <c r="C2578" s="93"/>
      <c r="D2578" s="132"/>
      <c r="E2578" s="92"/>
      <c r="F2578" s="93"/>
      <c r="G2578" s="93"/>
      <c r="H2578" s="93"/>
      <c r="I2578" s="93"/>
      <c r="J2578" s="93"/>
    </row>
    <row r="2579" spans="1:10" x14ac:dyDescent="0.25">
      <c r="A2579" s="93"/>
      <c r="B2579" s="93"/>
      <c r="C2579" s="93"/>
      <c r="D2579" s="132"/>
      <c r="E2579" s="92"/>
      <c r="F2579" s="93"/>
      <c r="G2579" s="93"/>
      <c r="H2579" s="93"/>
      <c r="I2579" s="93"/>
      <c r="J2579" s="93"/>
    </row>
    <row r="2580" spans="1:10" x14ac:dyDescent="0.25">
      <c r="A2580" s="93"/>
      <c r="B2580" s="93"/>
      <c r="C2580" s="93"/>
      <c r="D2580" s="132"/>
      <c r="E2580" s="92"/>
      <c r="F2580" s="93"/>
      <c r="G2580" s="93"/>
      <c r="H2580" s="93"/>
      <c r="I2580" s="93"/>
      <c r="J2580" s="93"/>
    </row>
    <row r="2581" spans="1:10" x14ac:dyDescent="0.25">
      <c r="A2581" s="93"/>
      <c r="B2581" s="93"/>
      <c r="C2581" s="93"/>
      <c r="D2581" s="132"/>
      <c r="E2581" s="92"/>
      <c r="F2581" s="93"/>
      <c r="G2581" s="93"/>
      <c r="H2581" s="93"/>
      <c r="I2581" s="93"/>
      <c r="J2581" s="93"/>
    </row>
    <row r="2582" spans="1:10" x14ac:dyDescent="0.25">
      <c r="A2582" s="93"/>
      <c r="B2582" s="93"/>
      <c r="C2582" s="93"/>
      <c r="D2582" s="132"/>
      <c r="E2582" s="92"/>
      <c r="F2582" s="93"/>
      <c r="G2582" s="93"/>
      <c r="H2582" s="93"/>
      <c r="I2582" s="93"/>
      <c r="J2582" s="93"/>
    </row>
    <row r="2583" spans="1:10" x14ac:dyDescent="0.25">
      <c r="A2583" s="93"/>
      <c r="B2583" s="93"/>
      <c r="C2583" s="93"/>
      <c r="D2583" s="132"/>
      <c r="E2583" s="92"/>
      <c r="F2583" s="93"/>
      <c r="G2583" s="93"/>
      <c r="H2583" s="93"/>
      <c r="I2583" s="93"/>
      <c r="J2583" s="93"/>
    </row>
    <row r="2584" spans="1:10" x14ac:dyDescent="0.25">
      <c r="A2584" s="93"/>
      <c r="B2584" s="93"/>
      <c r="C2584" s="93"/>
      <c r="D2584" s="132"/>
      <c r="E2584" s="92"/>
      <c r="F2584" s="93"/>
      <c r="G2584" s="93"/>
      <c r="H2584" s="93"/>
      <c r="I2584" s="93"/>
      <c r="J2584" s="93"/>
    </row>
    <row r="2585" spans="1:10" x14ac:dyDescent="0.25">
      <c r="A2585" s="93"/>
      <c r="B2585" s="93"/>
      <c r="C2585" s="93"/>
      <c r="D2585" s="132"/>
      <c r="E2585" s="92"/>
      <c r="F2585" s="93"/>
      <c r="G2585" s="93"/>
      <c r="H2585" s="93"/>
      <c r="I2585" s="93"/>
      <c r="J2585" s="93"/>
    </row>
    <row r="2586" spans="1:10" x14ac:dyDescent="0.25">
      <c r="A2586" s="93"/>
      <c r="B2586" s="93"/>
      <c r="C2586" s="93"/>
      <c r="D2586" s="132"/>
      <c r="E2586" s="92"/>
      <c r="F2586" s="93"/>
      <c r="G2586" s="93"/>
      <c r="H2586" s="93"/>
      <c r="I2586" s="93"/>
      <c r="J2586" s="93"/>
    </row>
    <row r="2587" spans="1:10" x14ac:dyDescent="0.25">
      <c r="A2587" s="93"/>
      <c r="B2587" s="93"/>
      <c r="C2587" s="93"/>
      <c r="D2587" s="132"/>
      <c r="E2587" s="92"/>
      <c r="F2587" s="93"/>
      <c r="G2587" s="93"/>
      <c r="H2587" s="93"/>
      <c r="I2587" s="93"/>
      <c r="J2587" s="93"/>
    </row>
    <row r="2588" spans="1:10" x14ac:dyDescent="0.25">
      <c r="A2588" s="93"/>
      <c r="B2588" s="93"/>
      <c r="C2588" s="93"/>
      <c r="D2588" s="132"/>
      <c r="E2588" s="92"/>
      <c r="F2588" s="93"/>
      <c r="G2588" s="93"/>
      <c r="H2588" s="93"/>
      <c r="I2588" s="93"/>
      <c r="J2588" s="93"/>
    </row>
    <row r="2589" spans="1:10" x14ac:dyDescent="0.25">
      <c r="A2589" s="93"/>
      <c r="B2589" s="93"/>
      <c r="C2589" s="93"/>
      <c r="D2589" s="132"/>
      <c r="E2589" s="92"/>
      <c r="F2589" s="93"/>
      <c r="G2589" s="93"/>
      <c r="H2589" s="93"/>
      <c r="I2589" s="93"/>
      <c r="J2589" s="93"/>
    </row>
    <row r="2590" spans="1:10" x14ac:dyDescent="0.25">
      <c r="A2590" s="93"/>
      <c r="B2590" s="93"/>
      <c r="C2590" s="93"/>
      <c r="D2590" s="132"/>
      <c r="E2590" s="92"/>
      <c r="F2590" s="93"/>
      <c r="G2590" s="93"/>
      <c r="H2590" s="93"/>
      <c r="I2590" s="93"/>
      <c r="J2590" s="93"/>
    </row>
    <row r="2591" spans="1:10" x14ac:dyDescent="0.25">
      <c r="A2591" s="93"/>
      <c r="B2591" s="93"/>
      <c r="C2591" s="93"/>
      <c r="D2591" s="132"/>
      <c r="E2591" s="92"/>
      <c r="F2591" s="93"/>
      <c r="G2591" s="93"/>
      <c r="H2591" s="93"/>
      <c r="I2591" s="93"/>
      <c r="J2591" s="93"/>
    </row>
    <row r="2592" spans="1:10" x14ac:dyDescent="0.25">
      <c r="A2592" s="93"/>
      <c r="B2592" s="93"/>
      <c r="C2592" s="93"/>
      <c r="D2592" s="132"/>
      <c r="E2592" s="92"/>
      <c r="F2592" s="93"/>
      <c r="G2592" s="93"/>
      <c r="H2592" s="93"/>
      <c r="I2592" s="93"/>
      <c r="J2592" s="93"/>
    </row>
    <row r="2593" spans="1:10" x14ac:dyDescent="0.25">
      <c r="A2593" s="93"/>
      <c r="B2593" s="93"/>
      <c r="C2593" s="93"/>
      <c r="D2593" s="132"/>
      <c r="E2593" s="92"/>
      <c r="F2593" s="93"/>
      <c r="G2593" s="93"/>
      <c r="H2593" s="93"/>
      <c r="I2593" s="93"/>
      <c r="J2593" s="93"/>
    </row>
    <row r="2594" spans="1:10" x14ac:dyDescent="0.25">
      <c r="A2594" s="93"/>
      <c r="B2594" s="93"/>
      <c r="C2594" s="93"/>
      <c r="D2594" s="132"/>
      <c r="E2594" s="92"/>
      <c r="F2594" s="93"/>
      <c r="G2594" s="93"/>
      <c r="H2594" s="93"/>
      <c r="I2594" s="93"/>
      <c r="J2594" s="93"/>
    </row>
    <row r="2595" spans="1:10" x14ac:dyDescent="0.25">
      <c r="A2595" s="93"/>
      <c r="B2595" s="93"/>
      <c r="C2595" s="93"/>
      <c r="D2595" s="132"/>
      <c r="E2595" s="92"/>
      <c r="F2595" s="93"/>
      <c r="G2595" s="93"/>
      <c r="H2595" s="93"/>
      <c r="I2595" s="93"/>
      <c r="J2595" s="93"/>
    </row>
    <row r="2596" spans="1:10" x14ac:dyDescent="0.25">
      <c r="A2596" s="93"/>
      <c r="B2596" s="93"/>
      <c r="C2596" s="93"/>
      <c r="D2596" s="132"/>
      <c r="E2596" s="92"/>
      <c r="F2596" s="93"/>
      <c r="G2596" s="93"/>
      <c r="H2596" s="93"/>
      <c r="I2596" s="93"/>
      <c r="J2596" s="93"/>
    </row>
    <row r="2597" spans="1:10" x14ac:dyDescent="0.25">
      <c r="A2597" s="93"/>
      <c r="B2597" s="93"/>
      <c r="C2597" s="93"/>
      <c r="D2597" s="132"/>
      <c r="E2597" s="92"/>
      <c r="F2597" s="93"/>
      <c r="G2597" s="93"/>
      <c r="H2597" s="93"/>
      <c r="I2597" s="93"/>
      <c r="J2597" s="93"/>
    </row>
    <row r="2598" spans="1:10" x14ac:dyDescent="0.25">
      <c r="A2598" s="93"/>
      <c r="B2598" s="93"/>
      <c r="C2598" s="93"/>
      <c r="D2598" s="132"/>
      <c r="E2598" s="92"/>
      <c r="F2598" s="93"/>
      <c r="G2598" s="93"/>
      <c r="H2598" s="93"/>
      <c r="I2598" s="93"/>
      <c r="J2598" s="93"/>
    </row>
    <row r="2599" spans="1:10" x14ac:dyDescent="0.25">
      <c r="A2599" s="93"/>
      <c r="B2599" s="93"/>
      <c r="C2599" s="93"/>
      <c r="D2599" s="132"/>
      <c r="E2599" s="92"/>
      <c r="F2599" s="93"/>
      <c r="G2599" s="93"/>
      <c r="H2599" s="93"/>
      <c r="I2599" s="93"/>
      <c r="J2599" s="93"/>
    </row>
    <row r="2600" spans="1:10" x14ac:dyDescent="0.25">
      <c r="A2600" s="93"/>
      <c r="B2600" s="93"/>
      <c r="C2600" s="93"/>
      <c r="D2600" s="132"/>
      <c r="E2600" s="92"/>
      <c r="F2600" s="93"/>
      <c r="G2600" s="93"/>
      <c r="H2600" s="93"/>
      <c r="I2600" s="93"/>
      <c r="J2600" s="93"/>
    </row>
    <row r="2601" spans="1:10" x14ac:dyDescent="0.25">
      <c r="A2601" s="93"/>
      <c r="B2601" s="93"/>
      <c r="C2601" s="93"/>
      <c r="D2601" s="132"/>
      <c r="E2601" s="92"/>
      <c r="F2601" s="93"/>
      <c r="G2601" s="93"/>
      <c r="H2601" s="93"/>
      <c r="I2601" s="93"/>
      <c r="J2601" s="93"/>
    </row>
    <row r="2602" spans="1:10" x14ac:dyDescent="0.25">
      <c r="A2602" s="93"/>
      <c r="B2602" s="93"/>
      <c r="C2602" s="93"/>
      <c r="D2602" s="132"/>
      <c r="E2602" s="92"/>
      <c r="F2602" s="93"/>
      <c r="G2602" s="93"/>
      <c r="H2602" s="93"/>
      <c r="I2602" s="93"/>
      <c r="J2602" s="93"/>
    </row>
    <row r="2603" spans="1:10" x14ac:dyDescent="0.25">
      <c r="A2603" s="93"/>
      <c r="B2603" s="93"/>
      <c r="C2603" s="93"/>
      <c r="D2603" s="132"/>
      <c r="E2603" s="92"/>
      <c r="F2603" s="93"/>
      <c r="G2603" s="93"/>
      <c r="H2603" s="93"/>
      <c r="I2603" s="93"/>
      <c r="J2603" s="93"/>
    </row>
    <row r="2604" spans="1:10" x14ac:dyDescent="0.25">
      <c r="A2604" s="93"/>
      <c r="B2604" s="93"/>
      <c r="C2604" s="93"/>
      <c r="D2604" s="132"/>
      <c r="E2604" s="92"/>
      <c r="F2604" s="93"/>
      <c r="G2604" s="93"/>
      <c r="H2604" s="93"/>
      <c r="I2604" s="93"/>
      <c r="J2604" s="93"/>
    </row>
    <row r="2605" spans="1:10" x14ac:dyDescent="0.25">
      <c r="A2605" s="93"/>
      <c r="B2605" s="93"/>
      <c r="C2605" s="93"/>
      <c r="D2605" s="132"/>
      <c r="E2605" s="92"/>
      <c r="F2605" s="93"/>
      <c r="G2605" s="93"/>
      <c r="H2605" s="93"/>
      <c r="I2605" s="93"/>
      <c r="J2605" s="93"/>
    </row>
    <row r="2606" spans="1:10" x14ac:dyDescent="0.25">
      <c r="A2606" s="93"/>
      <c r="B2606" s="93"/>
      <c r="C2606" s="93"/>
      <c r="D2606" s="132"/>
      <c r="E2606" s="92"/>
      <c r="F2606" s="93"/>
      <c r="G2606" s="93"/>
      <c r="H2606" s="93"/>
      <c r="I2606" s="93"/>
      <c r="J2606" s="93"/>
    </row>
    <row r="2607" spans="1:10" x14ac:dyDescent="0.25">
      <c r="A2607" s="93"/>
      <c r="B2607" s="93"/>
      <c r="C2607" s="93"/>
      <c r="D2607" s="132"/>
      <c r="E2607" s="92"/>
      <c r="F2607" s="93"/>
      <c r="G2607" s="93"/>
      <c r="H2607" s="93"/>
      <c r="I2607" s="93"/>
      <c r="J2607" s="93"/>
    </row>
    <row r="2608" spans="1:10" x14ac:dyDescent="0.25">
      <c r="A2608" s="93"/>
      <c r="B2608" s="93"/>
      <c r="C2608" s="93"/>
      <c r="D2608" s="132"/>
      <c r="E2608" s="92"/>
      <c r="F2608" s="93"/>
      <c r="G2608" s="93"/>
      <c r="H2608" s="93"/>
      <c r="I2608" s="93"/>
      <c r="J2608" s="93"/>
    </row>
    <row r="2609" spans="1:10" x14ac:dyDescent="0.25">
      <c r="A2609" s="93"/>
      <c r="B2609" s="93"/>
      <c r="C2609" s="93"/>
      <c r="D2609" s="132"/>
      <c r="E2609" s="92"/>
      <c r="F2609" s="93"/>
      <c r="G2609" s="93"/>
      <c r="H2609" s="93"/>
      <c r="I2609" s="93"/>
      <c r="J2609" s="93"/>
    </row>
    <row r="2610" spans="1:10" x14ac:dyDescent="0.25">
      <c r="A2610" s="93"/>
      <c r="B2610" s="93"/>
      <c r="C2610" s="93"/>
      <c r="D2610" s="132"/>
      <c r="E2610" s="92"/>
      <c r="F2610" s="93"/>
      <c r="G2610" s="93"/>
      <c r="H2610" s="93"/>
      <c r="I2610" s="93"/>
      <c r="J2610" s="93"/>
    </row>
    <row r="2611" spans="1:10" x14ac:dyDescent="0.25">
      <c r="A2611" s="93"/>
      <c r="B2611" s="93"/>
      <c r="C2611" s="93"/>
      <c r="D2611" s="132"/>
      <c r="E2611" s="92"/>
      <c r="F2611" s="93"/>
      <c r="G2611" s="93"/>
      <c r="H2611" s="93"/>
      <c r="I2611" s="93"/>
      <c r="J2611" s="93"/>
    </row>
    <row r="2612" spans="1:10" x14ac:dyDescent="0.25">
      <c r="A2612" s="93"/>
      <c r="B2612" s="93"/>
      <c r="C2612" s="93"/>
      <c r="D2612" s="132"/>
      <c r="E2612" s="92"/>
      <c r="F2612" s="93"/>
      <c r="G2612" s="93"/>
      <c r="H2612" s="93"/>
      <c r="I2612" s="93"/>
      <c r="J2612" s="93"/>
    </row>
    <row r="2613" spans="1:10" x14ac:dyDescent="0.25">
      <c r="A2613" s="93"/>
      <c r="B2613" s="93"/>
      <c r="C2613" s="93"/>
      <c r="D2613" s="132"/>
      <c r="E2613" s="92"/>
      <c r="F2613" s="93"/>
      <c r="G2613" s="93"/>
      <c r="H2613" s="93"/>
      <c r="I2613" s="93"/>
      <c r="J2613" s="93"/>
    </row>
    <row r="2614" spans="1:10" x14ac:dyDescent="0.25">
      <c r="A2614" s="93"/>
      <c r="B2614" s="93"/>
      <c r="C2614" s="93"/>
      <c r="D2614" s="132"/>
      <c r="E2614" s="92"/>
      <c r="F2614" s="93"/>
      <c r="G2614" s="93"/>
      <c r="H2614" s="93"/>
      <c r="I2614" s="93"/>
      <c r="J2614" s="93"/>
    </row>
    <row r="2615" spans="1:10" x14ac:dyDescent="0.25">
      <c r="A2615" s="93"/>
      <c r="B2615" s="93"/>
      <c r="C2615" s="93"/>
      <c r="D2615" s="132"/>
      <c r="E2615" s="92"/>
      <c r="F2615" s="93"/>
      <c r="G2615" s="93"/>
      <c r="H2615" s="93"/>
      <c r="I2615" s="93"/>
      <c r="J2615" s="93"/>
    </row>
    <row r="2616" spans="1:10" x14ac:dyDescent="0.25">
      <c r="A2616" s="93"/>
      <c r="B2616" s="93"/>
      <c r="C2616" s="93"/>
      <c r="D2616" s="132"/>
      <c r="E2616" s="92"/>
      <c r="F2616" s="93"/>
      <c r="G2616" s="93"/>
      <c r="H2616" s="93"/>
      <c r="I2616" s="93"/>
      <c r="J2616" s="93"/>
    </row>
    <row r="2617" spans="1:10" x14ac:dyDescent="0.25">
      <c r="A2617" s="93"/>
      <c r="B2617" s="93"/>
      <c r="C2617" s="93"/>
      <c r="D2617" s="132"/>
      <c r="E2617" s="92"/>
      <c r="F2617" s="93"/>
      <c r="G2617" s="93"/>
      <c r="H2617" s="93"/>
      <c r="I2617" s="93"/>
      <c r="J2617" s="93"/>
    </row>
    <row r="2618" spans="1:10" x14ac:dyDescent="0.25">
      <c r="A2618" s="93"/>
      <c r="B2618" s="93"/>
      <c r="C2618" s="93"/>
      <c r="D2618" s="132"/>
      <c r="E2618" s="92"/>
      <c r="F2618" s="93"/>
      <c r="G2618" s="93"/>
      <c r="H2618" s="93"/>
      <c r="I2618" s="93"/>
      <c r="J2618" s="93"/>
    </row>
    <row r="2619" spans="1:10" x14ac:dyDescent="0.25">
      <c r="A2619" s="93"/>
      <c r="B2619" s="93"/>
      <c r="C2619" s="93"/>
      <c r="D2619" s="132"/>
      <c r="E2619" s="92"/>
      <c r="F2619" s="93"/>
      <c r="G2619" s="93"/>
      <c r="H2619" s="93"/>
      <c r="I2619" s="93"/>
      <c r="J2619" s="93"/>
    </row>
    <row r="2620" spans="1:10" x14ac:dyDescent="0.25">
      <c r="A2620" s="93"/>
      <c r="B2620" s="93"/>
      <c r="C2620" s="93"/>
      <c r="D2620" s="132"/>
      <c r="E2620" s="92"/>
      <c r="F2620" s="93"/>
      <c r="G2620" s="93"/>
      <c r="H2620" s="93"/>
      <c r="I2620" s="93"/>
      <c r="J2620" s="93"/>
    </row>
    <row r="2621" spans="1:10" x14ac:dyDescent="0.25">
      <c r="A2621" s="93"/>
      <c r="B2621" s="93"/>
      <c r="C2621" s="93"/>
      <c r="D2621" s="132"/>
      <c r="E2621" s="92"/>
      <c r="F2621" s="93"/>
      <c r="G2621" s="93"/>
      <c r="H2621" s="93"/>
      <c r="I2621" s="93"/>
      <c r="J2621" s="93"/>
    </row>
    <row r="2622" spans="1:10" x14ac:dyDescent="0.25">
      <c r="A2622" s="93"/>
      <c r="B2622" s="93"/>
      <c r="C2622" s="93"/>
      <c r="D2622" s="132"/>
      <c r="E2622" s="92"/>
      <c r="F2622" s="93"/>
      <c r="G2622" s="93"/>
      <c r="H2622" s="93"/>
      <c r="I2622" s="93"/>
      <c r="J2622" s="93"/>
    </row>
    <row r="2623" spans="1:10" x14ac:dyDescent="0.25">
      <c r="A2623" s="93"/>
      <c r="B2623" s="93"/>
      <c r="C2623" s="93"/>
      <c r="D2623" s="132"/>
      <c r="E2623" s="92"/>
      <c r="F2623" s="93"/>
      <c r="G2623" s="93"/>
      <c r="H2623" s="93"/>
      <c r="I2623" s="93"/>
      <c r="J2623" s="93"/>
    </row>
    <row r="2624" spans="1:10" x14ac:dyDescent="0.25">
      <c r="A2624" s="93"/>
      <c r="B2624" s="93"/>
      <c r="C2624" s="93"/>
      <c r="D2624" s="132"/>
      <c r="E2624" s="92"/>
      <c r="F2624" s="93"/>
      <c r="G2624" s="93"/>
      <c r="H2624" s="93"/>
      <c r="I2624" s="93"/>
      <c r="J2624" s="93"/>
    </row>
    <row r="2625" spans="1:10" x14ac:dyDescent="0.25">
      <c r="A2625" s="93"/>
      <c r="B2625" s="93"/>
      <c r="C2625" s="93"/>
      <c r="D2625" s="132"/>
      <c r="E2625" s="92"/>
      <c r="F2625" s="93"/>
      <c r="G2625" s="93"/>
      <c r="H2625" s="93"/>
      <c r="I2625" s="93"/>
      <c r="J2625" s="93"/>
    </row>
    <row r="2626" spans="1:10" x14ac:dyDescent="0.25">
      <c r="A2626" s="93"/>
      <c r="B2626" s="93"/>
      <c r="C2626" s="93"/>
      <c r="D2626" s="132"/>
      <c r="E2626" s="92"/>
      <c r="F2626" s="93"/>
      <c r="G2626" s="93"/>
      <c r="H2626" s="93"/>
      <c r="I2626" s="93"/>
      <c r="J2626" s="93"/>
    </row>
    <row r="2627" spans="1:10" x14ac:dyDescent="0.25">
      <c r="A2627" s="93"/>
      <c r="B2627" s="93"/>
      <c r="C2627" s="93"/>
      <c r="D2627" s="132"/>
      <c r="E2627" s="92"/>
      <c r="F2627" s="93"/>
      <c r="G2627" s="93"/>
      <c r="H2627" s="93"/>
      <c r="I2627" s="93"/>
      <c r="J2627" s="93"/>
    </row>
    <row r="2628" spans="1:10" x14ac:dyDescent="0.25">
      <c r="A2628" s="93"/>
      <c r="B2628" s="93"/>
      <c r="C2628" s="93"/>
      <c r="D2628" s="132"/>
      <c r="E2628" s="92"/>
      <c r="F2628" s="93"/>
      <c r="G2628" s="93"/>
      <c r="H2628" s="93"/>
      <c r="I2628" s="93"/>
      <c r="J2628" s="93"/>
    </row>
    <row r="2629" spans="1:10" x14ac:dyDescent="0.25">
      <c r="A2629" s="93"/>
      <c r="B2629" s="93"/>
      <c r="C2629" s="93"/>
      <c r="D2629" s="132"/>
      <c r="E2629" s="92"/>
      <c r="F2629" s="93"/>
      <c r="G2629" s="93"/>
      <c r="H2629" s="93"/>
      <c r="I2629" s="93"/>
      <c r="J2629" s="93"/>
    </row>
    <row r="2630" spans="1:10" x14ac:dyDescent="0.25">
      <c r="A2630" s="93"/>
      <c r="B2630" s="93"/>
      <c r="C2630" s="93"/>
      <c r="D2630" s="132"/>
      <c r="E2630" s="92"/>
      <c r="F2630" s="93"/>
      <c r="G2630" s="93"/>
      <c r="H2630" s="93"/>
      <c r="I2630" s="93"/>
      <c r="J2630" s="93"/>
    </row>
    <row r="2631" spans="1:10" x14ac:dyDescent="0.25">
      <c r="A2631" s="93"/>
      <c r="B2631" s="93"/>
      <c r="C2631" s="93"/>
      <c r="D2631" s="132"/>
      <c r="E2631" s="92"/>
      <c r="F2631" s="93"/>
      <c r="G2631" s="93"/>
      <c r="H2631" s="93"/>
      <c r="I2631" s="93"/>
      <c r="J2631" s="93"/>
    </row>
    <row r="2632" spans="1:10" x14ac:dyDescent="0.25">
      <c r="A2632" s="93"/>
      <c r="B2632" s="93"/>
      <c r="C2632" s="93"/>
      <c r="D2632" s="132"/>
      <c r="E2632" s="92"/>
      <c r="F2632" s="93"/>
      <c r="G2632" s="93"/>
      <c r="H2632" s="93"/>
      <c r="I2632" s="93"/>
      <c r="J2632" s="93"/>
    </row>
    <row r="2633" spans="1:10" x14ac:dyDescent="0.25">
      <c r="A2633" s="93"/>
      <c r="B2633" s="93"/>
      <c r="C2633" s="93"/>
      <c r="D2633" s="132"/>
      <c r="E2633" s="92"/>
      <c r="F2633" s="93"/>
      <c r="G2633" s="93"/>
      <c r="H2633" s="93"/>
      <c r="I2633" s="93"/>
      <c r="J2633" s="93"/>
    </row>
    <row r="2634" spans="1:10" x14ac:dyDescent="0.25">
      <c r="A2634" s="93"/>
      <c r="B2634" s="93"/>
      <c r="C2634" s="93"/>
      <c r="D2634" s="132"/>
      <c r="E2634" s="92"/>
      <c r="F2634" s="93"/>
      <c r="G2634" s="93"/>
      <c r="H2634" s="93"/>
      <c r="I2634" s="93"/>
      <c r="J2634" s="93"/>
    </row>
    <row r="2635" spans="1:10" x14ac:dyDescent="0.25">
      <c r="A2635" s="93"/>
      <c r="B2635" s="93"/>
      <c r="C2635" s="93"/>
      <c r="D2635" s="132"/>
      <c r="E2635" s="92"/>
      <c r="F2635" s="93"/>
      <c r="G2635" s="93"/>
      <c r="H2635" s="93"/>
      <c r="I2635" s="93"/>
      <c r="J2635" s="93"/>
    </row>
    <row r="2636" spans="1:10" x14ac:dyDescent="0.25">
      <c r="A2636" s="93"/>
      <c r="B2636" s="93"/>
      <c r="C2636" s="93"/>
      <c r="D2636" s="132"/>
      <c r="E2636" s="92"/>
      <c r="F2636" s="93"/>
      <c r="G2636" s="93"/>
      <c r="H2636" s="93"/>
      <c r="I2636" s="93"/>
      <c r="J2636" s="93"/>
    </row>
    <row r="2637" spans="1:10" x14ac:dyDescent="0.25">
      <c r="A2637" s="93"/>
      <c r="B2637" s="93"/>
      <c r="C2637" s="93"/>
      <c r="D2637" s="132"/>
      <c r="E2637" s="92"/>
      <c r="F2637" s="93"/>
      <c r="G2637" s="93"/>
      <c r="H2637" s="93"/>
      <c r="I2637" s="93"/>
      <c r="J2637" s="93"/>
    </row>
    <row r="2638" spans="1:10" x14ac:dyDescent="0.25">
      <c r="A2638" s="93"/>
      <c r="B2638" s="93"/>
      <c r="C2638" s="93"/>
      <c r="D2638" s="132"/>
      <c r="E2638" s="92"/>
      <c r="F2638" s="93"/>
      <c r="G2638" s="93"/>
      <c r="H2638" s="93"/>
      <c r="I2638" s="93"/>
      <c r="J2638" s="93"/>
    </row>
    <row r="2639" spans="1:10" x14ac:dyDescent="0.25">
      <c r="A2639" s="93"/>
      <c r="B2639" s="93"/>
      <c r="C2639" s="93"/>
      <c r="D2639" s="132"/>
      <c r="E2639" s="92"/>
      <c r="F2639" s="93"/>
      <c r="G2639" s="93"/>
      <c r="H2639" s="93"/>
      <c r="I2639" s="93"/>
      <c r="J2639" s="93"/>
    </row>
    <row r="2640" spans="1:10" x14ac:dyDescent="0.25">
      <c r="A2640" s="93"/>
      <c r="B2640" s="93"/>
      <c r="C2640" s="93"/>
      <c r="D2640" s="132"/>
      <c r="E2640" s="92"/>
      <c r="F2640" s="93"/>
      <c r="G2640" s="93"/>
      <c r="H2640" s="93"/>
      <c r="I2640" s="93"/>
      <c r="J2640" s="93"/>
    </row>
    <row r="2641" spans="1:10" x14ac:dyDescent="0.25">
      <c r="A2641" s="93"/>
      <c r="B2641" s="93"/>
      <c r="C2641" s="93"/>
      <c r="D2641" s="132"/>
      <c r="E2641" s="92"/>
      <c r="F2641" s="93"/>
      <c r="G2641" s="93"/>
      <c r="H2641" s="93"/>
      <c r="I2641" s="93"/>
      <c r="J2641" s="93"/>
    </row>
    <row r="2642" spans="1:10" x14ac:dyDescent="0.25">
      <c r="A2642" s="93"/>
      <c r="B2642" s="93"/>
      <c r="C2642" s="93"/>
      <c r="D2642" s="132"/>
      <c r="E2642" s="92"/>
      <c r="F2642" s="93"/>
      <c r="G2642" s="93"/>
      <c r="H2642" s="93"/>
      <c r="I2642" s="93"/>
      <c r="J2642" s="93"/>
    </row>
    <row r="2643" spans="1:10" x14ac:dyDescent="0.25">
      <c r="A2643" s="93"/>
      <c r="B2643" s="93"/>
      <c r="C2643" s="93"/>
      <c r="D2643" s="132"/>
      <c r="E2643" s="92"/>
      <c r="F2643" s="93"/>
      <c r="G2643" s="93"/>
      <c r="H2643" s="93"/>
      <c r="I2643" s="93"/>
      <c r="J2643" s="93"/>
    </row>
    <row r="2644" spans="1:10" x14ac:dyDescent="0.25">
      <c r="A2644" s="93"/>
      <c r="B2644" s="93"/>
      <c r="C2644" s="93"/>
      <c r="D2644" s="132"/>
      <c r="E2644" s="92"/>
      <c r="F2644" s="93"/>
      <c r="G2644" s="93"/>
      <c r="H2644" s="93"/>
      <c r="I2644" s="93"/>
      <c r="J2644" s="93"/>
    </row>
    <row r="2645" spans="1:10" x14ac:dyDescent="0.25">
      <c r="A2645" s="93"/>
      <c r="B2645" s="93"/>
      <c r="C2645" s="93"/>
      <c r="D2645" s="132"/>
      <c r="E2645" s="92"/>
      <c r="F2645" s="93"/>
      <c r="G2645" s="93"/>
      <c r="H2645" s="93"/>
      <c r="I2645" s="93"/>
      <c r="J2645" s="93"/>
    </row>
    <row r="2646" spans="1:10" x14ac:dyDescent="0.25">
      <c r="A2646" s="93"/>
      <c r="B2646" s="93"/>
      <c r="C2646" s="93"/>
      <c r="D2646" s="132"/>
      <c r="E2646" s="92"/>
      <c r="F2646" s="93"/>
      <c r="G2646" s="93"/>
      <c r="H2646" s="93"/>
      <c r="I2646" s="93"/>
      <c r="J2646" s="93"/>
    </row>
    <row r="2647" spans="1:10" x14ac:dyDescent="0.25">
      <c r="A2647" s="93"/>
      <c r="B2647" s="93"/>
      <c r="C2647" s="93"/>
      <c r="D2647" s="132"/>
      <c r="E2647" s="92"/>
      <c r="F2647" s="93"/>
      <c r="G2647" s="93"/>
      <c r="H2647" s="93"/>
      <c r="I2647" s="93"/>
      <c r="J2647" s="93"/>
    </row>
    <row r="2648" spans="1:10" x14ac:dyDescent="0.25">
      <c r="A2648" s="93"/>
      <c r="B2648" s="93"/>
      <c r="C2648" s="93"/>
      <c r="D2648" s="132"/>
      <c r="E2648" s="92"/>
      <c r="F2648" s="93"/>
      <c r="G2648" s="93"/>
      <c r="H2648" s="93"/>
      <c r="I2648" s="93"/>
      <c r="J2648" s="93"/>
    </row>
    <row r="2649" spans="1:10" x14ac:dyDescent="0.25">
      <c r="A2649" s="93"/>
      <c r="B2649" s="93"/>
      <c r="C2649" s="93"/>
      <c r="D2649" s="132"/>
      <c r="E2649" s="92"/>
      <c r="F2649" s="93"/>
      <c r="G2649" s="93"/>
      <c r="H2649" s="93"/>
      <c r="I2649" s="93"/>
      <c r="J2649" s="93"/>
    </row>
    <row r="2650" spans="1:10" x14ac:dyDescent="0.25">
      <c r="A2650" s="93"/>
      <c r="B2650" s="93"/>
      <c r="C2650" s="93"/>
      <c r="D2650" s="132"/>
      <c r="E2650" s="92"/>
      <c r="F2650" s="93"/>
      <c r="G2650" s="93"/>
      <c r="H2650" s="93"/>
      <c r="I2650" s="93"/>
      <c r="J2650" s="93"/>
    </row>
    <row r="2651" spans="1:10" x14ac:dyDescent="0.25">
      <c r="A2651" s="93"/>
      <c r="B2651" s="93"/>
      <c r="C2651" s="93"/>
      <c r="D2651" s="132"/>
      <c r="E2651" s="92"/>
      <c r="F2651" s="93"/>
      <c r="G2651" s="93"/>
      <c r="H2651" s="93"/>
      <c r="I2651" s="93"/>
      <c r="J2651" s="93"/>
    </row>
    <row r="2652" spans="1:10" x14ac:dyDescent="0.25">
      <c r="A2652" s="93"/>
      <c r="B2652" s="93"/>
      <c r="C2652" s="93"/>
      <c r="D2652" s="132"/>
      <c r="E2652" s="92"/>
      <c r="F2652" s="93"/>
      <c r="G2652" s="93"/>
      <c r="H2652" s="93"/>
      <c r="I2652" s="93"/>
      <c r="J2652" s="93"/>
    </row>
    <row r="2653" spans="1:10" x14ac:dyDescent="0.25">
      <c r="A2653" s="93"/>
      <c r="B2653" s="93"/>
      <c r="C2653" s="93"/>
      <c r="D2653" s="132"/>
      <c r="E2653" s="92"/>
      <c r="F2653" s="93"/>
      <c r="G2653" s="93"/>
      <c r="H2653" s="93"/>
      <c r="I2653" s="93"/>
      <c r="J2653" s="93"/>
    </row>
    <row r="2654" spans="1:10" x14ac:dyDescent="0.25">
      <c r="A2654" s="93"/>
      <c r="B2654" s="93"/>
      <c r="C2654" s="93"/>
      <c r="D2654" s="132"/>
      <c r="E2654" s="92"/>
      <c r="F2654" s="93"/>
      <c r="G2654" s="93"/>
      <c r="H2654" s="93"/>
      <c r="I2654" s="93"/>
      <c r="J2654" s="93"/>
    </row>
    <row r="2655" spans="1:10" x14ac:dyDescent="0.25">
      <c r="A2655" s="93"/>
      <c r="B2655" s="93"/>
      <c r="C2655" s="93"/>
      <c r="D2655" s="132"/>
      <c r="E2655" s="92"/>
      <c r="F2655" s="93"/>
      <c r="G2655" s="93"/>
      <c r="H2655" s="93"/>
      <c r="I2655" s="93"/>
      <c r="J2655" s="93"/>
    </row>
    <row r="2656" spans="1:10" x14ac:dyDescent="0.25">
      <c r="A2656" s="93"/>
      <c r="B2656" s="93"/>
      <c r="C2656" s="93"/>
      <c r="D2656" s="132"/>
      <c r="E2656" s="92"/>
      <c r="F2656" s="93"/>
      <c r="G2656" s="93"/>
      <c r="H2656" s="93"/>
      <c r="I2656" s="93"/>
      <c r="J2656" s="93"/>
    </row>
    <row r="2657" spans="1:10" x14ac:dyDescent="0.25">
      <c r="A2657" s="93"/>
      <c r="B2657" s="93"/>
      <c r="C2657" s="93"/>
      <c r="D2657" s="132"/>
      <c r="E2657" s="92"/>
      <c r="F2657" s="93"/>
      <c r="G2657" s="93"/>
      <c r="H2657" s="93"/>
      <c r="I2657" s="93"/>
      <c r="J2657" s="93"/>
    </row>
    <row r="2658" spans="1:10" x14ac:dyDescent="0.25">
      <c r="A2658" s="93"/>
      <c r="B2658" s="93"/>
      <c r="C2658" s="93"/>
      <c r="D2658" s="132"/>
      <c r="E2658" s="92"/>
      <c r="F2658" s="93"/>
      <c r="G2658" s="93"/>
      <c r="H2658" s="93"/>
      <c r="I2658" s="93"/>
      <c r="J2658" s="93"/>
    </row>
    <row r="2659" spans="1:10" x14ac:dyDescent="0.25">
      <c r="A2659" s="93"/>
      <c r="B2659" s="93"/>
      <c r="C2659" s="93"/>
      <c r="D2659" s="132"/>
      <c r="E2659" s="92"/>
      <c r="F2659" s="93"/>
      <c r="G2659" s="93"/>
      <c r="H2659" s="93"/>
      <c r="I2659" s="93"/>
      <c r="J2659" s="93"/>
    </row>
    <row r="2660" spans="1:10" x14ac:dyDescent="0.25">
      <c r="A2660" s="93"/>
      <c r="B2660" s="93"/>
      <c r="C2660" s="93"/>
      <c r="D2660" s="132"/>
      <c r="E2660" s="92"/>
      <c r="F2660" s="93"/>
      <c r="G2660" s="93"/>
      <c r="H2660" s="93"/>
      <c r="I2660" s="93"/>
      <c r="J2660" s="93"/>
    </row>
    <row r="2661" spans="1:10" x14ac:dyDescent="0.25">
      <c r="A2661" s="93"/>
      <c r="B2661" s="93"/>
      <c r="C2661" s="93"/>
      <c r="D2661" s="132"/>
      <c r="E2661" s="92"/>
      <c r="F2661" s="93"/>
      <c r="G2661" s="93"/>
      <c r="H2661" s="93"/>
      <c r="I2661" s="93"/>
      <c r="J2661" s="93"/>
    </row>
    <row r="2662" spans="1:10" x14ac:dyDescent="0.25">
      <c r="A2662" s="93"/>
      <c r="B2662" s="93"/>
      <c r="C2662" s="93"/>
      <c r="D2662" s="132"/>
      <c r="E2662" s="92"/>
      <c r="F2662" s="93"/>
      <c r="G2662" s="93"/>
      <c r="H2662" s="93"/>
      <c r="I2662" s="93"/>
      <c r="J2662" s="93"/>
    </row>
    <row r="2663" spans="1:10" x14ac:dyDescent="0.25">
      <c r="A2663" s="93"/>
      <c r="B2663" s="93"/>
      <c r="C2663" s="93"/>
      <c r="D2663" s="132"/>
      <c r="E2663" s="92"/>
      <c r="F2663" s="93"/>
      <c r="G2663" s="93"/>
      <c r="H2663" s="93"/>
      <c r="I2663" s="93"/>
      <c r="J2663" s="93"/>
    </row>
    <row r="2664" spans="1:10" x14ac:dyDescent="0.25">
      <c r="A2664" s="93"/>
      <c r="B2664" s="93"/>
      <c r="C2664" s="93"/>
      <c r="D2664" s="132"/>
      <c r="E2664" s="92"/>
      <c r="F2664" s="93"/>
      <c r="G2664" s="93"/>
      <c r="H2664" s="93"/>
      <c r="I2664" s="93"/>
      <c r="J2664" s="93"/>
    </row>
    <row r="2665" spans="1:10" x14ac:dyDescent="0.25">
      <c r="A2665" s="93"/>
      <c r="B2665" s="93"/>
      <c r="C2665" s="93"/>
      <c r="D2665" s="132"/>
      <c r="E2665" s="92"/>
      <c r="F2665" s="93"/>
      <c r="G2665" s="93"/>
      <c r="H2665" s="93"/>
      <c r="I2665" s="93"/>
      <c r="J2665" s="93"/>
    </row>
    <row r="2666" spans="1:10" x14ac:dyDescent="0.25">
      <c r="A2666" s="93"/>
      <c r="B2666" s="93"/>
      <c r="C2666" s="93"/>
      <c r="D2666" s="132"/>
      <c r="E2666" s="92"/>
      <c r="F2666" s="93"/>
      <c r="G2666" s="93"/>
      <c r="H2666" s="93"/>
      <c r="I2666" s="93"/>
      <c r="J2666" s="93"/>
    </row>
    <row r="2667" spans="1:10" x14ac:dyDescent="0.25">
      <c r="A2667" s="93"/>
      <c r="B2667" s="93"/>
      <c r="C2667" s="93"/>
      <c r="D2667" s="132"/>
      <c r="E2667" s="92"/>
      <c r="F2667" s="93"/>
      <c r="G2667" s="93"/>
      <c r="H2667" s="93"/>
      <c r="I2667" s="93"/>
      <c r="J2667" s="93"/>
    </row>
    <row r="2668" spans="1:10" x14ac:dyDescent="0.25">
      <c r="A2668" s="93"/>
      <c r="B2668" s="93"/>
      <c r="C2668" s="93"/>
      <c r="D2668" s="132"/>
      <c r="E2668" s="92"/>
      <c r="F2668" s="93"/>
      <c r="G2668" s="93"/>
      <c r="H2668" s="93"/>
      <c r="I2668" s="93"/>
      <c r="J2668" s="93"/>
    </row>
    <row r="2669" spans="1:10" x14ac:dyDescent="0.25">
      <c r="A2669" s="93"/>
      <c r="B2669" s="93"/>
      <c r="C2669" s="93"/>
      <c r="D2669" s="132"/>
      <c r="E2669" s="92"/>
      <c r="F2669" s="93"/>
      <c r="G2669" s="93"/>
      <c r="H2669" s="93"/>
      <c r="I2669" s="93"/>
      <c r="J2669" s="93"/>
    </row>
    <row r="2670" spans="1:10" x14ac:dyDescent="0.25">
      <c r="A2670" s="93"/>
      <c r="B2670" s="93"/>
      <c r="C2670" s="93"/>
      <c r="D2670" s="132"/>
      <c r="E2670" s="92"/>
      <c r="F2670" s="93"/>
      <c r="G2670" s="93"/>
      <c r="H2670" s="93"/>
      <c r="I2670" s="93"/>
      <c r="J2670" s="93"/>
    </row>
    <row r="2671" spans="1:10" x14ac:dyDescent="0.25">
      <c r="A2671" s="93"/>
      <c r="B2671" s="93"/>
      <c r="C2671" s="93"/>
      <c r="D2671" s="132"/>
      <c r="E2671" s="92"/>
      <c r="F2671" s="93"/>
      <c r="G2671" s="93"/>
      <c r="H2671" s="93"/>
      <c r="I2671" s="93"/>
      <c r="J2671" s="93"/>
    </row>
    <row r="2672" spans="1:10" x14ac:dyDescent="0.25">
      <c r="A2672" s="93"/>
      <c r="B2672" s="93"/>
      <c r="C2672" s="93"/>
      <c r="D2672" s="132"/>
      <c r="E2672" s="92"/>
      <c r="F2672" s="93"/>
      <c r="G2672" s="93"/>
      <c r="H2672" s="93"/>
      <c r="I2672" s="93"/>
      <c r="J2672" s="93"/>
    </row>
    <row r="2673" spans="1:10" x14ac:dyDescent="0.25">
      <c r="A2673" s="93"/>
      <c r="B2673" s="93"/>
      <c r="C2673" s="93"/>
      <c r="D2673" s="132"/>
      <c r="E2673" s="92"/>
      <c r="F2673" s="93"/>
      <c r="G2673" s="93"/>
      <c r="H2673" s="93"/>
      <c r="I2673" s="93"/>
      <c r="J2673" s="93"/>
    </row>
    <row r="2674" spans="1:10" x14ac:dyDescent="0.25">
      <c r="A2674" s="93"/>
      <c r="B2674" s="93"/>
      <c r="C2674" s="93"/>
      <c r="D2674" s="132"/>
      <c r="E2674" s="92"/>
      <c r="F2674" s="93"/>
      <c r="G2674" s="93"/>
      <c r="H2674" s="93"/>
      <c r="I2674" s="93"/>
      <c r="J2674" s="93"/>
    </row>
    <row r="2675" spans="1:10" x14ac:dyDescent="0.25">
      <c r="A2675" s="93"/>
      <c r="B2675" s="93"/>
      <c r="C2675" s="93"/>
      <c r="D2675" s="132"/>
      <c r="E2675" s="92"/>
      <c r="F2675" s="93"/>
      <c r="G2675" s="93"/>
      <c r="H2675" s="93"/>
      <c r="I2675" s="93"/>
      <c r="J2675" s="93"/>
    </row>
    <row r="2676" spans="1:10" x14ac:dyDescent="0.25">
      <c r="A2676" s="93"/>
      <c r="B2676" s="93"/>
      <c r="C2676" s="93"/>
      <c r="D2676" s="132"/>
      <c r="E2676" s="92"/>
      <c r="F2676" s="93"/>
      <c r="G2676" s="93"/>
      <c r="H2676" s="93"/>
      <c r="I2676" s="93"/>
      <c r="J2676" s="93"/>
    </row>
    <row r="2677" spans="1:10" x14ac:dyDescent="0.25">
      <c r="A2677" s="93"/>
      <c r="B2677" s="93"/>
      <c r="C2677" s="93"/>
      <c r="D2677" s="132"/>
      <c r="E2677" s="92"/>
      <c r="F2677" s="93"/>
      <c r="G2677" s="93"/>
      <c r="H2677" s="93"/>
      <c r="I2677" s="93"/>
      <c r="J2677" s="93"/>
    </row>
    <row r="2678" spans="1:10" x14ac:dyDescent="0.25">
      <c r="A2678" s="93"/>
      <c r="B2678" s="93"/>
      <c r="C2678" s="93"/>
      <c r="D2678" s="132"/>
      <c r="E2678" s="92"/>
      <c r="F2678" s="93"/>
      <c r="G2678" s="93"/>
      <c r="H2678" s="93"/>
      <c r="I2678" s="93"/>
      <c r="J2678" s="93"/>
    </row>
    <row r="2679" spans="1:10" x14ac:dyDescent="0.25">
      <c r="A2679" s="93"/>
      <c r="B2679" s="93"/>
      <c r="C2679" s="93"/>
      <c r="D2679" s="132"/>
      <c r="E2679" s="92"/>
      <c r="F2679" s="93"/>
      <c r="G2679" s="93"/>
      <c r="H2679" s="93"/>
      <c r="I2679" s="93"/>
      <c r="J2679" s="93"/>
    </row>
    <row r="2680" spans="1:10" x14ac:dyDescent="0.25">
      <c r="A2680" s="93"/>
      <c r="B2680" s="93"/>
      <c r="C2680" s="93"/>
      <c r="D2680" s="132"/>
      <c r="E2680" s="92"/>
      <c r="F2680" s="93"/>
      <c r="G2680" s="93"/>
      <c r="H2680" s="93"/>
      <c r="I2680" s="93"/>
      <c r="J2680" s="93"/>
    </row>
    <row r="2681" spans="1:10" x14ac:dyDescent="0.25">
      <c r="A2681" s="93"/>
      <c r="B2681" s="93"/>
      <c r="C2681" s="93"/>
      <c r="D2681" s="132"/>
      <c r="E2681" s="92"/>
      <c r="F2681" s="93"/>
      <c r="G2681" s="93"/>
      <c r="H2681" s="93"/>
      <c r="I2681" s="93"/>
      <c r="J2681" s="93"/>
    </row>
    <row r="2682" spans="1:10" x14ac:dyDescent="0.25">
      <c r="A2682" s="93"/>
      <c r="B2682" s="93"/>
      <c r="C2682" s="93"/>
      <c r="D2682" s="132"/>
      <c r="E2682" s="92"/>
      <c r="F2682" s="93"/>
      <c r="G2682" s="93"/>
      <c r="H2682" s="93"/>
      <c r="I2682" s="93"/>
      <c r="J2682" s="93"/>
    </row>
    <row r="2683" spans="1:10" x14ac:dyDescent="0.25">
      <c r="A2683" s="93"/>
      <c r="B2683" s="93"/>
      <c r="C2683" s="93"/>
      <c r="D2683" s="132"/>
      <c r="E2683" s="92"/>
      <c r="F2683" s="93"/>
      <c r="G2683" s="93"/>
      <c r="H2683" s="93"/>
      <c r="I2683" s="93"/>
      <c r="J2683" s="93"/>
    </row>
    <row r="2684" spans="1:10" x14ac:dyDescent="0.25">
      <c r="A2684" s="93"/>
      <c r="B2684" s="93"/>
      <c r="C2684" s="93"/>
      <c r="D2684" s="132"/>
      <c r="E2684" s="92"/>
      <c r="F2684" s="93"/>
      <c r="G2684" s="93"/>
      <c r="H2684" s="93"/>
      <c r="I2684" s="93"/>
      <c r="J2684" s="93"/>
    </row>
    <row r="2685" spans="1:10" x14ac:dyDescent="0.25">
      <c r="A2685" s="93"/>
      <c r="B2685" s="93"/>
      <c r="C2685" s="93"/>
      <c r="D2685" s="132"/>
      <c r="E2685" s="92"/>
      <c r="F2685" s="93"/>
      <c r="G2685" s="93"/>
      <c r="H2685" s="93"/>
      <c r="I2685" s="93"/>
      <c r="J2685" s="93"/>
    </row>
    <row r="2686" spans="1:10" x14ac:dyDescent="0.25">
      <c r="A2686" s="93"/>
      <c r="B2686" s="93"/>
      <c r="C2686" s="93"/>
      <c r="D2686" s="132"/>
      <c r="E2686" s="92"/>
      <c r="F2686" s="93"/>
      <c r="G2686" s="93"/>
      <c r="H2686" s="93"/>
      <c r="I2686" s="93"/>
      <c r="J2686" s="93"/>
    </row>
    <row r="2687" spans="1:10" x14ac:dyDescent="0.25">
      <c r="A2687" s="93"/>
      <c r="B2687" s="93"/>
      <c r="C2687" s="93"/>
      <c r="D2687" s="132"/>
      <c r="E2687" s="92"/>
      <c r="F2687" s="93"/>
      <c r="G2687" s="93"/>
      <c r="H2687" s="93"/>
      <c r="I2687" s="93"/>
      <c r="J2687" s="93"/>
    </row>
    <row r="2688" spans="1:10" x14ac:dyDescent="0.25">
      <c r="A2688" s="93"/>
      <c r="B2688" s="93"/>
      <c r="C2688" s="93"/>
      <c r="D2688" s="132"/>
      <c r="E2688" s="92"/>
      <c r="F2688" s="93"/>
      <c r="G2688" s="93"/>
      <c r="H2688" s="93"/>
      <c r="I2688" s="93"/>
      <c r="J2688" s="93"/>
    </row>
    <row r="2689" spans="1:10" x14ac:dyDescent="0.25">
      <c r="A2689" s="93"/>
      <c r="B2689" s="93"/>
      <c r="C2689" s="93"/>
      <c r="D2689" s="132"/>
      <c r="E2689" s="92"/>
      <c r="F2689" s="93"/>
      <c r="G2689" s="93"/>
      <c r="H2689" s="93"/>
      <c r="I2689" s="93"/>
      <c r="J2689" s="93"/>
    </row>
    <row r="2690" spans="1:10" x14ac:dyDescent="0.25">
      <c r="A2690" s="93"/>
      <c r="B2690" s="93"/>
      <c r="C2690" s="93"/>
      <c r="D2690" s="132"/>
      <c r="E2690" s="92"/>
      <c r="F2690" s="93"/>
      <c r="G2690" s="93"/>
      <c r="H2690" s="93"/>
      <c r="I2690" s="93"/>
      <c r="J2690" s="93"/>
    </row>
    <row r="2691" spans="1:10" x14ac:dyDescent="0.25">
      <c r="A2691" s="93"/>
      <c r="B2691" s="93"/>
      <c r="C2691" s="93"/>
      <c r="D2691" s="132"/>
      <c r="E2691" s="92"/>
      <c r="F2691" s="93"/>
      <c r="G2691" s="93"/>
      <c r="H2691" s="93"/>
      <c r="I2691" s="93"/>
      <c r="J2691" s="93"/>
    </row>
    <row r="2692" spans="1:10" x14ac:dyDescent="0.25">
      <c r="A2692" s="93"/>
      <c r="B2692" s="93"/>
      <c r="C2692" s="93"/>
      <c r="D2692" s="132"/>
      <c r="E2692" s="92"/>
      <c r="F2692" s="93"/>
      <c r="G2692" s="93"/>
      <c r="H2692" s="93"/>
      <c r="I2692" s="93"/>
      <c r="J2692" s="93"/>
    </row>
    <row r="2693" spans="1:10" x14ac:dyDescent="0.25">
      <c r="A2693" s="93"/>
      <c r="B2693" s="93"/>
      <c r="C2693" s="93"/>
      <c r="D2693" s="132"/>
      <c r="E2693" s="92"/>
      <c r="F2693" s="93"/>
      <c r="G2693" s="93"/>
      <c r="H2693" s="93"/>
      <c r="I2693" s="93"/>
      <c r="J2693" s="93"/>
    </row>
    <row r="2694" spans="1:10" x14ac:dyDescent="0.25">
      <c r="A2694" s="93"/>
      <c r="B2694" s="93"/>
      <c r="C2694" s="93"/>
      <c r="D2694" s="132"/>
      <c r="E2694" s="92"/>
      <c r="F2694" s="93"/>
      <c r="G2694" s="93"/>
      <c r="H2694" s="93"/>
      <c r="I2694" s="93"/>
      <c r="J2694" s="93"/>
    </row>
    <row r="2695" spans="1:10" x14ac:dyDescent="0.25">
      <c r="A2695" s="93"/>
      <c r="B2695" s="93"/>
      <c r="C2695" s="93"/>
      <c r="D2695" s="132"/>
      <c r="E2695" s="92"/>
      <c r="F2695" s="93"/>
      <c r="G2695" s="93"/>
      <c r="H2695" s="93"/>
      <c r="I2695" s="93"/>
      <c r="J2695" s="93"/>
    </row>
    <row r="2696" spans="1:10" x14ac:dyDescent="0.25">
      <c r="A2696" s="93"/>
      <c r="B2696" s="93"/>
      <c r="C2696" s="93"/>
      <c r="D2696" s="132"/>
      <c r="E2696" s="92"/>
      <c r="F2696" s="93"/>
      <c r="G2696" s="93"/>
      <c r="H2696" s="93"/>
      <c r="I2696" s="93"/>
      <c r="J2696" s="93"/>
    </row>
    <row r="2697" spans="1:10" x14ac:dyDescent="0.25">
      <c r="A2697" s="93"/>
      <c r="B2697" s="93"/>
      <c r="C2697" s="93"/>
      <c r="D2697" s="132"/>
      <c r="E2697" s="92"/>
      <c r="F2697" s="93"/>
      <c r="G2697" s="93"/>
      <c r="H2697" s="93"/>
      <c r="I2697" s="93"/>
      <c r="J2697" s="93"/>
    </row>
    <row r="2698" spans="1:10" x14ac:dyDescent="0.25">
      <c r="A2698" s="93"/>
      <c r="B2698" s="93"/>
      <c r="C2698" s="93"/>
      <c r="D2698" s="132"/>
      <c r="E2698" s="92"/>
      <c r="F2698" s="93"/>
      <c r="G2698" s="93"/>
      <c r="H2698" s="93"/>
      <c r="I2698" s="93"/>
      <c r="J2698" s="93"/>
    </row>
    <row r="2699" spans="1:10" x14ac:dyDescent="0.25">
      <c r="A2699" s="93"/>
      <c r="B2699" s="93"/>
      <c r="C2699" s="93"/>
      <c r="D2699" s="132"/>
      <c r="E2699" s="92"/>
      <c r="F2699" s="93"/>
      <c r="G2699" s="93"/>
      <c r="H2699" s="93"/>
      <c r="I2699" s="93"/>
      <c r="J2699" s="93"/>
    </row>
    <row r="2700" spans="1:10" x14ac:dyDescent="0.25">
      <c r="A2700" s="93"/>
      <c r="B2700" s="93"/>
      <c r="C2700" s="93"/>
      <c r="D2700" s="132"/>
      <c r="E2700" s="92"/>
      <c r="F2700" s="93"/>
      <c r="G2700" s="93"/>
      <c r="H2700" s="93"/>
      <c r="I2700" s="93"/>
      <c r="J2700" s="93"/>
    </row>
    <row r="2701" spans="1:10" x14ac:dyDescent="0.25">
      <c r="A2701" s="93"/>
      <c r="B2701" s="93"/>
      <c r="C2701" s="93"/>
      <c r="D2701" s="132"/>
      <c r="E2701" s="92"/>
      <c r="F2701" s="93"/>
      <c r="G2701" s="93"/>
      <c r="H2701" s="93"/>
      <c r="I2701" s="93"/>
      <c r="J2701" s="93"/>
    </row>
    <row r="2702" spans="1:10" x14ac:dyDescent="0.25">
      <c r="A2702" s="93"/>
      <c r="B2702" s="93"/>
      <c r="C2702" s="93"/>
      <c r="D2702" s="132"/>
      <c r="E2702" s="92"/>
      <c r="F2702" s="93"/>
      <c r="G2702" s="93"/>
      <c r="H2702" s="93"/>
      <c r="I2702" s="93"/>
      <c r="J2702" s="93"/>
    </row>
    <row r="2703" spans="1:10" x14ac:dyDescent="0.25">
      <c r="A2703" s="93"/>
      <c r="B2703" s="93"/>
      <c r="C2703" s="93"/>
      <c r="D2703" s="132"/>
      <c r="E2703" s="92"/>
      <c r="F2703" s="93"/>
      <c r="G2703" s="93"/>
      <c r="H2703" s="93"/>
      <c r="I2703" s="93"/>
      <c r="J2703" s="93"/>
    </row>
    <row r="2704" spans="1:10" x14ac:dyDescent="0.25">
      <c r="A2704" s="93"/>
      <c r="B2704" s="93"/>
      <c r="C2704" s="93"/>
      <c r="D2704" s="132"/>
      <c r="E2704" s="92"/>
      <c r="F2704" s="93"/>
      <c r="G2704" s="93"/>
      <c r="H2704" s="93"/>
      <c r="I2704" s="93"/>
      <c r="J2704" s="93"/>
    </row>
    <row r="2705" spans="1:10" x14ac:dyDescent="0.25">
      <c r="A2705" s="93"/>
      <c r="B2705" s="93"/>
      <c r="C2705" s="93"/>
      <c r="D2705" s="132"/>
      <c r="E2705" s="92"/>
      <c r="F2705" s="93"/>
      <c r="G2705" s="93"/>
      <c r="H2705" s="93"/>
      <c r="I2705" s="93"/>
      <c r="J2705" s="93"/>
    </row>
    <row r="2706" spans="1:10" x14ac:dyDescent="0.25">
      <c r="A2706" s="93"/>
      <c r="B2706" s="93"/>
      <c r="C2706" s="93"/>
      <c r="D2706" s="132"/>
      <c r="E2706" s="92"/>
      <c r="F2706" s="93"/>
      <c r="G2706" s="93"/>
      <c r="H2706" s="93"/>
      <c r="I2706" s="93"/>
      <c r="J2706" s="93"/>
    </row>
    <row r="2707" spans="1:10" x14ac:dyDescent="0.25">
      <c r="A2707" s="93"/>
      <c r="B2707" s="93"/>
      <c r="C2707" s="93"/>
      <c r="D2707" s="132"/>
      <c r="E2707" s="92"/>
      <c r="F2707" s="93"/>
      <c r="G2707" s="93"/>
      <c r="H2707" s="93"/>
      <c r="I2707" s="93"/>
      <c r="J2707" s="93"/>
    </row>
    <row r="2708" spans="1:10" x14ac:dyDescent="0.25">
      <c r="A2708" s="93"/>
      <c r="B2708" s="93"/>
      <c r="C2708" s="93"/>
      <c r="D2708" s="132"/>
      <c r="E2708" s="92"/>
      <c r="F2708" s="93"/>
      <c r="G2708" s="93"/>
      <c r="H2708" s="93"/>
      <c r="I2708" s="93"/>
      <c r="J2708" s="93"/>
    </row>
    <row r="2709" spans="1:10" x14ac:dyDescent="0.25">
      <c r="A2709" s="93"/>
      <c r="B2709" s="93"/>
      <c r="C2709" s="93"/>
      <c r="D2709" s="132"/>
      <c r="E2709" s="92"/>
      <c r="F2709" s="93"/>
      <c r="G2709" s="93"/>
      <c r="H2709" s="93"/>
      <c r="I2709" s="93"/>
      <c r="J2709" s="93"/>
    </row>
    <row r="2710" spans="1:10" x14ac:dyDescent="0.25">
      <c r="A2710" s="93"/>
      <c r="B2710" s="93"/>
      <c r="C2710" s="93"/>
      <c r="D2710" s="132"/>
      <c r="E2710" s="92"/>
      <c r="F2710" s="93"/>
      <c r="G2710" s="93"/>
      <c r="H2710" s="93"/>
      <c r="I2710" s="93"/>
      <c r="J2710" s="93"/>
    </row>
    <row r="2711" spans="1:10" x14ac:dyDescent="0.25">
      <c r="A2711" s="93"/>
      <c r="B2711" s="93"/>
      <c r="C2711" s="93"/>
      <c r="D2711" s="132"/>
      <c r="E2711" s="92"/>
      <c r="F2711" s="93"/>
      <c r="G2711" s="93"/>
      <c r="H2711" s="93"/>
      <c r="I2711" s="93"/>
      <c r="J2711" s="93"/>
    </row>
    <row r="2712" spans="1:10" x14ac:dyDescent="0.25">
      <c r="A2712" s="93"/>
      <c r="B2712" s="93"/>
      <c r="C2712" s="93"/>
      <c r="D2712" s="132"/>
      <c r="E2712" s="92"/>
      <c r="F2712" s="93"/>
      <c r="G2712" s="93"/>
      <c r="H2712" s="93"/>
      <c r="I2712" s="93"/>
      <c r="J2712" s="93"/>
    </row>
    <row r="2713" spans="1:10" x14ac:dyDescent="0.25">
      <c r="A2713" s="93"/>
      <c r="B2713" s="93"/>
      <c r="C2713" s="93"/>
      <c r="D2713" s="132"/>
      <c r="E2713" s="92"/>
      <c r="F2713" s="93"/>
      <c r="G2713" s="93"/>
      <c r="H2713" s="93"/>
      <c r="I2713" s="93"/>
      <c r="J2713" s="93"/>
    </row>
    <row r="2714" spans="1:10" x14ac:dyDescent="0.25">
      <c r="A2714" s="93"/>
      <c r="B2714" s="93"/>
      <c r="C2714" s="93"/>
      <c r="D2714" s="132"/>
      <c r="E2714" s="92"/>
      <c r="F2714" s="93"/>
      <c r="G2714" s="93"/>
      <c r="H2714" s="93"/>
      <c r="I2714" s="93"/>
      <c r="J2714" s="93"/>
    </row>
    <row r="2715" spans="1:10" x14ac:dyDescent="0.25">
      <c r="A2715" s="93"/>
      <c r="B2715" s="93"/>
      <c r="C2715" s="93"/>
      <c r="D2715" s="132"/>
      <c r="E2715" s="92"/>
      <c r="F2715" s="93"/>
      <c r="G2715" s="93"/>
      <c r="H2715" s="93"/>
      <c r="I2715" s="93"/>
      <c r="J2715" s="93"/>
    </row>
    <row r="2716" spans="1:10" x14ac:dyDescent="0.25">
      <c r="A2716" s="93"/>
      <c r="B2716" s="93"/>
      <c r="C2716" s="93"/>
      <c r="D2716" s="132"/>
      <c r="E2716" s="92"/>
      <c r="F2716" s="93"/>
      <c r="G2716" s="93"/>
      <c r="H2716" s="93"/>
      <c r="I2716" s="93"/>
      <c r="J2716" s="93"/>
    </row>
    <row r="2717" spans="1:10" x14ac:dyDescent="0.25">
      <c r="A2717" s="93"/>
      <c r="B2717" s="93"/>
      <c r="C2717" s="93"/>
      <c r="D2717" s="132"/>
      <c r="E2717" s="92"/>
      <c r="F2717" s="93"/>
      <c r="G2717" s="93"/>
      <c r="H2717" s="93"/>
      <c r="I2717" s="93"/>
      <c r="J2717" s="93"/>
    </row>
    <row r="2718" spans="1:10" x14ac:dyDescent="0.25">
      <c r="A2718" s="93"/>
      <c r="B2718" s="93"/>
      <c r="C2718" s="93"/>
      <c r="D2718" s="132"/>
      <c r="E2718" s="92"/>
      <c r="F2718" s="93"/>
      <c r="G2718" s="93"/>
      <c r="H2718" s="93"/>
      <c r="I2718" s="93"/>
      <c r="J2718" s="93"/>
    </row>
    <row r="2719" spans="1:10" x14ac:dyDescent="0.25">
      <c r="A2719" s="93"/>
      <c r="B2719" s="93"/>
      <c r="C2719" s="93"/>
      <c r="D2719" s="132"/>
      <c r="E2719" s="92"/>
      <c r="F2719" s="93"/>
      <c r="G2719" s="93"/>
      <c r="H2719" s="93"/>
      <c r="I2719" s="93"/>
      <c r="J2719" s="93"/>
    </row>
    <row r="2720" spans="1:10" x14ac:dyDescent="0.25">
      <c r="A2720" s="93"/>
      <c r="B2720" s="93"/>
      <c r="C2720" s="93"/>
      <c r="D2720" s="132"/>
      <c r="E2720" s="92"/>
      <c r="F2720" s="93"/>
      <c r="G2720" s="93"/>
      <c r="H2720" s="93"/>
      <c r="I2720" s="93"/>
      <c r="J2720" s="93"/>
    </row>
    <row r="2721" spans="1:10" x14ac:dyDescent="0.25">
      <c r="A2721" s="93"/>
      <c r="B2721" s="93"/>
      <c r="C2721" s="93"/>
      <c r="D2721" s="132"/>
      <c r="E2721" s="92"/>
      <c r="F2721" s="93"/>
      <c r="G2721" s="93"/>
      <c r="H2721" s="93"/>
      <c r="I2721" s="93"/>
      <c r="J2721" s="93"/>
    </row>
    <row r="2722" spans="1:10" x14ac:dyDescent="0.25">
      <c r="A2722" s="93"/>
      <c r="B2722" s="93"/>
      <c r="C2722" s="93"/>
      <c r="D2722" s="132"/>
      <c r="E2722" s="92"/>
      <c r="F2722" s="93"/>
      <c r="G2722" s="93"/>
      <c r="H2722" s="93"/>
      <c r="I2722" s="93"/>
      <c r="J2722" s="93"/>
    </row>
    <row r="2723" spans="1:10" x14ac:dyDescent="0.25">
      <c r="A2723" s="93"/>
      <c r="B2723" s="93"/>
      <c r="C2723" s="93"/>
      <c r="D2723" s="132"/>
      <c r="E2723" s="92"/>
      <c r="F2723" s="93"/>
      <c r="G2723" s="93"/>
      <c r="H2723" s="93"/>
      <c r="I2723" s="93"/>
      <c r="J2723" s="93"/>
    </row>
    <row r="2724" spans="1:10" x14ac:dyDescent="0.25">
      <c r="A2724" s="93"/>
      <c r="B2724" s="93"/>
      <c r="C2724" s="93"/>
      <c r="D2724" s="132"/>
      <c r="E2724" s="92"/>
      <c r="F2724" s="93"/>
      <c r="G2724" s="93"/>
      <c r="H2724" s="93"/>
      <c r="I2724" s="93"/>
      <c r="J2724" s="93"/>
    </row>
    <row r="2725" spans="1:10" x14ac:dyDescent="0.25">
      <c r="A2725" s="93"/>
      <c r="B2725" s="93"/>
      <c r="C2725" s="93"/>
      <c r="D2725" s="132"/>
      <c r="E2725" s="92"/>
      <c r="F2725" s="93"/>
      <c r="G2725" s="93"/>
      <c r="H2725" s="93"/>
      <c r="I2725" s="93"/>
      <c r="J2725" s="93"/>
    </row>
    <row r="2726" spans="1:10" x14ac:dyDescent="0.25">
      <c r="A2726" s="93"/>
      <c r="B2726" s="93"/>
      <c r="C2726" s="93"/>
      <c r="D2726" s="132"/>
      <c r="E2726" s="92"/>
      <c r="F2726" s="93"/>
      <c r="G2726" s="93"/>
      <c r="H2726" s="93"/>
      <c r="I2726" s="93"/>
      <c r="J2726" s="93"/>
    </row>
    <row r="2727" spans="1:10" x14ac:dyDescent="0.25">
      <c r="A2727" s="93"/>
      <c r="B2727" s="93"/>
      <c r="C2727" s="93"/>
      <c r="D2727" s="132"/>
      <c r="E2727" s="92"/>
      <c r="F2727" s="93"/>
      <c r="G2727" s="93"/>
      <c r="H2727" s="93"/>
      <c r="I2727" s="93"/>
      <c r="J2727" s="93"/>
    </row>
    <row r="2728" spans="1:10" x14ac:dyDescent="0.25">
      <c r="A2728" s="93"/>
      <c r="B2728" s="93"/>
      <c r="C2728" s="93"/>
      <c r="D2728" s="132"/>
      <c r="E2728" s="92"/>
      <c r="F2728" s="93"/>
      <c r="G2728" s="93"/>
      <c r="H2728" s="93"/>
      <c r="I2728" s="93"/>
      <c r="J2728" s="93"/>
    </row>
    <row r="2729" spans="1:10" x14ac:dyDescent="0.25">
      <c r="A2729" s="93"/>
      <c r="B2729" s="93"/>
      <c r="C2729" s="93"/>
      <c r="D2729" s="132"/>
      <c r="E2729" s="92"/>
      <c r="F2729" s="93"/>
      <c r="G2729" s="93"/>
      <c r="H2729" s="93"/>
      <c r="I2729" s="93"/>
      <c r="J2729" s="93"/>
    </row>
    <row r="2730" spans="1:10" x14ac:dyDescent="0.25">
      <c r="A2730" s="93"/>
      <c r="B2730" s="93"/>
      <c r="C2730" s="93"/>
      <c r="D2730" s="132"/>
      <c r="E2730" s="92"/>
      <c r="F2730" s="93"/>
      <c r="G2730" s="93"/>
      <c r="H2730" s="93"/>
      <c r="I2730" s="93"/>
      <c r="J2730" s="93"/>
    </row>
    <row r="2731" spans="1:10" x14ac:dyDescent="0.25">
      <c r="A2731" s="93"/>
      <c r="B2731" s="93"/>
      <c r="C2731" s="93"/>
      <c r="D2731" s="132"/>
      <c r="E2731" s="92"/>
      <c r="F2731" s="93"/>
      <c r="G2731" s="93"/>
      <c r="H2731" s="93"/>
      <c r="I2731" s="93"/>
      <c r="J2731" s="93"/>
    </row>
    <row r="2732" spans="1:10" x14ac:dyDescent="0.25">
      <c r="A2732" s="93"/>
      <c r="B2732" s="93"/>
      <c r="C2732" s="93"/>
      <c r="D2732" s="132"/>
      <c r="E2732" s="92"/>
      <c r="F2732" s="93"/>
      <c r="G2732" s="93"/>
      <c r="H2732" s="93"/>
      <c r="I2732" s="93"/>
      <c r="J2732" s="93"/>
    </row>
    <row r="2733" spans="1:10" x14ac:dyDescent="0.25">
      <c r="A2733" s="93"/>
      <c r="B2733" s="93"/>
      <c r="C2733" s="93"/>
      <c r="D2733" s="132"/>
      <c r="E2733" s="92"/>
      <c r="F2733" s="93"/>
      <c r="G2733" s="93"/>
      <c r="H2733" s="93"/>
      <c r="I2733" s="93"/>
      <c r="J2733" s="93"/>
    </row>
    <row r="2734" spans="1:10" x14ac:dyDescent="0.25">
      <c r="A2734" s="93"/>
      <c r="B2734" s="93"/>
      <c r="C2734" s="93"/>
      <c r="D2734" s="132"/>
      <c r="E2734" s="92"/>
      <c r="F2734" s="93"/>
      <c r="G2734" s="93"/>
      <c r="H2734" s="93"/>
      <c r="I2734" s="93"/>
      <c r="J2734" s="93"/>
    </row>
    <row r="2735" spans="1:10" x14ac:dyDescent="0.25">
      <c r="A2735" s="93"/>
      <c r="B2735" s="93"/>
      <c r="C2735" s="93"/>
      <c r="D2735" s="132"/>
      <c r="E2735" s="92"/>
      <c r="F2735" s="93"/>
      <c r="G2735" s="93"/>
      <c r="H2735" s="93"/>
      <c r="I2735" s="93"/>
      <c r="J2735" s="93"/>
    </row>
    <row r="2736" spans="1:10" x14ac:dyDescent="0.25">
      <c r="A2736" s="93"/>
      <c r="B2736" s="93"/>
      <c r="C2736" s="93"/>
      <c r="D2736" s="132"/>
      <c r="E2736" s="92"/>
      <c r="F2736" s="93"/>
      <c r="G2736" s="93"/>
      <c r="H2736" s="93"/>
      <c r="I2736" s="93"/>
      <c r="J2736" s="93"/>
    </row>
    <row r="2737" spans="1:10" x14ac:dyDescent="0.25">
      <c r="A2737" s="93"/>
      <c r="B2737" s="93"/>
      <c r="C2737" s="93"/>
      <c r="D2737" s="132"/>
      <c r="E2737" s="92"/>
      <c r="F2737" s="93"/>
      <c r="G2737" s="93"/>
      <c r="H2737" s="93"/>
      <c r="I2737" s="93"/>
      <c r="J2737" s="93"/>
    </row>
    <row r="2738" spans="1:10" x14ac:dyDescent="0.25">
      <c r="A2738" s="93"/>
      <c r="B2738" s="93"/>
      <c r="C2738" s="93"/>
      <c r="D2738" s="132"/>
      <c r="E2738" s="92"/>
      <c r="F2738" s="93"/>
      <c r="G2738" s="93"/>
      <c r="H2738" s="93"/>
      <c r="I2738" s="93"/>
      <c r="J2738" s="93"/>
    </row>
    <row r="2739" spans="1:10" x14ac:dyDescent="0.25">
      <c r="A2739" s="93"/>
      <c r="B2739" s="93"/>
      <c r="C2739" s="93"/>
      <c r="D2739" s="132"/>
      <c r="E2739" s="92"/>
      <c r="F2739" s="93"/>
      <c r="G2739" s="93"/>
      <c r="H2739" s="93"/>
      <c r="I2739" s="93"/>
      <c r="J2739" s="93"/>
    </row>
    <row r="2740" spans="1:10" x14ac:dyDescent="0.25">
      <c r="A2740" s="93"/>
      <c r="B2740" s="93"/>
      <c r="C2740" s="93"/>
      <c r="D2740" s="132"/>
      <c r="E2740" s="92"/>
      <c r="F2740" s="93"/>
      <c r="G2740" s="93"/>
      <c r="H2740" s="93"/>
      <c r="I2740" s="93"/>
      <c r="J2740" s="93"/>
    </row>
    <row r="2741" spans="1:10" x14ac:dyDescent="0.25">
      <c r="A2741" s="93"/>
      <c r="B2741" s="93"/>
      <c r="C2741" s="93"/>
      <c r="D2741" s="132"/>
      <c r="E2741" s="92"/>
      <c r="F2741" s="93"/>
      <c r="G2741" s="93"/>
      <c r="H2741" s="93"/>
      <c r="I2741" s="93"/>
      <c r="J2741" s="93"/>
    </row>
    <row r="2742" spans="1:10" x14ac:dyDescent="0.25">
      <c r="A2742" s="93"/>
      <c r="B2742" s="93"/>
      <c r="C2742" s="93"/>
      <c r="D2742" s="132"/>
      <c r="E2742" s="92"/>
      <c r="F2742" s="93"/>
      <c r="G2742" s="93"/>
      <c r="H2742" s="93"/>
      <c r="I2742" s="93"/>
      <c r="J2742" s="93"/>
    </row>
    <row r="2743" spans="1:10" x14ac:dyDescent="0.25">
      <c r="A2743" s="93"/>
      <c r="B2743" s="93"/>
      <c r="C2743" s="93"/>
      <c r="D2743" s="132"/>
      <c r="E2743" s="92"/>
      <c r="F2743" s="93"/>
      <c r="G2743" s="93"/>
      <c r="H2743" s="93"/>
      <c r="I2743" s="93"/>
      <c r="J2743" s="93"/>
    </row>
    <row r="2744" spans="1:10" x14ac:dyDescent="0.25">
      <c r="A2744" s="93"/>
      <c r="B2744" s="93"/>
      <c r="C2744" s="93"/>
      <c r="D2744" s="132"/>
      <c r="E2744" s="92"/>
      <c r="F2744" s="93"/>
      <c r="G2744" s="93"/>
      <c r="H2744" s="93"/>
      <c r="I2744" s="93"/>
      <c r="J2744" s="93"/>
    </row>
    <row r="2745" spans="1:10" x14ac:dyDescent="0.25">
      <c r="A2745" s="93"/>
      <c r="B2745" s="93"/>
      <c r="C2745" s="93"/>
      <c r="D2745" s="132"/>
      <c r="E2745" s="92"/>
      <c r="F2745" s="93"/>
      <c r="G2745" s="93"/>
      <c r="H2745" s="93"/>
      <c r="I2745" s="93"/>
      <c r="J2745" s="93"/>
    </row>
    <row r="2746" spans="1:10" x14ac:dyDescent="0.25">
      <c r="A2746" s="93"/>
      <c r="B2746" s="93"/>
      <c r="C2746" s="93"/>
      <c r="D2746" s="132"/>
      <c r="E2746" s="92"/>
      <c r="F2746" s="93"/>
      <c r="G2746" s="93"/>
      <c r="H2746" s="93"/>
      <c r="I2746" s="93"/>
      <c r="J2746" s="93"/>
    </row>
    <row r="2747" spans="1:10" x14ac:dyDescent="0.25">
      <c r="A2747" s="93"/>
      <c r="B2747" s="93"/>
      <c r="C2747" s="93"/>
      <c r="D2747" s="132"/>
      <c r="E2747" s="92"/>
      <c r="F2747" s="93"/>
      <c r="G2747" s="93"/>
      <c r="H2747" s="93"/>
      <c r="I2747" s="93"/>
      <c r="J2747" s="93"/>
    </row>
    <row r="2748" spans="1:10" x14ac:dyDescent="0.25">
      <c r="A2748" s="93"/>
      <c r="B2748" s="93"/>
      <c r="C2748" s="93"/>
      <c r="D2748" s="132"/>
      <c r="E2748" s="92"/>
      <c r="F2748" s="93"/>
      <c r="G2748" s="93"/>
      <c r="H2748" s="93"/>
      <c r="I2748" s="93"/>
      <c r="J2748" s="93"/>
    </row>
    <row r="2749" spans="1:10" x14ac:dyDescent="0.25">
      <c r="A2749" s="93"/>
      <c r="B2749" s="93"/>
      <c r="C2749" s="93"/>
      <c r="D2749" s="132"/>
      <c r="E2749" s="92"/>
      <c r="F2749" s="93"/>
      <c r="G2749" s="93"/>
      <c r="H2749" s="93"/>
      <c r="I2749" s="93"/>
      <c r="J2749" s="93"/>
    </row>
    <row r="2750" spans="1:10" x14ac:dyDescent="0.25">
      <c r="A2750" s="93"/>
      <c r="B2750" s="93"/>
      <c r="C2750" s="93"/>
      <c r="D2750" s="132"/>
      <c r="E2750" s="92"/>
      <c r="F2750" s="93"/>
      <c r="G2750" s="93"/>
      <c r="H2750" s="93"/>
      <c r="I2750" s="93"/>
      <c r="J2750" s="93"/>
    </row>
    <row r="2751" spans="1:10" x14ac:dyDescent="0.25">
      <c r="A2751" s="93"/>
      <c r="B2751" s="93"/>
      <c r="C2751" s="93"/>
      <c r="D2751" s="132"/>
      <c r="E2751" s="92"/>
      <c r="F2751" s="93"/>
      <c r="G2751" s="93"/>
      <c r="H2751" s="93"/>
      <c r="I2751" s="93"/>
      <c r="J2751" s="93"/>
    </row>
    <row r="2752" spans="1:10" x14ac:dyDescent="0.25">
      <c r="A2752" s="93"/>
      <c r="B2752" s="93"/>
      <c r="C2752" s="93"/>
      <c r="D2752" s="132"/>
      <c r="E2752" s="92"/>
      <c r="F2752" s="93"/>
      <c r="G2752" s="93"/>
      <c r="H2752" s="93"/>
      <c r="I2752" s="93"/>
      <c r="J2752" s="93"/>
    </row>
    <row r="2753" spans="1:10" x14ac:dyDescent="0.25">
      <c r="A2753" s="93"/>
      <c r="B2753" s="93"/>
      <c r="C2753" s="93"/>
      <c r="D2753" s="132"/>
      <c r="E2753" s="92"/>
      <c r="F2753" s="93"/>
      <c r="G2753" s="93"/>
      <c r="H2753" s="93"/>
      <c r="I2753" s="93"/>
      <c r="J2753" s="93"/>
    </row>
    <row r="2754" spans="1:10" x14ac:dyDescent="0.25">
      <c r="A2754" s="93"/>
      <c r="B2754" s="93"/>
      <c r="C2754" s="93"/>
      <c r="D2754" s="132"/>
      <c r="E2754" s="92"/>
      <c r="F2754" s="93"/>
      <c r="G2754" s="93"/>
      <c r="H2754" s="93"/>
      <c r="I2754" s="93"/>
      <c r="J2754" s="93"/>
    </row>
    <row r="2755" spans="1:10" x14ac:dyDescent="0.25">
      <c r="A2755" s="93"/>
      <c r="B2755" s="93"/>
      <c r="C2755" s="93"/>
      <c r="D2755" s="132"/>
      <c r="E2755" s="92"/>
      <c r="F2755" s="93"/>
      <c r="G2755" s="93"/>
      <c r="H2755" s="93"/>
      <c r="I2755" s="93"/>
      <c r="J2755" s="93"/>
    </row>
    <row r="2756" spans="1:10" x14ac:dyDescent="0.25">
      <c r="A2756" s="93"/>
      <c r="B2756" s="93"/>
      <c r="C2756" s="93"/>
      <c r="D2756" s="132"/>
      <c r="E2756" s="92"/>
      <c r="F2756" s="93"/>
      <c r="G2756" s="93"/>
      <c r="H2756" s="93"/>
      <c r="I2756" s="93"/>
      <c r="J2756" s="93"/>
    </row>
    <row r="2757" spans="1:10" x14ac:dyDescent="0.25">
      <c r="A2757" s="93"/>
      <c r="B2757" s="93"/>
      <c r="C2757" s="93"/>
      <c r="D2757" s="132"/>
      <c r="E2757" s="92"/>
      <c r="F2757" s="93"/>
      <c r="G2757" s="93"/>
      <c r="H2757" s="93"/>
      <c r="I2757" s="93"/>
      <c r="J2757" s="93"/>
    </row>
    <row r="2758" spans="1:10" x14ac:dyDescent="0.25">
      <c r="A2758" s="93"/>
      <c r="B2758" s="93"/>
      <c r="C2758" s="93"/>
      <c r="D2758" s="132"/>
      <c r="E2758" s="92"/>
      <c r="F2758" s="93"/>
      <c r="G2758" s="93"/>
      <c r="H2758" s="93"/>
      <c r="I2758" s="93"/>
      <c r="J2758" s="93"/>
    </row>
    <row r="2759" spans="1:10" x14ac:dyDescent="0.25">
      <c r="A2759" s="93"/>
      <c r="B2759" s="93"/>
      <c r="C2759" s="93"/>
      <c r="D2759" s="132"/>
      <c r="E2759" s="92"/>
      <c r="F2759" s="93"/>
      <c r="G2759" s="93"/>
      <c r="H2759" s="93"/>
      <c r="I2759" s="93"/>
      <c r="J2759" s="93"/>
    </row>
    <row r="2760" spans="1:10" x14ac:dyDescent="0.25">
      <c r="A2760" s="93"/>
      <c r="B2760" s="93"/>
      <c r="C2760" s="93"/>
      <c r="D2760" s="132"/>
      <c r="E2760" s="92"/>
      <c r="F2760" s="93"/>
      <c r="G2760" s="93"/>
      <c r="H2760" s="93"/>
      <c r="I2760" s="93"/>
      <c r="J2760" s="93"/>
    </row>
    <row r="2761" spans="1:10" x14ac:dyDescent="0.25">
      <c r="A2761" s="93"/>
      <c r="B2761" s="93"/>
      <c r="C2761" s="93"/>
      <c r="D2761" s="132"/>
      <c r="E2761" s="92"/>
      <c r="F2761" s="93"/>
      <c r="G2761" s="93"/>
      <c r="H2761" s="93"/>
      <c r="I2761" s="93"/>
      <c r="J2761" s="93"/>
    </row>
    <row r="2762" spans="1:10" x14ac:dyDescent="0.25">
      <c r="A2762" s="93"/>
      <c r="B2762" s="93"/>
      <c r="C2762" s="93"/>
      <c r="D2762" s="132"/>
      <c r="E2762" s="92"/>
      <c r="F2762" s="93"/>
      <c r="G2762" s="93"/>
      <c r="H2762" s="93"/>
      <c r="I2762" s="93"/>
      <c r="J2762" s="93"/>
    </row>
    <row r="2763" spans="1:10" x14ac:dyDescent="0.25">
      <c r="A2763" s="93"/>
      <c r="B2763" s="93"/>
      <c r="C2763" s="93"/>
      <c r="D2763" s="132"/>
      <c r="E2763" s="92"/>
      <c r="F2763" s="93"/>
      <c r="G2763" s="93"/>
      <c r="H2763" s="93"/>
      <c r="I2763" s="93"/>
      <c r="J2763" s="93"/>
    </row>
    <row r="2764" spans="1:10" x14ac:dyDescent="0.25">
      <c r="A2764" s="93"/>
      <c r="B2764" s="93"/>
      <c r="C2764" s="93"/>
      <c r="D2764" s="132"/>
      <c r="E2764" s="92"/>
      <c r="F2764" s="93"/>
      <c r="G2764" s="93"/>
      <c r="H2764" s="93"/>
      <c r="I2764" s="93"/>
      <c r="J2764" s="93"/>
    </row>
    <row r="2765" spans="1:10" x14ac:dyDescent="0.25">
      <c r="A2765" s="93"/>
      <c r="B2765" s="93"/>
      <c r="C2765" s="93"/>
      <c r="D2765" s="132"/>
      <c r="E2765" s="92"/>
      <c r="F2765" s="93"/>
      <c r="G2765" s="93"/>
      <c r="H2765" s="93"/>
      <c r="I2765" s="93"/>
      <c r="J2765" s="93"/>
    </row>
    <row r="2766" spans="1:10" x14ac:dyDescent="0.25">
      <c r="A2766" s="93"/>
      <c r="B2766" s="93"/>
      <c r="C2766" s="93"/>
      <c r="D2766" s="132"/>
      <c r="E2766" s="92"/>
      <c r="F2766" s="93"/>
      <c r="G2766" s="93"/>
      <c r="H2766" s="93"/>
      <c r="I2766" s="93"/>
      <c r="J2766" s="93"/>
    </row>
    <row r="2767" spans="1:10" x14ac:dyDescent="0.25">
      <c r="A2767" s="93"/>
      <c r="B2767" s="93"/>
      <c r="C2767" s="93"/>
      <c r="D2767" s="132"/>
      <c r="E2767" s="92"/>
      <c r="F2767" s="93"/>
      <c r="G2767" s="93"/>
      <c r="H2767" s="93"/>
      <c r="I2767" s="93"/>
      <c r="J2767" s="93"/>
    </row>
    <row r="2768" spans="1:10" x14ac:dyDescent="0.25">
      <c r="A2768" s="93"/>
      <c r="B2768" s="93"/>
      <c r="C2768" s="93"/>
      <c r="D2768" s="132"/>
      <c r="E2768" s="92"/>
      <c r="F2768" s="93"/>
      <c r="G2768" s="93"/>
      <c r="H2768" s="93"/>
      <c r="I2768" s="93"/>
      <c r="J2768" s="93"/>
    </row>
    <row r="2769" spans="1:10" x14ac:dyDescent="0.25">
      <c r="A2769" s="93"/>
      <c r="B2769" s="93"/>
      <c r="C2769" s="93"/>
      <c r="D2769" s="132"/>
      <c r="E2769" s="92"/>
      <c r="F2769" s="93"/>
      <c r="G2769" s="93"/>
      <c r="H2769" s="93"/>
      <c r="I2769" s="93"/>
      <c r="J2769" s="93"/>
    </row>
    <row r="2770" spans="1:10" x14ac:dyDescent="0.25">
      <c r="A2770" s="93"/>
      <c r="B2770" s="93"/>
      <c r="C2770" s="93"/>
      <c r="D2770" s="132"/>
      <c r="E2770" s="92"/>
      <c r="F2770" s="93"/>
      <c r="G2770" s="93"/>
      <c r="H2770" s="93"/>
      <c r="I2770" s="93"/>
      <c r="J2770" s="93"/>
    </row>
    <row r="2771" spans="1:10" x14ac:dyDescent="0.25">
      <c r="A2771" s="93"/>
      <c r="B2771" s="93"/>
      <c r="C2771" s="93"/>
      <c r="D2771" s="132"/>
      <c r="E2771" s="92"/>
      <c r="F2771" s="93"/>
      <c r="G2771" s="93"/>
      <c r="H2771" s="93"/>
      <c r="I2771" s="93"/>
      <c r="J2771" s="93"/>
    </row>
    <row r="2772" spans="1:10" x14ac:dyDescent="0.25">
      <c r="A2772" s="93"/>
      <c r="B2772" s="93"/>
      <c r="C2772" s="93"/>
      <c r="D2772" s="132"/>
      <c r="E2772" s="92"/>
      <c r="F2772" s="93"/>
      <c r="G2772" s="93"/>
      <c r="H2772" s="93"/>
      <c r="I2772" s="93"/>
      <c r="J2772" s="93"/>
    </row>
    <row r="2773" spans="1:10" x14ac:dyDescent="0.25">
      <c r="A2773" s="93"/>
      <c r="B2773" s="93"/>
      <c r="C2773" s="93"/>
      <c r="D2773" s="132"/>
      <c r="E2773" s="92"/>
      <c r="F2773" s="93"/>
      <c r="G2773" s="93"/>
      <c r="H2773" s="93"/>
      <c r="I2773" s="93"/>
      <c r="J2773" s="93"/>
    </row>
    <row r="2774" spans="1:10" x14ac:dyDescent="0.25">
      <c r="A2774" s="93"/>
      <c r="B2774" s="93"/>
      <c r="C2774" s="93"/>
      <c r="D2774" s="132"/>
      <c r="E2774" s="92"/>
      <c r="F2774" s="93"/>
      <c r="G2774" s="93"/>
      <c r="H2774" s="93"/>
      <c r="I2774" s="93"/>
      <c r="J2774" s="93"/>
    </row>
    <row r="2775" spans="1:10" x14ac:dyDescent="0.25">
      <c r="A2775" s="93"/>
      <c r="B2775" s="93"/>
      <c r="C2775" s="93"/>
      <c r="D2775" s="132"/>
      <c r="E2775" s="92"/>
      <c r="F2775" s="93"/>
      <c r="G2775" s="93"/>
      <c r="H2775" s="93"/>
      <c r="I2775" s="93"/>
      <c r="J2775" s="93"/>
    </row>
    <row r="2776" spans="1:10" x14ac:dyDescent="0.25">
      <c r="A2776" s="93"/>
      <c r="B2776" s="93"/>
      <c r="C2776" s="93"/>
      <c r="D2776" s="132"/>
      <c r="E2776" s="92"/>
      <c r="F2776" s="93"/>
      <c r="G2776" s="93"/>
      <c r="H2776" s="93"/>
      <c r="I2776" s="93"/>
      <c r="J2776" s="93"/>
    </row>
    <row r="2777" spans="1:10" x14ac:dyDescent="0.25">
      <c r="A2777" s="93"/>
      <c r="B2777" s="93"/>
      <c r="C2777" s="93"/>
      <c r="D2777" s="132"/>
      <c r="E2777" s="92"/>
      <c r="F2777" s="93"/>
      <c r="G2777" s="93"/>
      <c r="H2777" s="93"/>
      <c r="I2777" s="93"/>
      <c r="J2777" s="93"/>
    </row>
    <row r="2778" spans="1:10" x14ac:dyDescent="0.25">
      <c r="A2778" s="93"/>
      <c r="B2778" s="93"/>
      <c r="C2778" s="93"/>
      <c r="D2778" s="132"/>
      <c r="E2778" s="92"/>
      <c r="F2778" s="93"/>
      <c r="G2778" s="93"/>
      <c r="H2778" s="93"/>
      <c r="I2778" s="93"/>
      <c r="J2778" s="93"/>
    </row>
    <row r="2779" spans="1:10" x14ac:dyDescent="0.25">
      <c r="A2779" s="93"/>
      <c r="B2779" s="93"/>
      <c r="C2779" s="93"/>
      <c r="D2779" s="132"/>
      <c r="E2779" s="92"/>
      <c r="F2779" s="93"/>
      <c r="G2779" s="93"/>
      <c r="H2779" s="93"/>
      <c r="I2779" s="93"/>
      <c r="J2779" s="93"/>
    </row>
    <row r="2780" spans="1:10" x14ac:dyDescent="0.25">
      <c r="A2780" s="93"/>
      <c r="B2780" s="93"/>
      <c r="C2780" s="93"/>
      <c r="D2780" s="132"/>
      <c r="E2780" s="92"/>
      <c r="F2780" s="93"/>
      <c r="G2780" s="93"/>
      <c r="H2780" s="93"/>
      <c r="I2780" s="93"/>
      <c r="J2780" s="93"/>
    </row>
    <row r="2781" spans="1:10" x14ac:dyDescent="0.25">
      <c r="A2781" s="93"/>
      <c r="B2781" s="93"/>
      <c r="C2781" s="93"/>
      <c r="D2781" s="132"/>
      <c r="E2781" s="92"/>
      <c r="F2781" s="93"/>
      <c r="G2781" s="93"/>
      <c r="H2781" s="93"/>
      <c r="I2781" s="93"/>
      <c r="J2781" s="93"/>
    </row>
    <row r="2782" spans="1:10" x14ac:dyDescent="0.25">
      <c r="A2782" s="93"/>
      <c r="B2782" s="93"/>
      <c r="C2782" s="93"/>
      <c r="D2782" s="132"/>
      <c r="E2782" s="92"/>
      <c r="F2782" s="93"/>
      <c r="G2782" s="93"/>
      <c r="H2782" s="93"/>
      <c r="I2782" s="93"/>
      <c r="J2782" s="93"/>
    </row>
    <row r="2783" spans="1:10" x14ac:dyDescent="0.25">
      <c r="A2783" s="93"/>
      <c r="B2783" s="93"/>
      <c r="C2783" s="93"/>
      <c r="D2783" s="132"/>
      <c r="E2783" s="92"/>
      <c r="F2783" s="93"/>
      <c r="G2783" s="93"/>
      <c r="H2783" s="93"/>
      <c r="I2783" s="93"/>
      <c r="J2783" s="93"/>
    </row>
    <row r="2784" spans="1:10" x14ac:dyDescent="0.25">
      <c r="A2784" s="93"/>
      <c r="B2784" s="93"/>
      <c r="C2784" s="93"/>
      <c r="D2784" s="132"/>
      <c r="E2784" s="92"/>
      <c r="F2784" s="93"/>
      <c r="G2784" s="93"/>
      <c r="H2784" s="93"/>
      <c r="I2784" s="93"/>
      <c r="J2784" s="93"/>
    </row>
    <row r="2785" spans="1:10" x14ac:dyDescent="0.25">
      <c r="A2785" s="93"/>
      <c r="B2785" s="93"/>
      <c r="C2785" s="93"/>
      <c r="D2785" s="132"/>
      <c r="E2785" s="92"/>
      <c r="F2785" s="93"/>
      <c r="G2785" s="93"/>
      <c r="H2785" s="93"/>
      <c r="I2785" s="93"/>
      <c r="J2785" s="93"/>
    </row>
    <row r="2786" spans="1:10" x14ac:dyDescent="0.25">
      <c r="A2786" s="93"/>
      <c r="B2786" s="93"/>
      <c r="C2786" s="93"/>
      <c r="D2786" s="132"/>
      <c r="E2786" s="92"/>
      <c r="F2786" s="93"/>
      <c r="G2786" s="93"/>
      <c r="H2786" s="93"/>
      <c r="I2786" s="93"/>
      <c r="J2786" s="93"/>
    </row>
  </sheetData>
  <sheetProtection selectLockedCells="1"/>
  <conditionalFormatting sqref="E3:E20">
    <cfRule type="expression" dxfId="14" priority="5">
      <formula>#REF!=1</formula>
    </cfRule>
  </conditionalFormatting>
  <conditionalFormatting sqref="E3:E20">
    <cfRule type="expression" dxfId="13" priority="6">
      <formula>AND(#REF!=1,#REF!=0)</formula>
    </cfRule>
  </conditionalFormatting>
  <conditionalFormatting sqref="E3:E20">
    <cfRule type="expression" dxfId="12" priority="4">
      <formula>#REF!=1</formula>
    </cfRule>
  </conditionalFormatting>
  <conditionalFormatting sqref="E21:E1183">
    <cfRule type="expression" dxfId="11" priority="2">
      <formula>#REF!=1</formula>
    </cfRule>
  </conditionalFormatting>
  <conditionalFormatting sqref="E21:E1183">
    <cfRule type="expression" dxfId="10" priority="3">
      <formula>AND(#REF!=1,#REF!=0)</formula>
    </cfRule>
  </conditionalFormatting>
  <conditionalFormatting sqref="E21:E1183">
    <cfRule type="expression" dxfId="9" priority="1">
      <formula>#REF!=1</formula>
    </cfRule>
  </conditionalFormatting>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v>0</v>
      </c>
      <c r="B3" s="130">
        <v>0</v>
      </c>
    </row>
    <row r="4" spans="1:2" x14ac:dyDescent="0.25">
      <c r="A4" s="130">
        <v>0.1</v>
      </c>
      <c r="B4" s="130">
        <v>0</v>
      </c>
    </row>
    <row r="5" spans="1:2" x14ac:dyDescent="0.25">
      <c r="A5" s="130">
        <v>0.2</v>
      </c>
      <c r="B5" s="130">
        <v>0</v>
      </c>
    </row>
    <row r="6" spans="1:2" x14ac:dyDescent="0.25">
      <c r="A6" s="130">
        <v>0.3</v>
      </c>
      <c r="B6" s="130">
        <v>0</v>
      </c>
    </row>
    <row r="7" spans="1:2" x14ac:dyDescent="0.25">
      <c r="A7" s="130">
        <v>0.4</v>
      </c>
      <c r="B7" s="130">
        <v>0</v>
      </c>
    </row>
    <row r="8" spans="1:2" x14ac:dyDescent="0.25">
      <c r="A8" s="130">
        <v>0.5</v>
      </c>
      <c r="B8" s="130">
        <v>0</v>
      </c>
    </row>
    <row r="9" spans="1:2" x14ac:dyDescent="0.25">
      <c r="A9" s="130">
        <v>0.60000000000000009</v>
      </c>
      <c r="B9" s="130">
        <v>0</v>
      </c>
    </row>
    <row r="10" spans="1:2" x14ac:dyDescent="0.25">
      <c r="A10" s="130">
        <v>0.70000000000000007</v>
      </c>
      <c r="B10" s="130">
        <v>0</v>
      </c>
    </row>
    <row r="11" spans="1:2" x14ac:dyDescent="0.25">
      <c r="A11" s="130">
        <v>0.8</v>
      </c>
      <c r="B11" s="130">
        <v>0</v>
      </c>
    </row>
    <row r="12" spans="1:2" x14ac:dyDescent="0.25">
      <c r="A12" s="130">
        <v>0.9</v>
      </c>
      <c r="B12" s="130">
        <v>0</v>
      </c>
    </row>
    <row r="13" spans="1:2" x14ac:dyDescent="0.25">
      <c r="A13" s="130">
        <v>1</v>
      </c>
      <c r="B13" s="130">
        <v>0</v>
      </c>
    </row>
    <row r="14" spans="1:2" x14ac:dyDescent="0.25">
      <c r="A14" s="130">
        <v>1.1000000000000001</v>
      </c>
      <c r="B14" s="130">
        <v>0</v>
      </c>
    </row>
    <row r="15" spans="1:2" x14ac:dyDescent="0.25">
      <c r="A15" s="130">
        <v>1.2</v>
      </c>
      <c r="B15" s="130">
        <v>0</v>
      </c>
    </row>
    <row r="16" spans="1:2" x14ac:dyDescent="0.25">
      <c r="A16" s="130">
        <v>1.3</v>
      </c>
      <c r="B16" s="130">
        <v>0</v>
      </c>
    </row>
    <row r="17" spans="1:2" x14ac:dyDescent="0.25">
      <c r="A17" s="130">
        <v>1.4</v>
      </c>
      <c r="B17" s="130">
        <v>0</v>
      </c>
    </row>
    <row r="18" spans="1:2" x14ac:dyDescent="0.25">
      <c r="A18" s="130">
        <v>1.5</v>
      </c>
      <c r="B18" s="130">
        <v>0</v>
      </c>
    </row>
    <row r="19" spans="1:2" x14ac:dyDescent="0.25">
      <c r="A19" s="130">
        <v>1.6</v>
      </c>
      <c r="B19" s="130">
        <v>0</v>
      </c>
    </row>
    <row r="20" spans="1:2" x14ac:dyDescent="0.25">
      <c r="A20" s="130">
        <v>1.7</v>
      </c>
      <c r="B20" s="130">
        <v>0</v>
      </c>
    </row>
    <row r="21" spans="1:2" x14ac:dyDescent="0.25">
      <c r="A21" s="130">
        <v>1.8</v>
      </c>
      <c r="B21" s="130">
        <v>0</v>
      </c>
    </row>
    <row r="22" spans="1:2" x14ac:dyDescent="0.25">
      <c r="A22" s="130">
        <v>1.9</v>
      </c>
      <c r="B22" s="130">
        <v>0</v>
      </c>
    </row>
    <row r="23" spans="1:2" x14ac:dyDescent="0.25">
      <c r="A23" s="130">
        <v>2</v>
      </c>
      <c r="B23" s="130">
        <v>0</v>
      </c>
    </row>
    <row r="24" spans="1:2" x14ac:dyDescent="0.25">
      <c r="A24" s="130">
        <v>2.1</v>
      </c>
      <c r="B24" s="130">
        <v>0</v>
      </c>
    </row>
    <row r="25" spans="1:2" x14ac:dyDescent="0.25">
      <c r="A25" s="130">
        <v>2.2000000000000002</v>
      </c>
      <c r="B25" s="130">
        <v>0</v>
      </c>
    </row>
    <row r="26" spans="1:2" x14ac:dyDescent="0.25">
      <c r="A26" s="130">
        <v>2.2999999999999998</v>
      </c>
      <c r="B26" s="130">
        <v>0</v>
      </c>
    </row>
    <row r="27" spans="1:2" x14ac:dyDescent="0.25">
      <c r="A27" s="130">
        <v>2.4</v>
      </c>
      <c r="B27" s="130">
        <v>0</v>
      </c>
    </row>
    <row r="28" spans="1:2" x14ac:dyDescent="0.25">
      <c r="A28" s="130">
        <v>2.5</v>
      </c>
      <c r="B28" s="130">
        <v>0</v>
      </c>
    </row>
    <row r="29" spans="1:2" x14ac:dyDescent="0.25">
      <c r="A29" s="130">
        <v>2.6</v>
      </c>
      <c r="B29" s="130">
        <v>0</v>
      </c>
    </row>
    <row r="30" spans="1:2" x14ac:dyDescent="0.25">
      <c r="A30" s="130">
        <v>2.7</v>
      </c>
      <c r="B30" s="130">
        <v>0</v>
      </c>
    </row>
    <row r="31" spans="1:2" x14ac:dyDescent="0.25">
      <c r="A31" s="130">
        <v>2.8</v>
      </c>
      <c r="B31" s="130">
        <v>0</v>
      </c>
    </row>
    <row r="32" spans="1:2" x14ac:dyDescent="0.25">
      <c r="A32" s="130">
        <v>2.9</v>
      </c>
      <c r="B32" s="130">
        <v>0</v>
      </c>
    </row>
    <row r="33" spans="1:2" x14ac:dyDescent="0.25">
      <c r="A33" s="130">
        <v>3</v>
      </c>
      <c r="B33" s="130">
        <v>0</v>
      </c>
    </row>
    <row r="34" spans="1:2" x14ac:dyDescent="0.25">
      <c r="A34" s="130">
        <v>3.1</v>
      </c>
      <c r="B34" s="130">
        <v>0</v>
      </c>
    </row>
    <row r="35" spans="1:2" x14ac:dyDescent="0.25">
      <c r="A35" s="130">
        <v>3.2</v>
      </c>
      <c r="B35" s="130">
        <v>0</v>
      </c>
    </row>
    <row r="36" spans="1:2" x14ac:dyDescent="0.25">
      <c r="A36" s="130">
        <v>3.3</v>
      </c>
      <c r="B36" s="130">
        <v>0</v>
      </c>
    </row>
    <row r="37" spans="1:2" x14ac:dyDescent="0.25">
      <c r="A37" s="130">
        <v>3.4</v>
      </c>
      <c r="B37" s="130">
        <v>0</v>
      </c>
    </row>
    <row r="38" spans="1:2" x14ac:dyDescent="0.25">
      <c r="A38" s="130">
        <v>3.5</v>
      </c>
      <c r="B38" s="130">
        <v>0</v>
      </c>
    </row>
    <row r="39" spans="1:2" x14ac:dyDescent="0.25">
      <c r="A39" s="130">
        <v>3.6</v>
      </c>
      <c r="B39" s="130">
        <v>0</v>
      </c>
    </row>
    <row r="40" spans="1:2" x14ac:dyDescent="0.25">
      <c r="A40" s="130">
        <v>3.7</v>
      </c>
      <c r="B40" s="130">
        <v>0</v>
      </c>
    </row>
    <row r="41" spans="1:2" x14ac:dyDescent="0.25">
      <c r="A41" s="130">
        <v>3.8</v>
      </c>
      <c r="B41" s="130">
        <v>0</v>
      </c>
    </row>
    <row r="42" spans="1:2" x14ac:dyDescent="0.25">
      <c r="A42" s="130">
        <v>3.9</v>
      </c>
      <c r="B42" s="130">
        <v>0</v>
      </c>
    </row>
    <row r="43" spans="1:2" x14ac:dyDescent="0.25">
      <c r="A43" s="130">
        <v>4</v>
      </c>
      <c r="B43" s="130">
        <v>0</v>
      </c>
    </row>
    <row r="44" spans="1:2" x14ac:dyDescent="0.25">
      <c r="A44" s="130">
        <v>4.1000000000000014</v>
      </c>
      <c r="B44" s="130">
        <v>0</v>
      </c>
    </row>
    <row r="45" spans="1:2" x14ac:dyDescent="0.25">
      <c r="A45" s="130">
        <v>4.2</v>
      </c>
      <c r="B45" s="130">
        <v>0</v>
      </c>
    </row>
    <row r="46" spans="1:2" x14ac:dyDescent="0.25">
      <c r="A46" s="130">
        <v>4.3</v>
      </c>
      <c r="B46" s="130">
        <v>0</v>
      </c>
    </row>
    <row r="47" spans="1:2" x14ac:dyDescent="0.25">
      <c r="A47" s="130">
        <v>4.4000000000000004</v>
      </c>
      <c r="B47" s="130">
        <v>0</v>
      </c>
    </row>
    <row r="48" spans="1:2" x14ac:dyDescent="0.25">
      <c r="A48" s="130">
        <v>4.5</v>
      </c>
      <c r="B48" s="130">
        <v>0</v>
      </c>
    </row>
    <row r="49" spans="1:2" x14ac:dyDescent="0.25">
      <c r="A49" s="130">
        <v>4.6000000000000014</v>
      </c>
      <c r="B49" s="130">
        <v>0</v>
      </c>
    </row>
    <row r="50" spans="1:2" x14ac:dyDescent="0.25">
      <c r="A50" s="130">
        <v>4.7</v>
      </c>
      <c r="B50" s="130">
        <v>0</v>
      </c>
    </row>
    <row r="51" spans="1:2" x14ac:dyDescent="0.25">
      <c r="A51" s="130">
        <v>4.8000000000000007</v>
      </c>
      <c r="B51" s="130">
        <v>0</v>
      </c>
    </row>
    <row r="52" spans="1:2" x14ac:dyDescent="0.25">
      <c r="A52" s="130">
        <v>4.9000000000000004</v>
      </c>
      <c r="B52" s="130">
        <v>0</v>
      </c>
    </row>
    <row r="53" spans="1:2" x14ac:dyDescent="0.25">
      <c r="A53" s="130">
        <v>5</v>
      </c>
      <c r="B53" s="130">
        <v>0</v>
      </c>
    </row>
    <row r="54" spans="1:2" x14ac:dyDescent="0.25">
      <c r="A54" s="130">
        <v>5.1000000000000014</v>
      </c>
      <c r="B54" s="130">
        <v>0</v>
      </c>
    </row>
    <row r="55" spans="1:2" x14ac:dyDescent="0.25">
      <c r="A55" s="130">
        <v>5.2</v>
      </c>
      <c r="B55" s="130">
        <v>0</v>
      </c>
    </row>
    <row r="56" spans="1:2" x14ac:dyDescent="0.25">
      <c r="A56" s="130">
        <v>5.3000000000000007</v>
      </c>
      <c r="B56" s="130">
        <v>0</v>
      </c>
    </row>
    <row r="57" spans="1:2" x14ac:dyDescent="0.25">
      <c r="A57" s="130">
        <v>5.4</v>
      </c>
      <c r="B57" s="130">
        <v>0</v>
      </c>
    </row>
    <row r="58" spans="1:2" x14ac:dyDescent="0.25">
      <c r="A58" s="130">
        <v>5.5</v>
      </c>
      <c r="B58" s="130">
        <v>0</v>
      </c>
    </row>
    <row r="59" spans="1:2" x14ac:dyDescent="0.25">
      <c r="A59" s="130">
        <v>5.6000000000000014</v>
      </c>
      <c r="B59" s="130">
        <v>0</v>
      </c>
    </row>
    <row r="60" spans="1:2" x14ac:dyDescent="0.25">
      <c r="A60" s="130">
        <v>5.7</v>
      </c>
      <c r="B60" s="130">
        <v>0</v>
      </c>
    </row>
    <row r="61" spans="1:2" x14ac:dyDescent="0.25">
      <c r="A61" s="130">
        <v>5.8000000000000007</v>
      </c>
      <c r="B61" s="130">
        <v>0</v>
      </c>
    </row>
    <row r="62" spans="1:2" x14ac:dyDescent="0.25">
      <c r="A62" s="130">
        <v>5.9</v>
      </c>
      <c r="B62" s="130">
        <v>0</v>
      </c>
    </row>
    <row r="63" spans="1:2" x14ac:dyDescent="0.25">
      <c r="A63" s="130">
        <v>6</v>
      </c>
      <c r="B63" s="130">
        <v>0</v>
      </c>
    </row>
    <row r="64" spans="1:2" x14ac:dyDescent="0.25">
      <c r="A64" s="130">
        <v>6.1000000000000014</v>
      </c>
      <c r="B64" s="130">
        <v>0</v>
      </c>
    </row>
    <row r="65" spans="1:2" x14ac:dyDescent="0.25">
      <c r="A65" s="130">
        <v>6.2</v>
      </c>
      <c r="B65" s="130">
        <v>0</v>
      </c>
    </row>
    <row r="66" spans="1:2" x14ac:dyDescent="0.25">
      <c r="A66" s="130">
        <v>6.3000000000000007</v>
      </c>
      <c r="B66" s="130">
        <v>0</v>
      </c>
    </row>
    <row r="67" spans="1:2" x14ac:dyDescent="0.25">
      <c r="A67" s="130">
        <v>6.4</v>
      </c>
      <c r="B67" s="130">
        <v>0</v>
      </c>
    </row>
    <row r="68" spans="1:2" x14ac:dyDescent="0.25">
      <c r="A68" s="130">
        <v>6.5</v>
      </c>
      <c r="B68" s="130">
        <v>0</v>
      </c>
    </row>
    <row r="69" spans="1:2" x14ac:dyDescent="0.25">
      <c r="A69" s="130">
        <v>6.6000000000000014</v>
      </c>
      <c r="B69" s="130">
        <v>0</v>
      </c>
    </row>
    <row r="70" spans="1:2" x14ac:dyDescent="0.25">
      <c r="A70" s="130">
        <v>6.7</v>
      </c>
      <c r="B70" s="130">
        <v>0</v>
      </c>
    </row>
    <row r="71" spans="1:2" x14ac:dyDescent="0.25">
      <c r="A71" s="130">
        <v>6.8000000000000007</v>
      </c>
      <c r="B71" s="130">
        <v>0</v>
      </c>
    </row>
    <row r="72" spans="1:2" x14ac:dyDescent="0.25">
      <c r="A72" s="130">
        <v>6.9</v>
      </c>
      <c r="B72" s="130">
        <v>0</v>
      </c>
    </row>
    <row r="73" spans="1:2" x14ac:dyDescent="0.25">
      <c r="A73" s="130">
        <v>7</v>
      </c>
      <c r="B73" s="130">
        <v>0</v>
      </c>
    </row>
    <row r="74" spans="1:2" x14ac:dyDescent="0.25">
      <c r="A74" s="130">
        <v>7.1000000000000014</v>
      </c>
      <c r="B74" s="130">
        <v>0</v>
      </c>
    </row>
    <row r="75" spans="1:2" x14ac:dyDescent="0.25">
      <c r="A75" s="130">
        <v>7.2</v>
      </c>
      <c r="B75" s="130">
        <v>0</v>
      </c>
    </row>
    <row r="76" spans="1:2" x14ac:dyDescent="0.25">
      <c r="A76" s="130">
        <v>7.3000000000000007</v>
      </c>
      <c r="B76" s="130">
        <v>0</v>
      </c>
    </row>
    <row r="77" spans="1:2" x14ac:dyDescent="0.25">
      <c r="A77" s="130">
        <v>7.4</v>
      </c>
      <c r="B77" s="130">
        <v>0</v>
      </c>
    </row>
    <row r="78" spans="1:2" x14ac:dyDescent="0.25">
      <c r="A78" s="130">
        <v>7.5</v>
      </c>
      <c r="B78" s="130">
        <v>0</v>
      </c>
    </row>
    <row r="79" spans="1:2" x14ac:dyDescent="0.25">
      <c r="A79" s="130">
        <v>7.6000000000000014</v>
      </c>
      <c r="B79" s="130">
        <v>0</v>
      </c>
    </row>
    <row r="80" spans="1:2" x14ac:dyDescent="0.25">
      <c r="A80" s="130">
        <v>7.7</v>
      </c>
      <c r="B80" s="130">
        <v>0</v>
      </c>
    </row>
    <row r="81" spans="1:2" x14ac:dyDescent="0.25">
      <c r="A81" s="130">
        <v>7.8000000000000007</v>
      </c>
      <c r="B81" s="130">
        <v>0</v>
      </c>
    </row>
    <row r="82" spans="1:2" x14ac:dyDescent="0.25">
      <c r="A82" s="130">
        <v>7.9</v>
      </c>
      <c r="B82" s="130">
        <v>0</v>
      </c>
    </row>
    <row r="83" spans="1:2" x14ac:dyDescent="0.25">
      <c r="A83" s="130">
        <v>8</v>
      </c>
      <c r="B83" s="130">
        <v>0</v>
      </c>
    </row>
    <row r="84" spans="1:2" x14ac:dyDescent="0.25">
      <c r="A84" s="130">
        <v>8.1</v>
      </c>
      <c r="B84" s="130">
        <v>0</v>
      </c>
    </row>
    <row r="85" spans="1:2" x14ac:dyDescent="0.25">
      <c r="A85" s="130">
        <v>8.2000000000000011</v>
      </c>
      <c r="B85" s="130">
        <v>0</v>
      </c>
    </row>
    <row r="86" spans="1:2" x14ac:dyDescent="0.25">
      <c r="A86" s="130">
        <v>8.3000000000000007</v>
      </c>
      <c r="B86" s="130">
        <v>0</v>
      </c>
    </row>
    <row r="87" spans="1:2" x14ac:dyDescent="0.25">
      <c r="A87" s="130">
        <v>8.4</v>
      </c>
      <c r="B87" s="130">
        <v>0</v>
      </c>
    </row>
    <row r="88" spans="1:2" x14ac:dyDescent="0.25">
      <c r="A88" s="130">
        <v>8.5</v>
      </c>
      <c r="B88" s="130">
        <v>0</v>
      </c>
    </row>
    <row r="89" spans="1:2" x14ac:dyDescent="0.25">
      <c r="A89" s="130">
        <v>8.6</v>
      </c>
      <c r="B89" s="130">
        <v>0</v>
      </c>
    </row>
    <row r="90" spans="1:2" x14ac:dyDescent="0.25">
      <c r="A90" s="130">
        <v>8.7000000000000011</v>
      </c>
      <c r="B90" s="130">
        <v>0</v>
      </c>
    </row>
    <row r="91" spans="1:2" x14ac:dyDescent="0.25">
      <c r="A91" s="130">
        <v>8.8000000000000007</v>
      </c>
      <c r="B91" s="130">
        <v>0</v>
      </c>
    </row>
    <row r="92" spans="1:2" x14ac:dyDescent="0.25">
      <c r="A92" s="130">
        <v>8.9</v>
      </c>
      <c r="B92" s="130">
        <v>0</v>
      </c>
    </row>
    <row r="93" spans="1:2" x14ac:dyDescent="0.25">
      <c r="A93" s="130">
        <v>9</v>
      </c>
      <c r="B93" s="130">
        <v>0</v>
      </c>
    </row>
    <row r="94" spans="1:2" x14ac:dyDescent="0.25">
      <c r="A94" s="130">
        <v>9.1</v>
      </c>
      <c r="B94" s="130">
        <v>0</v>
      </c>
    </row>
    <row r="95" spans="1:2" x14ac:dyDescent="0.25">
      <c r="A95" s="130">
        <v>9.2000000000000011</v>
      </c>
      <c r="B95" s="130">
        <v>0</v>
      </c>
    </row>
    <row r="96" spans="1:2" x14ac:dyDescent="0.25">
      <c r="A96" s="130">
        <v>9.3000000000000007</v>
      </c>
      <c r="B96" s="130">
        <v>0</v>
      </c>
    </row>
    <row r="97" spans="1:2" x14ac:dyDescent="0.25">
      <c r="A97" s="130">
        <v>9.4</v>
      </c>
      <c r="B97" s="130">
        <v>0</v>
      </c>
    </row>
    <row r="98" spans="1:2" x14ac:dyDescent="0.25">
      <c r="A98" s="130">
        <v>9.5</v>
      </c>
      <c r="B98" s="130">
        <v>0</v>
      </c>
    </row>
    <row r="99" spans="1:2" x14ac:dyDescent="0.25">
      <c r="A99" s="130">
        <v>9.6000000000000014</v>
      </c>
      <c r="B99" s="130">
        <v>0</v>
      </c>
    </row>
    <row r="100" spans="1:2" x14ac:dyDescent="0.25">
      <c r="A100" s="130">
        <v>9.7000000000000011</v>
      </c>
      <c r="B100" s="130">
        <v>0</v>
      </c>
    </row>
    <row r="101" spans="1:2" x14ac:dyDescent="0.25">
      <c r="A101" s="130">
        <v>9.8000000000000007</v>
      </c>
      <c r="B101" s="130">
        <v>0</v>
      </c>
    </row>
    <row r="102" spans="1:2" x14ac:dyDescent="0.25">
      <c r="A102" s="130">
        <v>9.9</v>
      </c>
      <c r="B102" s="130">
        <v>0</v>
      </c>
    </row>
    <row r="103" spans="1:2" x14ac:dyDescent="0.25">
      <c r="A103" s="130">
        <v>10</v>
      </c>
      <c r="B103" s="130">
        <v>0</v>
      </c>
    </row>
    <row r="104" spans="1:2" x14ac:dyDescent="0.25">
      <c r="A104" s="130">
        <v>10.1</v>
      </c>
      <c r="B104" s="130">
        <v>0</v>
      </c>
    </row>
    <row r="105" spans="1:2" x14ac:dyDescent="0.25">
      <c r="A105" s="130">
        <v>10.199999999999999</v>
      </c>
      <c r="B105" s="130">
        <v>0</v>
      </c>
    </row>
    <row r="106" spans="1:2" x14ac:dyDescent="0.25">
      <c r="A106" s="130">
        <v>10.3</v>
      </c>
      <c r="B106" s="130">
        <v>0</v>
      </c>
    </row>
    <row r="107" spans="1:2" x14ac:dyDescent="0.25">
      <c r="A107" s="130">
        <v>10.4</v>
      </c>
      <c r="B107" s="130">
        <v>0</v>
      </c>
    </row>
    <row r="108" spans="1:2" x14ac:dyDescent="0.25">
      <c r="A108" s="130">
        <v>10.5</v>
      </c>
      <c r="B108" s="130">
        <v>0</v>
      </c>
    </row>
    <row r="109" spans="1:2" x14ac:dyDescent="0.25">
      <c r="A109" s="130">
        <v>10.6</v>
      </c>
      <c r="B109" s="130">
        <v>0</v>
      </c>
    </row>
    <row r="110" spans="1:2" x14ac:dyDescent="0.25">
      <c r="A110" s="130">
        <v>10.7</v>
      </c>
      <c r="B110" s="130">
        <v>0</v>
      </c>
    </row>
    <row r="111" spans="1:2" x14ac:dyDescent="0.25">
      <c r="A111" s="130">
        <v>10.8</v>
      </c>
      <c r="B111" s="130">
        <v>0</v>
      </c>
    </row>
    <row r="112" spans="1:2" x14ac:dyDescent="0.25">
      <c r="A112" s="130">
        <v>10.9</v>
      </c>
      <c r="B112" s="130">
        <v>0</v>
      </c>
    </row>
    <row r="113" spans="1:2" x14ac:dyDescent="0.25">
      <c r="A113" s="130">
        <v>11</v>
      </c>
      <c r="B113" s="130">
        <v>0</v>
      </c>
    </row>
    <row r="114" spans="1:2" x14ac:dyDescent="0.25">
      <c r="A114" s="130">
        <v>11.1</v>
      </c>
      <c r="B114" s="130">
        <v>0</v>
      </c>
    </row>
    <row r="115" spans="1:2" x14ac:dyDescent="0.25">
      <c r="A115" s="130">
        <v>11.2</v>
      </c>
      <c r="B115" s="130">
        <v>0</v>
      </c>
    </row>
    <row r="116" spans="1:2" x14ac:dyDescent="0.25">
      <c r="A116" s="130">
        <v>11.3</v>
      </c>
      <c r="B116" s="130">
        <v>0</v>
      </c>
    </row>
    <row r="117" spans="1:2" x14ac:dyDescent="0.25">
      <c r="A117" s="130">
        <v>11.4</v>
      </c>
      <c r="B117" s="130">
        <v>0</v>
      </c>
    </row>
    <row r="118" spans="1:2" x14ac:dyDescent="0.25">
      <c r="A118" s="130">
        <v>11.5</v>
      </c>
      <c r="B118" s="130">
        <v>0</v>
      </c>
    </row>
    <row r="119" spans="1:2" x14ac:dyDescent="0.25">
      <c r="A119" s="130">
        <v>11.6</v>
      </c>
      <c r="B119" s="130">
        <v>0</v>
      </c>
    </row>
    <row r="120" spans="1:2" x14ac:dyDescent="0.25">
      <c r="A120" s="130">
        <v>11.7</v>
      </c>
      <c r="B120" s="130">
        <v>0</v>
      </c>
    </row>
    <row r="121" spans="1:2" x14ac:dyDescent="0.25">
      <c r="A121" s="130">
        <v>11.8</v>
      </c>
      <c r="B121" s="130">
        <v>0</v>
      </c>
    </row>
    <row r="122" spans="1:2" x14ac:dyDescent="0.25">
      <c r="A122" s="130">
        <v>11.9</v>
      </c>
      <c r="B122" s="130">
        <v>0</v>
      </c>
    </row>
    <row r="123" spans="1:2" x14ac:dyDescent="0.25">
      <c r="A123" s="130">
        <v>12</v>
      </c>
      <c r="B123" s="130">
        <v>0</v>
      </c>
    </row>
    <row r="124" spans="1:2" x14ac:dyDescent="0.25">
      <c r="A124" s="130">
        <v>12.1</v>
      </c>
      <c r="B124" s="130">
        <v>0.13381553172062419</v>
      </c>
    </row>
    <row r="125" spans="1:2" x14ac:dyDescent="0.25">
      <c r="A125" s="130">
        <v>12.2</v>
      </c>
      <c r="B125" s="130">
        <v>0.26763106344124599</v>
      </c>
    </row>
    <row r="126" spans="1:2" x14ac:dyDescent="0.25">
      <c r="A126" s="130">
        <v>12.3</v>
      </c>
      <c r="B126" s="130">
        <v>0.40144659516186793</v>
      </c>
    </row>
    <row r="127" spans="1:2" x14ac:dyDescent="0.25">
      <c r="A127" s="130">
        <v>12.4</v>
      </c>
      <c r="B127" s="130">
        <v>0.53526212688248964</v>
      </c>
    </row>
    <row r="128" spans="1:2" x14ac:dyDescent="0.25">
      <c r="A128" s="130">
        <v>12.5</v>
      </c>
      <c r="B128" s="130">
        <v>0.66907765860311152</v>
      </c>
    </row>
    <row r="129" spans="1:2" x14ac:dyDescent="0.25">
      <c r="A129" s="130">
        <v>12.6</v>
      </c>
      <c r="B129" s="130">
        <v>0.80289319032373574</v>
      </c>
    </row>
    <row r="130" spans="1:2" x14ac:dyDescent="0.25">
      <c r="A130" s="130">
        <v>12.7</v>
      </c>
      <c r="B130" s="130">
        <v>0.93670872204435751</v>
      </c>
    </row>
    <row r="131" spans="1:2" x14ac:dyDescent="0.25">
      <c r="A131" s="130">
        <v>12.8</v>
      </c>
      <c r="B131" s="130">
        <v>1.0705242537649791</v>
      </c>
    </row>
    <row r="132" spans="1:2" x14ac:dyDescent="0.25">
      <c r="A132" s="130">
        <v>12.9</v>
      </c>
      <c r="B132" s="130">
        <v>1.2043397854856011</v>
      </c>
    </row>
    <row r="133" spans="1:2" x14ac:dyDescent="0.25">
      <c r="A133" s="130">
        <v>13</v>
      </c>
      <c r="B133" s="130">
        <v>1.338155317206223</v>
      </c>
    </row>
    <row r="134" spans="1:2" x14ac:dyDescent="0.25">
      <c r="A134" s="130">
        <v>13.1</v>
      </c>
      <c r="B134" s="130">
        <v>1.597421902123858</v>
      </c>
    </row>
    <row r="135" spans="1:2" x14ac:dyDescent="0.25">
      <c r="A135" s="130">
        <v>13.2</v>
      </c>
      <c r="B135" s="130">
        <v>1.856688487041489</v>
      </c>
    </row>
    <row r="136" spans="1:2" x14ac:dyDescent="0.25">
      <c r="A136" s="130">
        <v>13.3</v>
      </c>
      <c r="B136" s="130">
        <v>2.1159550719591191</v>
      </c>
    </row>
    <row r="137" spans="1:2" x14ac:dyDescent="0.25">
      <c r="A137" s="130">
        <v>13.4</v>
      </c>
      <c r="B137" s="130">
        <v>2.3752216568767501</v>
      </c>
    </row>
    <row r="138" spans="1:2" x14ac:dyDescent="0.25">
      <c r="A138" s="130">
        <v>13.5</v>
      </c>
      <c r="B138" s="130">
        <v>2.6344882417943798</v>
      </c>
    </row>
    <row r="139" spans="1:2" x14ac:dyDescent="0.25">
      <c r="A139" s="130">
        <v>13.6</v>
      </c>
      <c r="B139" s="130">
        <v>2.8937548267120161</v>
      </c>
    </row>
    <row r="140" spans="1:2" x14ac:dyDescent="0.25">
      <c r="A140" s="130">
        <v>13.7</v>
      </c>
      <c r="B140" s="130">
        <v>3.1530214116296462</v>
      </c>
    </row>
    <row r="141" spans="1:2" x14ac:dyDescent="0.25">
      <c r="A141" s="130">
        <v>13.8</v>
      </c>
      <c r="B141" s="130">
        <v>3.4122879965472772</v>
      </c>
    </row>
    <row r="142" spans="1:2" x14ac:dyDescent="0.25">
      <c r="A142" s="130">
        <v>13.9</v>
      </c>
      <c r="B142" s="130">
        <v>3.6715545814649069</v>
      </c>
    </row>
    <row r="143" spans="1:2" x14ac:dyDescent="0.25">
      <c r="A143" s="130">
        <v>14</v>
      </c>
      <c r="B143" s="130">
        <v>3.9308211663825379</v>
      </c>
    </row>
    <row r="144" spans="1:2" x14ac:dyDescent="0.25">
      <c r="A144" s="130">
        <v>14.1</v>
      </c>
      <c r="B144" s="130">
        <v>4.2909729645182111</v>
      </c>
    </row>
    <row r="145" spans="1:2" x14ac:dyDescent="0.25">
      <c r="A145" s="130">
        <v>14.2</v>
      </c>
      <c r="B145" s="130">
        <v>4.6511247626538781</v>
      </c>
    </row>
    <row r="146" spans="1:2" x14ac:dyDescent="0.25">
      <c r="A146" s="130">
        <v>14.3</v>
      </c>
      <c r="B146" s="130">
        <v>5.0112765607895451</v>
      </c>
    </row>
    <row r="147" spans="1:2" x14ac:dyDescent="0.25">
      <c r="A147" s="130">
        <v>14.4</v>
      </c>
      <c r="B147" s="130">
        <v>5.3714283589252121</v>
      </c>
    </row>
    <row r="148" spans="1:2" x14ac:dyDescent="0.25">
      <c r="A148" s="130">
        <v>14.5</v>
      </c>
      <c r="B148" s="130">
        <v>5.7315801570608791</v>
      </c>
    </row>
    <row r="149" spans="1:2" x14ac:dyDescent="0.25">
      <c r="A149" s="130">
        <v>14.6</v>
      </c>
      <c r="B149" s="130">
        <v>6.0917319551965523</v>
      </c>
    </row>
    <row r="150" spans="1:2" x14ac:dyDescent="0.25">
      <c r="A150" s="130">
        <v>14.7</v>
      </c>
      <c r="B150" s="130">
        <v>6.4518837533322193</v>
      </c>
    </row>
    <row r="151" spans="1:2" x14ac:dyDescent="0.25">
      <c r="A151" s="130">
        <v>14.8</v>
      </c>
      <c r="B151" s="130">
        <v>6.8120355514678863</v>
      </c>
    </row>
    <row r="152" spans="1:2" x14ac:dyDescent="0.25">
      <c r="A152" s="130">
        <v>14.9</v>
      </c>
      <c r="B152" s="130">
        <v>7.1721873496035533</v>
      </c>
    </row>
    <row r="153" spans="1:2" x14ac:dyDescent="0.25">
      <c r="A153" s="130">
        <v>15</v>
      </c>
      <c r="B153" s="130">
        <v>7.5323391477392203</v>
      </c>
    </row>
    <row r="154" spans="1:2" x14ac:dyDescent="0.25">
      <c r="A154" s="130">
        <v>15.1</v>
      </c>
      <c r="B154" s="130">
        <v>7.9791316600883899</v>
      </c>
    </row>
    <row r="155" spans="1:2" x14ac:dyDescent="0.25">
      <c r="A155" s="130">
        <v>15.2</v>
      </c>
      <c r="B155" s="130">
        <v>8.4259241724375507</v>
      </c>
    </row>
    <row r="156" spans="1:2" x14ac:dyDescent="0.25">
      <c r="A156" s="130">
        <v>15.3</v>
      </c>
      <c r="B156" s="130">
        <v>8.8727166847867132</v>
      </c>
    </row>
    <row r="157" spans="1:2" x14ac:dyDescent="0.25">
      <c r="A157" s="130">
        <v>15.4</v>
      </c>
      <c r="B157" s="130">
        <v>9.3195091971358739</v>
      </c>
    </row>
    <row r="158" spans="1:2" x14ac:dyDescent="0.25">
      <c r="A158" s="130">
        <v>15.5</v>
      </c>
      <c r="B158" s="130">
        <v>9.7663017094850346</v>
      </c>
    </row>
    <row r="159" spans="1:2" x14ac:dyDescent="0.25">
      <c r="A159" s="130">
        <v>15.6</v>
      </c>
      <c r="B159" s="130">
        <v>10.213094221834201</v>
      </c>
    </row>
    <row r="160" spans="1:2" x14ac:dyDescent="0.25">
      <c r="A160" s="130">
        <v>15.7</v>
      </c>
      <c r="B160" s="130">
        <v>10.65988673418337</v>
      </c>
    </row>
    <row r="161" spans="1:2" x14ac:dyDescent="0.25">
      <c r="A161" s="130">
        <v>15.8</v>
      </c>
      <c r="B161" s="130">
        <v>11.106679246532529</v>
      </c>
    </row>
    <row r="162" spans="1:2" x14ac:dyDescent="0.25">
      <c r="A162" s="130">
        <v>15.9</v>
      </c>
      <c r="B162" s="130">
        <v>11.55347175888169</v>
      </c>
    </row>
    <row r="163" spans="1:2" x14ac:dyDescent="0.25">
      <c r="A163" s="130">
        <v>16</v>
      </c>
      <c r="B163" s="130">
        <v>12.000264271230851</v>
      </c>
    </row>
    <row r="164" spans="1:2" x14ac:dyDescent="0.25">
      <c r="A164" s="130">
        <v>16.100000000000001</v>
      </c>
      <c r="B164" s="130">
        <v>12.434012046749441</v>
      </c>
    </row>
    <row r="165" spans="1:2" x14ac:dyDescent="0.25">
      <c r="A165" s="130">
        <v>16.2</v>
      </c>
      <c r="B165" s="130">
        <v>12.86775982226801</v>
      </c>
    </row>
    <row r="166" spans="1:2" x14ac:dyDescent="0.25">
      <c r="A166" s="130">
        <v>16.3</v>
      </c>
      <c r="B166" s="130">
        <v>13.301507597786591</v>
      </c>
    </row>
    <row r="167" spans="1:2" x14ac:dyDescent="0.25">
      <c r="A167" s="130">
        <v>16.399999999999999</v>
      </c>
      <c r="B167" s="130">
        <v>13.735255373305179</v>
      </c>
    </row>
    <row r="168" spans="1:2" x14ac:dyDescent="0.25">
      <c r="A168" s="130">
        <v>16.5</v>
      </c>
      <c r="B168" s="130">
        <v>14.16900314882375</v>
      </c>
    </row>
    <row r="169" spans="1:2" x14ac:dyDescent="0.25">
      <c r="A169" s="130">
        <v>16.600000000000001</v>
      </c>
      <c r="B169" s="130">
        <v>14.602750924342329</v>
      </c>
    </row>
    <row r="170" spans="1:2" x14ac:dyDescent="0.25">
      <c r="A170" s="130">
        <v>16.7</v>
      </c>
      <c r="B170" s="130">
        <v>15.0364986998609</v>
      </c>
    </row>
    <row r="171" spans="1:2" x14ac:dyDescent="0.25">
      <c r="A171" s="130">
        <v>16.8</v>
      </c>
      <c r="B171" s="130">
        <v>15.47024647537949</v>
      </c>
    </row>
    <row r="172" spans="1:2" x14ac:dyDescent="0.25">
      <c r="A172" s="130">
        <v>16.899999999999999</v>
      </c>
      <c r="B172" s="130">
        <v>15.903994250898069</v>
      </c>
    </row>
    <row r="173" spans="1:2" x14ac:dyDescent="0.25">
      <c r="A173" s="130">
        <v>17</v>
      </c>
      <c r="B173" s="130">
        <v>16.337742026416642</v>
      </c>
    </row>
    <row r="174" spans="1:2" x14ac:dyDescent="0.25">
      <c r="A174" s="130">
        <v>17.100000000000001</v>
      </c>
      <c r="B174" s="130">
        <v>16.579815161381688</v>
      </c>
    </row>
    <row r="175" spans="1:2" x14ac:dyDescent="0.25">
      <c r="A175" s="130">
        <v>17.2</v>
      </c>
      <c r="B175" s="130">
        <v>16.821888296346721</v>
      </c>
    </row>
    <row r="176" spans="1:2" x14ac:dyDescent="0.25">
      <c r="A176" s="130">
        <v>17.3</v>
      </c>
      <c r="B176" s="130">
        <v>17.063961431311771</v>
      </c>
    </row>
    <row r="177" spans="1:2" x14ac:dyDescent="0.25">
      <c r="A177" s="130">
        <v>17.399999999999999</v>
      </c>
      <c r="B177" s="130">
        <v>17.306034566276821</v>
      </c>
    </row>
    <row r="178" spans="1:2" x14ac:dyDescent="0.25">
      <c r="A178" s="130">
        <v>17.5</v>
      </c>
      <c r="B178" s="130">
        <v>17.54810770124185</v>
      </c>
    </row>
    <row r="179" spans="1:2" x14ac:dyDescent="0.25">
      <c r="A179" s="130">
        <v>17.600000000000001</v>
      </c>
      <c r="B179" s="130">
        <v>17.7901808362069</v>
      </c>
    </row>
    <row r="180" spans="1:2" x14ac:dyDescent="0.25">
      <c r="A180" s="130">
        <v>17.7</v>
      </c>
      <c r="B180" s="130">
        <v>18.03225397117194</v>
      </c>
    </row>
    <row r="181" spans="1:2" x14ac:dyDescent="0.25">
      <c r="A181" s="130">
        <v>17.8</v>
      </c>
      <c r="B181" s="130">
        <v>18.27432710613699</v>
      </c>
    </row>
    <row r="182" spans="1:2" x14ac:dyDescent="0.25">
      <c r="A182" s="130">
        <v>17.899999999999999</v>
      </c>
      <c r="B182" s="130">
        <v>18.51640024110203</v>
      </c>
    </row>
    <row r="183" spans="1:2" x14ac:dyDescent="0.25">
      <c r="A183" s="130">
        <v>18</v>
      </c>
      <c r="B183" s="130">
        <v>18.758473376067069</v>
      </c>
    </row>
    <row r="184" spans="1:2" x14ac:dyDescent="0.25">
      <c r="A184" s="130">
        <v>18.100000000000001</v>
      </c>
      <c r="B184" s="130">
        <v>19.279979322027199</v>
      </c>
    </row>
    <row r="185" spans="1:2" x14ac:dyDescent="0.25">
      <c r="A185" s="130">
        <v>18.2</v>
      </c>
      <c r="B185" s="130">
        <v>19.801485267987321</v>
      </c>
    </row>
    <row r="186" spans="1:2" x14ac:dyDescent="0.25">
      <c r="A186" s="130">
        <v>18.3</v>
      </c>
      <c r="B186" s="130">
        <v>20.32299121394745</v>
      </c>
    </row>
    <row r="187" spans="1:2" x14ac:dyDescent="0.25">
      <c r="A187" s="130">
        <v>18.399999999999999</v>
      </c>
      <c r="B187" s="130">
        <v>20.844497159907579</v>
      </c>
    </row>
    <row r="188" spans="1:2" x14ac:dyDescent="0.25">
      <c r="A188" s="130">
        <v>18.5</v>
      </c>
      <c r="B188" s="130">
        <v>21.366003105867691</v>
      </c>
    </row>
    <row r="189" spans="1:2" x14ac:dyDescent="0.25">
      <c r="A189" s="130">
        <v>18.600000000000001</v>
      </c>
      <c r="B189" s="130">
        <v>21.887509051827831</v>
      </c>
    </row>
    <row r="190" spans="1:2" x14ac:dyDescent="0.25">
      <c r="A190" s="130">
        <v>18.7</v>
      </c>
      <c r="B190" s="130">
        <v>22.409014997787938</v>
      </c>
    </row>
    <row r="191" spans="1:2" x14ac:dyDescent="0.25">
      <c r="A191" s="130">
        <v>18.8</v>
      </c>
      <c r="B191" s="130">
        <v>22.930520943748071</v>
      </c>
    </row>
    <row r="192" spans="1:2" x14ac:dyDescent="0.25">
      <c r="A192" s="130">
        <v>18.899999999999999</v>
      </c>
      <c r="B192" s="130">
        <v>23.4520268897082</v>
      </c>
    </row>
    <row r="193" spans="1:2" x14ac:dyDescent="0.25">
      <c r="A193" s="130">
        <v>19</v>
      </c>
      <c r="B193" s="130">
        <v>23.973532835668319</v>
      </c>
    </row>
    <row r="194" spans="1:2" x14ac:dyDescent="0.25">
      <c r="A194" s="130">
        <v>19.100000000000001</v>
      </c>
      <c r="B194" s="130">
        <v>24.29396352449907</v>
      </c>
    </row>
    <row r="195" spans="1:2" x14ac:dyDescent="0.25">
      <c r="A195" s="130">
        <v>19.2</v>
      </c>
      <c r="B195" s="130">
        <v>24.61439421332982</v>
      </c>
    </row>
    <row r="196" spans="1:2" x14ac:dyDescent="0.25">
      <c r="A196" s="130">
        <v>19.3</v>
      </c>
      <c r="B196" s="130">
        <v>24.93482490216056</v>
      </c>
    </row>
    <row r="197" spans="1:2" x14ac:dyDescent="0.25">
      <c r="A197" s="130">
        <v>19.399999999999999</v>
      </c>
      <c r="B197" s="130">
        <v>25.255255590991311</v>
      </c>
    </row>
    <row r="198" spans="1:2" x14ac:dyDescent="0.25">
      <c r="A198" s="130">
        <v>19.5</v>
      </c>
      <c r="B198" s="130">
        <v>25.575686279822051</v>
      </c>
    </row>
    <row r="199" spans="1:2" x14ac:dyDescent="0.25">
      <c r="A199" s="130">
        <v>19.600000000000001</v>
      </c>
      <c r="B199" s="130">
        <v>25.896116968652802</v>
      </c>
    </row>
    <row r="200" spans="1:2" x14ac:dyDescent="0.25">
      <c r="A200" s="130">
        <v>19.7</v>
      </c>
      <c r="B200" s="130">
        <v>26.216547657483549</v>
      </c>
    </row>
    <row r="201" spans="1:2" x14ac:dyDescent="0.25">
      <c r="A201" s="130">
        <v>19.8</v>
      </c>
      <c r="B201" s="130">
        <v>26.536978346314289</v>
      </c>
    </row>
    <row r="202" spans="1:2" x14ac:dyDescent="0.25">
      <c r="A202" s="130">
        <v>19.899999999999999</v>
      </c>
      <c r="B202" s="130">
        <v>26.857409035145039</v>
      </c>
    </row>
    <row r="203" spans="1:2" x14ac:dyDescent="0.25">
      <c r="A203" s="130">
        <v>20</v>
      </c>
      <c r="B203" s="130">
        <v>27.177839723975779</v>
      </c>
    </row>
    <row r="204" spans="1:2" x14ac:dyDescent="0.25">
      <c r="A204" s="130">
        <v>20.100000000000001</v>
      </c>
      <c r="B204" s="130">
        <v>27.266444042401432</v>
      </c>
    </row>
    <row r="205" spans="1:2" x14ac:dyDescent="0.25">
      <c r="A205" s="130">
        <v>20.2</v>
      </c>
      <c r="B205" s="130">
        <v>27.35504836082708</v>
      </c>
    </row>
    <row r="206" spans="1:2" x14ac:dyDescent="0.25">
      <c r="A206" s="130">
        <v>20.3</v>
      </c>
      <c r="B206" s="130">
        <v>27.443652679252729</v>
      </c>
    </row>
    <row r="207" spans="1:2" x14ac:dyDescent="0.25">
      <c r="A207" s="130">
        <v>20.399999999999999</v>
      </c>
      <c r="B207" s="130">
        <v>27.532256997678381</v>
      </c>
    </row>
    <row r="208" spans="1:2" x14ac:dyDescent="0.25">
      <c r="A208" s="130">
        <v>20.5</v>
      </c>
      <c r="B208" s="130">
        <v>27.62086131610403</v>
      </c>
    </row>
    <row r="209" spans="1:2" x14ac:dyDescent="0.25">
      <c r="A209" s="130">
        <v>20.6</v>
      </c>
      <c r="B209" s="130">
        <v>27.709465634529678</v>
      </c>
    </row>
    <row r="210" spans="1:2" x14ac:dyDescent="0.25">
      <c r="A210" s="130">
        <v>20.7</v>
      </c>
      <c r="B210" s="130">
        <v>27.798069952955331</v>
      </c>
    </row>
    <row r="211" spans="1:2" x14ac:dyDescent="0.25">
      <c r="A211" s="130">
        <v>20.8</v>
      </c>
      <c r="B211" s="130">
        <v>27.886674271380979</v>
      </c>
    </row>
    <row r="212" spans="1:2" x14ac:dyDescent="0.25">
      <c r="A212" s="130">
        <v>20.9</v>
      </c>
      <c r="B212" s="130">
        <v>27.975278589806631</v>
      </c>
    </row>
    <row r="213" spans="1:2" x14ac:dyDescent="0.25">
      <c r="A213" s="130">
        <v>21</v>
      </c>
      <c r="B213" s="130">
        <v>28.06388290823228</v>
      </c>
    </row>
    <row r="214" spans="1:2" x14ac:dyDescent="0.25">
      <c r="A214" s="130">
        <v>21.1</v>
      </c>
      <c r="B214" s="130">
        <v>28.08978460579517</v>
      </c>
    </row>
    <row r="215" spans="1:2" x14ac:dyDescent="0.25">
      <c r="A215" s="130">
        <v>21.2</v>
      </c>
      <c r="B215" s="130">
        <v>28.11568630335805</v>
      </c>
    </row>
    <row r="216" spans="1:2" x14ac:dyDescent="0.25">
      <c r="A216" s="130">
        <v>21.3</v>
      </c>
      <c r="B216" s="130">
        <v>28.14158800092094</v>
      </c>
    </row>
    <row r="217" spans="1:2" x14ac:dyDescent="0.25">
      <c r="A217" s="130">
        <v>21.4</v>
      </c>
      <c r="B217" s="130">
        <v>28.167489698483831</v>
      </c>
    </row>
    <row r="218" spans="1:2" x14ac:dyDescent="0.25">
      <c r="A218" s="130">
        <v>21.5</v>
      </c>
      <c r="B218" s="130">
        <v>28.19339139604671</v>
      </c>
    </row>
    <row r="219" spans="1:2" x14ac:dyDescent="0.25">
      <c r="A219" s="130">
        <v>21.6</v>
      </c>
      <c r="B219" s="130">
        <v>28.2192930936096</v>
      </c>
    </row>
    <row r="220" spans="1:2" x14ac:dyDescent="0.25">
      <c r="A220" s="130">
        <v>21.7</v>
      </c>
      <c r="B220" s="130">
        <v>28.245194791172491</v>
      </c>
    </row>
    <row r="221" spans="1:2" x14ac:dyDescent="0.25">
      <c r="A221" s="130">
        <v>21.8</v>
      </c>
      <c r="B221" s="130">
        <v>28.271096488735381</v>
      </c>
    </row>
    <row r="222" spans="1:2" x14ac:dyDescent="0.25">
      <c r="A222" s="130">
        <v>21.9</v>
      </c>
      <c r="B222" s="130">
        <v>28.296998186298261</v>
      </c>
    </row>
    <row r="223" spans="1:2" x14ac:dyDescent="0.25">
      <c r="A223" s="130">
        <v>22</v>
      </c>
      <c r="B223" s="130">
        <v>28.322899883861151</v>
      </c>
    </row>
    <row r="224" spans="1:2" x14ac:dyDescent="0.25">
      <c r="A224" s="130">
        <v>22.1</v>
      </c>
      <c r="B224" s="130">
        <v>28.216361887904629</v>
      </c>
    </row>
    <row r="225" spans="1:2" x14ac:dyDescent="0.25">
      <c r="A225" s="130">
        <v>22.2</v>
      </c>
      <c r="B225" s="130">
        <v>28.10982389194811</v>
      </c>
    </row>
    <row r="226" spans="1:2" x14ac:dyDescent="0.25">
      <c r="A226" s="130">
        <v>22.3</v>
      </c>
      <c r="B226" s="130">
        <v>28.003285895991599</v>
      </c>
    </row>
    <row r="227" spans="1:2" x14ac:dyDescent="0.25">
      <c r="A227" s="130">
        <v>22.4</v>
      </c>
      <c r="B227" s="130">
        <v>27.896747900035081</v>
      </c>
    </row>
    <row r="228" spans="1:2" x14ac:dyDescent="0.25">
      <c r="A228" s="130">
        <v>22.5</v>
      </c>
      <c r="B228" s="130">
        <v>27.790209904078559</v>
      </c>
    </row>
    <row r="229" spans="1:2" x14ac:dyDescent="0.25">
      <c r="A229" s="130">
        <v>22.6</v>
      </c>
      <c r="B229" s="130">
        <v>27.68367190812204</v>
      </c>
    </row>
    <row r="230" spans="1:2" x14ac:dyDescent="0.25">
      <c r="A230" s="130">
        <v>22.7</v>
      </c>
      <c r="B230" s="130">
        <v>27.577133912165522</v>
      </c>
    </row>
    <row r="231" spans="1:2" x14ac:dyDescent="0.25">
      <c r="A231" s="130">
        <v>22.8</v>
      </c>
      <c r="B231" s="130">
        <v>27.47059591620901</v>
      </c>
    </row>
    <row r="232" spans="1:2" x14ac:dyDescent="0.25">
      <c r="A232" s="130">
        <v>22.9</v>
      </c>
      <c r="B232" s="130">
        <v>27.364057920252481</v>
      </c>
    </row>
    <row r="233" spans="1:2" x14ac:dyDescent="0.25">
      <c r="A233" s="130">
        <v>23</v>
      </c>
      <c r="B233" s="130">
        <v>27.25751992429597</v>
      </c>
    </row>
    <row r="234" spans="1:2" x14ac:dyDescent="0.25">
      <c r="A234" s="130">
        <v>23.1</v>
      </c>
      <c r="B234" s="130">
        <v>27.49542489196455</v>
      </c>
    </row>
    <row r="235" spans="1:2" x14ac:dyDescent="0.25">
      <c r="A235" s="130">
        <v>23.2</v>
      </c>
      <c r="B235" s="130">
        <v>27.73332985963313</v>
      </c>
    </row>
    <row r="236" spans="1:2" x14ac:dyDescent="0.25">
      <c r="A236" s="130">
        <v>23.3</v>
      </c>
      <c r="B236" s="130">
        <v>27.971234827301711</v>
      </c>
    </row>
    <row r="237" spans="1:2" x14ac:dyDescent="0.25">
      <c r="A237" s="130">
        <v>23.4</v>
      </c>
      <c r="B237" s="130">
        <v>28.209139794970291</v>
      </c>
    </row>
    <row r="238" spans="1:2" x14ac:dyDescent="0.25">
      <c r="A238" s="130">
        <v>23.5</v>
      </c>
      <c r="B238" s="130">
        <v>28.447044762638861</v>
      </c>
    </row>
    <row r="239" spans="1:2" x14ac:dyDescent="0.25">
      <c r="A239" s="130">
        <v>23.6</v>
      </c>
      <c r="B239" s="130">
        <v>28.684949730307441</v>
      </c>
    </row>
    <row r="240" spans="1:2" x14ac:dyDescent="0.25">
      <c r="A240" s="130">
        <v>23.7</v>
      </c>
      <c r="B240" s="130">
        <v>28.922854697976021</v>
      </c>
    </row>
    <row r="241" spans="1:2" x14ac:dyDescent="0.25">
      <c r="A241" s="130">
        <v>23.8</v>
      </c>
      <c r="B241" s="130">
        <v>29.160759665644601</v>
      </c>
    </row>
    <row r="242" spans="1:2" x14ac:dyDescent="0.25">
      <c r="A242" s="130">
        <v>23.9</v>
      </c>
      <c r="B242" s="130">
        <v>29.398664633313182</v>
      </c>
    </row>
    <row r="243" spans="1:2" x14ac:dyDescent="0.25">
      <c r="A243" s="130">
        <v>24</v>
      </c>
      <c r="B243" s="130">
        <v>29.636569600981751</v>
      </c>
    </row>
    <row r="244" spans="1:2" x14ac:dyDescent="0.25">
      <c r="A244" s="130">
        <v>24.1</v>
      </c>
      <c r="B244" s="130">
        <v>29.697652538833939</v>
      </c>
    </row>
    <row r="245" spans="1:2" x14ac:dyDescent="0.25">
      <c r="A245" s="130">
        <v>24.2</v>
      </c>
      <c r="B245" s="130">
        <v>29.75873547668613</v>
      </c>
    </row>
    <row r="246" spans="1:2" x14ac:dyDescent="0.25">
      <c r="A246" s="130">
        <v>24.3</v>
      </c>
      <c r="B246" s="130">
        <v>29.819818414538329</v>
      </c>
    </row>
    <row r="247" spans="1:2" x14ac:dyDescent="0.25">
      <c r="A247" s="130">
        <v>24.4</v>
      </c>
      <c r="B247" s="130">
        <v>29.88090135239052</v>
      </c>
    </row>
    <row r="248" spans="1:2" x14ac:dyDescent="0.25">
      <c r="A248" s="130">
        <v>24.5</v>
      </c>
      <c r="B248" s="130">
        <v>29.941984290242711</v>
      </c>
    </row>
    <row r="249" spans="1:2" x14ac:dyDescent="0.25">
      <c r="A249" s="130">
        <v>24.6</v>
      </c>
      <c r="B249" s="130">
        <v>30.003067228094899</v>
      </c>
    </row>
    <row r="250" spans="1:2" x14ac:dyDescent="0.25">
      <c r="A250" s="130">
        <v>24.7</v>
      </c>
      <c r="B250" s="130">
        <v>30.06415016594709</v>
      </c>
    </row>
    <row r="251" spans="1:2" x14ac:dyDescent="0.25">
      <c r="A251" s="130">
        <v>24.8</v>
      </c>
      <c r="B251" s="130">
        <v>30.125233103799282</v>
      </c>
    </row>
    <row r="252" spans="1:2" x14ac:dyDescent="0.25">
      <c r="A252" s="130">
        <v>24.9</v>
      </c>
      <c r="B252" s="130">
        <v>30.18631604165147</v>
      </c>
    </row>
    <row r="253" spans="1:2" x14ac:dyDescent="0.25">
      <c r="A253" s="130">
        <v>25</v>
      </c>
      <c r="B253" s="130">
        <v>30.247398979503661</v>
      </c>
    </row>
    <row r="254" spans="1:2" x14ac:dyDescent="0.25">
      <c r="A254" s="130">
        <v>25.1</v>
      </c>
      <c r="B254" s="130">
        <v>30.277749223968851</v>
      </c>
    </row>
    <row r="255" spans="1:2" x14ac:dyDescent="0.25">
      <c r="A255" s="130">
        <v>25.2</v>
      </c>
      <c r="B255" s="130">
        <v>30.30809946843403</v>
      </c>
    </row>
    <row r="256" spans="1:2" x14ac:dyDescent="0.25">
      <c r="A256" s="130">
        <v>25.3</v>
      </c>
      <c r="B256" s="130">
        <v>30.338449712899209</v>
      </c>
    </row>
    <row r="257" spans="1:2" x14ac:dyDescent="0.25">
      <c r="A257" s="130">
        <v>25.4</v>
      </c>
      <c r="B257" s="130">
        <v>30.368799957364399</v>
      </c>
    </row>
    <row r="258" spans="1:2" x14ac:dyDescent="0.25">
      <c r="A258" s="130">
        <v>25.5</v>
      </c>
      <c r="B258" s="130">
        <v>30.399150201829581</v>
      </c>
    </row>
    <row r="259" spans="1:2" x14ac:dyDescent="0.25">
      <c r="A259" s="130">
        <v>25.6</v>
      </c>
      <c r="B259" s="130">
        <v>30.429500446294771</v>
      </c>
    </row>
    <row r="260" spans="1:2" x14ac:dyDescent="0.25">
      <c r="A260" s="130">
        <v>25.7</v>
      </c>
      <c r="B260" s="130">
        <v>30.45985069075995</v>
      </c>
    </row>
    <row r="261" spans="1:2" x14ac:dyDescent="0.25">
      <c r="A261" s="130">
        <v>25.8</v>
      </c>
      <c r="B261" s="130">
        <v>30.490200935225129</v>
      </c>
    </row>
    <row r="262" spans="1:2" x14ac:dyDescent="0.25">
      <c r="A262" s="130">
        <v>25.9</v>
      </c>
      <c r="B262" s="130">
        <v>30.520551179690319</v>
      </c>
    </row>
    <row r="263" spans="1:2" x14ac:dyDescent="0.25">
      <c r="A263" s="130">
        <v>26</v>
      </c>
      <c r="B263" s="130">
        <v>30.550901424155501</v>
      </c>
    </row>
    <row r="264" spans="1:2" x14ac:dyDescent="0.25">
      <c r="A264" s="130">
        <v>26.1</v>
      </c>
      <c r="B264" s="130">
        <v>30.829951846812161</v>
      </c>
    </row>
    <row r="265" spans="1:2" x14ac:dyDescent="0.25">
      <c r="A265" s="130">
        <v>26.2</v>
      </c>
      <c r="B265" s="130">
        <v>31.10900226946881</v>
      </c>
    </row>
    <row r="266" spans="1:2" x14ac:dyDescent="0.25">
      <c r="A266" s="130">
        <v>26.3</v>
      </c>
      <c r="B266" s="130">
        <v>31.388052692125459</v>
      </c>
    </row>
    <row r="267" spans="1:2" x14ac:dyDescent="0.25">
      <c r="A267" s="130">
        <v>26.4</v>
      </c>
      <c r="B267" s="130">
        <v>31.667103114782119</v>
      </c>
    </row>
    <row r="268" spans="1:2" x14ac:dyDescent="0.25">
      <c r="A268" s="130">
        <v>26.5</v>
      </c>
      <c r="B268" s="130">
        <v>31.946153537438761</v>
      </c>
    </row>
    <row r="269" spans="1:2" x14ac:dyDescent="0.25">
      <c r="A269" s="130">
        <v>26.6</v>
      </c>
      <c r="B269" s="130">
        <v>32.225203960095413</v>
      </c>
    </row>
    <row r="270" spans="1:2" x14ac:dyDescent="0.25">
      <c r="A270" s="130">
        <v>26.7</v>
      </c>
      <c r="B270" s="130">
        <v>32.504254382752073</v>
      </c>
    </row>
    <row r="271" spans="1:2" x14ac:dyDescent="0.25">
      <c r="A271" s="130">
        <v>26.8</v>
      </c>
      <c r="B271" s="130">
        <v>32.783304805408719</v>
      </c>
    </row>
    <row r="272" spans="1:2" x14ac:dyDescent="0.25">
      <c r="A272" s="130">
        <v>26.9</v>
      </c>
      <c r="B272" s="130">
        <v>33.062355228065371</v>
      </c>
    </row>
    <row r="273" spans="1:2" x14ac:dyDescent="0.25">
      <c r="A273" s="130">
        <v>27</v>
      </c>
      <c r="B273" s="130">
        <v>33.341405650722017</v>
      </c>
    </row>
    <row r="274" spans="1:2" x14ac:dyDescent="0.25">
      <c r="A274" s="130">
        <v>27.1</v>
      </c>
      <c r="B274" s="130">
        <v>33.554700352787997</v>
      </c>
    </row>
    <row r="275" spans="1:2" x14ac:dyDescent="0.25">
      <c r="A275" s="130">
        <v>27.2</v>
      </c>
      <c r="B275" s="130">
        <v>33.767995054853976</v>
      </c>
    </row>
    <row r="276" spans="1:2" x14ac:dyDescent="0.25">
      <c r="A276" s="130">
        <v>27.3</v>
      </c>
      <c r="B276" s="130">
        <v>33.981289756919949</v>
      </c>
    </row>
    <row r="277" spans="1:2" x14ac:dyDescent="0.25">
      <c r="A277" s="130">
        <v>27.4</v>
      </c>
      <c r="B277" s="130">
        <v>34.194584458985929</v>
      </c>
    </row>
    <row r="278" spans="1:2" x14ac:dyDescent="0.25">
      <c r="A278" s="130">
        <v>27.5</v>
      </c>
      <c r="B278" s="130">
        <v>34.407879161051902</v>
      </c>
    </row>
    <row r="279" spans="1:2" x14ac:dyDescent="0.25">
      <c r="A279" s="130">
        <v>27.6</v>
      </c>
      <c r="B279" s="130">
        <v>34.621173863117882</v>
      </c>
    </row>
    <row r="280" spans="1:2" x14ac:dyDescent="0.25">
      <c r="A280" s="130">
        <v>27.7</v>
      </c>
      <c r="B280" s="130">
        <v>34.834468565183862</v>
      </c>
    </row>
    <row r="281" spans="1:2" x14ac:dyDescent="0.25">
      <c r="A281" s="130">
        <v>27.8</v>
      </c>
      <c r="B281" s="130">
        <v>35.047763267249827</v>
      </c>
    </row>
    <row r="282" spans="1:2" x14ac:dyDescent="0.25">
      <c r="A282" s="130">
        <v>27.9</v>
      </c>
      <c r="B282" s="130">
        <v>35.261057969315807</v>
      </c>
    </row>
    <row r="283" spans="1:2" x14ac:dyDescent="0.25">
      <c r="A283" s="130">
        <v>28</v>
      </c>
      <c r="B283" s="130">
        <v>35.474352671381787</v>
      </c>
    </row>
    <row r="284" spans="1:2" x14ac:dyDescent="0.25">
      <c r="A284" s="130">
        <v>28.1</v>
      </c>
      <c r="B284" s="130">
        <v>35.763196343652623</v>
      </c>
    </row>
    <row r="285" spans="1:2" x14ac:dyDescent="0.25">
      <c r="A285" s="130">
        <v>28.2</v>
      </c>
      <c r="B285" s="130">
        <v>36.05204001592346</v>
      </c>
    </row>
    <row r="286" spans="1:2" x14ac:dyDescent="0.25">
      <c r="A286" s="130">
        <v>28.3</v>
      </c>
      <c r="B286" s="130">
        <v>36.340883688194282</v>
      </c>
    </row>
    <row r="287" spans="1:2" x14ac:dyDescent="0.25">
      <c r="A287" s="130">
        <v>28.4</v>
      </c>
      <c r="B287" s="130">
        <v>36.629727360465118</v>
      </c>
    </row>
    <row r="288" spans="1:2" x14ac:dyDescent="0.25">
      <c r="A288" s="130">
        <v>28.5</v>
      </c>
      <c r="B288" s="130">
        <v>36.918571032735947</v>
      </c>
    </row>
    <row r="289" spans="1:2" x14ac:dyDescent="0.25">
      <c r="A289" s="130">
        <v>28.6</v>
      </c>
      <c r="B289" s="130">
        <v>37.207414705006777</v>
      </c>
    </row>
    <row r="290" spans="1:2" x14ac:dyDescent="0.25">
      <c r="A290" s="130">
        <v>28.7</v>
      </c>
      <c r="B290" s="130">
        <v>37.49625837727762</v>
      </c>
    </row>
    <row r="291" spans="1:2" x14ac:dyDescent="0.25">
      <c r="A291" s="130">
        <v>28.8</v>
      </c>
      <c r="B291" s="130">
        <v>37.785102049548442</v>
      </c>
    </row>
    <row r="292" spans="1:2" x14ac:dyDescent="0.25">
      <c r="A292" s="130">
        <v>28.9</v>
      </c>
      <c r="B292" s="130">
        <v>38.073945721819278</v>
      </c>
    </row>
    <row r="293" spans="1:2" x14ac:dyDescent="0.25">
      <c r="A293" s="130">
        <v>29</v>
      </c>
      <c r="B293" s="130">
        <v>38.362789394090107</v>
      </c>
    </row>
    <row r="294" spans="1:2" x14ac:dyDescent="0.25">
      <c r="A294" s="130">
        <v>29.1</v>
      </c>
      <c r="B294" s="130">
        <v>38.619191099769083</v>
      </c>
    </row>
    <row r="295" spans="1:2" x14ac:dyDescent="0.25">
      <c r="A295" s="130">
        <v>29.2</v>
      </c>
      <c r="B295" s="130">
        <v>38.875592805448058</v>
      </c>
    </row>
    <row r="296" spans="1:2" x14ac:dyDescent="0.25">
      <c r="A296" s="130">
        <v>29.3</v>
      </c>
      <c r="B296" s="130">
        <v>39.131994511127033</v>
      </c>
    </row>
    <row r="297" spans="1:2" x14ac:dyDescent="0.25">
      <c r="A297" s="130">
        <v>29.4</v>
      </c>
      <c r="B297" s="130">
        <v>39.388396216806001</v>
      </c>
    </row>
    <row r="298" spans="1:2" x14ac:dyDescent="0.25">
      <c r="A298" s="130">
        <v>29.5</v>
      </c>
      <c r="B298" s="130">
        <v>39.644797922484969</v>
      </c>
    </row>
    <row r="299" spans="1:2" x14ac:dyDescent="0.25">
      <c r="A299" s="130">
        <v>29.6</v>
      </c>
      <c r="B299" s="130">
        <v>39.901199628163937</v>
      </c>
    </row>
    <row r="300" spans="1:2" x14ac:dyDescent="0.25">
      <c r="A300" s="130">
        <v>29.7</v>
      </c>
      <c r="B300" s="130">
        <v>40.157601333842919</v>
      </c>
    </row>
    <row r="301" spans="1:2" x14ac:dyDescent="0.25">
      <c r="A301" s="130">
        <v>29.8</v>
      </c>
      <c r="B301" s="130">
        <v>40.414003039521887</v>
      </c>
    </row>
    <row r="302" spans="1:2" x14ac:dyDescent="0.25">
      <c r="A302" s="130">
        <v>29.9</v>
      </c>
      <c r="B302" s="130">
        <v>40.670404745200862</v>
      </c>
    </row>
    <row r="303" spans="1:2" x14ac:dyDescent="0.25">
      <c r="A303" s="130">
        <v>30</v>
      </c>
      <c r="B303" s="130">
        <v>40.92680645087983</v>
      </c>
    </row>
    <row r="304" spans="1:2" x14ac:dyDescent="0.25">
      <c r="A304" s="130">
        <v>30.1</v>
      </c>
      <c r="B304" s="130">
        <v>41.132150825016247</v>
      </c>
    </row>
    <row r="305" spans="1:2" x14ac:dyDescent="0.25">
      <c r="A305" s="130">
        <v>30.2</v>
      </c>
      <c r="B305" s="130">
        <v>41.337495199152663</v>
      </c>
    </row>
    <row r="306" spans="1:2" x14ac:dyDescent="0.25">
      <c r="A306" s="130">
        <v>30.3</v>
      </c>
      <c r="B306" s="130">
        <v>41.542839573289058</v>
      </c>
    </row>
    <row r="307" spans="1:2" x14ac:dyDescent="0.25">
      <c r="A307" s="130">
        <v>30.4</v>
      </c>
      <c r="B307" s="130">
        <v>41.748183947425481</v>
      </c>
    </row>
    <row r="308" spans="1:2" x14ac:dyDescent="0.25">
      <c r="A308" s="130">
        <v>30.5</v>
      </c>
      <c r="B308" s="130">
        <v>41.95352832156189</v>
      </c>
    </row>
    <row r="309" spans="1:2" x14ac:dyDescent="0.25">
      <c r="A309" s="130">
        <v>30.6</v>
      </c>
      <c r="B309" s="130">
        <v>42.1588726956983</v>
      </c>
    </row>
    <row r="310" spans="1:2" x14ac:dyDescent="0.25">
      <c r="A310" s="130">
        <v>30.7</v>
      </c>
      <c r="B310" s="130">
        <v>42.364217069834723</v>
      </c>
    </row>
    <row r="311" spans="1:2" x14ac:dyDescent="0.25">
      <c r="A311" s="130">
        <v>30.8</v>
      </c>
      <c r="B311" s="130">
        <v>42.569561443971118</v>
      </c>
    </row>
    <row r="312" spans="1:2" x14ac:dyDescent="0.25">
      <c r="A312" s="130">
        <v>30.9</v>
      </c>
      <c r="B312" s="130">
        <v>42.774905818107527</v>
      </c>
    </row>
    <row r="313" spans="1:2" x14ac:dyDescent="0.25">
      <c r="A313" s="130">
        <v>31</v>
      </c>
      <c r="B313" s="130">
        <v>42.980250192243943</v>
      </c>
    </row>
    <row r="314" spans="1:2" x14ac:dyDescent="0.25">
      <c r="A314" s="130">
        <v>31.1</v>
      </c>
      <c r="B314" s="130">
        <v>42.906904030647823</v>
      </c>
    </row>
    <row r="315" spans="1:2" x14ac:dyDescent="0.25">
      <c r="A315" s="130">
        <v>31.2</v>
      </c>
      <c r="B315" s="130">
        <v>42.833557869051702</v>
      </c>
    </row>
    <row r="316" spans="1:2" x14ac:dyDescent="0.25">
      <c r="A316" s="130">
        <v>31.3</v>
      </c>
      <c r="B316" s="130">
        <v>42.760211707455589</v>
      </c>
    </row>
    <row r="317" spans="1:2" x14ac:dyDescent="0.25">
      <c r="A317" s="130">
        <v>31.4</v>
      </c>
      <c r="B317" s="130">
        <v>42.686865545859469</v>
      </c>
    </row>
    <row r="318" spans="1:2" x14ac:dyDescent="0.25">
      <c r="A318" s="130">
        <v>31.5</v>
      </c>
      <c r="B318" s="130">
        <v>42.613519384263363</v>
      </c>
    </row>
    <row r="319" spans="1:2" x14ac:dyDescent="0.25">
      <c r="A319" s="130">
        <v>31.6</v>
      </c>
      <c r="B319" s="130">
        <v>42.540173222667242</v>
      </c>
    </row>
    <row r="320" spans="1:2" x14ac:dyDescent="0.25">
      <c r="A320" s="130">
        <v>31.7</v>
      </c>
      <c r="B320" s="130">
        <v>42.466827061071108</v>
      </c>
    </row>
    <row r="321" spans="1:2" x14ac:dyDescent="0.25">
      <c r="A321" s="130">
        <v>31.8</v>
      </c>
      <c r="B321" s="130">
        <v>42.393480899474987</v>
      </c>
    </row>
    <row r="322" spans="1:2" x14ac:dyDescent="0.25">
      <c r="A322" s="130">
        <v>31.9</v>
      </c>
      <c r="B322" s="130">
        <v>42.320134737878867</v>
      </c>
    </row>
    <row r="323" spans="1:2" x14ac:dyDescent="0.25">
      <c r="A323" s="130">
        <v>32</v>
      </c>
      <c r="B323" s="130">
        <v>42.246788576282761</v>
      </c>
    </row>
    <row r="324" spans="1:2" x14ac:dyDescent="0.25">
      <c r="A324" s="130">
        <v>32.1</v>
      </c>
      <c r="B324" s="130">
        <v>42.314586094729641</v>
      </c>
    </row>
    <row r="325" spans="1:2" x14ac:dyDescent="0.25">
      <c r="A325" s="130">
        <v>32.200000000000003</v>
      </c>
      <c r="B325" s="130">
        <v>42.382383613176522</v>
      </c>
    </row>
    <row r="326" spans="1:2" x14ac:dyDescent="0.25">
      <c r="A326" s="130">
        <v>32.299999999999997</v>
      </c>
      <c r="B326" s="130">
        <v>42.450181131623403</v>
      </c>
    </row>
    <row r="327" spans="1:2" x14ac:dyDescent="0.25">
      <c r="A327" s="130">
        <v>32.4</v>
      </c>
      <c r="B327" s="130">
        <v>42.517978650070283</v>
      </c>
    </row>
    <row r="328" spans="1:2" x14ac:dyDescent="0.25">
      <c r="A328" s="130">
        <v>32.5</v>
      </c>
      <c r="B328" s="130">
        <v>42.585776168517157</v>
      </c>
    </row>
    <row r="329" spans="1:2" x14ac:dyDescent="0.25">
      <c r="A329" s="130">
        <v>32.6</v>
      </c>
      <c r="B329" s="130">
        <v>42.653573686964037</v>
      </c>
    </row>
    <row r="330" spans="1:2" x14ac:dyDescent="0.25">
      <c r="A330" s="130">
        <v>32.700000000000003</v>
      </c>
      <c r="B330" s="130">
        <v>42.721371205410932</v>
      </c>
    </row>
    <row r="331" spans="1:2" x14ac:dyDescent="0.25">
      <c r="A331" s="130">
        <v>32.799999999999997</v>
      </c>
      <c r="B331" s="130">
        <v>42.789168723857813</v>
      </c>
    </row>
    <row r="332" spans="1:2" x14ac:dyDescent="0.25">
      <c r="A332" s="130">
        <v>32.9</v>
      </c>
      <c r="B332" s="130">
        <v>42.856966242304679</v>
      </c>
    </row>
    <row r="333" spans="1:2" x14ac:dyDescent="0.25">
      <c r="A333" s="130">
        <v>33</v>
      </c>
      <c r="B333" s="130">
        <v>42.92476376075156</v>
      </c>
    </row>
    <row r="334" spans="1:2" x14ac:dyDescent="0.25">
      <c r="A334" s="130">
        <v>33.1</v>
      </c>
      <c r="B334" s="130">
        <v>43.022437641864727</v>
      </c>
    </row>
    <row r="335" spans="1:2" x14ac:dyDescent="0.25">
      <c r="A335" s="130">
        <v>33.200000000000003</v>
      </c>
      <c r="B335" s="130">
        <v>43.120111522977894</v>
      </c>
    </row>
    <row r="336" spans="1:2" x14ac:dyDescent="0.25">
      <c r="A336" s="130">
        <v>33.299999999999997</v>
      </c>
      <c r="B336" s="130">
        <v>43.21778540409106</v>
      </c>
    </row>
    <row r="337" spans="1:2" x14ac:dyDescent="0.25">
      <c r="A337" s="130">
        <v>33.4</v>
      </c>
      <c r="B337" s="130">
        <v>43.31545928520422</v>
      </c>
    </row>
    <row r="338" spans="1:2" x14ac:dyDescent="0.25">
      <c r="A338" s="130">
        <v>33.5</v>
      </c>
      <c r="B338" s="130">
        <v>43.413133166317387</v>
      </c>
    </row>
    <row r="339" spans="1:2" x14ac:dyDescent="0.25">
      <c r="A339" s="130">
        <v>33.6</v>
      </c>
      <c r="B339" s="130">
        <v>43.510807047430561</v>
      </c>
    </row>
    <row r="340" spans="1:2" x14ac:dyDescent="0.25">
      <c r="A340" s="130">
        <v>33.700000000000003</v>
      </c>
      <c r="B340" s="130">
        <v>43.608480928543727</v>
      </c>
    </row>
    <row r="341" spans="1:2" x14ac:dyDescent="0.25">
      <c r="A341" s="130">
        <v>33.799999999999997</v>
      </c>
      <c r="B341" s="130">
        <v>43.706154809656887</v>
      </c>
    </row>
    <row r="342" spans="1:2" x14ac:dyDescent="0.25">
      <c r="A342" s="130">
        <v>33.9</v>
      </c>
      <c r="B342" s="130">
        <v>43.803828690770047</v>
      </c>
    </row>
    <row r="343" spans="1:2" x14ac:dyDescent="0.25">
      <c r="A343" s="130">
        <v>34</v>
      </c>
      <c r="B343" s="130">
        <v>43.901502571883221</v>
      </c>
    </row>
    <row r="344" spans="1:2" x14ac:dyDescent="0.25">
      <c r="A344" s="130">
        <v>34.1</v>
      </c>
      <c r="B344" s="130">
        <v>44.111633427466671</v>
      </c>
    </row>
    <row r="345" spans="1:2" x14ac:dyDescent="0.25">
      <c r="A345" s="130">
        <v>34.200000000000003</v>
      </c>
      <c r="B345" s="130">
        <v>44.321764283050108</v>
      </c>
    </row>
    <row r="346" spans="1:2" x14ac:dyDescent="0.25">
      <c r="A346" s="130">
        <v>34.299999999999997</v>
      </c>
      <c r="B346" s="130">
        <v>44.531895138633573</v>
      </c>
    </row>
    <row r="347" spans="1:2" x14ac:dyDescent="0.25">
      <c r="A347" s="130">
        <v>34.4</v>
      </c>
      <c r="B347" s="130">
        <v>44.742025994217002</v>
      </c>
    </row>
    <row r="348" spans="1:2" x14ac:dyDescent="0.25">
      <c r="A348" s="130">
        <v>34.5</v>
      </c>
      <c r="B348" s="130">
        <v>44.952156849800453</v>
      </c>
    </row>
    <row r="349" spans="1:2" x14ac:dyDescent="0.25">
      <c r="A349" s="130">
        <v>34.6</v>
      </c>
      <c r="B349" s="130">
        <v>45.162287705383903</v>
      </c>
    </row>
    <row r="350" spans="1:2" x14ac:dyDescent="0.25">
      <c r="A350" s="130">
        <v>34.700000000000003</v>
      </c>
      <c r="B350" s="130">
        <v>45.372418560967347</v>
      </c>
    </row>
    <row r="351" spans="1:2" x14ac:dyDescent="0.25">
      <c r="A351" s="130">
        <v>34.799999999999997</v>
      </c>
      <c r="B351" s="130">
        <v>45.582549416550798</v>
      </c>
    </row>
    <row r="352" spans="1:2" x14ac:dyDescent="0.25">
      <c r="A352" s="130">
        <v>34.9</v>
      </c>
      <c r="B352" s="130">
        <v>45.792680272134227</v>
      </c>
    </row>
    <row r="353" spans="1:2" x14ac:dyDescent="0.25">
      <c r="A353" s="130">
        <v>35</v>
      </c>
      <c r="B353" s="130">
        <v>46.002811127717678</v>
      </c>
    </row>
    <row r="354" spans="1:2" x14ac:dyDescent="0.25">
      <c r="A354" s="130">
        <v>35.1</v>
      </c>
      <c r="B354" s="130">
        <v>45.815968146934409</v>
      </c>
    </row>
    <row r="355" spans="1:2" x14ac:dyDescent="0.25">
      <c r="A355" s="130">
        <v>35.200000000000003</v>
      </c>
      <c r="B355" s="130">
        <v>45.629125166151141</v>
      </c>
    </row>
    <row r="356" spans="1:2" x14ac:dyDescent="0.25">
      <c r="A356" s="130">
        <v>35.299999999999997</v>
      </c>
      <c r="B356" s="130">
        <v>45.44228218536788</v>
      </c>
    </row>
    <row r="357" spans="1:2" x14ac:dyDescent="0.25">
      <c r="A357" s="130">
        <v>35.4</v>
      </c>
      <c r="B357" s="130">
        <v>45.255439204584633</v>
      </c>
    </row>
    <row r="358" spans="1:2" x14ac:dyDescent="0.25">
      <c r="A358" s="130">
        <v>35.5</v>
      </c>
      <c r="B358" s="130">
        <v>45.068596223801357</v>
      </c>
    </row>
    <row r="359" spans="1:2" x14ac:dyDescent="0.25">
      <c r="A359" s="130">
        <v>35.6</v>
      </c>
      <c r="B359" s="130">
        <v>44.881753243018089</v>
      </c>
    </row>
    <row r="360" spans="1:2" x14ac:dyDescent="0.25">
      <c r="A360" s="130">
        <v>35.700000000000003</v>
      </c>
      <c r="B360" s="130">
        <v>44.694910262234821</v>
      </c>
    </row>
    <row r="361" spans="1:2" x14ac:dyDescent="0.25">
      <c r="A361" s="130">
        <v>35.799999999999997</v>
      </c>
      <c r="B361" s="130">
        <v>44.508067281451559</v>
      </c>
    </row>
    <row r="362" spans="1:2" x14ac:dyDescent="0.25">
      <c r="A362" s="130">
        <v>35.9</v>
      </c>
      <c r="B362" s="130">
        <v>44.321224300668312</v>
      </c>
    </row>
    <row r="363" spans="1:2" x14ac:dyDescent="0.25">
      <c r="A363" s="130">
        <v>36</v>
      </c>
      <c r="B363" s="130">
        <v>44.134381319885037</v>
      </c>
    </row>
    <row r="364" spans="1:2" x14ac:dyDescent="0.25">
      <c r="A364" s="130">
        <v>36.1</v>
      </c>
      <c r="B364" s="130">
        <v>44.030309757327402</v>
      </c>
    </row>
    <row r="365" spans="1:2" x14ac:dyDescent="0.25">
      <c r="A365" s="130">
        <v>36.200000000000003</v>
      </c>
      <c r="B365" s="130">
        <v>43.926238194769773</v>
      </c>
    </row>
    <row r="366" spans="1:2" x14ac:dyDescent="0.25">
      <c r="A366" s="130">
        <v>36.299999999999997</v>
      </c>
      <c r="B366" s="130">
        <v>43.822166632212131</v>
      </c>
    </row>
    <row r="367" spans="1:2" x14ac:dyDescent="0.25">
      <c r="A367" s="130">
        <v>36.4</v>
      </c>
      <c r="B367" s="130">
        <v>43.718095069654503</v>
      </c>
    </row>
    <row r="368" spans="1:2" x14ac:dyDescent="0.25">
      <c r="A368" s="130">
        <v>36.5</v>
      </c>
      <c r="B368" s="130">
        <v>43.614023507096867</v>
      </c>
    </row>
    <row r="369" spans="1:2" x14ac:dyDescent="0.25">
      <c r="A369" s="130">
        <v>36.6</v>
      </c>
      <c r="B369" s="130">
        <v>43.509951944539232</v>
      </c>
    </row>
    <row r="370" spans="1:2" x14ac:dyDescent="0.25">
      <c r="A370" s="130">
        <v>36.700000000000003</v>
      </c>
      <c r="B370" s="130">
        <v>43.405880381981603</v>
      </c>
    </row>
    <row r="371" spans="1:2" x14ac:dyDescent="0.25">
      <c r="A371" s="130">
        <v>36.799999999999997</v>
      </c>
      <c r="B371" s="130">
        <v>43.301808819423961</v>
      </c>
    </row>
    <row r="372" spans="1:2" x14ac:dyDescent="0.25">
      <c r="A372" s="130">
        <v>36.9</v>
      </c>
      <c r="B372" s="130">
        <v>43.197737256866333</v>
      </c>
    </row>
    <row r="373" spans="1:2" x14ac:dyDescent="0.25">
      <c r="A373" s="130">
        <v>37</v>
      </c>
      <c r="B373" s="130">
        <v>43.093665694308697</v>
      </c>
    </row>
    <row r="374" spans="1:2" x14ac:dyDescent="0.25">
      <c r="A374" s="130">
        <v>37.1</v>
      </c>
      <c r="B374" s="130">
        <v>42.955503504908563</v>
      </c>
    </row>
    <row r="375" spans="1:2" x14ac:dyDescent="0.25">
      <c r="A375" s="130">
        <v>37.200000000000003</v>
      </c>
      <c r="B375" s="130">
        <v>42.817341315508408</v>
      </c>
    </row>
    <row r="376" spans="1:2" x14ac:dyDescent="0.25">
      <c r="A376" s="130">
        <v>37.299999999999997</v>
      </c>
      <c r="B376" s="130">
        <v>42.679179126108266</v>
      </c>
    </row>
    <row r="377" spans="1:2" x14ac:dyDescent="0.25">
      <c r="A377" s="130">
        <v>37.4</v>
      </c>
      <c r="B377" s="130">
        <v>42.541016936708132</v>
      </c>
    </row>
    <row r="378" spans="1:2" x14ac:dyDescent="0.25">
      <c r="A378" s="130">
        <v>37.5</v>
      </c>
      <c r="B378" s="130">
        <v>42.402854747307977</v>
      </c>
    </row>
    <row r="379" spans="1:2" x14ac:dyDescent="0.25">
      <c r="A379" s="130">
        <v>37.6</v>
      </c>
      <c r="B379" s="130">
        <v>42.264692557907843</v>
      </c>
    </row>
    <row r="380" spans="1:2" x14ac:dyDescent="0.25">
      <c r="A380" s="130">
        <v>37.700000000000003</v>
      </c>
      <c r="B380" s="130">
        <v>42.126530368507701</v>
      </c>
    </row>
    <row r="381" spans="1:2" x14ac:dyDescent="0.25">
      <c r="A381" s="130">
        <v>37.799999999999997</v>
      </c>
      <c r="B381" s="130">
        <v>41.988368179107553</v>
      </c>
    </row>
    <row r="382" spans="1:2" x14ac:dyDescent="0.25">
      <c r="A382" s="130">
        <v>37.9</v>
      </c>
      <c r="B382" s="130">
        <v>41.850205989707419</v>
      </c>
    </row>
    <row r="383" spans="1:2" x14ac:dyDescent="0.25">
      <c r="A383" s="130">
        <v>38</v>
      </c>
      <c r="B383" s="130">
        <v>41.712043800307278</v>
      </c>
    </row>
    <row r="384" spans="1:2" x14ac:dyDescent="0.25">
      <c r="A384" s="130">
        <v>38.1</v>
      </c>
      <c r="B384" s="130">
        <v>41.448595649586572</v>
      </c>
    </row>
    <row r="385" spans="1:2" x14ac:dyDescent="0.25">
      <c r="A385" s="130">
        <v>38.200000000000003</v>
      </c>
      <c r="B385" s="130">
        <v>41.185147498865852</v>
      </c>
    </row>
    <row r="386" spans="1:2" x14ac:dyDescent="0.25">
      <c r="A386" s="130">
        <v>38.299999999999997</v>
      </c>
      <c r="B386" s="130">
        <v>40.921699348145133</v>
      </c>
    </row>
    <row r="387" spans="1:2" x14ac:dyDescent="0.25">
      <c r="A387" s="130">
        <v>38.400000000000013</v>
      </c>
      <c r="B387" s="130">
        <v>40.658251197424413</v>
      </c>
    </row>
    <row r="388" spans="1:2" x14ac:dyDescent="0.25">
      <c r="A388" s="130">
        <v>38.5</v>
      </c>
      <c r="B388" s="130">
        <v>40.394803046703707</v>
      </c>
    </row>
    <row r="389" spans="1:2" x14ac:dyDescent="0.25">
      <c r="A389" s="130">
        <v>38.6</v>
      </c>
      <c r="B389" s="130">
        <v>40.131354895983002</v>
      </c>
    </row>
    <row r="390" spans="1:2" x14ac:dyDescent="0.25">
      <c r="A390" s="130">
        <v>38.700000000000003</v>
      </c>
      <c r="B390" s="130">
        <v>39.867906745262289</v>
      </c>
    </row>
    <row r="391" spans="1:2" x14ac:dyDescent="0.25">
      <c r="A391" s="130">
        <v>38.799999999999997</v>
      </c>
      <c r="B391" s="130">
        <v>39.604458594541569</v>
      </c>
    </row>
    <row r="392" spans="1:2" x14ac:dyDescent="0.25">
      <c r="A392" s="130">
        <v>38.900000000000013</v>
      </c>
      <c r="B392" s="130">
        <v>39.341010443820863</v>
      </c>
    </row>
    <row r="393" spans="1:2" x14ac:dyDescent="0.25">
      <c r="A393" s="130">
        <v>39</v>
      </c>
      <c r="B393" s="130">
        <v>39.077562293100158</v>
      </c>
    </row>
    <row r="394" spans="1:2" x14ac:dyDescent="0.25">
      <c r="A394" s="130">
        <v>39.1</v>
      </c>
      <c r="B394" s="130">
        <v>38.785652578818109</v>
      </c>
    </row>
    <row r="395" spans="1:2" x14ac:dyDescent="0.25">
      <c r="A395" s="130">
        <v>39.200000000000003</v>
      </c>
      <c r="B395" s="130">
        <v>38.49374286453606</v>
      </c>
    </row>
    <row r="396" spans="1:2" x14ac:dyDescent="0.25">
      <c r="A396" s="130">
        <v>39.299999999999997</v>
      </c>
      <c r="B396" s="130">
        <v>38.201833150254011</v>
      </c>
    </row>
    <row r="397" spans="1:2" x14ac:dyDescent="0.25">
      <c r="A397" s="130">
        <v>39.400000000000013</v>
      </c>
      <c r="B397" s="130">
        <v>37.909923435971962</v>
      </c>
    </row>
    <row r="398" spans="1:2" x14ac:dyDescent="0.25">
      <c r="A398" s="130">
        <v>39.5</v>
      </c>
      <c r="B398" s="130">
        <v>37.618013721689927</v>
      </c>
    </row>
    <row r="399" spans="1:2" x14ac:dyDescent="0.25">
      <c r="A399" s="130">
        <v>39.6</v>
      </c>
      <c r="B399" s="130">
        <v>37.326104007407892</v>
      </c>
    </row>
    <row r="400" spans="1:2" x14ac:dyDescent="0.25">
      <c r="A400" s="130">
        <v>39.700000000000003</v>
      </c>
      <c r="B400" s="130">
        <v>37.034194293125843</v>
      </c>
    </row>
    <row r="401" spans="1:2" x14ac:dyDescent="0.25">
      <c r="A401" s="130">
        <v>39.799999999999997</v>
      </c>
      <c r="B401" s="130">
        <v>36.742284578843787</v>
      </c>
    </row>
    <row r="402" spans="1:2" x14ac:dyDescent="0.25">
      <c r="A402" s="130">
        <v>39.900000000000013</v>
      </c>
      <c r="B402" s="130">
        <v>36.450374864561738</v>
      </c>
    </row>
    <row r="403" spans="1:2" x14ac:dyDescent="0.25">
      <c r="A403" s="130">
        <v>40</v>
      </c>
      <c r="B403" s="130">
        <v>36.158465150279717</v>
      </c>
    </row>
    <row r="404" spans="1:2" x14ac:dyDescent="0.25">
      <c r="A404" s="130">
        <v>40.1</v>
      </c>
      <c r="B404" s="130">
        <v>35.877502087152394</v>
      </c>
    </row>
    <row r="405" spans="1:2" x14ac:dyDescent="0.25">
      <c r="A405" s="130">
        <v>40.200000000000003</v>
      </c>
      <c r="B405" s="130">
        <v>35.596539024025077</v>
      </c>
    </row>
    <row r="406" spans="1:2" x14ac:dyDescent="0.25">
      <c r="A406" s="130">
        <v>40.299999999999997</v>
      </c>
      <c r="B406" s="130">
        <v>35.315575960897753</v>
      </c>
    </row>
    <row r="407" spans="1:2" x14ac:dyDescent="0.25">
      <c r="A407" s="130">
        <v>40.400000000000013</v>
      </c>
      <c r="B407" s="130">
        <v>35.034612897770437</v>
      </c>
    </row>
    <row r="408" spans="1:2" x14ac:dyDescent="0.25">
      <c r="A408" s="130">
        <v>40.5</v>
      </c>
      <c r="B408" s="130">
        <v>34.753649834643127</v>
      </c>
    </row>
    <row r="409" spans="1:2" x14ac:dyDescent="0.25">
      <c r="A409" s="130">
        <v>40.6</v>
      </c>
      <c r="B409" s="130">
        <v>34.472686771515811</v>
      </c>
    </row>
    <row r="410" spans="1:2" x14ac:dyDescent="0.25">
      <c r="A410" s="130">
        <v>40.700000000000003</v>
      </c>
      <c r="B410" s="130">
        <v>34.191723708388487</v>
      </c>
    </row>
    <row r="411" spans="1:2" x14ac:dyDescent="0.25">
      <c r="A411" s="130">
        <v>40.799999999999997</v>
      </c>
      <c r="B411" s="130">
        <v>33.910760645261171</v>
      </c>
    </row>
    <row r="412" spans="1:2" x14ac:dyDescent="0.25">
      <c r="A412" s="130">
        <v>40.900000000000013</v>
      </c>
      <c r="B412" s="130">
        <v>33.629797582133847</v>
      </c>
    </row>
    <row r="413" spans="1:2" x14ac:dyDescent="0.25">
      <c r="A413" s="130">
        <v>41</v>
      </c>
      <c r="B413" s="130">
        <v>33.348834519006552</v>
      </c>
    </row>
    <row r="414" spans="1:2" x14ac:dyDescent="0.25">
      <c r="A414" s="130">
        <v>41.1</v>
      </c>
      <c r="B414" s="130">
        <v>32.97722880687548</v>
      </c>
    </row>
    <row r="415" spans="1:2" x14ac:dyDescent="0.25">
      <c r="A415" s="130">
        <v>41.2</v>
      </c>
      <c r="B415" s="130">
        <v>32.605623094744409</v>
      </c>
    </row>
    <row r="416" spans="1:2" x14ac:dyDescent="0.25">
      <c r="A416" s="130">
        <v>41.3</v>
      </c>
      <c r="B416" s="130">
        <v>32.234017382613338</v>
      </c>
    </row>
    <row r="417" spans="1:2" x14ac:dyDescent="0.25">
      <c r="A417" s="130">
        <v>41.400000000000013</v>
      </c>
      <c r="B417" s="130">
        <v>31.86241167048227</v>
      </c>
    </row>
    <row r="418" spans="1:2" x14ac:dyDescent="0.25">
      <c r="A418" s="130">
        <v>41.5</v>
      </c>
      <c r="B418" s="130">
        <v>31.490805958351221</v>
      </c>
    </row>
    <row r="419" spans="1:2" x14ac:dyDescent="0.25">
      <c r="A419" s="130">
        <v>41.6</v>
      </c>
      <c r="B419" s="130">
        <v>31.119200246220149</v>
      </c>
    </row>
    <row r="420" spans="1:2" x14ac:dyDescent="0.25">
      <c r="A420" s="130">
        <v>41.7</v>
      </c>
      <c r="B420" s="130">
        <v>30.747594534089082</v>
      </c>
    </row>
    <row r="421" spans="1:2" x14ac:dyDescent="0.25">
      <c r="A421" s="130">
        <v>41.8</v>
      </c>
      <c r="B421" s="130">
        <v>30.375988821958011</v>
      </c>
    </row>
    <row r="422" spans="1:2" x14ac:dyDescent="0.25">
      <c r="A422" s="130">
        <v>41.900000000000013</v>
      </c>
      <c r="B422" s="130">
        <v>30.004383109826939</v>
      </c>
    </row>
    <row r="423" spans="1:2" x14ac:dyDescent="0.25">
      <c r="A423" s="130">
        <v>42</v>
      </c>
      <c r="B423" s="130">
        <v>29.632777397695889</v>
      </c>
    </row>
    <row r="424" spans="1:2" x14ac:dyDescent="0.25">
      <c r="A424" s="130">
        <v>42.1</v>
      </c>
      <c r="B424" s="130">
        <v>29.26503909034264</v>
      </c>
    </row>
    <row r="425" spans="1:2" x14ac:dyDescent="0.25">
      <c r="A425" s="130">
        <v>42.2</v>
      </c>
      <c r="B425" s="130">
        <v>28.89730078298938</v>
      </c>
    </row>
    <row r="426" spans="1:2" x14ac:dyDescent="0.25">
      <c r="A426" s="130">
        <v>42.3</v>
      </c>
      <c r="B426" s="130">
        <v>28.52956247563613</v>
      </c>
    </row>
    <row r="427" spans="1:2" x14ac:dyDescent="0.25">
      <c r="A427" s="130">
        <v>42.400000000000013</v>
      </c>
      <c r="B427" s="130">
        <v>28.16182416828288</v>
      </c>
    </row>
    <row r="428" spans="1:2" x14ac:dyDescent="0.25">
      <c r="A428" s="130">
        <v>42.5</v>
      </c>
      <c r="B428" s="130">
        <v>27.794085860929648</v>
      </c>
    </row>
    <row r="429" spans="1:2" x14ac:dyDescent="0.25">
      <c r="A429" s="130">
        <v>42.6</v>
      </c>
      <c r="B429" s="130">
        <v>27.426347553576399</v>
      </c>
    </row>
    <row r="430" spans="1:2" x14ac:dyDescent="0.25">
      <c r="A430" s="130">
        <v>42.7</v>
      </c>
      <c r="B430" s="130">
        <v>27.058609246223138</v>
      </c>
    </row>
    <row r="431" spans="1:2" x14ac:dyDescent="0.25">
      <c r="A431" s="130">
        <v>42.8</v>
      </c>
      <c r="B431" s="130">
        <v>26.690870938869889</v>
      </c>
    </row>
    <row r="432" spans="1:2" x14ac:dyDescent="0.25">
      <c r="A432" s="130">
        <v>42.900000000000013</v>
      </c>
      <c r="B432" s="130">
        <v>26.323132631516639</v>
      </c>
    </row>
    <row r="433" spans="1:2" x14ac:dyDescent="0.25">
      <c r="A433" s="130">
        <v>43</v>
      </c>
      <c r="B433" s="130">
        <v>25.955394324163411</v>
      </c>
    </row>
    <row r="434" spans="1:2" x14ac:dyDescent="0.25">
      <c r="A434" s="130">
        <v>43.1</v>
      </c>
      <c r="B434" s="130">
        <v>25.726568128081041</v>
      </c>
    </row>
    <row r="435" spans="1:2" x14ac:dyDescent="0.25">
      <c r="A435" s="130">
        <v>43.2</v>
      </c>
      <c r="B435" s="130">
        <v>25.497741931998661</v>
      </c>
    </row>
    <row r="436" spans="1:2" x14ac:dyDescent="0.25">
      <c r="A436" s="130">
        <v>43.3</v>
      </c>
      <c r="B436" s="130">
        <v>25.268915735916291</v>
      </c>
    </row>
    <row r="437" spans="1:2" x14ac:dyDescent="0.25">
      <c r="A437" s="130">
        <v>43.400000000000013</v>
      </c>
      <c r="B437" s="130">
        <v>25.040089539833911</v>
      </c>
    </row>
    <row r="438" spans="1:2" x14ac:dyDescent="0.25">
      <c r="A438" s="130">
        <v>43.5</v>
      </c>
      <c r="B438" s="130">
        <v>24.811263343751559</v>
      </c>
    </row>
    <row r="439" spans="1:2" x14ac:dyDescent="0.25">
      <c r="A439" s="130">
        <v>43.6</v>
      </c>
      <c r="B439" s="130">
        <v>24.582437147669179</v>
      </c>
    </row>
    <row r="440" spans="1:2" x14ac:dyDescent="0.25">
      <c r="A440" s="130">
        <v>43.7</v>
      </c>
      <c r="B440" s="130">
        <v>24.353610951586809</v>
      </c>
    </row>
    <row r="441" spans="1:2" x14ac:dyDescent="0.25">
      <c r="A441" s="130">
        <v>43.8</v>
      </c>
      <c r="B441" s="130">
        <v>24.124784755504429</v>
      </c>
    </row>
    <row r="442" spans="1:2" x14ac:dyDescent="0.25">
      <c r="A442" s="130">
        <v>43.900000000000013</v>
      </c>
      <c r="B442" s="130">
        <v>23.895958559422059</v>
      </c>
    </row>
    <row r="443" spans="1:2" x14ac:dyDescent="0.25">
      <c r="A443" s="130">
        <v>44</v>
      </c>
      <c r="B443" s="130">
        <v>23.6671323633397</v>
      </c>
    </row>
    <row r="444" spans="1:2" x14ac:dyDescent="0.25">
      <c r="A444" s="130">
        <v>44.1</v>
      </c>
      <c r="B444" s="130">
        <v>23.51758497245234</v>
      </c>
    </row>
    <row r="445" spans="1:2" x14ac:dyDescent="0.25">
      <c r="A445" s="130">
        <v>44.2</v>
      </c>
      <c r="B445" s="130">
        <v>23.36803758156498</v>
      </c>
    </row>
    <row r="446" spans="1:2" x14ac:dyDescent="0.25">
      <c r="A446" s="130">
        <v>44.3</v>
      </c>
      <c r="B446" s="130">
        <v>23.218490190677631</v>
      </c>
    </row>
    <row r="447" spans="1:2" x14ac:dyDescent="0.25">
      <c r="A447" s="130">
        <v>44.400000000000013</v>
      </c>
      <c r="B447" s="130">
        <v>23.068942799790271</v>
      </c>
    </row>
    <row r="448" spans="1:2" x14ac:dyDescent="0.25">
      <c r="A448" s="130">
        <v>44.5</v>
      </c>
      <c r="B448" s="130">
        <v>22.919395408902918</v>
      </c>
    </row>
    <row r="449" spans="1:2" x14ac:dyDescent="0.25">
      <c r="A449" s="130">
        <v>44.6</v>
      </c>
      <c r="B449" s="130">
        <v>22.769848018015558</v>
      </c>
    </row>
    <row r="450" spans="1:2" x14ac:dyDescent="0.25">
      <c r="A450" s="130">
        <v>44.7</v>
      </c>
      <c r="B450" s="130">
        <v>22.620300627128199</v>
      </c>
    </row>
    <row r="451" spans="1:2" x14ac:dyDescent="0.25">
      <c r="A451" s="130">
        <v>44.8</v>
      </c>
      <c r="B451" s="130">
        <v>22.470753236240849</v>
      </c>
    </row>
    <row r="452" spans="1:2" x14ac:dyDescent="0.25">
      <c r="A452" s="130">
        <v>44.900000000000013</v>
      </c>
      <c r="B452" s="130">
        <v>22.321205845353489</v>
      </c>
    </row>
    <row r="453" spans="1:2" x14ac:dyDescent="0.25">
      <c r="A453" s="130">
        <v>45</v>
      </c>
      <c r="B453" s="130">
        <v>22.17165845446614</v>
      </c>
    </row>
    <row r="454" spans="1:2" x14ac:dyDescent="0.25">
      <c r="A454" s="130">
        <v>45.1</v>
      </c>
      <c r="B454" s="130">
        <v>21.983634283451568</v>
      </c>
    </row>
    <row r="455" spans="1:2" x14ac:dyDescent="0.25">
      <c r="A455" s="130">
        <v>45.2</v>
      </c>
      <c r="B455" s="130">
        <v>21.795610112437011</v>
      </c>
    </row>
    <row r="456" spans="1:2" x14ac:dyDescent="0.25">
      <c r="A456" s="130">
        <v>45.3</v>
      </c>
      <c r="B456" s="130">
        <v>21.607585941422439</v>
      </c>
    </row>
    <row r="457" spans="1:2" x14ac:dyDescent="0.25">
      <c r="A457" s="130">
        <v>45.400000000000013</v>
      </c>
      <c r="B457" s="130">
        <v>21.419561770407871</v>
      </c>
    </row>
    <row r="458" spans="1:2" x14ac:dyDescent="0.25">
      <c r="A458" s="130">
        <v>45.5</v>
      </c>
      <c r="B458" s="130">
        <v>21.23153759939332</v>
      </c>
    </row>
    <row r="459" spans="1:2" x14ac:dyDescent="0.25">
      <c r="A459" s="130">
        <v>45.6</v>
      </c>
      <c r="B459" s="130">
        <v>21.043513428378748</v>
      </c>
    </row>
    <row r="460" spans="1:2" x14ac:dyDescent="0.25">
      <c r="A460" s="130">
        <v>45.7</v>
      </c>
      <c r="B460" s="130">
        <v>20.855489257364191</v>
      </c>
    </row>
    <row r="461" spans="1:2" x14ac:dyDescent="0.25">
      <c r="A461" s="130">
        <v>45.8</v>
      </c>
      <c r="B461" s="130">
        <v>20.667465086349619</v>
      </c>
    </row>
    <row r="462" spans="1:2" x14ac:dyDescent="0.25">
      <c r="A462" s="130">
        <v>45.900000000000013</v>
      </c>
      <c r="B462" s="130">
        <v>20.479440915335051</v>
      </c>
    </row>
    <row r="463" spans="1:2" x14ac:dyDescent="0.25">
      <c r="A463" s="130">
        <v>46</v>
      </c>
      <c r="B463" s="130">
        <v>20.2914167443205</v>
      </c>
    </row>
    <row r="464" spans="1:2" x14ac:dyDescent="0.25">
      <c r="A464" s="130">
        <v>46.1</v>
      </c>
      <c r="B464" s="130">
        <v>20.16814996920326</v>
      </c>
    </row>
    <row r="465" spans="1:2" x14ac:dyDescent="0.25">
      <c r="A465" s="130">
        <v>46.2</v>
      </c>
      <c r="B465" s="130">
        <v>20.044883194086012</v>
      </c>
    </row>
    <row r="466" spans="1:2" x14ac:dyDescent="0.25">
      <c r="A466" s="130">
        <v>46.3</v>
      </c>
      <c r="B466" s="130">
        <v>19.92161641896876</v>
      </c>
    </row>
    <row r="467" spans="1:2" x14ac:dyDescent="0.25">
      <c r="A467" s="130">
        <v>46.400000000000013</v>
      </c>
      <c r="B467" s="130">
        <v>19.79834964385152</v>
      </c>
    </row>
    <row r="468" spans="1:2" x14ac:dyDescent="0.25">
      <c r="A468" s="130">
        <v>46.5</v>
      </c>
      <c r="B468" s="130">
        <v>19.67508286873429</v>
      </c>
    </row>
    <row r="469" spans="1:2" x14ac:dyDescent="0.25">
      <c r="A469" s="130">
        <v>46.6</v>
      </c>
      <c r="B469" s="130">
        <v>19.551816093617042</v>
      </c>
    </row>
    <row r="470" spans="1:2" x14ac:dyDescent="0.25">
      <c r="A470" s="130">
        <v>46.7</v>
      </c>
      <c r="B470" s="130">
        <v>19.42854931849979</v>
      </c>
    </row>
    <row r="471" spans="1:2" x14ac:dyDescent="0.25">
      <c r="A471" s="130">
        <v>46.8</v>
      </c>
      <c r="B471" s="130">
        <v>19.30528254338255</v>
      </c>
    </row>
    <row r="472" spans="1:2" x14ac:dyDescent="0.25">
      <c r="A472" s="130">
        <v>46.900000000000013</v>
      </c>
      <c r="B472" s="130">
        <v>19.182015768265309</v>
      </c>
    </row>
    <row r="473" spans="1:2" x14ac:dyDescent="0.25">
      <c r="A473" s="130">
        <v>47</v>
      </c>
      <c r="B473" s="130">
        <v>19.058748993148068</v>
      </c>
    </row>
    <row r="474" spans="1:2" x14ac:dyDescent="0.25">
      <c r="A474" s="130">
        <v>47.1</v>
      </c>
      <c r="B474" s="130">
        <v>18.957029313093461</v>
      </c>
    </row>
    <row r="475" spans="1:2" x14ac:dyDescent="0.25">
      <c r="A475" s="130">
        <v>47.2</v>
      </c>
      <c r="B475" s="130">
        <v>18.855309633038861</v>
      </c>
    </row>
    <row r="476" spans="1:2" x14ac:dyDescent="0.25">
      <c r="A476" s="130">
        <v>47.3</v>
      </c>
      <c r="B476" s="130">
        <v>18.75358995298425</v>
      </c>
    </row>
    <row r="477" spans="1:2" x14ac:dyDescent="0.25">
      <c r="A477" s="130">
        <v>47.400000000000013</v>
      </c>
      <c r="B477" s="130">
        <v>18.651870272929639</v>
      </c>
    </row>
    <row r="478" spans="1:2" x14ac:dyDescent="0.25">
      <c r="A478" s="130">
        <v>47.5</v>
      </c>
      <c r="B478" s="130">
        <v>18.550150592875038</v>
      </c>
    </row>
    <row r="479" spans="1:2" x14ac:dyDescent="0.25">
      <c r="A479" s="130">
        <v>47.6</v>
      </c>
      <c r="B479" s="130">
        <v>18.448430912820442</v>
      </c>
    </row>
    <row r="480" spans="1:2" x14ac:dyDescent="0.25">
      <c r="A480" s="130">
        <v>47.7</v>
      </c>
      <c r="B480" s="130">
        <v>18.346711232765831</v>
      </c>
    </row>
    <row r="481" spans="1:2" x14ac:dyDescent="0.25">
      <c r="A481" s="130">
        <v>47.8</v>
      </c>
      <c r="B481" s="130">
        <v>18.24499155271122</v>
      </c>
    </row>
    <row r="482" spans="1:2" x14ac:dyDescent="0.25">
      <c r="A482" s="130">
        <v>47.900000000000013</v>
      </c>
      <c r="B482" s="130">
        <v>18.143271872656619</v>
      </c>
    </row>
    <row r="483" spans="1:2" x14ac:dyDescent="0.25">
      <c r="A483" s="130">
        <v>48</v>
      </c>
      <c r="B483" s="130">
        <v>18.041552192602019</v>
      </c>
    </row>
    <row r="484" spans="1:2" x14ac:dyDescent="0.25">
      <c r="A484" s="130">
        <v>48.1</v>
      </c>
      <c r="B484" s="130">
        <v>18.030940462676739</v>
      </c>
    </row>
    <row r="485" spans="1:2" x14ac:dyDescent="0.25">
      <c r="A485" s="130">
        <v>48.2</v>
      </c>
      <c r="B485" s="130">
        <v>18.020328732751452</v>
      </c>
    </row>
    <row r="486" spans="1:2" x14ac:dyDescent="0.25">
      <c r="A486" s="130">
        <v>48.3</v>
      </c>
      <c r="B486" s="130">
        <v>18.009717002826161</v>
      </c>
    </row>
    <row r="487" spans="1:2" x14ac:dyDescent="0.25">
      <c r="A487" s="130">
        <v>48.400000000000013</v>
      </c>
      <c r="B487" s="130">
        <v>17.999105272900881</v>
      </c>
    </row>
    <row r="488" spans="1:2" x14ac:dyDescent="0.25">
      <c r="A488" s="130">
        <v>48.5</v>
      </c>
      <c r="B488" s="130">
        <v>17.988493542975601</v>
      </c>
    </row>
    <row r="489" spans="1:2" x14ac:dyDescent="0.25">
      <c r="A489" s="130">
        <v>48.6</v>
      </c>
      <c r="B489" s="130">
        <v>17.97788181305031</v>
      </c>
    </row>
    <row r="490" spans="1:2" x14ac:dyDescent="0.25">
      <c r="A490" s="130">
        <v>48.7</v>
      </c>
      <c r="B490" s="130">
        <v>17.96727008312503</v>
      </c>
    </row>
    <row r="491" spans="1:2" x14ac:dyDescent="0.25">
      <c r="A491" s="130">
        <v>48.8</v>
      </c>
      <c r="B491" s="130">
        <v>17.956658353199739</v>
      </c>
    </row>
    <row r="492" spans="1:2" x14ac:dyDescent="0.25">
      <c r="A492" s="130">
        <v>48.900000000000013</v>
      </c>
      <c r="B492" s="130">
        <v>17.946046623274459</v>
      </c>
    </row>
    <row r="493" spans="1:2" x14ac:dyDescent="0.25">
      <c r="A493" s="130">
        <v>49</v>
      </c>
      <c r="B493" s="130">
        <v>17.935434893349171</v>
      </c>
    </row>
    <row r="494" spans="1:2" x14ac:dyDescent="0.25">
      <c r="A494" s="130">
        <v>49.1</v>
      </c>
      <c r="B494" s="130">
        <v>17.849094722754</v>
      </c>
    </row>
    <row r="495" spans="1:2" x14ac:dyDescent="0.25">
      <c r="A495" s="130">
        <v>49.2</v>
      </c>
      <c r="B495" s="130">
        <v>17.762754552158832</v>
      </c>
    </row>
    <row r="496" spans="1:2" x14ac:dyDescent="0.25">
      <c r="A496" s="130">
        <v>49.3</v>
      </c>
      <c r="B496" s="130">
        <v>17.67641438156366</v>
      </c>
    </row>
    <row r="497" spans="1:2" x14ac:dyDescent="0.25">
      <c r="A497" s="130">
        <v>49.400000000000013</v>
      </c>
      <c r="B497" s="130">
        <v>17.590074210968481</v>
      </c>
    </row>
    <row r="498" spans="1:2" x14ac:dyDescent="0.25">
      <c r="A498" s="130">
        <v>49.5</v>
      </c>
      <c r="B498" s="130">
        <v>17.50373404037332</v>
      </c>
    </row>
    <row r="499" spans="1:2" x14ac:dyDescent="0.25">
      <c r="A499" s="130">
        <v>49.6</v>
      </c>
      <c r="B499" s="130">
        <v>17.417393869778149</v>
      </c>
    </row>
    <row r="500" spans="1:2" x14ac:dyDescent="0.25">
      <c r="A500" s="130">
        <v>49.7</v>
      </c>
      <c r="B500" s="130">
        <v>17.331053699182981</v>
      </c>
    </row>
    <row r="501" spans="1:2" x14ac:dyDescent="0.25">
      <c r="A501" s="130">
        <v>49.8</v>
      </c>
      <c r="B501" s="130">
        <v>17.244713528587809</v>
      </c>
    </row>
    <row r="502" spans="1:2" x14ac:dyDescent="0.25">
      <c r="A502" s="130">
        <v>49.900000000000013</v>
      </c>
      <c r="B502" s="130">
        <v>17.15837335799263</v>
      </c>
    </row>
    <row r="503" spans="1:2" x14ac:dyDescent="0.25">
      <c r="A503" s="130">
        <v>50</v>
      </c>
      <c r="B503" s="130">
        <v>17.072033187397469</v>
      </c>
    </row>
    <row r="504" spans="1:2" x14ac:dyDescent="0.25">
      <c r="A504" s="130">
        <v>50.1</v>
      </c>
      <c r="B504" s="130">
        <v>17.013167211146008</v>
      </c>
    </row>
    <row r="505" spans="1:2" x14ac:dyDescent="0.25">
      <c r="A505" s="130">
        <v>50.2</v>
      </c>
      <c r="B505" s="130">
        <v>16.954301234894551</v>
      </c>
    </row>
    <row r="506" spans="1:2" x14ac:dyDescent="0.25">
      <c r="A506" s="130">
        <v>50.3</v>
      </c>
      <c r="B506" s="130">
        <v>16.89543525864309</v>
      </c>
    </row>
    <row r="507" spans="1:2" x14ac:dyDescent="0.25">
      <c r="A507" s="130">
        <v>50.400000000000013</v>
      </c>
      <c r="B507" s="130">
        <v>16.836569282391629</v>
      </c>
    </row>
    <row r="508" spans="1:2" x14ac:dyDescent="0.25">
      <c r="A508" s="130">
        <v>50.5</v>
      </c>
      <c r="B508" s="130">
        <v>16.777703306140179</v>
      </c>
    </row>
    <row r="509" spans="1:2" x14ac:dyDescent="0.25">
      <c r="A509" s="130">
        <v>50.6</v>
      </c>
      <c r="B509" s="130">
        <v>16.718837329888711</v>
      </c>
    </row>
    <row r="510" spans="1:2" x14ac:dyDescent="0.25">
      <c r="A510" s="130">
        <v>50.7</v>
      </c>
      <c r="B510" s="130">
        <v>16.65997135363726</v>
      </c>
    </row>
    <row r="511" spans="1:2" x14ac:dyDescent="0.25">
      <c r="A511" s="130">
        <v>50.8</v>
      </c>
      <c r="B511" s="130">
        <v>16.601105377385799</v>
      </c>
    </row>
    <row r="512" spans="1:2" x14ac:dyDescent="0.25">
      <c r="A512" s="130">
        <v>50.900000000000013</v>
      </c>
      <c r="B512" s="130">
        <v>16.542239401134331</v>
      </c>
    </row>
    <row r="513" spans="1:2" x14ac:dyDescent="0.25">
      <c r="A513" s="130">
        <v>51</v>
      </c>
      <c r="B513" s="130">
        <v>16.483373424882881</v>
      </c>
    </row>
    <row r="514" spans="1:2" x14ac:dyDescent="0.25">
      <c r="A514" s="130">
        <v>51.1</v>
      </c>
      <c r="B514" s="130">
        <v>16.399129199436519</v>
      </c>
    </row>
    <row r="515" spans="1:2" x14ac:dyDescent="0.25">
      <c r="A515" s="130">
        <v>51.2</v>
      </c>
      <c r="B515" s="130">
        <v>16.31488497399015</v>
      </c>
    </row>
    <row r="516" spans="1:2" x14ac:dyDescent="0.25">
      <c r="A516" s="130">
        <v>51.3</v>
      </c>
      <c r="B516" s="130">
        <v>16.230640748543781</v>
      </c>
    </row>
    <row r="517" spans="1:2" x14ac:dyDescent="0.25">
      <c r="A517" s="130">
        <v>51.400000000000013</v>
      </c>
      <c r="B517" s="130">
        <v>16.146396523097408</v>
      </c>
    </row>
    <row r="518" spans="1:2" x14ac:dyDescent="0.25">
      <c r="A518" s="130">
        <v>51.5</v>
      </c>
      <c r="B518" s="130">
        <v>16.06215229765105</v>
      </c>
    </row>
    <row r="519" spans="1:2" x14ac:dyDescent="0.25">
      <c r="A519" s="130">
        <v>51.6</v>
      </c>
      <c r="B519" s="130">
        <v>15.977908072204681</v>
      </c>
    </row>
    <row r="520" spans="1:2" x14ac:dyDescent="0.25">
      <c r="A520" s="130">
        <v>51.7</v>
      </c>
      <c r="B520" s="130">
        <v>15.89366384675832</v>
      </c>
    </row>
    <row r="521" spans="1:2" x14ac:dyDescent="0.25">
      <c r="A521" s="130">
        <v>51.8</v>
      </c>
      <c r="B521" s="130">
        <v>15.80941962131195</v>
      </c>
    </row>
    <row r="522" spans="1:2" x14ac:dyDescent="0.25">
      <c r="A522" s="130">
        <v>51.900000000000013</v>
      </c>
      <c r="B522" s="130">
        <v>15.72517539586558</v>
      </c>
    </row>
    <row r="523" spans="1:2" x14ac:dyDescent="0.25">
      <c r="A523" s="130">
        <v>52</v>
      </c>
      <c r="B523" s="130">
        <v>15.64093117041922</v>
      </c>
    </row>
    <row r="524" spans="1:2" x14ac:dyDescent="0.25">
      <c r="A524" s="130">
        <v>52.1</v>
      </c>
      <c r="B524" s="130">
        <v>15.481647453897191</v>
      </c>
    </row>
    <row r="525" spans="1:2" x14ac:dyDescent="0.25">
      <c r="A525" s="130">
        <v>52.2</v>
      </c>
      <c r="B525" s="130">
        <v>15.32236373737515</v>
      </c>
    </row>
    <row r="526" spans="1:2" x14ac:dyDescent="0.25">
      <c r="A526" s="130">
        <v>52.3</v>
      </c>
      <c r="B526" s="130">
        <v>15.163080020853119</v>
      </c>
    </row>
    <row r="527" spans="1:2" x14ac:dyDescent="0.25">
      <c r="A527" s="130">
        <v>52.400000000000013</v>
      </c>
      <c r="B527" s="130">
        <v>15.003796304331081</v>
      </c>
    </row>
    <row r="528" spans="1:2" x14ac:dyDescent="0.25">
      <c r="A528" s="130">
        <v>52.5</v>
      </c>
      <c r="B528" s="130">
        <v>14.84451258780906</v>
      </c>
    </row>
    <row r="529" spans="1:2" x14ac:dyDescent="0.25">
      <c r="A529" s="130">
        <v>52.6</v>
      </c>
      <c r="B529" s="130">
        <v>14.68522887128703</v>
      </c>
    </row>
    <row r="530" spans="1:2" x14ac:dyDescent="0.25">
      <c r="A530" s="130">
        <v>52.7</v>
      </c>
      <c r="B530" s="130">
        <v>14.52594515476499</v>
      </c>
    </row>
    <row r="531" spans="1:2" x14ac:dyDescent="0.25">
      <c r="A531" s="130">
        <v>52.8</v>
      </c>
      <c r="B531" s="130">
        <v>14.366661438242961</v>
      </c>
    </row>
    <row r="532" spans="1:2" x14ac:dyDescent="0.25">
      <c r="A532" s="130">
        <v>52.900000000000013</v>
      </c>
      <c r="B532" s="130">
        <v>14.207377721720921</v>
      </c>
    </row>
    <row r="533" spans="1:2" x14ac:dyDescent="0.25">
      <c r="A533" s="130">
        <v>53</v>
      </c>
      <c r="B533" s="130">
        <v>14.0480940051989</v>
      </c>
    </row>
    <row r="534" spans="1:2" x14ac:dyDescent="0.25">
      <c r="A534" s="130">
        <v>53.1</v>
      </c>
      <c r="B534" s="130">
        <v>13.85878001520828</v>
      </c>
    </row>
    <row r="535" spans="1:2" x14ac:dyDescent="0.25">
      <c r="A535" s="130">
        <v>53.2</v>
      </c>
      <c r="B535" s="130">
        <v>13.66946602521767</v>
      </c>
    </row>
    <row r="536" spans="1:2" x14ac:dyDescent="0.25">
      <c r="A536" s="130">
        <v>53.3</v>
      </c>
      <c r="B536" s="130">
        <v>13.48015203522705</v>
      </c>
    </row>
    <row r="537" spans="1:2" x14ac:dyDescent="0.25">
      <c r="A537" s="130">
        <v>53.400000000000013</v>
      </c>
      <c r="B537" s="130">
        <v>13.290838045236431</v>
      </c>
    </row>
    <row r="538" spans="1:2" x14ac:dyDescent="0.25">
      <c r="A538" s="130">
        <v>53.5</v>
      </c>
      <c r="B538" s="130">
        <v>13.101524055245831</v>
      </c>
    </row>
    <row r="539" spans="1:2" x14ac:dyDescent="0.25">
      <c r="A539" s="130">
        <v>53.6</v>
      </c>
      <c r="B539" s="130">
        <v>12.912210065255209</v>
      </c>
    </row>
    <row r="540" spans="1:2" x14ac:dyDescent="0.25">
      <c r="A540" s="130">
        <v>53.7</v>
      </c>
      <c r="B540" s="130">
        <v>12.7228960752646</v>
      </c>
    </row>
    <row r="541" spans="1:2" x14ac:dyDescent="0.25">
      <c r="A541" s="130">
        <v>53.8</v>
      </c>
      <c r="B541" s="130">
        <v>12.533582085273981</v>
      </c>
    </row>
    <row r="542" spans="1:2" x14ac:dyDescent="0.25">
      <c r="A542" s="130">
        <v>53.900000000000013</v>
      </c>
      <c r="B542" s="130">
        <v>12.344268095283359</v>
      </c>
    </row>
    <row r="543" spans="1:2" x14ac:dyDescent="0.25">
      <c r="A543" s="130">
        <v>54</v>
      </c>
      <c r="B543" s="130">
        <v>12.154954105292759</v>
      </c>
    </row>
    <row r="544" spans="1:2" x14ac:dyDescent="0.25">
      <c r="A544" s="130">
        <v>54.1</v>
      </c>
      <c r="B544" s="130">
        <v>12.13648923166409</v>
      </c>
    </row>
    <row r="545" spans="1:2" x14ac:dyDescent="0.25">
      <c r="A545" s="130">
        <v>54.2</v>
      </c>
      <c r="B545" s="130">
        <v>12.118024358035431</v>
      </c>
    </row>
    <row r="546" spans="1:2" x14ac:dyDescent="0.25">
      <c r="A546" s="130">
        <v>54.3</v>
      </c>
      <c r="B546" s="130">
        <v>12.099559484406759</v>
      </c>
    </row>
    <row r="547" spans="1:2" x14ac:dyDescent="0.25">
      <c r="A547" s="130">
        <v>54.400000000000013</v>
      </c>
      <c r="B547" s="130">
        <v>12.08109461077809</v>
      </c>
    </row>
    <row r="548" spans="1:2" x14ac:dyDescent="0.25">
      <c r="A548" s="130">
        <v>54.5</v>
      </c>
      <c r="B548" s="130">
        <v>12.062629737149431</v>
      </c>
    </row>
    <row r="549" spans="1:2" x14ac:dyDescent="0.25">
      <c r="A549" s="130">
        <v>54.6</v>
      </c>
      <c r="B549" s="130">
        <v>12.044164863520759</v>
      </c>
    </row>
    <row r="550" spans="1:2" x14ac:dyDescent="0.25">
      <c r="A550" s="130">
        <v>54.7</v>
      </c>
      <c r="B550" s="130">
        <v>12.02569998989209</v>
      </c>
    </row>
    <row r="551" spans="1:2" x14ac:dyDescent="0.25">
      <c r="A551" s="130">
        <v>54.8</v>
      </c>
      <c r="B551" s="130">
        <v>12.00723511626342</v>
      </c>
    </row>
    <row r="552" spans="1:2" x14ac:dyDescent="0.25">
      <c r="A552" s="130">
        <v>54.900000000000013</v>
      </c>
      <c r="B552" s="130">
        <v>11.988770242634761</v>
      </c>
    </row>
    <row r="553" spans="1:2" x14ac:dyDescent="0.25">
      <c r="A553" s="130">
        <v>55</v>
      </c>
      <c r="B553" s="130">
        <v>11.970305369006089</v>
      </c>
    </row>
    <row r="554" spans="1:2" x14ac:dyDescent="0.25">
      <c r="A554" s="130">
        <v>55.1</v>
      </c>
      <c r="B554" s="130">
        <v>11.991576867398569</v>
      </c>
    </row>
    <row r="555" spans="1:2" x14ac:dyDescent="0.25">
      <c r="A555" s="130">
        <v>55.2</v>
      </c>
      <c r="B555" s="130">
        <v>12.01284836579104</v>
      </c>
    </row>
    <row r="556" spans="1:2" x14ac:dyDescent="0.25">
      <c r="A556" s="130">
        <v>55.3</v>
      </c>
      <c r="B556" s="130">
        <v>12.03411986418352</v>
      </c>
    </row>
    <row r="557" spans="1:2" x14ac:dyDescent="0.25">
      <c r="A557" s="130">
        <v>55.400000000000013</v>
      </c>
      <c r="B557" s="130">
        <v>12.055391362575991</v>
      </c>
    </row>
    <row r="558" spans="1:2" x14ac:dyDescent="0.25">
      <c r="A558" s="130">
        <v>55.5</v>
      </c>
      <c r="B558" s="130">
        <v>12.076662860968471</v>
      </c>
    </row>
    <row r="559" spans="1:2" x14ac:dyDescent="0.25">
      <c r="A559" s="130">
        <v>55.6</v>
      </c>
      <c r="B559" s="130">
        <v>12.09793435936095</v>
      </c>
    </row>
    <row r="560" spans="1:2" x14ac:dyDescent="0.25">
      <c r="A560" s="130">
        <v>55.7</v>
      </c>
      <c r="B560" s="130">
        <v>12.119205857753419</v>
      </c>
    </row>
    <row r="561" spans="1:2" x14ac:dyDescent="0.25">
      <c r="A561" s="130">
        <v>55.8</v>
      </c>
      <c r="B561" s="130">
        <v>12.140477356145899</v>
      </c>
    </row>
    <row r="562" spans="1:2" x14ac:dyDescent="0.25">
      <c r="A562" s="130">
        <v>55.900000000000013</v>
      </c>
      <c r="B562" s="130">
        <v>12.161748854538381</v>
      </c>
    </row>
    <row r="563" spans="1:2" x14ac:dyDescent="0.25">
      <c r="A563" s="130">
        <v>56</v>
      </c>
      <c r="B563" s="130">
        <v>12.18302035293085</v>
      </c>
    </row>
    <row r="564" spans="1:2" x14ac:dyDescent="0.25">
      <c r="A564" s="130">
        <v>56.1</v>
      </c>
      <c r="B564" s="130">
        <v>12.15001594120741</v>
      </c>
    </row>
    <row r="565" spans="1:2" x14ac:dyDescent="0.25">
      <c r="A565" s="130">
        <v>56.2</v>
      </c>
      <c r="B565" s="130">
        <v>12.11701152948396</v>
      </c>
    </row>
    <row r="566" spans="1:2" x14ac:dyDescent="0.25">
      <c r="A566" s="130">
        <v>56.3</v>
      </c>
      <c r="B566" s="130">
        <v>12.08400711776051</v>
      </c>
    </row>
    <row r="567" spans="1:2" x14ac:dyDescent="0.25">
      <c r="A567" s="130">
        <v>56.400000000000013</v>
      </c>
      <c r="B567" s="130">
        <v>12.051002706037069</v>
      </c>
    </row>
    <row r="568" spans="1:2" x14ac:dyDescent="0.25">
      <c r="A568" s="130">
        <v>56.5</v>
      </c>
      <c r="B568" s="130">
        <v>12.017998294313619</v>
      </c>
    </row>
    <row r="569" spans="1:2" x14ac:dyDescent="0.25">
      <c r="A569" s="130">
        <v>56.6</v>
      </c>
      <c r="B569" s="130">
        <v>11.98499388259018</v>
      </c>
    </row>
    <row r="570" spans="1:2" x14ac:dyDescent="0.25">
      <c r="A570" s="130">
        <v>56.7</v>
      </c>
      <c r="B570" s="130">
        <v>11.95198947086673</v>
      </c>
    </row>
    <row r="571" spans="1:2" x14ac:dyDescent="0.25">
      <c r="A571" s="130">
        <v>56.8</v>
      </c>
      <c r="B571" s="130">
        <v>11.91898505914329</v>
      </c>
    </row>
    <row r="572" spans="1:2" x14ac:dyDescent="0.25">
      <c r="A572" s="130">
        <v>56.900000000000013</v>
      </c>
      <c r="B572" s="130">
        <v>11.88598064741984</v>
      </c>
    </row>
    <row r="573" spans="1:2" x14ac:dyDescent="0.25">
      <c r="A573" s="130">
        <v>57</v>
      </c>
      <c r="B573" s="130">
        <v>11.852976235696399</v>
      </c>
    </row>
    <row r="574" spans="1:2" x14ac:dyDescent="0.25">
      <c r="A574" s="130">
        <v>57.1</v>
      </c>
      <c r="B574" s="130">
        <v>11.87097379623963</v>
      </c>
    </row>
    <row r="575" spans="1:2" x14ac:dyDescent="0.25">
      <c r="A575" s="130">
        <v>57.2</v>
      </c>
      <c r="B575" s="130">
        <v>11.888971356782861</v>
      </c>
    </row>
    <row r="576" spans="1:2" x14ac:dyDescent="0.25">
      <c r="A576" s="130">
        <v>57.3</v>
      </c>
      <c r="B576" s="130">
        <v>11.9069689173261</v>
      </c>
    </row>
    <row r="577" spans="1:2" x14ac:dyDescent="0.25">
      <c r="A577" s="130">
        <v>57.400000000000013</v>
      </c>
      <c r="B577" s="130">
        <v>11.924966477869329</v>
      </c>
    </row>
    <row r="578" spans="1:2" x14ac:dyDescent="0.25">
      <c r="A578" s="130">
        <v>57.5</v>
      </c>
      <c r="B578" s="130">
        <v>11.94296403841256</v>
      </c>
    </row>
    <row r="579" spans="1:2" x14ac:dyDescent="0.25">
      <c r="A579" s="130">
        <v>57.6</v>
      </c>
      <c r="B579" s="130">
        <v>11.960961598955789</v>
      </c>
    </row>
    <row r="580" spans="1:2" x14ac:dyDescent="0.25">
      <c r="A580" s="130">
        <v>57.7</v>
      </c>
      <c r="B580" s="130">
        <v>11.97895915949902</v>
      </c>
    </row>
    <row r="581" spans="1:2" x14ac:dyDescent="0.25">
      <c r="A581" s="130">
        <v>57.8</v>
      </c>
      <c r="B581" s="130">
        <v>11.99695672004226</v>
      </c>
    </row>
    <row r="582" spans="1:2" x14ac:dyDescent="0.25">
      <c r="A582" s="130">
        <v>57.900000000000013</v>
      </c>
      <c r="B582" s="130">
        <v>12.01495428058549</v>
      </c>
    </row>
    <row r="583" spans="1:2" x14ac:dyDescent="0.25">
      <c r="A583" s="130">
        <v>58</v>
      </c>
      <c r="B583" s="130">
        <v>12.032951841128719</v>
      </c>
    </row>
    <row r="584" spans="1:2" x14ac:dyDescent="0.25">
      <c r="A584" s="130">
        <v>58.1</v>
      </c>
      <c r="B584" s="130">
        <v>12.144105726293761</v>
      </c>
    </row>
    <row r="585" spans="1:2" x14ac:dyDescent="0.25">
      <c r="A585" s="130">
        <v>58.2</v>
      </c>
      <c r="B585" s="130">
        <v>12.25525961145879</v>
      </c>
    </row>
    <row r="586" spans="1:2" x14ac:dyDescent="0.25">
      <c r="A586" s="130">
        <v>58.3</v>
      </c>
      <c r="B586" s="130">
        <v>12.36641349662383</v>
      </c>
    </row>
    <row r="587" spans="1:2" x14ac:dyDescent="0.25">
      <c r="A587" s="130">
        <v>58.400000000000013</v>
      </c>
      <c r="B587" s="130">
        <v>12.477567381788861</v>
      </c>
    </row>
    <row r="588" spans="1:2" x14ac:dyDescent="0.25">
      <c r="A588" s="130">
        <v>58.5</v>
      </c>
      <c r="B588" s="130">
        <v>12.58872126695389</v>
      </c>
    </row>
    <row r="589" spans="1:2" x14ac:dyDescent="0.25">
      <c r="A589" s="130">
        <v>58.6</v>
      </c>
      <c r="B589" s="130">
        <v>12.699875152118929</v>
      </c>
    </row>
    <row r="590" spans="1:2" x14ac:dyDescent="0.25">
      <c r="A590" s="130">
        <v>58.7</v>
      </c>
      <c r="B590" s="130">
        <v>12.81102903728396</v>
      </c>
    </row>
    <row r="591" spans="1:2" x14ac:dyDescent="0.25">
      <c r="A591" s="130">
        <v>58.8</v>
      </c>
      <c r="B591" s="130">
        <v>12.922182922449</v>
      </c>
    </row>
    <row r="592" spans="1:2" x14ac:dyDescent="0.25">
      <c r="A592" s="130">
        <v>58.900000000000013</v>
      </c>
      <c r="B592" s="130">
        <v>13.033336807614029</v>
      </c>
    </row>
    <row r="593" spans="1:2" x14ac:dyDescent="0.25">
      <c r="A593" s="130">
        <v>59</v>
      </c>
      <c r="B593" s="130">
        <v>13.14449069277906</v>
      </c>
    </row>
    <row r="594" spans="1:2" x14ac:dyDescent="0.25">
      <c r="A594" s="130">
        <v>59.1</v>
      </c>
      <c r="B594" s="130">
        <v>13.117371300928189</v>
      </c>
    </row>
    <row r="595" spans="1:2" x14ac:dyDescent="0.25">
      <c r="A595" s="130">
        <v>59.2</v>
      </c>
      <c r="B595" s="130">
        <v>13.09025190907732</v>
      </c>
    </row>
    <row r="596" spans="1:2" x14ac:dyDescent="0.25">
      <c r="A596" s="130">
        <v>59.3</v>
      </c>
      <c r="B596" s="130">
        <v>13.06313251722645</v>
      </c>
    </row>
    <row r="597" spans="1:2" x14ac:dyDescent="0.25">
      <c r="A597" s="130">
        <v>59.400000000000013</v>
      </c>
      <c r="B597" s="130">
        <v>13.036013125375581</v>
      </c>
    </row>
    <row r="598" spans="1:2" x14ac:dyDescent="0.25">
      <c r="A598" s="130">
        <v>59.5</v>
      </c>
      <c r="B598" s="130">
        <v>13.008893733524699</v>
      </c>
    </row>
    <row r="599" spans="1:2" x14ac:dyDescent="0.25">
      <c r="A599" s="130">
        <v>59.6</v>
      </c>
      <c r="B599" s="130">
        <v>12.98177434167383</v>
      </c>
    </row>
    <row r="600" spans="1:2" x14ac:dyDescent="0.25">
      <c r="A600" s="130">
        <v>59.7</v>
      </c>
      <c r="B600" s="130">
        <v>12.95465494982296</v>
      </c>
    </row>
    <row r="601" spans="1:2" x14ac:dyDescent="0.25">
      <c r="A601" s="130">
        <v>59.8</v>
      </c>
      <c r="B601" s="130">
        <v>12.927535557972091</v>
      </c>
    </row>
    <row r="602" spans="1:2" x14ac:dyDescent="0.25">
      <c r="A602" s="130">
        <v>59.900000000000013</v>
      </c>
      <c r="B602" s="130">
        <v>12.90041616612122</v>
      </c>
    </row>
    <row r="603" spans="1:2" x14ac:dyDescent="0.25">
      <c r="A603" s="130">
        <v>60</v>
      </c>
      <c r="B603" s="130">
        <v>12.873296774270351</v>
      </c>
    </row>
    <row r="604" spans="1:2" x14ac:dyDescent="0.25">
      <c r="A604" s="130">
        <v>60.1</v>
      </c>
      <c r="B604" s="130">
        <v>12.952856458742801</v>
      </c>
    </row>
    <row r="605" spans="1:2" x14ac:dyDescent="0.25">
      <c r="A605" s="130">
        <v>60.2</v>
      </c>
      <c r="B605" s="130">
        <v>13.032416143215251</v>
      </c>
    </row>
    <row r="606" spans="1:2" x14ac:dyDescent="0.25">
      <c r="A606" s="130">
        <v>60.3</v>
      </c>
      <c r="B606" s="130">
        <v>13.11197582768771</v>
      </c>
    </row>
    <row r="607" spans="1:2" x14ac:dyDescent="0.25">
      <c r="A607" s="130">
        <v>60.400000000000013</v>
      </c>
      <c r="B607" s="130">
        <v>13.19153551216016</v>
      </c>
    </row>
    <row r="608" spans="1:2" x14ac:dyDescent="0.25">
      <c r="A608" s="130">
        <v>60.5</v>
      </c>
      <c r="B608" s="130">
        <v>13.271095196632601</v>
      </c>
    </row>
    <row r="609" spans="1:2" x14ac:dyDescent="0.25">
      <c r="A609" s="130">
        <v>60.6</v>
      </c>
      <c r="B609" s="130">
        <v>13.35065488110506</v>
      </c>
    </row>
    <row r="610" spans="1:2" x14ac:dyDescent="0.25">
      <c r="A610" s="130">
        <v>60.7</v>
      </c>
      <c r="B610" s="130">
        <v>13.43021456557751</v>
      </c>
    </row>
    <row r="611" spans="1:2" x14ac:dyDescent="0.25">
      <c r="A611" s="130">
        <v>60.8</v>
      </c>
      <c r="B611" s="130">
        <v>13.50977425004996</v>
      </c>
    </row>
    <row r="612" spans="1:2" x14ac:dyDescent="0.25">
      <c r="A612" s="130">
        <v>60.900000000000013</v>
      </c>
      <c r="B612" s="130">
        <v>13.58933393452241</v>
      </c>
    </row>
    <row r="613" spans="1:2" x14ac:dyDescent="0.25">
      <c r="A613" s="130">
        <v>61</v>
      </c>
      <c r="B613" s="130">
        <v>13.66889361899486</v>
      </c>
    </row>
    <row r="614" spans="1:2" x14ac:dyDescent="0.25">
      <c r="A614" s="130">
        <v>61.1</v>
      </c>
      <c r="B614" s="130">
        <v>13.79643060860076</v>
      </c>
    </row>
    <row r="615" spans="1:2" x14ac:dyDescent="0.25">
      <c r="A615" s="130">
        <v>61.2</v>
      </c>
      <c r="B615" s="130">
        <v>13.923967598206669</v>
      </c>
    </row>
    <row r="616" spans="1:2" x14ac:dyDescent="0.25">
      <c r="A616" s="130">
        <v>61.3</v>
      </c>
      <c r="B616" s="130">
        <v>14.05150458781257</v>
      </c>
    </row>
    <row r="617" spans="1:2" x14ac:dyDescent="0.25">
      <c r="A617" s="130">
        <v>61.400000000000013</v>
      </c>
      <c r="B617" s="130">
        <v>14.17904157741847</v>
      </c>
    </row>
    <row r="618" spans="1:2" x14ac:dyDescent="0.25">
      <c r="A618" s="130">
        <v>61.5</v>
      </c>
      <c r="B618" s="130">
        <v>14.30657856702436</v>
      </c>
    </row>
    <row r="619" spans="1:2" x14ac:dyDescent="0.25">
      <c r="A619" s="130">
        <v>61.6</v>
      </c>
      <c r="B619" s="130">
        <v>14.434115556630269</v>
      </c>
    </row>
    <row r="620" spans="1:2" x14ac:dyDescent="0.25">
      <c r="A620" s="130">
        <v>61.7</v>
      </c>
      <c r="B620" s="130">
        <v>14.56165254623617</v>
      </c>
    </row>
    <row r="621" spans="1:2" x14ac:dyDescent="0.25">
      <c r="A621" s="130">
        <v>61.8</v>
      </c>
      <c r="B621" s="130">
        <v>14.68918953584207</v>
      </c>
    </row>
    <row r="622" spans="1:2" x14ac:dyDescent="0.25">
      <c r="A622" s="130">
        <v>61.900000000000013</v>
      </c>
      <c r="B622" s="130">
        <v>14.816726525447979</v>
      </c>
    </row>
    <row r="623" spans="1:2" x14ac:dyDescent="0.25">
      <c r="A623" s="130">
        <v>62</v>
      </c>
      <c r="B623" s="130">
        <v>14.944263515053869</v>
      </c>
    </row>
    <row r="624" spans="1:2" x14ac:dyDescent="0.25">
      <c r="A624" s="130">
        <v>62.1</v>
      </c>
      <c r="B624" s="130">
        <v>14.990735464170291</v>
      </c>
    </row>
    <row r="625" spans="1:2" x14ac:dyDescent="0.25">
      <c r="A625" s="130">
        <v>62.2</v>
      </c>
      <c r="B625" s="130">
        <v>15.037207413286721</v>
      </c>
    </row>
    <row r="626" spans="1:2" x14ac:dyDescent="0.25">
      <c r="A626" s="130">
        <v>62.3</v>
      </c>
      <c r="B626" s="130">
        <v>15.08367936240314</v>
      </c>
    </row>
    <row r="627" spans="1:2" x14ac:dyDescent="0.25">
      <c r="A627" s="130">
        <v>62.400000000000013</v>
      </c>
      <c r="B627" s="130">
        <v>15.130151311519571</v>
      </c>
    </row>
    <row r="628" spans="1:2" x14ac:dyDescent="0.25">
      <c r="A628" s="130">
        <v>62.5</v>
      </c>
      <c r="B628" s="130">
        <v>15.17662326063599</v>
      </c>
    </row>
    <row r="629" spans="1:2" x14ac:dyDescent="0.25">
      <c r="A629" s="130">
        <v>62.6</v>
      </c>
      <c r="B629" s="130">
        <v>15.22309520975241</v>
      </c>
    </row>
    <row r="630" spans="1:2" x14ac:dyDescent="0.25">
      <c r="A630" s="130">
        <v>62.7</v>
      </c>
      <c r="B630" s="130">
        <v>15.26956715886884</v>
      </c>
    </row>
    <row r="631" spans="1:2" x14ac:dyDescent="0.25">
      <c r="A631" s="130">
        <v>62.8</v>
      </c>
      <c r="B631" s="130">
        <v>15.31603910798526</v>
      </c>
    </row>
    <row r="632" spans="1:2" x14ac:dyDescent="0.25">
      <c r="A632" s="130">
        <v>62.900000000000013</v>
      </c>
      <c r="B632" s="130">
        <v>15.36251105710169</v>
      </c>
    </row>
    <row r="633" spans="1:2" x14ac:dyDescent="0.25">
      <c r="A633" s="130">
        <v>63</v>
      </c>
      <c r="B633" s="130">
        <v>15.40898300621811</v>
      </c>
    </row>
    <row r="634" spans="1:2" x14ac:dyDescent="0.25">
      <c r="A634" s="130">
        <v>63.1</v>
      </c>
      <c r="B634" s="130">
        <v>15.45004049864971</v>
      </c>
    </row>
    <row r="635" spans="1:2" x14ac:dyDescent="0.25">
      <c r="A635" s="130">
        <v>63.2</v>
      </c>
      <c r="B635" s="130">
        <v>15.4910979910813</v>
      </c>
    </row>
    <row r="636" spans="1:2" x14ac:dyDescent="0.25">
      <c r="A636" s="130">
        <v>63.3</v>
      </c>
      <c r="B636" s="130">
        <v>15.5321554835129</v>
      </c>
    </row>
    <row r="637" spans="1:2" x14ac:dyDescent="0.25">
      <c r="A637" s="130">
        <v>63.400000000000013</v>
      </c>
      <c r="B637" s="130">
        <v>15.5732129759445</v>
      </c>
    </row>
    <row r="638" spans="1:2" x14ac:dyDescent="0.25">
      <c r="A638" s="130">
        <v>63.5</v>
      </c>
      <c r="B638" s="130">
        <v>15.614270468376089</v>
      </c>
    </row>
    <row r="639" spans="1:2" x14ac:dyDescent="0.25">
      <c r="A639" s="130">
        <v>63.6</v>
      </c>
      <c r="B639" s="130">
        <v>15.655327960807689</v>
      </c>
    </row>
    <row r="640" spans="1:2" x14ac:dyDescent="0.25">
      <c r="A640" s="130">
        <v>63.7</v>
      </c>
      <c r="B640" s="130">
        <v>15.696385453239291</v>
      </c>
    </row>
    <row r="641" spans="1:2" x14ac:dyDescent="0.25">
      <c r="A641" s="130">
        <v>63.8</v>
      </c>
      <c r="B641" s="130">
        <v>15.737442945670891</v>
      </c>
    </row>
    <row r="642" spans="1:2" x14ac:dyDescent="0.25">
      <c r="A642" s="130">
        <v>63.900000000000013</v>
      </c>
      <c r="B642" s="130">
        <v>15.77850043810249</v>
      </c>
    </row>
    <row r="643" spans="1:2" x14ac:dyDescent="0.25">
      <c r="A643" s="130">
        <v>64</v>
      </c>
      <c r="B643" s="130">
        <v>15.81955793053408</v>
      </c>
    </row>
    <row r="644" spans="1:2" x14ac:dyDescent="0.25">
      <c r="A644" s="130">
        <v>64.100000000000009</v>
      </c>
      <c r="B644" s="130">
        <v>15.942623256294031</v>
      </c>
    </row>
    <row r="645" spans="1:2" x14ac:dyDescent="0.25">
      <c r="A645" s="130">
        <v>64.2</v>
      </c>
      <c r="B645" s="130">
        <v>16.065688582053959</v>
      </c>
    </row>
    <row r="646" spans="1:2" x14ac:dyDescent="0.25">
      <c r="A646" s="130">
        <v>64.3</v>
      </c>
      <c r="B646" s="130">
        <v>16.18875390781389</v>
      </c>
    </row>
    <row r="647" spans="1:2" x14ac:dyDescent="0.25">
      <c r="A647" s="130">
        <v>64.400000000000006</v>
      </c>
      <c r="B647" s="130">
        <v>16.311819233573839</v>
      </c>
    </row>
    <row r="648" spans="1:2" x14ac:dyDescent="0.25">
      <c r="A648" s="130">
        <v>64.5</v>
      </c>
      <c r="B648" s="130">
        <v>16.43488455933376</v>
      </c>
    </row>
    <row r="649" spans="1:2" x14ac:dyDescent="0.25">
      <c r="A649" s="130">
        <v>64.600000000000009</v>
      </c>
      <c r="B649" s="130">
        <v>16.557949885093709</v>
      </c>
    </row>
    <row r="650" spans="1:2" x14ac:dyDescent="0.25">
      <c r="A650" s="130">
        <v>64.7</v>
      </c>
      <c r="B650" s="130">
        <v>16.681015210853641</v>
      </c>
    </row>
    <row r="651" spans="1:2" x14ac:dyDescent="0.25">
      <c r="A651" s="130">
        <v>64.8</v>
      </c>
      <c r="B651" s="130">
        <v>16.804080536613569</v>
      </c>
    </row>
    <row r="652" spans="1:2" x14ac:dyDescent="0.25">
      <c r="A652" s="130">
        <v>64.900000000000006</v>
      </c>
      <c r="B652" s="130">
        <v>16.927145862373521</v>
      </c>
    </row>
    <row r="653" spans="1:2" x14ac:dyDescent="0.25">
      <c r="A653" s="130">
        <v>65</v>
      </c>
      <c r="B653" s="130">
        <v>17.050211188133449</v>
      </c>
    </row>
    <row r="654" spans="1:2" x14ac:dyDescent="0.25">
      <c r="A654" s="130">
        <v>65.100000000000009</v>
      </c>
      <c r="B654" s="130">
        <v>17.054747542423641</v>
      </c>
    </row>
    <row r="655" spans="1:2" x14ac:dyDescent="0.25">
      <c r="A655" s="130">
        <v>65.2</v>
      </c>
      <c r="B655" s="130">
        <v>17.05928389671384</v>
      </c>
    </row>
    <row r="656" spans="1:2" x14ac:dyDescent="0.25">
      <c r="A656" s="130">
        <v>65.3</v>
      </c>
      <c r="B656" s="130">
        <v>17.063820251004032</v>
      </c>
    </row>
    <row r="657" spans="1:2" x14ac:dyDescent="0.25">
      <c r="A657" s="130">
        <v>65.400000000000006</v>
      </c>
      <c r="B657" s="130">
        <v>17.06835660529422</v>
      </c>
    </row>
    <row r="658" spans="1:2" x14ac:dyDescent="0.25">
      <c r="A658" s="130">
        <v>65.5</v>
      </c>
      <c r="B658" s="130">
        <v>17.072892959584411</v>
      </c>
    </row>
    <row r="659" spans="1:2" x14ac:dyDescent="0.25">
      <c r="A659" s="130">
        <v>65.600000000000009</v>
      </c>
      <c r="B659" s="130">
        <v>17.07742931387461</v>
      </c>
    </row>
    <row r="660" spans="1:2" x14ac:dyDescent="0.25">
      <c r="A660" s="130">
        <v>65.7</v>
      </c>
      <c r="B660" s="130">
        <v>17.081965668164798</v>
      </c>
    </row>
    <row r="661" spans="1:2" x14ac:dyDescent="0.25">
      <c r="A661" s="130">
        <v>65.8</v>
      </c>
      <c r="B661" s="130">
        <v>17.08650202245499</v>
      </c>
    </row>
    <row r="662" spans="1:2" x14ac:dyDescent="0.25">
      <c r="A662" s="130">
        <v>65.900000000000006</v>
      </c>
      <c r="B662" s="130">
        <v>17.091038376745189</v>
      </c>
    </row>
    <row r="663" spans="1:2" x14ac:dyDescent="0.25">
      <c r="A663" s="130">
        <v>66</v>
      </c>
      <c r="B663" s="130">
        <v>17.095574731035381</v>
      </c>
    </row>
    <row r="664" spans="1:2" x14ac:dyDescent="0.25">
      <c r="A664" s="130">
        <v>66.100000000000009</v>
      </c>
      <c r="B664" s="130">
        <v>17.106593916665549</v>
      </c>
    </row>
    <row r="665" spans="1:2" x14ac:dyDescent="0.25">
      <c r="A665" s="130">
        <v>66.2</v>
      </c>
      <c r="B665" s="130">
        <v>17.11761310229571</v>
      </c>
    </row>
    <row r="666" spans="1:2" x14ac:dyDescent="0.25">
      <c r="A666" s="130">
        <v>66.3</v>
      </c>
      <c r="B666" s="130">
        <v>17.128632287925878</v>
      </c>
    </row>
    <row r="667" spans="1:2" x14ac:dyDescent="0.25">
      <c r="A667" s="130">
        <v>66.400000000000006</v>
      </c>
      <c r="B667" s="130">
        <v>17.13965147355605</v>
      </c>
    </row>
    <row r="668" spans="1:2" x14ac:dyDescent="0.25">
      <c r="A668" s="130">
        <v>66.5</v>
      </c>
      <c r="B668" s="130">
        <v>17.150670659186211</v>
      </c>
    </row>
    <row r="669" spans="1:2" x14ac:dyDescent="0.25">
      <c r="A669" s="130">
        <v>66.600000000000009</v>
      </c>
      <c r="B669" s="130">
        <v>17.161689844816379</v>
      </c>
    </row>
    <row r="670" spans="1:2" x14ac:dyDescent="0.25">
      <c r="A670" s="130">
        <v>66.7</v>
      </c>
      <c r="B670" s="130">
        <v>17.172709030446551</v>
      </c>
    </row>
    <row r="671" spans="1:2" x14ac:dyDescent="0.25">
      <c r="A671" s="130">
        <v>66.8</v>
      </c>
      <c r="B671" s="130">
        <v>17.18372821607672</v>
      </c>
    </row>
    <row r="672" spans="1:2" x14ac:dyDescent="0.25">
      <c r="A672" s="130">
        <v>66.900000000000006</v>
      </c>
      <c r="B672" s="130">
        <v>17.194747401706881</v>
      </c>
    </row>
    <row r="673" spans="1:2" x14ac:dyDescent="0.25">
      <c r="A673" s="130">
        <v>67</v>
      </c>
      <c r="B673" s="130">
        <v>17.205766587337049</v>
      </c>
    </row>
    <row r="674" spans="1:2" x14ac:dyDescent="0.25">
      <c r="A674" s="130">
        <v>67.100000000000009</v>
      </c>
      <c r="B674" s="130">
        <v>17.355126055882309</v>
      </c>
    </row>
    <row r="675" spans="1:2" x14ac:dyDescent="0.25">
      <c r="A675" s="130">
        <v>67.2</v>
      </c>
      <c r="B675" s="130">
        <v>17.504485524427551</v>
      </c>
    </row>
    <row r="676" spans="1:2" x14ac:dyDescent="0.25">
      <c r="A676" s="130">
        <v>67.3</v>
      </c>
      <c r="B676" s="130">
        <v>17.6538449929728</v>
      </c>
    </row>
    <row r="677" spans="1:2" x14ac:dyDescent="0.25">
      <c r="A677" s="130">
        <v>67.400000000000006</v>
      </c>
      <c r="B677" s="130">
        <v>17.80320446151806</v>
      </c>
    </row>
    <row r="678" spans="1:2" x14ac:dyDescent="0.25">
      <c r="A678" s="130">
        <v>67.5</v>
      </c>
      <c r="B678" s="130">
        <v>17.95256393006331</v>
      </c>
    </row>
    <row r="679" spans="1:2" x14ac:dyDescent="0.25">
      <c r="A679" s="130">
        <v>67.600000000000009</v>
      </c>
      <c r="B679" s="130">
        <v>18.101923398608569</v>
      </c>
    </row>
    <row r="680" spans="1:2" x14ac:dyDescent="0.25">
      <c r="A680" s="130">
        <v>67.7</v>
      </c>
      <c r="B680" s="130">
        <v>18.251282867153812</v>
      </c>
    </row>
    <row r="681" spans="1:2" x14ac:dyDescent="0.25">
      <c r="A681" s="130">
        <v>67.8</v>
      </c>
      <c r="B681" s="130">
        <v>18.40064233569905</v>
      </c>
    </row>
    <row r="682" spans="1:2" x14ac:dyDescent="0.25">
      <c r="A682" s="130">
        <v>67.900000000000006</v>
      </c>
      <c r="B682" s="130">
        <v>18.550001804244321</v>
      </c>
    </row>
    <row r="683" spans="1:2" x14ac:dyDescent="0.25">
      <c r="A683" s="130">
        <v>68</v>
      </c>
      <c r="B683" s="130">
        <v>18.69936127278956</v>
      </c>
    </row>
    <row r="684" spans="1:2" x14ac:dyDescent="0.25">
      <c r="A684" s="130">
        <v>68.100000000000009</v>
      </c>
      <c r="B684" s="130">
        <v>19.046170040369208</v>
      </c>
    </row>
    <row r="685" spans="1:2" x14ac:dyDescent="0.25">
      <c r="A685" s="130">
        <v>68.2</v>
      </c>
      <c r="B685" s="130">
        <v>19.392978807948811</v>
      </c>
    </row>
    <row r="686" spans="1:2" x14ac:dyDescent="0.25">
      <c r="A686" s="130">
        <v>68.3</v>
      </c>
      <c r="B686" s="130">
        <v>19.73978757552841</v>
      </c>
    </row>
    <row r="687" spans="1:2" x14ac:dyDescent="0.25">
      <c r="A687" s="130">
        <v>68.400000000000006</v>
      </c>
      <c r="B687" s="130">
        <v>20.086596343108059</v>
      </c>
    </row>
    <row r="688" spans="1:2" x14ac:dyDescent="0.25">
      <c r="A688" s="130">
        <v>68.5</v>
      </c>
      <c r="B688" s="130">
        <v>20.433405110687669</v>
      </c>
    </row>
    <row r="689" spans="1:2" x14ac:dyDescent="0.25">
      <c r="A689" s="130">
        <v>68.600000000000009</v>
      </c>
      <c r="B689" s="130">
        <v>20.780213878267311</v>
      </c>
    </row>
    <row r="690" spans="1:2" x14ac:dyDescent="0.25">
      <c r="A690" s="130">
        <v>68.7</v>
      </c>
      <c r="B690" s="130">
        <v>21.12702264584691</v>
      </c>
    </row>
    <row r="691" spans="1:2" x14ac:dyDescent="0.25">
      <c r="A691" s="130">
        <v>68.8</v>
      </c>
      <c r="B691" s="130">
        <v>21.47383141342652</v>
      </c>
    </row>
    <row r="692" spans="1:2" x14ac:dyDescent="0.25">
      <c r="A692" s="130">
        <v>68.900000000000006</v>
      </c>
      <c r="B692" s="130">
        <v>21.820640181006169</v>
      </c>
    </row>
    <row r="693" spans="1:2" x14ac:dyDescent="0.25">
      <c r="A693" s="130">
        <v>69</v>
      </c>
      <c r="B693" s="130">
        <v>22.167448948585768</v>
      </c>
    </row>
    <row r="694" spans="1:2" x14ac:dyDescent="0.25">
      <c r="A694" s="130">
        <v>69.100000000000009</v>
      </c>
      <c r="B694" s="130">
        <v>22.493323994466898</v>
      </c>
    </row>
    <row r="695" spans="1:2" x14ac:dyDescent="0.25">
      <c r="A695" s="130">
        <v>69.2</v>
      </c>
      <c r="B695" s="130">
        <v>22.819199040347989</v>
      </c>
    </row>
    <row r="696" spans="1:2" x14ac:dyDescent="0.25">
      <c r="A696" s="130">
        <v>69.3</v>
      </c>
      <c r="B696" s="130">
        <v>23.145074086229069</v>
      </c>
    </row>
    <row r="697" spans="1:2" x14ac:dyDescent="0.25">
      <c r="A697" s="130">
        <v>69.400000000000006</v>
      </c>
      <c r="B697" s="130">
        <v>23.470949132110199</v>
      </c>
    </row>
    <row r="698" spans="1:2" x14ac:dyDescent="0.25">
      <c r="A698" s="130">
        <v>69.5</v>
      </c>
      <c r="B698" s="130">
        <v>23.796824177991279</v>
      </c>
    </row>
    <row r="699" spans="1:2" x14ac:dyDescent="0.25">
      <c r="A699" s="130">
        <v>69.600000000000009</v>
      </c>
      <c r="B699" s="130">
        <v>24.12269922387242</v>
      </c>
    </row>
    <row r="700" spans="1:2" x14ac:dyDescent="0.25">
      <c r="A700" s="130">
        <v>69.7</v>
      </c>
      <c r="B700" s="130">
        <v>24.4485742697535</v>
      </c>
    </row>
    <row r="701" spans="1:2" x14ac:dyDescent="0.25">
      <c r="A701" s="130">
        <v>69.8</v>
      </c>
      <c r="B701" s="130">
        <v>24.77444931563458</v>
      </c>
    </row>
    <row r="702" spans="1:2" x14ac:dyDescent="0.25">
      <c r="A702" s="130">
        <v>69.900000000000006</v>
      </c>
      <c r="B702" s="130">
        <v>25.100324361515721</v>
      </c>
    </row>
    <row r="703" spans="1:2" x14ac:dyDescent="0.25">
      <c r="A703" s="130">
        <v>70</v>
      </c>
      <c r="B703" s="130">
        <v>25.426199407396801</v>
      </c>
    </row>
    <row r="704" spans="1:2" x14ac:dyDescent="0.25">
      <c r="A704" s="130">
        <v>70.100000000000009</v>
      </c>
      <c r="B704" s="130">
        <v>25.836149694760081</v>
      </c>
    </row>
    <row r="705" spans="1:2" x14ac:dyDescent="0.25">
      <c r="A705" s="130">
        <v>70.2</v>
      </c>
      <c r="B705" s="130">
        <v>26.24609998212329</v>
      </c>
    </row>
    <row r="706" spans="1:2" x14ac:dyDescent="0.25">
      <c r="A706" s="130">
        <v>70.3</v>
      </c>
      <c r="B706" s="130">
        <v>26.65605026948651</v>
      </c>
    </row>
    <row r="707" spans="1:2" x14ac:dyDescent="0.25">
      <c r="A707" s="130">
        <v>70.400000000000006</v>
      </c>
      <c r="B707" s="130">
        <v>27.066000556849779</v>
      </c>
    </row>
    <row r="708" spans="1:2" x14ac:dyDescent="0.25">
      <c r="A708" s="130">
        <v>70.5</v>
      </c>
      <c r="B708" s="130">
        <v>27.475950844212999</v>
      </c>
    </row>
    <row r="709" spans="1:2" x14ac:dyDescent="0.25">
      <c r="A709" s="130">
        <v>70.600000000000009</v>
      </c>
      <c r="B709" s="130">
        <v>27.885901131576279</v>
      </c>
    </row>
    <row r="710" spans="1:2" x14ac:dyDescent="0.25">
      <c r="A710" s="130">
        <v>70.7</v>
      </c>
      <c r="B710" s="130">
        <v>28.295851418939488</v>
      </c>
    </row>
    <row r="711" spans="1:2" x14ac:dyDescent="0.25">
      <c r="A711" s="130">
        <v>70.8</v>
      </c>
      <c r="B711" s="130">
        <v>28.705801706302712</v>
      </c>
    </row>
    <row r="712" spans="1:2" x14ac:dyDescent="0.25">
      <c r="A712" s="130">
        <v>70.900000000000006</v>
      </c>
      <c r="B712" s="130">
        <v>29.115751993665981</v>
      </c>
    </row>
    <row r="713" spans="1:2" x14ac:dyDescent="0.25">
      <c r="A713" s="130">
        <v>71</v>
      </c>
      <c r="B713" s="130">
        <v>29.525702281029201</v>
      </c>
    </row>
    <row r="714" spans="1:2" x14ac:dyDescent="0.25">
      <c r="A714" s="130">
        <v>71.100000000000009</v>
      </c>
      <c r="B714" s="130">
        <v>29.784216984461889</v>
      </c>
    </row>
    <row r="715" spans="1:2" x14ac:dyDescent="0.25">
      <c r="A715" s="130">
        <v>71.2</v>
      </c>
      <c r="B715" s="130">
        <v>30.042731687894531</v>
      </c>
    </row>
    <row r="716" spans="1:2" x14ac:dyDescent="0.25">
      <c r="A716" s="130">
        <v>71.3</v>
      </c>
      <c r="B716" s="130">
        <v>30.301246391327179</v>
      </c>
    </row>
    <row r="717" spans="1:2" x14ac:dyDescent="0.25">
      <c r="A717" s="130">
        <v>71.400000000000006</v>
      </c>
      <c r="B717" s="130">
        <v>30.55976109475986</v>
      </c>
    </row>
    <row r="718" spans="1:2" x14ac:dyDescent="0.25">
      <c r="A718" s="130">
        <v>71.5</v>
      </c>
      <c r="B718" s="130">
        <v>30.818275798192499</v>
      </c>
    </row>
    <row r="719" spans="1:2" x14ac:dyDescent="0.25">
      <c r="A719" s="130">
        <v>71.600000000000009</v>
      </c>
      <c r="B719" s="130">
        <v>31.07679050162519</v>
      </c>
    </row>
    <row r="720" spans="1:2" x14ac:dyDescent="0.25">
      <c r="A720" s="130">
        <v>71.7</v>
      </c>
      <c r="B720" s="130">
        <v>31.335305205057828</v>
      </c>
    </row>
    <row r="721" spans="1:2" x14ac:dyDescent="0.25">
      <c r="A721" s="130">
        <v>71.8</v>
      </c>
      <c r="B721" s="130">
        <v>31.593819908490481</v>
      </c>
    </row>
    <row r="722" spans="1:2" x14ac:dyDescent="0.25">
      <c r="A722" s="130">
        <v>71.900000000000006</v>
      </c>
      <c r="B722" s="130">
        <v>31.852334611923158</v>
      </c>
    </row>
    <row r="723" spans="1:2" x14ac:dyDescent="0.25">
      <c r="A723" s="130">
        <v>72</v>
      </c>
      <c r="B723" s="130">
        <v>32.110849315355807</v>
      </c>
    </row>
    <row r="724" spans="1:2" x14ac:dyDescent="0.25">
      <c r="A724" s="130">
        <v>72.100000000000009</v>
      </c>
      <c r="B724" s="130">
        <v>32.231168298916167</v>
      </c>
    </row>
    <row r="725" spans="1:2" x14ac:dyDescent="0.25">
      <c r="A725" s="130">
        <v>72.2</v>
      </c>
      <c r="B725" s="130">
        <v>32.351487282476512</v>
      </c>
    </row>
    <row r="726" spans="1:2" x14ac:dyDescent="0.25">
      <c r="A726" s="130">
        <v>72.3</v>
      </c>
      <c r="B726" s="130">
        <v>32.471806266036857</v>
      </c>
    </row>
    <row r="727" spans="1:2" x14ac:dyDescent="0.25">
      <c r="A727" s="130">
        <v>72.400000000000006</v>
      </c>
      <c r="B727" s="130">
        <v>32.592125249597217</v>
      </c>
    </row>
    <row r="728" spans="1:2" x14ac:dyDescent="0.25">
      <c r="A728" s="130">
        <v>72.5</v>
      </c>
      <c r="B728" s="130">
        <v>32.712444233157562</v>
      </c>
    </row>
    <row r="729" spans="1:2" x14ac:dyDescent="0.25">
      <c r="A729" s="130">
        <v>72.600000000000009</v>
      </c>
      <c r="B729" s="130">
        <v>32.832763216717922</v>
      </c>
    </row>
    <row r="730" spans="1:2" x14ac:dyDescent="0.25">
      <c r="A730" s="130">
        <v>72.7</v>
      </c>
      <c r="B730" s="130">
        <v>32.95308220027826</v>
      </c>
    </row>
    <row r="731" spans="1:2" x14ac:dyDescent="0.25">
      <c r="A731" s="130">
        <v>72.8</v>
      </c>
      <c r="B731" s="130">
        <v>33.073401183838612</v>
      </c>
    </row>
    <row r="732" spans="1:2" x14ac:dyDescent="0.25">
      <c r="A732" s="130">
        <v>72.900000000000006</v>
      </c>
      <c r="B732" s="130">
        <v>33.193720167398958</v>
      </c>
    </row>
    <row r="733" spans="1:2" x14ac:dyDescent="0.25">
      <c r="A733" s="130">
        <v>73</v>
      </c>
      <c r="B733" s="130">
        <v>33.31403915095931</v>
      </c>
    </row>
    <row r="734" spans="1:2" x14ac:dyDescent="0.25">
      <c r="A734" s="130">
        <v>73.100000000000009</v>
      </c>
      <c r="B734" s="130">
        <v>33.583624218494883</v>
      </c>
    </row>
    <row r="735" spans="1:2" x14ac:dyDescent="0.25">
      <c r="A735" s="130">
        <v>73.2</v>
      </c>
      <c r="B735" s="130">
        <v>33.853209286030413</v>
      </c>
    </row>
    <row r="736" spans="1:2" x14ac:dyDescent="0.25">
      <c r="A736" s="130">
        <v>73.3</v>
      </c>
      <c r="B736" s="130">
        <v>34.122794353565951</v>
      </c>
    </row>
    <row r="737" spans="1:2" x14ac:dyDescent="0.25">
      <c r="A737" s="130">
        <v>73.400000000000006</v>
      </c>
      <c r="B737" s="130">
        <v>34.392379421101523</v>
      </c>
    </row>
    <row r="738" spans="1:2" x14ac:dyDescent="0.25">
      <c r="A738" s="130">
        <v>73.5</v>
      </c>
      <c r="B738" s="130">
        <v>34.661964488637047</v>
      </c>
    </row>
    <row r="739" spans="1:2" x14ac:dyDescent="0.25">
      <c r="A739" s="130">
        <v>73.600000000000009</v>
      </c>
      <c r="B739" s="130">
        <v>34.931549556172627</v>
      </c>
    </row>
    <row r="740" spans="1:2" x14ac:dyDescent="0.25">
      <c r="A740" s="130">
        <v>73.7</v>
      </c>
      <c r="B740" s="130">
        <v>35.201134623708157</v>
      </c>
    </row>
    <row r="741" spans="1:2" x14ac:dyDescent="0.25">
      <c r="A741" s="130">
        <v>73.8</v>
      </c>
      <c r="B741" s="130">
        <v>35.470719691243687</v>
      </c>
    </row>
    <row r="742" spans="1:2" x14ac:dyDescent="0.25">
      <c r="A742" s="130">
        <v>73.900000000000006</v>
      </c>
      <c r="B742" s="130">
        <v>35.740304758779267</v>
      </c>
    </row>
    <row r="743" spans="1:2" x14ac:dyDescent="0.25">
      <c r="A743" s="130">
        <v>74</v>
      </c>
      <c r="B743" s="130">
        <v>36.009889826314797</v>
      </c>
    </row>
    <row r="744" spans="1:2" x14ac:dyDescent="0.25">
      <c r="A744" s="130">
        <v>74.100000000000009</v>
      </c>
      <c r="B744" s="130">
        <v>36.155779166718311</v>
      </c>
    </row>
    <row r="745" spans="1:2" x14ac:dyDescent="0.25">
      <c r="A745" s="130">
        <v>74.2</v>
      </c>
      <c r="B745" s="130">
        <v>36.301668507121803</v>
      </c>
    </row>
    <row r="746" spans="1:2" x14ac:dyDescent="0.25">
      <c r="A746" s="130">
        <v>74.3</v>
      </c>
      <c r="B746" s="130">
        <v>36.447557847525303</v>
      </c>
    </row>
    <row r="747" spans="1:2" x14ac:dyDescent="0.25">
      <c r="A747" s="130">
        <v>74.400000000000006</v>
      </c>
      <c r="B747" s="130">
        <v>36.59344718792881</v>
      </c>
    </row>
    <row r="748" spans="1:2" x14ac:dyDescent="0.25">
      <c r="A748" s="130">
        <v>74.5</v>
      </c>
      <c r="B748" s="130">
        <v>36.739336528332302</v>
      </c>
    </row>
    <row r="749" spans="1:2" x14ac:dyDescent="0.25">
      <c r="A749" s="130">
        <v>74.600000000000009</v>
      </c>
      <c r="B749" s="130">
        <v>36.885225868735823</v>
      </c>
    </row>
    <row r="750" spans="1:2" x14ac:dyDescent="0.25">
      <c r="A750" s="130">
        <v>74.7</v>
      </c>
      <c r="B750" s="130">
        <v>37.031115209139308</v>
      </c>
    </row>
    <row r="751" spans="1:2" x14ac:dyDescent="0.25">
      <c r="A751" s="130">
        <v>74.8</v>
      </c>
      <c r="B751" s="130">
        <v>37.177004549542801</v>
      </c>
    </row>
    <row r="752" spans="1:2" x14ac:dyDescent="0.25">
      <c r="A752" s="130">
        <v>74.900000000000006</v>
      </c>
      <c r="B752" s="130">
        <v>37.322893889946307</v>
      </c>
    </row>
    <row r="753" spans="1:2" x14ac:dyDescent="0.25">
      <c r="A753" s="130">
        <v>75</v>
      </c>
      <c r="B753" s="130">
        <v>37.468783230349807</v>
      </c>
    </row>
    <row r="754" spans="1:2" x14ac:dyDescent="0.25">
      <c r="A754" s="130">
        <v>75.100000000000009</v>
      </c>
      <c r="B754" s="130">
        <v>37.546594089876258</v>
      </c>
    </row>
    <row r="755" spans="1:2" x14ac:dyDescent="0.25">
      <c r="A755" s="130">
        <v>75.2</v>
      </c>
      <c r="B755" s="130">
        <v>37.624404949402702</v>
      </c>
    </row>
    <row r="756" spans="1:2" x14ac:dyDescent="0.25">
      <c r="A756" s="130">
        <v>75.3</v>
      </c>
      <c r="B756" s="130">
        <v>37.702215808929139</v>
      </c>
    </row>
    <row r="757" spans="1:2" x14ac:dyDescent="0.25">
      <c r="A757" s="130">
        <v>75.400000000000006</v>
      </c>
      <c r="B757" s="130">
        <v>37.780026668455591</v>
      </c>
    </row>
    <row r="758" spans="1:2" x14ac:dyDescent="0.25">
      <c r="A758" s="130">
        <v>75.5</v>
      </c>
      <c r="B758" s="130">
        <v>37.857837527982028</v>
      </c>
    </row>
    <row r="759" spans="1:2" x14ac:dyDescent="0.25">
      <c r="A759" s="130">
        <v>75.600000000000009</v>
      </c>
      <c r="B759" s="130">
        <v>37.935648387508493</v>
      </c>
    </row>
    <row r="760" spans="1:2" x14ac:dyDescent="0.25">
      <c r="A760" s="130">
        <v>75.7</v>
      </c>
      <c r="B760" s="130">
        <v>38.01345924703493</v>
      </c>
    </row>
    <row r="761" spans="1:2" x14ac:dyDescent="0.25">
      <c r="A761" s="130">
        <v>75.8</v>
      </c>
      <c r="B761" s="130">
        <v>38.091270106561367</v>
      </c>
    </row>
    <row r="762" spans="1:2" x14ac:dyDescent="0.25">
      <c r="A762" s="130">
        <v>75.900000000000006</v>
      </c>
      <c r="B762" s="130">
        <v>38.169080966087819</v>
      </c>
    </row>
    <row r="763" spans="1:2" x14ac:dyDescent="0.25">
      <c r="A763" s="130">
        <v>76</v>
      </c>
      <c r="B763" s="130">
        <v>38.246891825614263</v>
      </c>
    </row>
    <row r="764" spans="1:2" x14ac:dyDescent="0.25">
      <c r="A764" s="130">
        <v>76.100000000000009</v>
      </c>
      <c r="B764" s="130">
        <v>38.318398426112893</v>
      </c>
    </row>
    <row r="765" spans="1:2" x14ac:dyDescent="0.25">
      <c r="A765" s="130">
        <v>76.2</v>
      </c>
      <c r="B765" s="130">
        <v>38.389905026611522</v>
      </c>
    </row>
    <row r="766" spans="1:2" x14ac:dyDescent="0.25">
      <c r="A766" s="130">
        <v>76.3</v>
      </c>
      <c r="B766" s="130">
        <v>38.461411627110138</v>
      </c>
    </row>
    <row r="767" spans="1:2" x14ac:dyDescent="0.25">
      <c r="A767" s="130">
        <v>76.400000000000006</v>
      </c>
      <c r="B767" s="130">
        <v>38.532918227608768</v>
      </c>
    </row>
    <row r="768" spans="1:2" x14ac:dyDescent="0.25">
      <c r="A768" s="130">
        <v>76.5</v>
      </c>
      <c r="B768" s="130">
        <v>38.604424828107383</v>
      </c>
    </row>
    <row r="769" spans="1:2" x14ac:dyDescent="0.25">
      <c r="A769" s="130">
        <v>76.600000000000009</v>
      </c>
      <c r="B769" s="130">
        <v>38.67593142860602</v>
      </c>
    </row>
    <row r="770" spans="1:2" x14ac:dyDescent="0.25">
      <c r="A770" s="130">
        <v>76.7</v>
      </c>
      <c r="B770" s="130">
        <v>38.747438029104643</v>
      </c>
    </row>
    <row r="771" spans="1:2" x14ac:dyDescent="0.25">
      <c r="A771" s="130">
        <v>76.800000000000011</v>
      </c>
      <c r="B771" s="130">
        <v>38.818944629603273</v>
      </c>
    </row>
    <row r="772" spans="1:2" x14ac:dyDescent="0.25">
      <c r="A772" s="130">
        <v>76.900000000000006</v>
      </c>
      <c r="B772" s="130">
        <v>38.890451230101888</v>
      </c>
    </row>
    <row r="773" spans="1:2" x14ac:dyDescent="0.25">
      <c r="A773" s="130">
        <v>77</v>
      </c>
      <c r="B773" s="130">
        <v>38.961957830600511</v>
      </c>
    </row>
    <row r="774" spans="1:2" x14ac:dyDescent="0.25">
      <c r="A774" s="130">
        <v>77.100000000000009</v>
      </c>
      <c r="B774" s="130">
        <v>38.940205359824887</v>
      </c>
    </row>
    <row r="775" spans="1:2" x14ac:dyDescent="0.25">
      <c r="A775" s="130">
        <v>77.2</v>
      </c>
      <c r="B775" s="130">
        <v>38.918452889049277</v>
      </c>
    </row>
    <row r="776" spans="1:2" x14ac:dyDescent="0.25">
      <c r="A776" s="130">
        <v>77.300000000000011</v>
      </c>
      <c r="B776" s="130">
        <v>38.896700418273667</v>
      </c>
    </row>
    <row r="777" spans="1:2" x14ac:dyDescent="0.25">
      <c r="A777" s="130">
        <v>77.400000000000006</v>
      </c>
      <c r="B777" s="130">
        <v>38.874947947498057</v>
      </c>
    </row>
    <row r="778" spans="1:2" x14ac:dyDescent="0.25">
      <c r="A778" s="130">
        <v>77.5</v>
      </c>
      <c r="B778" s="130">
        <v>38.853195476722448</v>
      </c>
    </row>
    <row r="779" spans="1:2" x14ac:dyDescent="0.25">
      <c r="A779" s="130">
        <v>77.600000000000009</v>
      </c>
      <c r="B779" s="130">
        <v>38.831443005946838</v>
      </c>
    </row>
    <row r="780" spans="1:2" x14ac:dyDescent="0.25">
      <c r="A780" s="130">
        <v>77.7</v>
      </c>
      <c r="B780" s="130">
        <v>38.809690535171228</v>
      </c>
    </row>
    <row r="781" spans="1:2" x14ac:dyDescent="0.25">
      <c r="A781" s="130">
        <v>77.800000000000011</v>
      </c>
      <c r="B781" s="130">
        <v>38.787938064395611</v>
      </c>
    </row>
    <row r="782" spans="1:2" x14ac:dyDescent="0.25">
      <c r="A782" s="130">
        <v>77.900000000000006</v>
      </c>
      <c r="B782" s="130">
        <v>38.766185593620001</v>
      </c>
    </row>
    <row r="783" spans="1:2" x14ac:dyDescent="0.25">
      <c r="A783" s="130">
        <v>78</v>
      </c>
      <c r="B783" s="130">
        <v>38.744433122844391</v>
      </c>
    </row>
    <row r="784" spans="1:2" x14ac:dyDescent="0.25">
      <c r="A784" s="130">
        <v>78.100000000000009</v>
      </c>
      <c r="B784" s="130">
        <v>38.827240374691357</v>
      </c>
    </row>
    <row r="785" spans="1:2" x14ac:dyDescent="0.25">
      <c r="A785" s="130">
        <v>78.2</v>
      </c>
      <c r="B785" s="130">
        <v>38.910047626538322</v>
      </c>
    </row>
    <row r="786" spans="1:2" x14ac:dyDescent="0.25">
      <c r="A786" s="130">
        <v>78.300000000000011</v>
      </c>
      <c r="B786" s="130">
        <v>38.992854878385288</v>
      </c>
    </row>
    <row r="787" spans="1:2" x14ac:dyDescent="0.25">
      <c r="A787" s="130">
        <v>78.400000000000006</v>
      </c>
      <c r="B787" s="130">
        <v>39.075662130232253</v>
      </c>
    </row>
    <row r="788" spans="1:2" x14ac:dyDescent="0.25">
      <c r="A788" s="130">
        <v>78.5</v>
      </c>
      <c r="B788" s="130">
        <v>39.158469382079197</v>
      </c>
    </row>
    <row r="789" spans="1:2" x14ac:dyDescent="0.25">
      <c r="A789" s="130">
        <v>78.600000000000009</v>
      </c>
      <c r="B789" s="130">
        <v>39.241276633926169</v>
      </c>
    </row>
    <row r="790" spans="1:2" x14ac:dyDescent="0.25">
      <c r="A790" s="130">
        <v>78.7</v>
      </c>
      <c r="B790" s="130">
        <v>39.324083885773128</v>
      </c>
    </row>
    <row r="791" spans="1:2" x14ac:dyDescent="0.25">
      <c r="A791" s="130">
        <v>78.800000000000011</v>
      </c>
      <c r="B791" s="130">
        <v>39.406891137620093</v>
      </c>
    </row>
    <row r="792" spans="1:2" x14ac:dyDescent="0.25">
      <c r="A792" s="130">
        <v>78.900000000000006</v>
      </c>
      <c r="B792" s="130">
        <v>39.489698389467051</v>
      </c>
    </row>
    <row r="793" spans="1:2" x14ac:dyDescent="0.25">
      <c r="A793" s="130">
        <v>79</v>
      </c>
      <c r="B793" s="130">
        <v>39.572505641314009</v>
      </c>
    </row>
    <row r="794" spans="1:2" x14ac:dyDescent="0.25">
      <c r="A794" s="130">
        <v>79.100000000000009</v>
      </c>
      <c r="B794" s="130">
        <v>39.51798254881971</v>
      </c>
    </row>
    <row r="795" spans="1:2" x14ac:dyDescent="0.25">
      <c r="A795" s="130">
        <v>79.2</v>
      </c>
      <c r="B795" s="130">
        <v>39.463459456325417</v>
      </c>
    </row>
    <row r="796" spans="1:2" x14ac:dyDescent="0.25">
      <c r="A796" s="130">
        <v>79.300000000000011</v>
      </c>
      <c r="B796" s="130">
        <v>39.408936363831117</v>
      </c>
    </row>
    <row r="797" spans="1:2" x14ac:dyDescent="0.25">
      <c r="A797" s="130">
        <v>79.400000000000006</v>
      </c>
      <c r="B797" s="130">
        <v>39.354413271336838</v>
      </c>
    </row>
    <row r="798" spans="1:2" x14ac:dyDescent="0.25">
      <c r="A798" s="130">
        <v>79.5</v>
      </c>
      <c r="B798" s="130">
        <v>39.299890178842553</v>
      </c>
    </row>
    <row r="799" spans="1:2" x14ac:dyDescent="0.25">
      <c r="A799" s="130">
        <v>79.600000000000009</v>
      </c>
      <c r="B799" s="130">
        <v>39.245367086348253</v>
      </c>
    </row>
    <row r="800" spans="1:2" x14ac:dyDescent="0.25">
      <c r="A800" s="130">
        <v>79.7</v>
      </c>
      <c r="B800" s="130">
        <v>39.19084399385396</v>
      </c>
    </row>
    <row r="801" spans="1:2" x14ac:dyDescent="0.25">
      <c r="A801" s="130">
        <v>79.800000000000011</v>
      </c>
      <c r="B801" s="130">
        <v>39.136320901359667</v>
      </c>
    </row>
    <row r="802" spans="1:2" x14ac:dyDescent="0.25">
      <c r="A802" s="130">
        <v>79.900000000000006</v>
      </c>
      <c r="B802" s="130">
        <v>39.081797808865367</v>
      </c>
    </row>
    <row r="803" spans="1:2" x14ac:dyDescent="0.25">
      <c r="A803" s="130">
        <v>80</v>
      </c>
      <c r="B803" s="130">
        <v>39.027274716371089</v>
      </c>
    </row>
    <row r="804" spans="1:2" x14ac:dyDescent="0.25">
      <c r="A804" s="130">
        <v>80.100000000000009</v>
      </c>
      <c r="B804" s="130">
        <v>39.082382131320799</v>
      </c>
    </row>
    <row r="805" spans="1:2" x14ac:dyDescent="0.25">
      <c r="A805" s="130">
        <v>80.2</v>
      </c>
      <c r="B805" s="130">
        <v>39.137489546270487</v>
      </c>
    </row>
    <row r="806" spans="1:2" x14ac:dyDescent="0.25">
      <c r="A806" s="130">
        <v>80.300000000000011</v>
      </c>
      <c r="B806" s="130">
        <v>39.192596961220197</v>
      </c>
    </row>
    <row r="807" spans="1:2" x14ac:dyDescent="0.25">
      <c r="A807" s="130">
        <v>80.400000000000006</v>
      </c>
      <c r="B807" s="130">
        <v>39.247704376169906</v>
      </c>
    </row>
    <row r="808" spans="1:2" x14ac:dyDescent="0.25">
      <c r="A808" s="130">
        <v>80.5</v>
      </c>
      <c r="B808" s="130">
        <v>39.302811791119609</v>
      </c>
    </row>
    <row r="809" spans="1:2" x14ac:dyDescent="0.25">
      <c r="A809" s="130">
        <v>80.600000000000009</v>
      </c>
      <c r="B809" s="130">
        <v>39.357919206069312</v>
      </c>
    </row>
    <row r="810" spans="1:2" x14ac:dyDescent="0.25">
      <c r="A810" s="130">
        <v>80.7</v>
      </c>
      <c r="B810" s="130">
        <v>39.413026621019007</v>
      </c>
    </row>
    <row r="811" spans="1:2" x14ac:dyDescent="0.25">
      <c r="A811" s="130">
        <v>80.800000000000011</v>
      </c>
      <c r="B811" s="130">
        <v>39.468134035968717</v>
      </c>
    </row>
    <row r="812" spans="1:2" x14ac:dyDescent="0.25">
      <c r="A812" s="130">
        <v>80.900000000000006</v>
      </c>
      <c r="B812" s="130">
        <v>39.52324145091842</v>
      </c>
    </row>
    <row r="813" spans="1:2" x14ac:dyDescent="0.25">
      <c r="A813" s="130">
        <v>81</v>
      </c>
      <c r="B813" s="130">
        <v>39.578348865868122</v>
      </c>
    </row>
    <row r="814" spans="1:2" x14ac:dyDescent="0.25">
      <c r="A814" s="130">
        <v>81.100000000000009</v>
      </c>
      <c r="B814" s="130">
        <v>39.410165799808937</v>
      </c>
    </row>
    <row r="815" spans="1:2" x14ac:dyDescent="0.25">
      <c r="A815" s="130">
        <v>81.2</v>
      </c>
      <c r="B815" s="130">
        <v>39.241982733749794</v>
      </c>
    </row>
    <row r="816" spans="1:2" x14ac:dyDescent="0.25">
      <c r="A816" s="130">
        <v>81.300000000000011</v>
      </c>
      <c r="B816" s="130">
        <v>39.073799667690601</v>
      </c>
    </row>
    <row r="817" spans="1:2" x14ac:dyDescent="0.25">
      <c r="A817" s="130">
        <v>81.400000000000006</v>
      </c>
      <c r="B817" s="130">
        <v>38.905616601631444</v>
      </c>
    </row>
    <row r="818" spans="1:2" x14ac:dyDescent="0.25">
      <c r="A818" s="130">
        <v>81.5</v>
      </c>
      <c r="B818" s="130">
        <v>38.737433535572293</v>
      </c>
    </row>
    <row r="819" spans="1:2" x14ac:dyDescent="0.25">
      <c r="A819" s="130">
        <v>81.600000000000009</v>
      </c>
      <c r="B819" s="130">
        <v>38.569250469513108</v>
      </c>
    </row>
    <row r="820" spans="1:2" x14ac:dyDescent="0.25">
      <c r="A820" s="130">
        <v>81.7</v>
      </c>
      <c r="B820" s="130">
        <v>38.401067403453951</v>
      </c>
    </row>
    <row r="821" spans="1:2" x14ac:dyDescent="0.25">
      <c r="A821" s="130">
        <v>81.800000000000011</v>
      </c>
      <c r="B821" s="130">
        <v>38.232884337394758</v>
      </c>
    </row>
    <row r="822" spans="1:2" x14ac:dyDescent="0.25">
      <c r="A822" s="130">
        <v>81.900000000000006</v>
      </c>
      <c r="B822" s="130">
        <v>38.064701271335608</v>
      </c>
    </row>
    <row r="823" spans="1:2" x14ac:dyDescent="0.25">
      <c r="A823" s="130">
        <v>82</v>
      </c>
      <c r="B823" s="130">
        <v>37.89651820527645</v>
      </c>
    </row>
    <row r="824" spans="1:2" x14ac:dyDescent="0.25">
      <c r="A824" s="130">
        <v>82.100000000000009</v>
      </c>
      <c r="B824" s="130">
        <v>37.756944150460043</v>
      </c>
    </row>
    <row r="825" spans="1:2" x14ac:dyDescent="0.25">
      <c r="A825" s="130">
        <v>82.2</v>
      </c>
      <c r="B825" s="130">
        <v>37.617370095643643</v>
      </c>
    </row>
    <row r="826" spans="1:2" x14ac:dyDescent="0.25">
      <c r="A826" s="130">
        <v>82.300000000000011</v>
      </c>
      <c r="B826" s="130">
        <v>37.477796040827222</v>
      </c>
    </row>
    <row r="827" spans="1:2" x14ac:dyDescent="0.25">
      <c r="A827" s="130">
        <v>82.4</v>
      </c>
      <c r="B827" s="130">
        <v>37.338221986010822</v>
      </c>
    </row>
    <row r="828" spans="1:2" x14ac:dyDescent="0.25">
      <c r="A828" s="130">
        <v>82.5</v>
      </c>
      <c r="B828" s="130">
        <v>37.198647931194429</v>
      </c>
    </row>
    <row r="829" spans="1:2" x14ac:dyDescent="0.25">
      <c r="A829" s="130">
        <v>82.600000000000009</v>
      </c>
      <c r="B829" s="130">
        <v>37.059073876378008</v>
      </c>
    </row>
    <row r="830" spans="1:2" x14ac:dyDescent="0.25">
      <c r="A830" s="130">
        <v>82.7</v>
      </c>
      <c r="B830" s="130">
        <v>36.919499821561622</v>
      </c>
    </row>
    <row r="831" spans="1:2" x14ac:dyDescent="0.25">
      <c r="A831" s="130">
        <v>82.800000000000011</v>
      </c>
      <c r="B831" s="130">
        <v>36.779925766745187</v>
      </c>
    </row>
    <row r="832" spans="1:2" x14ac:dyDescent="0.25">
      <c r="A832" s="130">
        <v>82.9</v>
      </c>
      <c r="B832" s="130">
        <v>36.640351711928801</v>
      </c>
    </row>
    <row r="833" spans="1:2" x14ac:dyDescent="0.25">
      <c r="A833" s="130">
        <v>83</v>
      </c>
      <c r="B833" s="130">
        <v>36.500777657112401</v>
      </c>
    </row>
    <row r="834" spans="1:2" x14ac:dyDescent="0.25">
      <c r="A834" s="130">
        <v>83.100000000000009</v>
      </c>
      <c r="B834" s="130">
        <v>36.497420411199549</v>
      </c>
    </row>
    <row r="835" spans="1:2" x14ac:dyDescent="0.25">
      <c r="A835" s="130">
        <v>83.2</v>
      </c>
      <c r="B835" s="130">
        <v>36.494063165286697</v>
      </c>
    </row>
    <row r="836" spans="1:2" x14ac:dyDescent="0.25">
      <c r="A836" s="130">
        <v>83.300000000000011</v>
      </c>
      <c r="B836" s="130">
        <v>36.490705919373852</v>
      </c>
    </row>
    <row r="837" spans="1:2" x14ac:dyDescent="0.25">
      <c r="A837" s="130">
        <v>83.4</v>
      </c>
      <c r="B837" s="130">
        <v>36.487348673461</v>
      </c>
    </row>
    <row r="838" spans="1:2" x14ac:dyDescent="0.25">
      <c r="A838" s="130">
        <v>83.5</v>
      </c>
      <c r="B838" s="130">
        <v>36.483991427548148</v>
      </c>
    </row>
    <row r="839" spans="1:2" x14ac:dyDescent="0.25">
      <c r="A839" s="130">
        <v>83.600000000000009</v>
      </c>
      <c r="B839" s="130">
        <v>36.480634181635303</v>
      </c>
    </row>
    <row r="840" spans="1:2" x14ac:dyDescent="0.25">
      <c r="A840" s="130">
        <v>83.7</v>
      </c>
      <c r="B840" s="130">
        <v>36.47727693572245</v>
      </c>
    </row>
    <row r="841" spans="1:2" x14ac:dyDescent="0.25">
      <c r="A841" s="130">
        <v>83.800000000000011</v>
      </c>
      <c r="B841" s="130">
        <v>36.473919689809598</v>
      </c>
    </row>
    <row r="842" spans="1:2" x14ac:dyDescent="0.25">
      <c r="A842" s="130">
        <v>83.9</v>
      </c>
      <c r="B842" s="130">
        <v>36.470562443896753</v>
      </c>
    </row>
    <row r="843" spans="1:2" x14ac:dyDescent="0.25">
      <c r="A843" s="130">
        <v>84</v>
      </c>
      <c r="B843" s="130">
        <v>36.467205197983901</v>
      </c>
    </row>
    <row r="844" spans="1:2" x14ac:dyDescent="0.25">
      <c r="A844" s="130">
        <v>84.100000000000009</v>
      </c>
      <c r="B844" s="130">
        <v>36.295075510067022</v>
      </c>
    </row>
    <row r="845" spans="1:2" x14ac:dyDescent="0.25">
      <c r="A845" s="130">
        <v>84.2</v>
      </c>
      <c r="B845" s="130">
        <v>36.122945822150172</v>
      </c>
    </row>
    <row r="846" spans="1:2" x14ac:dyDescent="0.25">
      <c r="A846" s="130">
        <v>84.300000000000011</v>
      </c>
      <c r="B846" s="130">
        <v>35.950816134233293</v>
      </c>
    </row>
    <row r="847" spans="1:2" x14ac:dyDescent="0.25">
      <c r="A847" s="130">
        <v>84.4</v>
      </c>
      <c r="B847" s="130">
        <v>35.778686446316442</v>
      </c>
    </row>
    <row r="848" spans="1:2" x14ac:dyDescent="0.25">
      <c r="A848" s="130">
        <v>84.5</v>
      </c>
      <c r="B848" s="130">
        <v>35.606556758399591</v>
      </c>
    </row>
    <row r="849" spans="1:2" x14ac:dyDescent="0.25">
      <c r="A849" s="130">
        <v>84.600000000000009</v>
      </c>
      <c r="B849" s="130">
        <v>35.434427070482712</v>
      </c>
    </row>
    <row r="850" spans="1:2" x14ac:dyDescent="0.25">
      <c r="A850" s="130">
        <v>84.7</v>
      </c>
      <c r="B850" s="130">
        <v>35.262297382565862</v>
      </c>
    </row>
    <row r="851" spans="1:2" x14ac:dyDescent="0.25">
      <c r="A851" s="130">
        <v>84.800000000000011</v>
      </c>
      <c r="B851" s="130">
        <v>35.090167694648983</v>
      </c>
    </row>
    <row r="852" spans="1:2" x14ac:dyDescent="0.25">
      <c r="A852" s="130">
        <v>84.9</v>
      </c>
      <c r="B852" s="130">
        <v>34.918038006732132</v>
      </c>
    </row>
    <row r="853" spans="1:2" x14ac:dyDescent="0.25">
      <c r="A853" s="130">
        <v>85</v>
      </c>
      <c r="B853" s="130">
        <v>34.745908318815282</v>
      </c>
    </row>
    <row r="854" spans="1:2" x14ac:dyDescent="0.25">
      <c r="A854" s="130">
        <v>85.100000000000009</v>
      </c>
      <c r="B854" s="130">
        <v>34.751496117819777</v>
      </c>
    </row>
    <row r="855" spans="1:2" x14ac:dyDescent="0.25">
      <c r="A855" s="130">
        <v>85.2</v>
      </c>
      <c r="B855" s="130">
        <v>34.757083916824293</v>
      </c>
    </row>
    <row r="856" spans="1:2" x14ac:dyDescent="0.25">
      <c r="A856" s="130">
        <v>85.300000000000011</v>
      </c>
      <c r="B856" s="130">
        <v>34.762671715828787</v>
      </c>
    </row>
    <row r="857" spans="1:2" x14ac:dyDescent="0.25">
      <c r="A857" s="130">
        <v>85.4</v>
      </c>
      <c r="B857" s="130">
        <v>34.768259514833289</v>
      </c>
    </row>
    <row r="858" spans="1:2" x14ac:dyDescent="0.25">
      <c r="A858" s="130">
        <v>85.5</v>
      </c>
      <c r="B858" s="130">
        <v>34.773847313837791</v>
      </c>
    </row>
    <row r="859" spans="1:2" x14ac:dyDescent="0.25">
      <c r="A859" s="130">
        <v>85.600000000000009</v>
      </c>
      <c r="B859" s="130">
        <v>34.7794351128423</v>
      </c>
    </row>
    <row r="860" spans="1:2" x14ac:dyDescent="0.25">
      <c r="A860" s="130">
        <v>85.7</v>
      </c>
      <c r="B860" s="130">
        <v>34.785022911846802</v>
      </c>
    </row>
    <row r="861" spans="1:2" x14ac:dyDescent="0.25">
      <c r="A861" s="130">
        <v>85.800000000000011</v>
      </c>
      <c r="B861" s="130">
        <v>34.790610710851297</v>
      </c>
    </row>
    <row r="862" spans="1:2" x14ac:dyDescent="0.25">
      <c r="A862" s="130">
        <v>85.9</v>
      </c>
      <c r="B862" s="130">
        <v>34.796198509855813</v>
      </c>
    </row>
    <row r="863" spans="1:2" x14ac:dyDescent="0.25">
      <c r="A863" s="130">
        <v>86</v>
      </c>
      <c r="B863" s="130">
        <v>34.801786308860308</v>
      </c>
    </row>
    <row r="864" spans="1:2" x14ac:dyDescent="0.25">
      <c r="A864" s="130">
        <v>86.100000000000009</v>
      </c>
      <c r="B864" s="130">
        <v>34.763129278677503</v>
      </c>
    </row>
    <row r="865" spans="1:2" x14ac:dyDescent="0.25">
      <c r="A865" s="130">
        <v>86.2</v>
      </c>
      <c r="B865" s="130">
        <v>34.724472248494692</v>
      </c>
    </row>
    <row r="866" spans="1:2" x14ac:dyDescent="0.25">
      <c r="A866" s="130">
        <v>86.300000000000011</v>
      </c>
      <c r="B866" s="130">
        <v>34.68581521831188</v>
      </c>
    </row>
    <row r="867" spans="1:2" x14ac:dyDescent="0.25">
      <c r="A867" s="130">
        <v>86.4</v>
      </c>
      <c r="B867" s="130">
        <v>34.647158188129083</v>
      </c>
    </row>
    <row r="868" spans="1:2" x14ac:dyDescent="0.25">
      <c r="A868" s="130">
        <v>86.5</v>
      </c>
      <c r="B868" s="130">
        <v>34.608501157946257</v>
      </c>
    </row>
    <row r="869" spans="1:2" x14ac:dyDescent="0.25">
      <c r="A869" s="130">
        <v>86.600000000000009</v>
      </c>
      <c r="B869" s="130">
        <v>34.56984412776346</v>
      </c>
    </row>
    <row r="870" spans="1:2" x14ac:dyDescent="0.25">
      <c r="A870" s="130">
        <v>86.7</v>
      </c>
      <c r="B870" s="130">
        <v>34.531187097580649</v>
      </c>
    </row>
    <row r="871" spans="1:2" x14ac:dyDescent="0.25">
      <c r="A871" s="130">
        <v>86.800000000000011</v>
      </c>
      <c r="B871" s="130">
        <v>34.492530067397837</v>
      </c>
    </row>
    <row r="872" spans="1:2" x14ac:dyDescent="0.25">
      <c r="A872" s="130">
        <v>86.9</v>
      </c>
      <c r="B872" s="130">
        <v>34.453873037215033</v>
      </c>
    </row>
    <row r="873" spans="1:2" x14ac:dyDescent="0.25">
      <c r="A873" s="130">
        <v>87</v>
      </c>
      <c r="B873" s="130">
        <v>34.415216007032228</v>
      </c>
    </row>
    <row r="874" spans="1:2" x14ac:dyDescent="0.25">
      <c r="A874" s="130">
        <v>87.100000000000009</v>
      </c>
      <c r="B874" s="130">
        <v>34.393455076082518</v>
      </c>
    </row>
    <row r="875" spans="1:2" x14ac:dyDescent="0.25">
      <c r="A875" s="130">
        <v>87.2</v>
      </c>
      <c r="B875" s="130">
        <v>34.371694145132821</v>
      </c>
    </row>
    <row r="876" spans="1:2" x14ac:dyDescent="0.25">
      <c r="A876" s="130">
        <v>87.300000000000011</v>
      </c>
      <c r="B876" s="130">
        <v>34.34993321418311</v>
      </c>
    </row>
    <row r="877" spans="1:2" x14ac:dyDescent="0.25">
      <c r="A877" s="130">
        <v>87.4</v>
      </c>
      <c r="B877" s="130">
        <v>34.328172283233407</v>
      </c>
    </row>
    <row r="878" spans="1:2" x14ac:dyDescent="0.25">
      <c r="A878" s="130">
        <v>87.5</v>
      </c>
      <c r="B878" s="130">
        <v>34.306411352283703</v>
      </c>
    </row>
    <row r="879" spans="1:2" x14ac:dyDescent="0.25">
      <c r="A879" s="130">
        <v>87.600000000000009</v>
      </c>
      <c r="B879" s="130">
        <v>34.284650421334</v>
      </c>
    </row>
    <row r="880" spans="1:2" x14ac:dyDescent="0.25">
      <c r="A880" s="130">
        <v>87.7</v>
      </c>
      <c r="B880" s="130">
        <v>34.262889490384303</v>
      </c>
    </row>
    <row r="881" spans="1:2" x14ac:dyDescent="0.25">
      <c r="A881" s="130">
        <v>87.800000000000011</v>
      </c>
      <c r="B881" s="130">
        <v>34.241128559434593</v>
      </c>
    </row>
    <row r="882" spans="1:2" x14ac:dyDescent="0.25">
      <c r="A882" s="130">
        <v>87.9</v>
      </c>
      <c r="B882" s="130">
        <v>34.219367628484882</v>
      </c>
    </row>
    <row r="883" spans="1:2" x14ac:dyDescent="0.25">
      <c r="A883" s="130">
        <v>88</v>
      </c>
      <c r="B883" s="130">
        <v>34.197606697535178</v>
      </c>
    </row>
    <row r="884" spans="1:2" x14ac:dyDescent="0.25">
      <c r="A884" s="130">
        <v>88.100000000000009</v>
      </c>
      <c r="B884" s="130">
        <v>34.038524071216273</v>
      </c>
    </row>
    <row r="885" spans="1:2" x14ac:dyDescent="0.25">
      <c r="A885" s="130">
        <v>88.2</v>
      </c>
      <c r="B885" s="130">
        <v>33.879441444897381</v>
      </c>
    </row>
    <row r="886" spans="1:2" x14ac:dyDescent="0.25">
      <c r="A886" s="130">
        <v>88.300000000000011</v>
      </c>
      <c r="B886" s="130">
        <v>33.720358818578468</v>
      </c>
    </row>
    <row r="887" spans="1:2" x14ac:dyDescent="0.25">
      <c r="A887" s="130">
        <v>88.4</v>
      </c>
      <c r="B887" s="130">
        <v>33.561276192259577</v>
      </c>
    </row>
    <row r="888" spans="1:2" x14ac:dyDescent="0.25">
      <c r="A888" s="130">
        <v>88.5</v>
      </c>
      <c r="B888" s="130">
        <v>33.402193565940692</v>
      </c>
    </row>
    <row r="889" spans="1:2" x14ac:dyDescent="0.25">
      <c r="A889" s="130">
        <v>88.600000000000009</v>
      </c>
      <c r="B889" s="130">
        <v>33.243110939621779</v>
      </c>
    </row>
    <row r="890" spans="1:2" x14ac:dyDescent="0.25">
      <c r="A890" s="130">
        <v>88.7</v>
      </c>
      <c r="B890" s="130">
        <v>33.084028313302888</v>
      </c>
    </row>
    <row r="891" spans="1:2" x14ac:dyDescent="0.25">
      <c r="A891" s="130">
        <v>88.800000000000011</v>
      </c>
      <c r="B891" s="130">
        <v>32.924945686983968</v>
      </c>
    </row>
    <row r="892" spans="1:2" x14ac:dyDescent="0.25">
      <c r="A892" s="130">
        <v>88.9</v>
      </c>
      <c r="B892" s="130">
        <v>32.76586306066509</v>
      </c>
    </row>
    <row r="893" spans="1:2" x14ac:dyDescent="0.25">
      <c r="A893" s="130">
        <v>89</v>
      </c>
      <c r="B893" s="130">
        <v>32.606780434346199</v>
      </c>
    </row>
    <row r="894" spans="1:2" x14ac:dyDescent="0.25">
      <c r="A894" s="130">
        <v>89.100000000000009</v>
      </c>
      <c r="B894" s="130">
        <v>32.233465989724507</v>
      </c>
    </row>
    <row r="895" spans="1:2" x14ac:dyDescent="0.25">
      <c r="A895" s="130">
        <v>89.2</v>
      </c>
      <c r="B895" s="130">
        <v>31.86015154510287</v>
      </c>
    </row>
    <row r="896" spans="1:2" x14ac:dyDescent="0.25">
      <c r="A896" s="130">
        <v>89.300000000000011</v>
      </c>
      <c r="B896" s="130">
        <v>31.486837100481171</v>
      </c>
    </row>
    <row r="897" spans="1:2" x14ac:dyDescent="0.25">
      <c r="A897" s="130">
        <v>89.4</v>
      </c>
      <c r="B897" s="130">
        <v>31.11352265585953</v>
      </c>
    </row>
    <row r="898" spans="1:2" x14ac:dyDescent="0.25">
      <c r="A898" s="130">
        <v>89.5</v>
      </c>
      <c r="B898" s="130">
        <v>30.740208211237888</v>
      </c>
    </row>
    <row r="899" spans="1:2" x14ac:dyDescent="0.25">
      <c r="A899" s="130">
        <v>89.600000000000009</v>
      </c>
      <c r="B899" s="130">
        <v>30.366893766616201</v>
      </c>
    </row>
    <row r="900" spans="1:2" x14ac:dyDescent="0.25">
      <c r="A900" s="130">
        <v>89.7</v>
      </c>
      <c r="B900" s="130">
        <v>29.993579321994559</v>
      </c>
    </row>
    <row r="901" spans="1:2" x14ac:dyDescent="0.25">
      <c r="A901" s="130">
        <v>89.800000000000011</v>
      </c>
      <c r="B901" s="130">
        <v>29.620264877372868</v>
      </c>
    </row>
    <row r="902" spans="1:2" x14ac:dyDescent="0.25">
      <c r="A902" s="130">
        <v>89.9</v>
      </c>
      <c r="B902" s="130">
        <v>29.24695043275123</v>
      </c>
    </row>
    <row r="903" spans="1:2" x14ac:dyDescent="0.25">
      <c r="A903" s="130">
        <v>90</v>
      </c>
      <c r="B903" s="130">
        <v>28.873635988129589</v>
      </c>
    </row>
    <row r="904" spans="1:2" x14ac:dyDescent="0.25">
      <c r="A904" s="130">
        <v>90.100000000000009</v>
      </c>
      <c r="B904" s="130">
        <v>28.50211874390061</v>
      </c>
    </row>
    <row r="905" spans="1:2" x14ac:dyDescent="0.25">
      <c r="A905" s="130">
        <v>90.2</v>
      </c>
      <c r="B905" s="130">
        <v>28.130601499671691</v>
      </c>
    </row>
    <row r="906" spans="1:2" x14ac:dyDescent="0.25">
      <c r="A906" s="130">
        <v>90.300000000000011</v>
      </c>
      <c r="B906" s="130">
        <v>27.759084255442719</v>
      </c>
    </row>
    <row r="907" spans="1:2" x14ac:dyDescent="0.25">
      <c r="A907" s="130">
        <v>90.4</v>
      </c>
      <c r="B907" s="130">
        <v>27.3875670112138</v>
      </c>
    </row>
    <row r="908" spans="1:2" x14ac:dyDescent="0.25">
      <c r="A908" s="130">
        <v>90.5</v>
      </c>
      <c r="B908" s="130">
        <v>27.016049766984871</v>
      </c>
    </row>
    <row r="909" spans="1:2" x14ac:dyDescent="0.25">
      <c r="A909" s="130">
        <v>90.600000000000009</v>
      </c>
      <c r="B909" s="130">
        <v>26.644532522755899</v>
      </c>
    </row>
    <row r="910" spans="1:2" x14ac:dyDescent="0.25">
      <c r="A910" s="130">
        <v>90.7</v>
      </c>
      <c r="B910" s="130">
        <v>26.27301527852698</v>
      </c>
    </row>
    <row r="911" spans="1:2" x14ac:dyDescent="0.25">
      <c r="A911" s="130">
        <v>90.800000000000011</v>
      </c>
      <c r="B911" s="130">
        <v>25.901498034298001</v>
      </c>
    </row>
    <row r="912" spans="1:2" x14ac:dyDescent="0.25">
      <c r="A912" s="130">
        <v>90.9</v>
      </c>
      <c r="B912" s="130">
        <v>25.529980790069079</v>
      </c>
    </row>
    <row r="913" spans="1:2" x14ac:dyDescent="0.25">
      <c r="A913" s="130">
        <v>91</v>
      </c>
      <c r="B913" s="130">
        <v>25.15846354584016</v>
      </c>
    </row>
    <row r="914" spans="1:2" x14ac:dyDescent="0.25">
      <c r="A914" s="130">
        <v>91.100000000000009</v>
      </c>
      <c r="B914" s="130">
        <v>24.53963548450205</v>
      </c>
    </row>
    <row r="915" spans="1:2" x14ac:dyDescent="0.25">
      <c r="A915" s="130">
        <v>91.2</v>
      </c>
      <c r="B915" s="130">
        <v>23.920807423164021</v>
      </c>
    </row>
    <row r="916" spans="1:2" x14ac:dyDescent="0.25">
      <c r="A916" s="130">
        <v>91.300000000000011</v>
      </c>
      <c r="B916" s="130">
        <v>23.301979361825911</v>
      </c>
    </row>
    <row r="917" spans="1:2" x14ac:dyDescent="0.25">
      <c r="A917" s="130">
        <v>91.4</v>
      </c>
      <c r="B917" s="130">
        <v>22.683151300487889</v>
      </c>
    </row>
    <row r="918" spans="1:2" x14ac:dyDescent="0.25">
      <c r="A918" s="130">
        <v>91.5</v>
      </c>
      <c r="B918" s="130">
        <v>22.064323239149861</v>
      </c>
    </row>
    <row r="919" spans="1:2" x14ac:dyDescent="0.25">
      <c r="A919" s="130">
        <v>91.600000000000009</v>
      </c>
      <c r="B919" s="130">
        <v>21.44549517781175</v>
      </c>
    </row>
    <row r="920" spans="1:2" x14ac:dyDescent="0.25">
      <c r="A920" s="130">
        <v>91.7</v>
      </c>
      <c r="B920" s="130">
        <v>20.826667116473729</v>
      </c>
    </row>
    <row r="921" spans="1:2" x14ac:dyDescent="0.25">
      <c r="A921" s="130">
        <v>91.800000000000011</v>
      </c>
      <c r="B921" s="130">
        <v>20.207839055135619</v>
      </c>
    </row>
    <row r="922" spans="1:2" x14ac:dyDescent="0.25">
      <c r="A922" s="130">
        <v>91.9</v>
      </c>
      <c r="B922" s="130">
        <v>19.58901099379759</v>
      </c>
    </row>
    <row r="923" spans="1:2" x14ac:dyDescent="0.25">
      <c r="A923" s="130">
        <v>92</v>
      </c>
      <c r="B923" s="130">
        <v>18.970182932459569</v>
      </c>
    </row>
    <row r="924" spans="1:2" x14ac:dyDescent="0.25">
      <c r="A924" s="130">
        <v>92.100000000000009</v>
      </c>
      <c r="B924" s="130">
        <v>18.610009560187819</v>
      </c>
    </row>
    <row r="925" spans="1:2" x14ac:dyDescent="0.25">
      <c r="A925" s="130">
        <v>92.2</v>
      </c>
      <c r="B925" s="130">
        <v>18.24983618791612</v>
      </c>
    </row>
    <row r="926" spans="1:2" x14ac:dyDescent="0.25">
      <c r="A926" s="130">
        <v>92.300000000000011</v>
      </c>
      <c r="B926" s="130">
        <v>17.889662815644371</v>
      </c>
    </row>
    <row r="927" spans="1:2" x14ac:dyDescent="0.25">
      <c r="A927" s="130">
        <v>92.4</v>
      </c>
      <c r="B927" s="130">
        <v>17.529489443372668</v>
      </c>
    </row>
    <row r="928" spans="1:2" x14ac:dyDescent="0.25">
      <c r="A928" s="130">
        <v>92.5</v>
      </c>
      <c r="B928" s="130">
        <v>17.169316071100969</v>
      </c>
    </row>
    <row r="929" spans="1:2" x14ac:dyDescent="0.25">
      <c r="A929" s="130">
        <v>92.600000000000009</v>
      </c>
      <c r="B929" s="130">
        <v>16.80914269882922</v>
      </c>
    </row>
    <row r="930" spans="1:2" x14ac:dyDescent="0.25">
      <c r="A930" s="130">
        <v>92.7</v>
      </c>
      <c r="B930" s="130">
        <v>16.448969326557521</v>
      </c>
    </row>
    <row r="931" spans="1:2" x14ac:dyDescent="0.25">
      <c r="A931" s="130">
        <v>92.800000000000011</v>
      </c>
      <c r="B931" s="130">
        <v>16.088795954285771</v>
      </c>
    </row>
    <row r="932" spans="1:2" x14ac:dyDescent="0.25">
      <c r="A932" s="130">
        <v>92.9</v>
      </c>
      <c r="B932" s="130">
        <v>15.72862258201407</v>
      </c>
    </row>
    <row r="933" spans="1:2" x14ac:dyDescent="0.25">
      <c r="A933" s="130">
        <v>93</v>
      </c>
      <c r="B933" s="130">
        <v>15.368449209742369</v>
      </c>
    </row>
    <row r="934" spans="1:2" x14ac:dyDescent="0.25">
      <c r="A934" s="130">
        <v>93.100000000000009</v>
      </c>
      <c r="B934" s="130">
        <v>15.1148443727078</v>
      </c>
    </row>
    <row r="935" spans="1:2" x14ac:dyDescent="0.25">
      <c r="A935" s="130">
        <v>93.2</v>
      </c>
      <c r="B935" s="130">
        <v>14.86123953567326</v>
      </c>
    </row>
    <row r="936" spans="1:2" x14ac:dyDescent="0.25">
      <c r="A936" s="130">
        <v>93.300000000000011</v>
      </c>
      <c r="B936" s="130">
        <v>14.607634698638689</v>
      </c>
    </row>
    <row r="937" spans="1:2" x14ac:dyDescent="0.25">
      <c r="A937" s="130">
        <v>93.4</v>
      </c>
      <c r="B937" s="130">
        <v>14.35402986160415</v>
      </c>
    </row>
    <row r="938" spans="1:2" x14ac:dyDescent="0.25">
      <c r="A938" s="130">
        <v>93.5</v>
      </c>
      <c r="B938" s="130">
        <v>14.10042502456961</v>
      </c>
    </row>
    <row r="939" spans="1:2" x14ac:dyDescent="0.25">
      <c r="A939" s="130">
        <v>93.600000000000009</v>
      </c>
      <c r="B939" s="130">
        <v>13.846820187535039</v>
      </c>
    </row>
    <row r="940" spans="1:2" x14ac:dyDescent="0.25">
      <c r="A940" s="130">
        <v>93.7</v>
      </c>
      <c r="B940" s="130">
        <v>13.593215350500509</v>
      </c>
    </row>
    <row r="941" spans="1:2" x14ac:dyDescent="0.25">
      <c r="A941" s="130">
        <v>93.800000000000011</v>
      </c>
      <c r="B941" s="130">
        <v>13.33961051346593</v>
      </c>
    </row>
    <row r="942" spans="1:2" x14ac:dyDescent="0.25">
      <c r="A942" s="130">
        <v>93.9</v>
      </c>
      <c r="B942" s="130">
        <v>13.0860056764314</v>
      </c>
    </row>
    <row r="943" spans="1:2" x14ac:dyDescent="0.25">
      <c r="A943" s="130">
        <v>94</v>
      </c>
      <c r="B943" s="130">
        <v>12.832400839396859</v>
      </c>
    </row>
    <row r="944" spans="1:2" x14ac:dyDescent="0.25">
      <c r="A944" s="130">
        <v>94.100000000000009</v>
      </c>
      <c r="B944" s="130">
        <v>12.55289455413045</v>
      </c>
    </row>
    <row r="945" spans="1:2" x14ac:dyDescent="0.25">
      <c r="A945" s="130">
        <v>94.2</v>
      </c>
      <c r="B945" s="130">
        <v>12.27338826886408</v>
      </c>
    </row>
    <row r="946" spans="1:2" x14ac:dyDescent="0.25">
      <c r="A946" s="130">
        <v>94.300000000000011</v>
      </c>
      <c r="B946" s="130">
        <v>11.993881983597671</v>
      </c>
    </row>
    <row r="947" spans="1:2" x14ac:dyDescent="0.25">
      <c r="A947" s="130">
        <v>94.4</v>
      </c>
      <c r="B947" s="130">
        <v>11.714375698331301</v>
      </c>
    </row>
    <row r="948" spans="1:2" x14ac:dyDescent="0.25">
      <c r="A948" s="130">
        <v>94.5</v>
      </c>
      <c r="B948" s="130">
        <v>11.434869413064931</v>
      </c>
    </row>
    <row r="949" spans="1:2" x14ac:dyDescent="0.25">
      <c r="A949" s="130">
        <v>94.600000000000009</v>
      </c>
      <c r="B949" s="130">
        <v>11.15536312779852</v>
      </c>
    </row>
    <row r="950" spans="1:2" x14ac:dyDescent="0.25">
      <c r="A950" s="130">
        <v>94.7</v>
      </c>
      <c r="B950" s="130">
        <v>10.87585684253215</v>
      </c>
    </row>
    <row r="951" spans="1:2" x14ac:dyDescent="0.25">
      <c r="A951" s="130">
        <v>94.800000000000011</v>
      </c>
      <c r="B951" s="130">
        <v>10.59635055726574</v>
      </c>
    </row>
    <row r="952" spans="1:2" x14ac:dyDescent="0.25">
      <c r="A952" s="130">
        <v>94.9</v>
      </c>
      <c r="B952" s="130">
        <v>10.31684427199937</v>
      </c>
    </row>
    <row r="953" spans="1:2" x14ac:dyDescent="0.25">
      <c r="A953" s="130">
        <v>95</v>
      </c>
      <c r="B953" s="130">
        <v>10.037337986733</v>
      </c>
    </row>
    <row r="954" spans="1:2" x14ac:dyDescent="0.25">
      <c r="A954" s="130">
        <v>95.100000000000009</v>
      </c>
      <c r="B954" s="130">
        <v>9.627222005580661</v>
      </c>
    </row>
    <row r="955" spans="1:2" x14ac:dyDescent="0.25">
      <c r="A955" s="130">
        <v>95.2</v>
      </c>
      <c r="B955" s="130">
        <v>9.2171060244283822</v>
      </c>
    </row>
    <row r="956" spans="1:2" x14ac:dyDescent="0.25">
      <c r="A956" s="130">
        <v>95.300000000000011</v>
      </c>
      <c r="B956" s="130">
        <v>8.8069900432760431</v>
      </c>
    </row>
    <row r="957" spans="1:2" x14ac:dyDescent="0.25">
      <c r="A957" s="130">
        <v>95.4</v>
      </c>
      <c r="B957" s="130">
        <v>8.3968740621237625</v>
      </c>
    </row>
    <row r="958" spans="1:2" x14ac:dyDescent="0.25">
      <c r="A958" s="130">
        <v>95.5</v>
      </c>
      <c r="B958" s="130">
        <v>7.986758080971482</v>
      </c>
    </row>
    <row r="959" spans="1:2" x14ac:dyDescent="0.25">
      <c r="A959" s="130">
        <v>95.600000000000009</v>
      </c>
      <c r="B959" s="130">
        <v>7.5766420998191437</v>
      </c>
    </row>
    <row r="960" spans="1:2" x14ac:dyDescent="0.25">
      <c r="A960" s="130">
        <v>95.7</v>
      </c>
      <c r="B960" s="130">
        <v>7.1665261186668641</v>
      </c>
    </row>
    <row r="961" spans="1:2" x14ac:dyDescent="0.25">
      <c r="A961" s="130">
        <v>95.800000000000011</v>
      </c>
      <c r="B961" s="130">
        <v>6.7564101375145249</v>
      </c>
    </row>
    <row r="962" spans="1:2" x14ac:dyDescent="0.25">
      <c r="A962" s="130">
        <v>95.9</v>
      </c>
      <c r="B962" s="130">
        <v>6.3462941563622444</v>
      </c>
    </row>
    <row r="963" spans="1:2" x14ac:dyDescent="0.25">
      <c r="A963" s="130">
        <v>96</v>
      </c>
      <c r="B963" s="130">
        <v>5.9361781752099647</v>
      </c>
    </row>
    <row r="964" spans="1:2" x14ac:dyDescent="0.25">
      <c r="A964" s="130">
        <v>96.100000000000009</v>
      </c>
      <c r="B964" s="130">
        <v>5.7453076989098797</v>
      </c>
    </row>
    <row r="965" spans="1:2" x14ac:dyDescent="0.25">
      <c r="A965" s="130">
        <v>96.2</v>
      </c>
      <c r="B965" s="130">
        <v>5.5544372226098213</v>
      </c>
    </row>
    <row r="966" spans="1:2" x14ac:dyDescent="0.25">
      <c r="A966" s="130">
        <v>96.300000000000011</v>
      </c>
      <c r="B966" s="130">
        <v>5.3635667463097363</v>
      </c>
    </row>
    <row r="967" spans="1:2" x14ac:dyDescent="0.25">
      <c r="A967" s="130">
        <v>96.4</v>
      </c>
      <c r="B967" s="130">
        <v>5.1726962700096779</v>
      </c>
    </row>
    <row r="968" spans="1:2" x14ac:dyDescent="0.25">
      <c r="A968" s="130">
        <v>96.5</v>
      </c>
      <c r="B968" s="130">
        <v>4.9818257937096204</v>
      </c>
    </row>
    <row r="969" spans="1:2" x14ac:dyDescent="0.25">
      <c r="A969" s="130">
        <v>96.600000000000009</v>
      </c>
      <c r="B969" s="130">
        <v>4.7909553174095354</v>
      </c>
    </row>
    <row r="970" spans="1:2" x14ac:dyDescent="0.25">
      <c r="A970" s="130">
        <v>96.7</v>
      </c>
      <c r="B970" s="130">
        <v>4.6000848411094761</v>
      </c>
    </row>
    <row r="971" spans="1:2" x14ac:dyDescent="0.25">
      <c r="A971" s="130">
        <v>96.800000000000011</v>
      </c>
      <c r="B971" s="130">
        <v>4.4092143648093911</v>
      </c>
    </row>
    <row r="972" spans="1:2" x14ac:dyDescent="0.25">
      <c r="A972" s="130">
        <v>96.9</v>
      </c>
      <c r="B972" s="130">
        <v>4.2183438885093336</v>
      </c>
    </row>
    <row r="973" spans="1:2" x14ac:dyDescent="0.25">
      <c r="A973" s="130">
        <v>97</v>
      </c>
      <c r="B973" s="130">
        <v>4.0274734122092752</v>
      </c>
    </row>
    <row r="974" spans="1:2" x14ac:dyDescent="0.25">
      <c r="A974" s="130">
        <v>97.100000000000009</v>
      </c>
      <c r="B974" s="130">
        <v>3.822863395342595</v>
      </c>
    </row>
    <row r="975" spans="1:2" x14ac:dyDescent="0.25">
      <c r="A975" s="130">
        <v>97.2</v>
      </c>
      <c r="B975" s="130">
        <v>3.6182533784759432</v>
      </c>
    </row>
    <row r="976" spans="1:2" x14ac:dyDescent="0.25">
      <c r="A976" s="130">
        <v>97.300000000000011</v>
      </c>
      <c r="B976" s="130">
        <v>3.4136433616092621</v>
      </c>
    </row>
    <row r="977" spans="1:2" x14ac:dyDescent="0.25">
      <c r="A977" s="130">
        <v>97.4</v>
      </c>
      <c r="B977" s="130">
        <v>3.2090333447426098</v>
      </c>
    </row>
    <row r="978" spans="1:2" x14ac:dyDescent="0.25">
      <c r="A978" s="130">
        <v>97.5</v>
      </c>
      <c r="B978" s="130">
        <v>3.004423327875958</v>
      </c>
    </row>
    <row r="979" spans="1:2" x14ac:dyDescent="0.25">
      <c r="A979" s="130">
        <v>97.600000000000009</v>
      </c>
      <c r="B979" s="130">
        <v>2.7998133110092782</v>
      </c>
    </row>
    <row r="980" spans="1:2" x14ac:dyDescent="0.25">
      <c r="A980" s="130">
        <v>97.7</v>
      </c>
      <c r="B980" s="130">
        <v>2.595203294142626</v>
      </c>
    </row>
    <row r="981" spans="1:2" x14ac:dyDescent="0.25">
      <c r="A981" s="130">
        <v>97.800000000000011</v>
      </c>
      <c r="B981" s="130">
        <v>2.3905932772759448</v>
      </c>
    </row>
    <row r="982" spans="1:2" x14ac:dyDescent="0.25">
      <c r="A982" s="130">
        <v>97.9</v>
      </c>
      <c r="B982" s="130">
        <v>2.185983260409293</v>
      </c>
    </row>
    <row r="983" spans="1:2" x14ac:dyDescent="0.25">
      <c r="A983" s="130">
        <v>98</v>
      </c>
      <c r="B983" s="130">
        <v>1.9813732435426421</v>
      </c>
    </row>
    <row r="984" spans="1:2" x14ac:dyDescent="0.25">
      <c r="A984" s="130">
        <v>98.100000000000009</v>
      </c>
      <c r="B984" s="130">
        <v>1.7832359191883611</v>
      </c>
    </row>
    <row r="985" spans="1:2" x14ac:dyDescent="0.25">
      <c r="A985" s="130">
        <v>98.2</v>
      </c>
      <c r="B985" s="130">
        <v>1.5850985948341081</v>
      </c>
    </row>
    <row r="986" spans="1:2" x14ac:dyDescent="0.25">
      <c r="A986" s="130">
        <v>98.300000000000011</v>
      </c>
      <c r="B986" s="130">
        <v>1.3869612704798271</v>
      </c>
    </row>
    <row r="987" spans="1:2" x14ac:dyDescent="0.25">
      <c r="A987" s="130">
        <v>98.4</v>
      </c>
      <c r="B987" s="130">
        <v>1.1888239461255741</v>
      </c>
    </row>
    <row r="988" spans="1:2" x14ac:dyDescent="0.25">
      <c r="A988" s="130">
        <v>98.5</v>
      </c>
      <c r="B988" s="130">
        <v>0.99068662177132105</v>
      </c>
    </row>
    <row r="989" spans="1:2" x14ac:dyDescent="0.25">
      <c r="A989" s="130">
        <v>98.600000000000009</v>
      </c>
      <c r="B989" s="130">
        <v>0.79254929741704006</v>
      </c>
    </row>
    <row r="990" spans="1:2" x14ac:dyDescent="0.25">
      <c r="A990" s="130">
        <v>98.7</v>
      </c>
      <c r="B990" s="130">
        <v>0.59441197306278704</v>
      </c>
    </row>
    <row r="991" spans="1:2" x14ac:dyDescent="0.25">
      <c r="A991" s="130">
        <v>98.800000000000011</v>
      </c>
      <c r="B991" s="130">
        <v>0.39627464870850582</v>
      </c>
    </row>
    <row r="992" spans="1:2" x14ac:dyDescent="0.25">
      <c r="A992" s="130">
        <v>98.9</v>
      </c>
      <c r="B992" s="130">
        <v>0.19813732435425299</v>
      </c>
    </row>
    <row r="993" spans="1:2" x14ac:dyDescent="0.25">
      <c r="A993" s="130">
        <v>99</v>
      </c>
      <c r="B993" s="130">
        <v>0</v>
      </c>
    </row>
    <row r="994" spans="1:2" x14ac:dyDescent="0.25">
      <c r="A994" s="130">
        <v>99.100000000000009</v>
      </c>
      <c r="B994" s="130">
        <v>0</v>
      </c>
    </row>
    <row r="995" spans="1:2" x14ac:dyDescent="0.25">
      <c r="A995" s="130">
        <v>99.2</v>
      </c>
      <c r="B995" s="130">
        <v>0</v>
      </c>
    </row>
    <row r="996" spans="1:2" x14ac:dyDescent="0.25">
      <c r="A996" s="130">
        <v>99.300000000000011</v>
      </c>
      <c r="B996" s="130">
        <v>0</v>
      </c>
    </row>
    <row r="997" spans="1:2" x14ac:dyDescent="0.25">
      <c r="A997" s="130">
        <v>99.4</v>
      </c>
      <c r="B997" s="130">
        <v>0</v>
      </c>
    </row>
    <row r="998" spans="1:2" x14ac:dyDescent="0.25">
      <c r="A998" s="130">
        <v>99.5</v>
      </c>
      <c r="B998" s="130">
        <v>0</v>
      </c>
    </row>
    <row r="999" spans="1:2" x14ac:dyDescent="0.25">
      <c r="A999" s="130">
        <v>99.600000000000009</v>
      </c>
      <c r="B999" s="130">
        <v>0</v>
      </c>
    </row>
    <row r="1000" spans="1:2" x14ac:dyDescent="0.25">
      <c r="A1000" s="130">
        <v>99.7</v>
      </c>
      <c r="B1000" s="130">
        <v>0</v>
      </c>
    </row>
    <row r="1001" spans="1:2" x14ac:dyDescent="0.25">
      <c r="A1001" s="130">
        <v>99.800000000000011</v>
      </c>
      <c r="B1001" s="130">
        <v>0</v>
      </c>
    </row>
    <row r="1002" spans="1:2" x14ac:dyDescent="0.25">
      <c r="A1002" s="130">
        <v>99.9</v>
      </c>
      <c r="B1002" s="130">
        <v>0</v>
      </c>
    </row>
    <row r="1003" spans="1:2" x14ac:dyDescent="0.25">
      <c r="A1003" s="130">
        <v>100</v>
      </c>
      <c r="B1003" s="130">
        <v>0</v>
      </c>
    </row>
    <row r="1004" spans="1:2" x14ac:dyDescent="0.25">
      <c r="A1004" s="130">
        <v>100.1</v>
      </c>
      <c r="B1004" s="130">
        <v>0</v>
      </c>
    </row>
    <row r="1005" spans="1:2" x14ac:dyDescent="0.25">
      <c r="A1005" s="130">
        <v>100.2</v>
      </c>
      <c r="B1005" s="130">
        <v>0</v>
      </c>
    </row>
    <row r="1006" spans="1:2" x14ac:dyDescent="0.25">
      <c r="A1006" s="130">
        <v>100.3</v>
      </c>
      <c r="B1006" s="130">
        <v>0</v>
      </c>
    </row>
    <row r="1007" spans="1:2" x14ac:dyDescent="0.25">
      <c r="A1007" s="130">
        <v>100.4</v>
      </c>
      <c r="B1007" s="130">
        <v>0</v>
      </c>
    </row>
    <row r="1008" spans="1:2" x14ac:dyDescent="0.25">
      <c r="A1008" s="130">
        <v>100.5</v>
      </c>
      <c r="B1008" s="130">
        <v>0</v>
      </c>
    </row>
    <row r="1009" spans="1:2" x14ac:dyDescent="0.25">
      <c r="A1009" s="130">
        <v>100.6</v>
      </c>
      <c r="B1009" s="130">
        <v>0</v>
      </c>
    </row>
    <row r="1010" spans="1:2" x14ac:dyDescent="0.25">
      <c r="A1010" s="130">
        <v>100.7</v>
      </c>
      <c r="B1010" s="130">
        <v>0</v>
      </c>
    </row>
    <row r="1011" spans="1:2" x14ac:dyDescent="0.25">
      <c r="A1011" s="130">
        <v>100.8</v>
      </c>
      <c r="B1011" s="130">
        <v>0</v>
      </c>
    </row>
    <row r="1012" spans="1:2" x14ac:dyDescent="0.25">
      <c r="A1012" s="130">
        <v>100.9</v>
      </c>
      <c r="B1012" s="130">
        <v>0</v>
      </c>
    </row>
    <row r="1013" spans="1:2" x14ac:dyDescent="0.25">
      <c r="A1013" s="130">
        <v>101</v>
      </c>
      <c r="B1013" s="130">
        <v>0</v>
      </c>
    </row>
    <row r="1014" spans="1:2" x14ac:dyDescent="0.25">
      <c r="A1014" s="130">
        <v>101.1</v>
      </c>
      <c r="B1014" s="130">
        <v>0</v>
      </c>
    </row>
    <row r="1015" spans="1:2" x14ac:dyDescent="0.25">
      <c r="A1015" s="130">
        <v>101.2</v>
      </c>
      <c r="B1015" s="130">
        <v>0</v>
      </c>
    </row>
    <row r="1016" spans="1:2" x14ac:dyDescent="0.25">
      <c r="A1016" s="130">
        <v>101.3</v>
      </c>
      <c r="B1016" s="130">
        <v>0</v>
      </c>
    </row>
    <row r="1017" spans="1:2" x14ac:dyDescent="0.25">
      <c r="A1017" s="130">
        <v>101.4</v>
      </c>
      <c r="B1017" s="130">
        <v>0</v>
      </c>
    </row>
    <row r="1018" spans="1:2" x14ac:dyDescent="0.25">
      <c r="A1018" s="130">
        <v>101.5</v>
      </c>
      <c r="B1018" s="130">
        <v>0</v>
      </c>
    </row>
    <row r="1019" spans="1:2" x14ac:dyDescent="0.25">
      <c r="A1019" s="130">
        <v>101.6</v>
      </c>
      <c r="B1019" s="130">
        <v>0</v>
      </c>
    </row>
    <row r="1020" spans="1:2" x14ac:dyDescent="0.25">
      <c r="A1020" s="130">
        <v>101.7</v>
      </c>
      <c r="B1020" s="130">
        <v>0</v>
      </c>
    </row>
    <row r="1021" spans="1:2" x14ac:dyDescent="0.25">
      <c r="A1021" s="130">
        <v>101.8</v>
      </c>
      <c r="B1021" s="130">
        <v>0</v>
      </c>
    </row>
    <row r="1022" spans="1:2" x14ac:dyDescent="0.25">
      <c r="A1022" s="130">
        <v>101.9</v>
      </c>
      <c r="B1022" s="130">
        <v>0</v>
      </c>
    </row>
    <row r="1023" spans="1:2" x14ac:dyDescent="0.25">
      <c r="A1023" s="130">
        <v>102</v>
      </c>
      <c r="B1023" s="130">
        <v>0</v>
      </c>
    </row>
    <row r="1024" spans="1:2" x14ac:dyDescent="0.25">
      <c r="A1024" s="130">
        <v>102.1</v>
      </c>
      <c r="B1024" s="130">
        <v>0</v>
      </c>
    </row>
    <row r="1025" spans="1:2" x14ac:dyDescent="0.25">
      <c r="A1025" s="130">
        <v>102.2</v>
      </c>
      <c r="B1025" s="130">
        <v>0</v>
      </c>
    </row>
    <row r="1026" spans="1:2" x14ac:dyDescent="0.25">
      <c r="A1026" s="130">
        <v>102.3</v>
      </c>
      <c r="B1026" s="130">
        <v>0</v>
      </c>
    </row>
    <row r="1027" spans="1:2" x14ac:dyDescent="0.25">
      <c r="A1027" s="130">
        <v>102.4</v>
      </c>
      <c r="B1027" s="130">
        <v>0</v>
      </c>
    </row>
    <row r="1028" spans="1:2" x14ac:dyDescent="0.25">
      <c r="A1028" s="130">
        <v>102.5</v>
      </c>
      <c r="B1028" s="130">
        <v>0</v>
      </c>
    </row>
    <row r="1029" spans="1:2" x14ac:dyDescent="0.25">
      <c r="A1029" s="130">
        <v>102.6</v>
      </c>
      <c r="B1029" s="130">
        <v>0</v>
      </c>
    </row>
    <row r="1030" spans="1:2" x14ac:dyDescent="0.25">
      <c r="A1030" s="130">
        <v>102.7</v>
      </c>
      <c r="B1030" s="130">
        <v>0</v>
      </c>
    </row>
    <row r="1031" spans="1:2" x14ac:dyDescent="0.25">
      <c r="A1031" s="130">
        <v>102.8</v>
      </c>
      <c r="B1031" s="130">
        <v>0</v>
      </c>
    </row>
    <row r="1032" spans="1:2" x14ac:dyDescent="0.25">
      <c r="A1032" s="130">
        <v>102.9</v>
      </c>
      <c r="B1032" s="130">
        <v>0</v>
      </c>
    </row>
    <row r="1033" spans="1:2" x14ac:dyDescent="0.25">
      <c r="A1033" s="130">
        <v>103</v>
      </c>
      <c r="B1033" s="130">
        <v>0</v>
      </c>
    </row>
    <row r="1034" spans="1:2" x14ac:dyDescent="0.25">
      <c r="A1034" s="130">
        <v>103.1</v>
      </c>
      <c r="B1034" s="130">
        <v>0</v>
      </c>
    </row>
    <row r="1035" spans="1:2" x14ac:dyDescent="0.25">
      <c r="A1035" s="130">
        <v>103.2</v>
      </c>
      <c r="B1035" s="130">
        <v>0</v>
      </c>
    </row>
    <row r="1036" spans="1:2" x14ac:dyDescent="0.25">
      <c r="A1036" s="130">
        <v>103.3</v>
      </c>
      <c r="B1036" s="130">
        <v>0</v>
      </c>
    </row>
    <row r="1037" spans="1:2" x14ac:dyDescent="0.25">
      <c r="A1037" s="130">
        <v>103.4</v>
      </c>
      <c r="B1037" s="130">
        <v>0</v>
      </c>
    </row>
    <row r="1038" spans="1:2" x14ac:dyDescent="0.25">
      <c r="A1038" s="130">
        <v>103.5</v>
      </c>
      <c r="B1038" s="130">
        <v>0</v>
      </c>
    </row>
    <row r="1039" spans="1:2" x14ac:dyDescent="0.25">
      <c r="A1039" s="130">
        <v>103.6</v>
      </c>
      <c r="B1039" s="130">
        <v>0</v>
      </c>
    </row>
    <row r="1040" spans="1:2" x14ac:dyDescent="0.25">
      <c r="A1040" s="130">
        <v>103.7</v>
      </c>
      <c r="B1040" s="130">
        <v>0</v>
      </c>
    </row>
    <row r="1041" spans="1:2" x14ac:dyDescent="0.25">
      <c r="A1041" s="130">
        <v>103.8</v>
      </c>
      <c r="B1041" s="130">
        <v>0</v>
      </c>
    </row>
    <row r="1042" spans="1:2" x14ac:dyDescent="0.25">
      <c r="A1042" s="130">
        <v>103.9</v>
      </c>
      <c r="B1042" s="130">
        <v>0</v>
      </c>
    </row>
    <row r="1043" spans="1:2" x14ac:dyDescent="0.25">
      <c r="A1043" s="130">
        <v>104</v>
      </c>
      <c r="B1043" s="130">
        <v>0</v>
      </c>
    </row>
    <row r="1044" spans="1:2" x14ac:dyDescent="0.25">
      <c r="A1044" s="130">
        <v>104.1</v>
      </c>
      <c r="B1044" s="130">
        <v>0</v>
      </c>
    </row>
    <row r="1045" spans="1:2" x14ac:dyDescent="0.25">
      <c r="A1045" s="130">
        <v>104.2</v>
      </c>
      <c r="B1045" s="130">
        <v>0</v>
      </c>
    </row>
    <row r="1046" spans="1:2" x14ac:dyDescent="0.25">
      <c r="A1046" s="130">
        <v>104.3</v>
      </c>
      <c r="B1046" s="130">
        <v>0</v>
      </c>
    </row>
    <row r="1047" spans="1:2" x14ac:dyDescent="0.25">
      <c r="A1047" s="130">
        <v>104.4</v>
      </c>
      <c r="B1047" s="130">
        <v>0</v>
      </c>
    </row>
    <row r="1048" spans="1:2" x14ac:dyDescent="0.25">
      <c r="A1048" s="130">
        <v>104.5</v>
      </c>
      <c r="B1048" s="130">
        <v>0</v>
      </c>
    </row>
    <row r="1049" spans="1:2" x14ac:dyDescent="0.25">
      <c r="A1049" s="130">
        <v>104.6</v>
      </c>
      <c r="B1049" s="130">
        <v>0</v>
      </c>
    </row>
    <row r="1050" spans="1:2" x14ac:dyDescent="0.25">
      <c r="A1050" s="130">
        <v>104.7</v>
      </c>
      <c r="B1050" s="130">
        <v>0</v>
      </c>
    </row>
    <row r="1051" spans="1:2" x14ac:dyDescent="0.25">
      <c r="A1051" s="130">
        <v>104.8</v>
      </c>
      <c r="B1051" s="130">
        <v>0</v>
      </c>
    </row>
    <row r="1052" spans="1:2" x14ac:dyDescent="0.25">
      <c r="A1052" s="130">
        <v>104.9</v>
      </c>
      <c r="B1052" s="130">
        <v>0</v>
      </c>
    </row>
    <row r="1053" spans="1:2" x14ac:dyDescent="0.25">
      <c r="A1053" s="130">
        <v>105</v>
      </c>
      <c r="B1053" s="130">
        <v>0</v>
      </c>
    </row>
    <row r="1054" spans="1:2" x14ac:dyDescent="0.25">
      <c r="A1054" s="130">
        <v>105.1</v>
      </c>
      <c r="B1054" s="130">
        <v>0</v>
      </c>
    </row>
    <row r="1055" spans="1:2" x14ac:dyDescent="0.25">
      <c r="A1055" s="130">
        <v>105.2</v>
      </c>
      <c r="B1055" s="130">
        <v>0</v>
      </c>
    </row>
    <row r="1056" spans="1:2" x14ac:dyDescent="0.25">
      <c r="A1056" s="130">
        <v>105.3</v>
      </c>
      <c r="B1056" s="130">
        <v>0</v>
      </c>
    </row>
    <row r="1057" spans="1:2" x14ac:dyDescent="0.25">
      <c r="A1057" s="130">
        <v>105.4</v>
      </c>
      <c r="B1057" s="130">
        <v>0</v>
      </c>
    </row>
    <row r="1058" spans="1:2" x14ac:dyDescent="0.25">
      <c r="A1058" s="130">
        <v>105.5</v>
      </c>
      <c r="B1058" s="130">
        <v>0</v>
      </c>
    </row>
    <row r="1059" spans="1:2" x14ac:dyDescent="0.25">
      <c r="A1059" s="130">
        <v>105.6</v>
      </c>
      <c r="B1059" s="130">
        <v>0</v>
      </c>
    </row>
    <row r="1060" spans="1:2" x14ac:dyDescent="0.25">
      <c r="A1060" s="130">
        <v>105.7</v>
      </c>
      <c r="B1060" s="130">
        <v>0</v>
      </c>
    </row>
    <row r="1061" spans="1:2" x14ac:dyDescent="0.25">
      <c r="A1061" s="130">
        <v>105.8</v>
      </c>
      <c r="B1061" s="130">
        <v>0</v>
      </c>
    </row>
    <row r="1062" spans="1:2" x14ac:dyDescent="0.25">
      <c r="A1062" s="130">
        <v>105.9</v>
      </c>
      <c r="B1062" s="130">
        <v>0</v>
      </c>
    </row>
    <row r="1063" spans="1:2" x14ac:dyDescent="0.25">
      <c r="A1063" s="130">
        <v>106</v>
      </c>
      <c r="B1063" s="130">
        <v>0</v>
      </c>
    </row>
    <row r="1064" spans="1:2" x14ac:dyDescent="0.25">
      <c r="A1064" s="130">
        <v>106.1</v>
      </c>
      <c r="B1064" s="130">
        <v>0</v>
      </c>
    </row>
    <row r="1065" spans="1:2" x14ac:dyDescent="0.25">
      <c r="A1065" s="130">
        <v>106.2</v>
      </c>
      <c r="B1065" s="130">
        <v>0</v>
      </c>
    </row>
    <row r="1066" spans="1:2" x14ac:dyDescent="0.25">
      <c r="A1066" s="130">
        <v>106.3</v>
      </c>
      <c r="B1066" s="130">
        <v>0</v>
      </c>
    </row>
    <row r="1067" spans="1:2" x14ac:dyDescent="0.25">
      <c r="A1067" s="130">
        <v>106.4</v>
      </c>
      <c r="B1067" s="130">
        <v>0</v>
      </c>
    </row>
    <row r="1068" spans="1:2" x14ac:dyDescent="0.25">
      <c r="A1068" s="130">
        <v>106.5</v>
      </c>
      <c r="B1068" s="130">
        <v>0</v>
      </c>
    </row>
    <row r="1069" spans="1:2" x14ac:dyDescent="0.25">
      <c r="A1069" s="130">
        <v>106.6</v>
      </c>
      <c r="B1069" s="130">
        <v>0</v>
      </c>
    </row>
    <row r="1070" spans="1:2" x14ac:dyDescent="0.25">
      <c r="A1070" s="130">
        <v>106.7</v>
      </c>
      <c r="B1070" s="130">
        <v>0</v>
      </c>
    </row>
    <row r="1071" spans="1:2" x14ac:dyDescent="0.25">
      <c r="A1071" s="130">
        <v>106.8</v>
      </c>
      <c r="B1071" s="130">
        <v>0</v>
      </c>
    </row>
    <row r="1072" spans="1:2" x14ac:dyDescent="0.25">
      <c r="A1072" s="130">
        <v>106.9</v>
      </c>
      <c r="B1072" s="130">
        <v>0</v>
      </c>
    </row>
    <row r="1073" spans="1:2" x14ac:dyDescent="0.25">
      <c r="A1073" s="130">
        <v>107</v>
      </c>
      <c r="B1073" s="130">
        <v>0</v>
      </c>
    </row>
    <row r="1074" spans="1:2" x14ac:dyDescent="0.25">
      <c r="A1074" s="130">
        <v>107.1</v>
      </c>
      <c r="B1074" s="130">
        <v>0</v>
      </c>
    </row>
    <row r="1075" spans="1:2" x14ac:dyDescent="0.25">
      <c r="A1075" s="130">
        <v>107.2</v>
      </c>
      <c r="B1075" s="130">
        <v>0</v>
      </c>
    </row>
    <row r="1076" spans="1:2" x14ac:dyDescent="0.25">
      <c r="A1076" s="130">
        <v>107.3</v>
      </c>
      <c r="B1076" s="130">
        <v>0</v>
      </c>
    </row>
    <row r="1077" spans="1:2" x14ac:dyDescent="0.25">
      <c r="A1077" s="130">
        <v>107.4</v>
      </c>
      <c r="B1077" s="130">
        <v>0</v>
      </c>
    </row>
    <row r="1078" spans="1:2" x14ac:dyDescent="0.25">
      <c r="A1078" s="130">
        <v>107.5</v>
      </c>
      <c r="B1078" s="130">
        <v>0</v>
      </c>
    </row>
    <row r="1079" spans="1:2" x14ac:dyDescent="0.25">
      <c r="A1079" s="130">
        <v>107.6</v>
      </c>
      <c r="B1079" s="130">
        <v>0</v>
      </c>
    </row>
    <row r="1080" spans="1:2" x14ac:dyDescent="0.25">
      <c r="A1080" s="130">
        <v>107.7</v>
      </c>
      <c r="B1080" s="130">
        <v>0</v>
      </c>
    </row>
    <row r="1081" spans="1:2" x14ac:dyDescent="0.25">
      <c r="A1081" s="130">
        <v>107.8</v>
      </c>
      <c r="B1081" s="130">
        <v>0</v>
      </c>
    </row>
    <row r="1082" spans="1:2" x14ac:dyDescent="0.25">
      <c r="A1082" s="130">
        <v>107.9</v>
      </c>
      <c r="B1082" s="130">
        <v>0</v>
      </c>
    </row>
    <row r="1083" spans="1:2" x14ac:dyDescent="0.25">
      <c r="A1083" s="130">
        <v>108</v>
      </c>
      <c r="B1083" s="130">
        <v>0</v>
      </c>
    </row>
    <row r="1084" spans="1:2" x14ac:dyDescent="0.25">
      <c r="A1084" s="130">
        <v>108.1</v>
      </c>
      <c r="B1084" s="130">
        <v>0</v>
      </c>
    </row>
    <row r="1085" spans="1:2" x14ac:dyDescent="0.25">
      <c r="A1085" s="130">
        <v>108.2</v>
      </c>
      <c r="B1085" s="130">
        <v>0</v>
      </c>
    </row>
    <row r="1086" spans="1:2" x14ac:dyDescent="0.25">
      <c r="A1086" s="130">
        <v>108.3</v>
      </c>
      <c r="B1086" s="130">
        <v>0</v>
      </c>
    </row>
    <row r="1087" spans="1:2" x14ac:dyDescent="0.25">
      <c r="A1087" s="130">
        <v>108.4</v>
      </c>
      <c r="B1087" s="130">
        <v>0</v>
      </c>
    </row>
    <row r="1088" spans="1:2" x14ac:dyDescent="0.25">
      <c r="A1088" s="130">
        <v>108.5</v>
      </c>
      <c r="B1088" s="130">
        <v>0</v>
      </c>
    </row>
    <row r="1089" spans="1:2" x14ac:dyDescent="0.25">
      <c r="A1089" s="130">
        <v>108.6</v>
      </c>
      <c r="B1089" s="130">
        <v>0</v>
      </c>
    </row>
    <row r="1090" spans="1:2" x14ac:dyDescent="0.25">
      <c r="A1090" s="130">
        <v>108.7</v>
      </c>
      <c r="B1090" s="130">
        <v>0</v>
      </c>
    </row>
    <row r="1091" spans="1:2" x14ac:dyDescent="0.25">
      <c r="A1091" s="130">
        <v>108.8</v>
      </c>
      <c r="B1091" s="130">
        <v>0</v>
      </c>
    </row>
    <row r="1092" spans="1:2" x14ac:dyDescent="0.25">
      <c r="A1092" s="130">
        <v>108.9</v>
      </c>
      <c r="B1092" s="130">
        <v>0</v>
      </c>
    </row>
    <row r="1093" spans="1:2" x14ac:dyDescent="0.25">
      <c r="A1093" s="130">
        <v>109</v>
      </c>
      <c r="B1093" s="130">
        <v>0</v>
      </c>
    </row>
    <row r="1094" spans="1:2" x14ac:dyDescent="0.25">
      <c r="A1094" s="130">
        <v>109.1</v>
      </c>
      <c r="B1094" s="130">
        <v>0</v>
      </c>
    </row>
    <row r="1095" spans="1:2" x14ac:dyDescent="0.25">
      <c r="A1095" s="130">
        <v>109.2</v>
      </c>
      <c r="B1095" s="130">
        <v>0</v>
      </c>
    </row>
    <row r="1096" spans="1:2" x14ac:dyDescent="0.25">
      <c r="A1096" s="130">
        <v>109.3</v>
      </c>
      <c r="B1096" s="130">
        <v>0</v>
      </c>
    </row>
    <row r="1097" spans="1:2" x14ac:dyDescent="0.25">
      <c r="A1097" s="130">
        <v>109.4</v>
      </c>
      <c r="B1097" s="130">
        <v>0</v>
      </c>
    </row>
    <row r="1098" spans="1:2" x14ac:dyDescent="0.25">
      <c r="A1098" s="130">
        <v>109.5</v>
      </c>
      <c r="B1098" s="130">
        <v>0</v>
      </c>
    </row>
    <row r="1099" spans="1:2" x14ac:dyDescent="0.25">
      <c r="A1099" s="130">
        <v>109.6</v>
      </c>
      <c r="B1099" s="130">
        <v>0</v>
      </c>
    </row>
    <row r="1100" spans="1:2" x14ac:dyDescent="0.25">
      <c r="A1100" s="130">
        <v>109.7</v>
      </c>
      <c r="B1100" s="130">
        <v>0</v>
      </c>
    </row>
    <row r="1101" spans="1:2" x14ac:dyDescent="0.25">
      <c r="A1101" s="130">
        <v>109.8</v>
      </c>
      <c r="B1101" s="130">
        <v>0</v>
      </c>
    </row>
    <row r="1102" spans="1:2" x14ac:dyDescent="0.25">
      <c r="A1102" s="130">
        <v>109.9</v>
      </c>
      <c r="B1102" s="130">
        <v>0</v>
      </c>
    </row>
    <row r="1103" spans="1:2" x14ac:dyDescent="0.25">
      <c r="A1103" s="130">
        <v>110</v>
      </c>
      <c r="B1103" s="130">
        <v>0</v>
      </c>
    </row>
    <row r="1104" spans="1:2" x14ac:dyDescent="0.25">
      <c r="A1104" s="130">
        <v>110.1</v>
      </c>
      <c r="B1104" s="130">
        <v>0</v>
      </c>
    </row>
    <row r="1105" spans="1:2" x14ac:dyDescent="0.25">
      <c r="A1105" s="130">
        <v>110.2</v>
      </c>
      <c r="B1105" s="130">
        <v>0</v>
      </c>
    </row>
    <row r="1106" spans="1:2" x14ac:dyDescent="0.25">
      <c r="A1106" s="130">
        <v>110.3</v>
      </c>
      <c r="B1106" s="130">
        <v>0</v>
      </c>
    </row>
    <row r="1107" spans="1:2" x14ac:dyDescent="0.25">
      <c r="A1107" s="130">
        <v>110.4</v>
      </c>
      <c r="B1107" s="130">
        <v>0</v>
      </c>
    </row>
    <row r="1108" spans="1:2" x14ac:dyDescent="0.25">
      <c r="A1108" s="130">
        <v>110.5</v>
      </c>
      <c r="B1108" s="130">
        <v>0</v>
      </c>
    </row>
    <row r="1109" spans="1:2" x14ac:dyDescent="0.25">
      <c r="A1109" s="130">
        <v>110.6</v>
      </c>
      <c r="B1109" s="130">
        <v>0</v>
      </c>
    </row>
    <row r="1110" spans="1:2" x14ac:dyDescent="0.25">
      <c r="A1110" s="130">
        <v>110.7</v>
      </c>
      <c r="B1110" s="130">
        <v>0</v>
      </c>
    </row>
    <row r="1111" spans="1:2" x14ac:dyDescent="0.25">
      <c r="A1111" s="130">
        <v>110.8</v>
      </c>
      <c r="B1111" s="130">
        <v>0</v>
      </c>
    </row>
    <row r="1112" spans="1:2" x14ac:dyDescent="0.25">
      <c r="A1112" s="130">
        <v>110.9</v>
      </c>
      <c r="B1112" s="130">
        <v>0</v>
      </c>
    </row>
    <row r="1113" spans="1:2" x14ac:dyDescent="0.25">
      <c r="A1113" s="130">
        <v>111</v>
      </c>
      <c r="B1113" s="130">
        <v>0</v>
      </c>
    </row>
    <row r="1114" spans="1:2" x14ac:dyDescent="0.25">
      <c r="A1114" s="130">
        <v>111.1</v>
      </c>
      <c r="B1114" s="130">
        <v>0</v>
      </c>
    </row>
    <row r="1115" spans="1:2" x14ac:dyDescent="0.25">
      <c r="A1115" s="130">
        <v>111.2</v>
      </c>
      <c r="B1115" s="130">
        <v>0</v>
      </c>
    </row>
    <row r="1116" spans="1:2" x14ac:dyDescent="0.25">
      <c r="A1116" s="130">
        <v>111.3</v>
      </c>
      <c r="B1116" s="130">
        <v>0</v>
      </c>
    </row>
    <row r="1117" spans="1:2" x14ac:dyDescent="0.25">
      <c r="A1117" s="130">
        <v>111.4</v>
      </c>
      <c r="B1117" s="130">
        <v>0</v>
      </c>
    </row>
    <row r="1118" spans="1:2" x14ac:dyDescent="0.25">
      <c r="A1118" s="130">
        <v>111.5</v>
      </c>
      <c r="B1118" s="130">
        <v>0</v>
      </c>
    </row>
    <row r="1119" spans="1:2" x14ac:dyDescent="0.25">
      <c r="A1119" s="130">
        <v>111.6</v>
      </c>
      <c r="B1119" s="130">
        <v>0</v>
      </c>
    </row>
    <row r="1120" spans="1:2" x14ac:dyDescent="0.25">
      <c r="A1120" s="130">
        <v>111.7</v>
      </c>
      <c r="B1120" s="130">
        <v>0</v>
      </c>
    </row>
    <row r="1121" spans="1:2" x14ac:dyDescent="0.25">
      <c r="A1121" s="130">
        <v>111.8</v>
      </c>
      <c r="B1121" s="130">
        <v>0</v>
      </c>
    </row>
    <row r="1122" spans="1:2" x14ac:dyDescent="0.25">
      <c r="A1122" s="130">
        <v>111.9</v>
      </c>
      <c r="B1122" s="130">
        <v>0</v>
      </c>
    </row>
    <row r="1123" spans="1:2" x14ac:dyDescent="0.25">
      <c r="A1123" s="130">
        <v>112</v>
      </c>
      <c r="B1123" s="130">
        <v>0</v>
      </c>
    </row>
    <row r="1124" spans="1:2" x14ac:dyDescent="0.25">
      <c r="A1124" s="130">
        <v>112.1</v>
      </c>
      <c r="B1124" s="130">
        <v>0</v>
      </c>
    </row>
    <row r="1125" spans="1:2" x14ac:dyDescent="0.25">
      <c r="A1125" s="130">
        <v>112.2</v>
      </c>
      <c r="B1125" s="130">
        <v>0</v>
      </c>
    </row>
    <row r="1126" spans="1:2" x14ac:dyDescent="0.25">
      <c r="A1126" s="130">
        <v>112.3</v>
      </c>
      <c r="B1126" s="130">
        <v>0</v>
      </c>
    </row>
    <row r="1127" spans="1:2" x14ac:dyDescent="0.25">
      <c r="A1127" s="130">
        <v>112.4</v>
      </c>
      <c r="B1127" s="130">
        <v>0</v>
      </c>
    </row>
    <row r="1128" spans="1:2" x14ac:dyDescent="0.25">
      <c r="A1128" s="130">
        <v>112.5</v>
      </c>
      <c r="B1128" s="130">
        <v>0</v>
      </c>
    </row>
    <row r="1129" spans="1:2" x14ac:dyDescent="0.25">
      <c r="A1129" s="130">
        <v>112.6</v>
      </c>
      <c r="B1129" s="130">
        <v>0</v>
      </c>
    </row>
    <row r="1130" spans="1:2" x14ac:dyDescent="0.25">
      <c r="A1130" s="130">
        <v>112.7</v>
      </c>
      <c r="B1130" s="130">
        <v>0</v>
      </c>
    </row>
    <row r="1131" spans="1:2" x14ac:dyDescent="0.25">
      <c r="A1131" s="130">
        <v>112.8</v>
      </c>
      <c r="B1131" s="130">
        <v>0</v>
      </c>
    </row>
    <row r="1132" spans="1:2" x14ac:dyDescent="0.25">
      <c r="A1132" s="130">
        <v>112.9</v>
      </c>
      <c r="B1132" s="130">
        <v>0</v>
      </c>
    </row>
    <row r="1133" spans="1:2" x14ac:dyDescent="0.25">
      <c r="A1133" s="130">
        <v>113</v>
      </c>
      <c r="B1133" s="130">
        <v>0</v>
      </c>
    </row>
    <row r="1134" spans="1:2" x14ac:dyDescent="0.25">
      <c r="A1134" s="130">
        <v>113.1</v>
      </c>
      <c r="B1134" s="130">
        <v>0</v>
      </c>
    </row>
    <row r="1135" spans="1:2" x14ac:dyDescent="0.25">
      <c r="A1135" s="130">
        <v>113.2</v>
      </c>
      <c r="B1135" s="130">
        <v>0</v>
      </c>
    </row>
    <row r="1136" spans="1:2" x14ac:dyDescent="0.25">
      <c r="A1136" s="130">
        <v>113.3</v>
      </c>
      <c r="B1136" s="130">
        <v>0</v>
      </c>
    </row>
    <row r="1137" spans="1:2" x14ac:dyDescent="0.25">
      <c r="A1137" s="130">
        <v>113.4</v>
      </c>
      <c r="B1137" s="130">
        <v>0</v>
      </c>
    </row>
    <row r="1138" spans="1:2" x14ac:dyDescent="0.25">
      <c r="A1138" s="130">
        <v>113.5</v>
      </c>
      <c r="B1138" s="130">
        <v>0</v>
      </c>
    </row>
    <row r="1139" spans="1:2" x14ac:dyDescent="0.25">
      <c r="A1139" s="130">
        <v>113.6</v>
      </c>
      <c r="B1139" s="130">
        <v>0</v>
      </c>
    </row>
    <row r="1140" spans="1:2" x14ac:dyDescent="0.25">
      <c r="A1140" s="130">
        <v>113.7</v>
      </c>
      <c r="B1140" s="130">
        <v>0</v>
      </c>
    </row>
    <row r="1141" spans="1:2" x14ac:dyDescent="0.25">
      <c r="A1141" s="130">
        <v>113.8</v>
      </c>
      <c r="B1141" s="130">
        <v>0</v>
      </c>
    </row>
    <row r="1142" spans="1:2" x14ac:dyDescent="0.25">
      <c r="A1142" s="130">
        <v>113.9</v>
      </c>
      <c r="B1142" s="130">
        <v>0</v>
      </c>
    </row>
    <row r="1143" spans="1:2" x14ac:dyDescent="0.25">
      <c r="A1143" s="130">
        <v>114</v>
      </c>
      <c r="B1143" s="130">
        <v>0</v>
      </c>
    </row>
    <row r="1144" spans="1:2" x14ac:dyDescent="0.25">
      <c r="A1144" s="130">
        <v>114.1</v>
      </c>
      <c r="B1144" s="130">
        <v>0</v>
      </c>
    </row>
    <row r="1145" spans="1:2" x14ac:dyDescent="0.25">
      <c r="A1145" s="130">
        <v>114.2</v>
      </c>
      <c r="B1145" s="130">
        <v>0</v>
      </c>
    </row>
    <row r="1146" spans="1:2" x14ac:dyDescent="0.25">
      <c r="A1146" s="130">
        <v>114.3</v>
      </c>
      <c r="B1146" s="130">
        <v>0</v>
      </c>
    </row>
    <row r="1147" spans="1:2" x14ac:dyDescent="0.25">
      <c r="A1147" s="130">
        <v>114.4</v>
      </c>
      <c r="B1147" s="130">
        <v>0</v>
      </c>
    </row>
    <row r="1148" spans="1:2" x14ac:dyDescent="0.25">
      <c r="A1148" s="130">
        <v>114.5</v>
      </c>
      <c r="B1148" s="130">
        <v>0</v>
      </c>
    </row>
    <row r="1149" spans="1:2" x14ac:dyDescent="0.25">
      <c r="A1149" s="130">
        <v>114.6</v>
      </c>
      <c r="B1149" s="130">
        <v>0</v>
      </c>
    </row>
    <row r="1150" spans="1:2" x14ac:dyDescent="0.25">
      <c r="A1150" s="130">
        <v>114.7</v>
      </c>
      <c r="B1150" s="130">
        <v>0</v>
      </c>
    </row>
    <row r="1151" spans="1:2" x14ac:dyDescent="0.25">
      <c r="A1151" s="130">
        <v>114.8</v>
      </c>
      <c r="B1151" s="130">
        <v>0</v>
      </c>
    </row>
    <row r="1152" spans="1:2" x14ac:dyDescent="0.25">
      <c r="A1152" s="130">
        <v>114.9</v>
      </c>
      <c r="B1152" s="130">
        <v>0</v>
      </c>
    </row>
    <row r="1153" spans="1:2" x14ac:dyDescent="0.25">
      <c r="A1153" s="130">
        <v>115</v>
      </c>
      <c r="B1153" s="130">
        <v>0</v>
      </c>
    </row>
    <row r="1154" spans="1:2" x14ac:dyDescent="0.25">
      <c r="A1154" s="130">
        <v>115.1</v>
      </c>
      <c r="B1154" s="130">
        <v>0</v>
      </c>
    </row>
    <row r="1155" spans="1:2" x14ac:dyDescent="0.25">
      <c r="A1155" s="130">
        <v>115.2</v>
      </c>
      <c r="B1155" s="130">
        <v>0</v>
      </c>
    </row>
    <row r="1156" spans="1:2" x14ac:dyDescent="0.25">
      <c r="A1156" s="130">
        <v>115.3</v>
      </c>
      <c r="B1156" s="130">
        <v>0</v>
      </c>
    </row>
    <row r="1157" spans="1:2" x14ac:dyDescent="0.25">
      <c r="A1157" s="130">
        <v>115.4</v>
      </c>
      <c r="B1157" s="130">
        <v>0</v>
      </c>
    </row>
    <row r="1158" spans="1:2" x14ac:dyDescent="0.25">
      <c r="A1158" s="130">
        <v>115.5</v>
      </c>
      <c r="B1158" s="130">
        <v>0</v>
      </c>
    </row>
    <row r="1159" spans="1:2" x14ac:dyDescent="0.25">
      <c r="A1159" s="130">
        <v>115.6</v>
      </c>
      <c r="B1159" s="130">
        <v>0</v>
      </c>
    </row>
    <row r="1160" spans="1:2" x14ac:dyDescent="0.25">
      <c r="A1160" s="130">
        <v>115.7</v>
      </c>
      <c r="B1160" s="130">
        <v>0</v>
      </c>
    </row>
    <row r="1161" spans="1:2" x14ac:dyDescent="0.25">
      <c r="A1161" s="130">
        <v>115.8</v>
      </c>
      <c r="B1161" s="130">
        <v>0</v>
      </c>
    </row>
    <row r="1162" spans="1:2" x14ac:dyDescent="0.25">
      <c r="A1162" s="130">
        <v>115.9</v>
      </c>
      <c r="B1162" s="130">
        <v>0</v>
      </c>
    </row>
    <row r="1163" spans="1:2" x14ac:dyDescent="0.25">
      <c r="A1163" s="130">
        <v>116</v>
      </c>
      <c r="B1163" s="130">
        <v>0</v>
      </c>
    </row>
    <row r="1164" spans="1:2" x14ac:dyDescent="0.25">
      <c r="A1164" s="130">
        <v>116.1</v>
      </c>
      <c r="B1164" s="130">
        <v>0</v>
      </c>
    </row>
    <row r="1165" spans="1:2" x14ac:dyDescent="0.25">
      <c r="A1165" s="130">
        <v>116.2</v>
      </c>
      <c r="B1165" s="130">
        <v>0</v>
      </c>
    </row>
    <row r="1166" spans="1:2" x14ac:dyDescent="0.25">
      <c r="A1166" s="130">
        <v>116.3</v>
      </c>
      <c r="B1166" s="130">
        <v>0</v>
      </c>
    </row>
    <row r="1167" spans="1:2" x14ac:dyDescent="0.25">
      <c r="A1167" s="130">
        <v>116.4</v>
      </c>
      <c r="B1167" s="130">
        <v>0</v>
      </c>
    </row>
    <row r="1168" spans="1:2" x14ac:dyDescent="0.25">
      <c r="A1168" s="130">
        <v>116.5</v>
      </c>
      <c r="B1168" s="130">
        <v>0</v>
      </c>
    </row>
    <row r="1169" spans="1:2" x14ac:dyDescent="0.25">
      <c r="A1169" s="130">
        <v>116.6</v>
      </c>
      <c r="B1169" s="130">
        <v>0</v>
      </c>
    </row>
    <row r="1170" spans="1:2" x14ac:dyDescent="0.25">
      <c r="A1170" s="130">
        <v>116.7</v>
      </c>
      <c r="B1170" s="130">
        <v>0</v>
      </c>
    </row>
    <row r="1171" spans="1:2" x14ac:dyDescent="0.25">
      <c r="A1171" s="130">
        <v>116.8</v>
      </c>
      <c r="B1171" s="130">
        <v>0</v>
      </c>
    </row>
    <row r="1172" spans="1:2" x14ac:dyDescent="0.25">
      <c r="A1172" s="130">
        <v>116.9</v>
      </c>
      <c r="B1172" s="130">
        <v>0</v>
      </c>
    </row>
    <row r="1173" spans="1:2" x14ac:dyDescent="0.25">
      <c r="A1173" s="130">
        <v>117</v>
      </c>
      <c r="B1173" s="130">
        <v>0</v>
      </c>
    </row>
    <row r="1174" spans="1:2" x14ac:dyDescent="0.25">
      <c r="A1174" s="130">
        <v>117.1</v>
      </c>
      <c r="B1174" s="130">
        <v>0</v>
      </c>
    </row>
    <row r="1175" spans="1:2" x14ac:dyDescent="0.25">
      <c r="A1175" s="130">
        <v>117.2</v>
      </c>
      <c r="B1175" s="130">
        <v>0</v>
      </c>
    </row>
    <row r="1176" spans="1:2" x14ac:dyDescent="0.25">
      <c r="A1176" s="130">
        <v>117.3</v>
      </c>
      <c r="B1176" s="130">
        <v>0</v>
      </c>
    </row>
    <row r="1177" spans="1:2" x14ac:dyDescent="0.25">
      <c r="A1177" s="130">
        <v>117.4</v>
      </c>
      <c r="B1177" s="130">
        <v>0</v>
      </c>
    </row>
    <row r="1178" spans="1:2" x14ac:dyDescent="0.25">
      <c r="A1178" s="130">
        <v>117.5</v>
      </c>
      <c r="B1178" s="130">
        <v>0</v>
      </c>
    </row>
    <row r="1179" spans="1:2" x14ac:dyDescent="0.25">
      <c r="A1179" s="130">
        <v>117.6</v>
      </c>
      <c r="B1179" s="130">
        <v>0</v>
      </c>
    </row>
    <row r="1180" spans="1:2" x14ac:dyDescent="0.25">
      <c r="A1180" s="130">
        <v>117.7</v>
      </c>
      <c r="B1180" s="130">
        <v>0</v>
      </c>
    </row>
    <row r="1181" spans="1:2" x14ac:dyDescent="0.25">
      <c r="A1181" s="130">
        <v>117.8</v>
      </c>
      <c r="B1181" s="130">
        <v>0</v>
      </c>
    </row>
    <row r="1182" spans="1:2" x14ac:dyDescent="0.25">
      <c r="A1182" s="130">
        <v>117.9</v>
      </c>
      <c r="B1182" s="130">
        <v>0</v>
      </c>
    </row>
    <row r="1183" spans="1:2" x14ac:dyDescent="0.25">
      <c r="A1183" s="130">
        <v>118</v>
      </c>
      <c r="B1183" s="130">
        <v>0</v>
      </c>
    </row>
    <row r="1184" spans="1:2" x14ac:dyDescent="0.25">
      <c r="A1184" s="130">
        <v>118.1</v>
      </c>
      <c r="B1184" s="130">
        <v>0</v>
      </c>
    </row>
    <row r="1185" spans="1:2" x14ac:dyDescent="0.25">
      <c r="A1185" s="130">
        <v>118.2</v>
      </c>
      <c r="B1185" s="130">
        <v>0</v>
      </c>
    </row>
    <row r="1186" spans="1:2" x14ac:dyDescent="0.25">
      <c r="A1186" s="130">
        <v>118.3</v>
      </c>
      <c r="B1186" s="130">
        <v>0</v>
      </c>
    </row>
    <row r="1187" spans="1:2" x14ac:dyDescent="0.25">
      <c r="A1187" s="130">
        <v>118.4</v>
      </c>
      <c r="B1187" s="130">
        <v>0</v>
      </c>
    </row>
    <row r="1188" spans="1:2" x14ac:dyDescent="0.25">
      <c r="A1188" s="130">
        <v>118.5</v>
      </c>
      <c r="B1188" s="130">
        <v>0</v>
      </c>
    </row>
    <row r="1189" spans="1:2" x14ac:dyDescent="0.25">
      <c r="A1189" s="130">
        <v>118.6</v>
      </c>
      <c r="B1189" s="130">
        <v>0</v>
      </c>
    </row>
    <row r="1190" spans="1:2" x14ac:dyDescent="0.25">
      <c r="A1190" s="130">
        <v>118.7</v>
      </c>
      <c r="B1190" s="130">
        <v>0</v>
      </c>
    </row>
    <row r="1191" spans="1:2" x14ac:dyDescent="0.25">
      <c r="A1191" s="130">
        <v>118.8</v>
      </c>
      <c r="B1191" s="130">
        <v>0</v>
      </c>
    </row>
    <row r="1192" spans="1:2" x14ac:dyDescent="0.25">
      <c r="A1192" s="130">
        <v>118.9</v>
      </c>
      <c r="B1192" s="130">
        <v>0</v>
      </c>
    </row>
    <row r="1193" spans="1:2" x14ac:dyDescent="0.25">
      <c r="A1193" s="130">
        <v>119</v>
      </c>
      <c r="B1193" s="130">
        <v>0</v>
      </c>
    </row>
    <row r="1194" spans="1:2" x14ac:dyDescent="0.25">
      <c r="A1194" s="130">
        <v>119.1</v>
      </c>
      <c r="B1194" s="130">
        <v>0</v>
      </c>
    </row>
    <row r="1195" spans="1:2" x14ac:dyDescent="0.25">
      <c r="A1195" s="130">
        <v>119.2</v>
      </c>
      <c r="B1195" s="130">
        <v>0</v>
      </c>
    </row>
    <row r="1196" spans="1:2" x14ac:dyDescent="0.25">
      <c r="A1196" s="130">
        <v>119.3</v>
      </c>
      <c r="B1196" s="130">
        <v>0</v>
      </c>
    </row>
    <row r="1197" spans="1:2" x14ac:dyDescent="0.25">
      <c r="A1197" s="130">
        <v>119.4</v>
      </c>
      <c r="B1197" s="130">
        <v>0</v>
      </c>
    </row>
    <row r="1198" spans="1:2" x14ac:dyDescent="0.25">
      <c r="A1198" s="130">
        <v>119.5</v>
      </c>
      <c r="B1198" s="130">
        <v>0</v>
      </c>
    </row>
    <row r="1199" spans="1:2" x14ac:dyDescent="0.25">
      <c r="A1199" s="130">
        <v>119.6</v>
      </c>
      <c r="B1199" s="130">
        <v>0</v>
      </c>
    </row>
    <row r="1200" spans="1:2" x14ac:dyDescent="0.25">
      <c r="A1200" s="130">
        <v>119.7</v>
      </c>
      <c r="B1200" s="130">
        <v>0</v>
      </c>
    </row>
    <row r="1201" spans="1:2" x14ac:dyDescent="0.25">
      <c r="A1201" s="130">
        <v>119.8</v>
      </c>
      <c r="B1201" s="130">
        <v>0</v>
      </c>
    </row>
    <row r="1202" spans="1:2" x14ac:dyDescent="0.25">
      <c r="A1202" s="130">
        <v>119.9</v>
      </c>
      <c r="B1202" s="130">
        <v>0</v>
      </c>
    </row>
    <row r="1203" spans="1:2" x14ac:dyDescent="0.25">
      <c r="A1203" s="130">
        <v>120</v>
      </c>
      <c r="B1203" s="130">
        <v>0</v>
      </c>
    </row>
    <row r="1204" spans="1:2" x14ac:dyDescent="0.25">
      <c r="A1204" s="130">
        <v>120.1</v>
      </c>
      <c r="B1204" s="130">
        <v>0</v>
      </c>
    </row>
    <row r="1205" spans="1:2" x14ac:dyDescent="0.25">
      <c r="A1205" s="130">
        <v>120.2</v>
      </c>
      <c r="B1205" s="130">
        <v>0</v>
      </c>
    </row>
    <row r="1206" spans="1:2" x14ac:dyDescent="0.25">
      <c r="A1206" s="130">
        <v>120.3</v>
      </c>
      <c r="B1206" s="130">
        <v>0</v>
      </c>
    </row>
    <row r="1207" spans="1:2" x14ac:dyDescent="0.25">
      <c r="A1207" s="130">
        <v>120.4</v>
      </c>
      <c r="B1207" s="130">
        <v>0</v>
      </c>
    </row>
    <row r="1208" spans="1:2" x14ac:dyDescent="0.25">
      <c r="A1208" s="130">
        <v>120.5</v>
      </c>
      <c r="B1208" s="130">
        <v>0</v>
      </c>
    </row>
    <row r="1209" spans="1:2" x14ac:dyDescent="0.25">
      <c r="A1209" s="130">
        <v>120.6</v>
      </c>
      <c r="B1209" s="130">
        <v>0</v>
      </c>
    </row>
    <row r="1210" spans="1:2" x14ac:dyDescent="0.25">
      <c r="A1210" s="130">
        <v>120.7</v>
      </c>
      <c r="B1210" s="130">
        <v>0</v>
      </c>
    </row>
    <row r="1211" spans="1:2" x14ac:dyDescent="0.25">
      <c r="A1211" s="130">
        <v>120.8</v>
      </c>
      <c r="B1211" s="130">
        <v>0</v>
      </c>
    </row>
    <row r="1212" spans="1:2" x14ac:dyDescent="0.25">
      <c r="A1212" s="130">
        <v>120.9</v>
      </c>
      <c r="B1212" s="130">
        <v>0</v>
      </c>
    </row>
    <row r="1213" spans="1:2" x14ac:dyDescent="0.25">
      <c r="A1213" s="130">
        <v>121</v>
      </c>
      <c r="B1213" s="130">
        <v>0</v>
      </c>
    </row>
    <row r="1214" spans="1:2" x14ac:dyDescent="0.25">
      <c r="A1214" s="130">
        <v>121.1</v>
      </c>
      <c r="B1214" s="130">
        <v>0</v>
      </c>
    </row>
    <row r="1215" spans="1:2" x14ac:dyDescent="0.25">
      <c r="A1215" s="130">
        <v>121.2</v>
      </c>
      <c r="B1215" s="130">
        <v>0</v>
      </c>
    </row>
    <row r="1216" spans="1:2" x14ac:dyDescent="0.25">
      <c r="A1216" s="130">
        <v>121.3</v>
      </c>
      <c r="B1216" s="130">
        <v>0</v>
      </c>
    </row>
    <row r="1217" spans="1:2" x14ac:dyDescent="0.25">
      <c r="A1217" s="130">
        <v>121.4</v>
      </c>
      <c r="B1217" s="130">
        <v>0</v>
      </c>
    </row>
    <row r="1218" spans="1:2" x14ac:dyDescent="0.25">
      <c r="A1218" s="130">
        <v>121.5</v>
      </c>
      <c r="B1218" s="130">
        <v>0</v>
      </c>
    </row>
    <row r="1219" spans="1:2" x14ac:dyDescent="0.25">
      <c r="A1219" s="130">
        <v>121.6</v>
      </c>
      <c r="B1219" s="130">
        <v>0</v>
      </c>
    </row>
    <row r="1220" spans="1:2" x14ac:dyDescent="0.25">
      <c r="A1220" s="130">
        <v>121.7</v>
      </c>
      <c r="B1220" s="130">
        <v>0</v>
      </c>
    </row>
    <row r="1221" spans="1:2" x14ac:dyDescent="0.25">
      <c r="A1221" s="130">
        <v>121.8</v>
      </c>
      <c r="B1221" s="130">
        <v>0</v>
      </c>
    </row>
    <row r="1222" spans="1:2" x14ac:dyDescent="0.25">
      <c r="A1222" s="130">
        <v>121.9</v>
      </c>
      <c r="B1222" s="130">
        <v>0</v>
      </c>
    </row>
    <row r="1223" spans="1:2" x14ac:dyDescent="0.25">
      <c r="A1223" s="130">
        <v>122</v>
      </c>
      <c r="B1223" s="130">
        <v>0</v>
      </c>
    </row>
    <row r="1224" spans="1:2" x14ac:dyDescent="0.25">
      <c r="A1224" s="130">
        <v>122.1</v>
      </c>
      <c r="B1224" s="130">
        <v>0</v>
      </c>
    </row>
    <row r="1225" spans="1:2" x14ac:dyDescent="0.25">
      <c r="A1225" s="130">
        <v>122.2</v>
      </c>
      <c r="B1225" s="130">
        <v>0</v>
      </c>
    </row>
    <row r="1226" spans="1:2" x14ac:dyDescent="0.25">
      <c r="A1226" s="130">
        <v>122.3</v>
      </c>
      <c r="B1226" s="130">
        <v>0</v>
      </c>
    </row>
    <row r="1227" spans="1:2" x14ac:dyDescent="0.25">
      <c r="A1227" s="130">
        <v>122.4</v>
      </c>
      <c r="B1227" s="130">
        <v>0</v>
      </c>
    </row>
    <row r="1228" spans="1:2" x14ac:dyDescent="0.25">
      <c r="A1228" s="130">
        <v>122.5</v>
      </c>
      <c r="B1228" s="130">
        <v>0</v>
      </c>
    </row>
    <row r="1229" spans="1:2" x14ac:dyDescent="0.25">
      <c r="A1229" s="130">
        <v>122.6</v>
      </c>
      <c r="B1229" s="130">
        <v>0</v>
      </c>
    </row>
    <row r="1230" spans="1:2" x14ac:dyDescent="0.25">
      <c r="A1230" s="130">
        <v>122.7</v>
      </c>
      <c r="B1230" s="130">
        <v>0</v>
      </c>
    </row>
    <row r="1231" spans="1:2" x14ac:dyDescent="0.25">
      <c r="A1231" s="130">
        <v>122.8</v>
      </c>
      <c r="B1231" s="130">
        <v>0</v>
      </c>
    </row>
    <row r="1232" spans="1:2" x14ac:dyDescent="0.25">
      <c r="A1232" s="130">
        <v>122.9</v>
      </c>
      <c r="B1232" s="130">
        <v>0</v>
      </c>
    </row>
    <row r="1233" spans="1:2" x14ac:dyDescent="0.25">
      <c r="A1233" s="130">
        <v>123</v>
      </c>
      <c r="B1233" s="130">
        <v>0</v>
      </c>
    </row>
    <row r="1234" spans="1:2" x14ac:dyDescent="0.25">
      <c r="A1234" s="130">
        <v>123.1</v>
      </c>
      <c r="B1234" s="130">
        <v>0</v>
      </c>
    </row>
    <row r="1235" spans="1:2" x14ac:dyDescent="0.25">
      <c r="A1235" s="130">
        <v>123.2</v>
      </c>
      <c r="B1235" s="130">
        <v>0</v>
      </c>
    </row>
    <row r="1236" spans="1:2" x14ac:dyDescent="0.25">
      <c r="A1236" s="130">
        <v>123.3</v>
      </c>
      <c r="B1236" s="130">
        <v>0</v>
      </c>
    </row>
    <row r="1237" spans="1:2" x14ac:dyDescent="0.25">
      <c r="A1237" s="130">
        <v>123.4</v>
      </c>
      <c r="B1237" s="130">
        <v>0</v>
      </c>
    </row>
    <row r="1238" spans="1:2" x14ac:dyDescent="0.25">
      <c r="A1238" s="130">
        <v>123.5</v>
      </c>
      <c r="B1238" s="130">
        <v>0</v>
      </c>
    </row>
    <row r="1239" spans="1:2" x14ac:dyDescent="0.25">
      <c r="A1239" s="130">
        <v>123.6</v>
      </c>
      <c r="B1239" s="130">
        <v>0</v>
      </c>
    </row>
    <row r="1240" spans="1:2" x14ac:dyDescent="0.25">
      <c r="A1240" s="130">
        <v>123.7</v>
      </c>
      <c r="B1240" s="130">
        <v>0</v>
      </c>
    </row>
    <row r="1241" spans="1:2" x14ac:dyDescent="0.25">
      <c r="A1241" s="130">
        <v>123.8</v>
      </c>
      <c r="B1241" s="130">
        <v>0</v>
      </c>
    </row>
    <row r="1242" spans="1:2" x14ac:dyDescent="0.25">
      <c r="A1242" s="130">
        <v>123.9</v>
      </c>
      <c r="B1242" s="130">
        <v>0</v>
      </c>
    </row>
    <row r="1243" spans="1:2" x14ac:dyDescent="0.25">
      <c r="A1243" s="130">
        <v>124</v>
      </c>
      <c r="B1243" s="130">
        <v>0</v>
      </c>
    </row>
    <row r="1244" spans="1:2" x14ac:dyDescent="0.25">
      <c r="A1244" s="130">
        <v>124.1</v>
      </c>
      <c r="B1244" s="130">
        <v>0</v>
      </c>
    </row>
    <row r="1245" spans="1:2" x14ac:dyDescent="0.25">
      <c r="A1245" s="130">
        <v>124.2</v>
      </c>
      <c r="B1245" s="130">
        <v>0</v>
      </c>
    </row>
    <row r="1246" spans="1:2" x14ac:dyDescent="0.25">
      <c r="A1246" s="130">
        <v>124.3</v>
      </c>
      <c r="B1246" s="130">
        <v>0</v>
      </c>
    </row>
    <row r="1247" spans="1:2" x14ac:dyDescent="0.25">
      <c r="A1247" s="130">
        <v>124.4</v>
      </c>
      <c r="B1247" s="130">
        <v>0</v>
      </c>
    </row>
    <row r="1248" spans="1:2" x14ac:dyDescent="0.25">
      <c r="A1248" s="130">
        <v>124.5</v>
      </c>
      <c r="B1248" s="130">
        <v>0</v>
      </c>
    </row>
    <row r="1249" spans="1:2" x14ac:dyDescent="0.25">
      <c r="A1249" s="130">
        <v>124.6</v>
      </c>
      <c r="B1249" s="130">
        <v>0</v>
      </c>
    </row>
    <row r="1250" spans="1:2" x14ac:dyDescent="0.25">
      <c r="A1250" s="130">
        <v>124.7</v>
      </c>
      <c r="B1250" s="130">
        <v>0</v>
      </c>
    </row>
    <row r="1251" spans="1:2" x14ac:dyDescent="0.25">
      <c r="A1251" s="130">
        <v>124.8</v>
      </c>
      <c r="B1251" s="130">
        <v>0</v>
      </c>
    </row>
    <row r="1252" spans="1:2" x14ac:dyDescent="0.25">
      <c r="A1252" s="130">
        <v>124.9</v>
      </c>
      <c r="B1252" s="130">
        <v>0</v>
      </c>
    </row>
    <row r="1253" spans="1:2" x14ac:dyDescent="0.25">
      <c r="A1253" s="130">
        <v>125</v>
      </c>
      <c r="B1253" s="130">
        <v>0</v>
      </c>
    </row>
    <row r="1254" spans="1:2" x14ac:dyDescent="0.25">
      <c r="A1254" s="130">
        <v>125.1</v>
      </c>
      <c r="B1254" s="130">
        <v>0</v>
      </c>
    </row>
    <row r="1255" spans="1:2" x14ac:dyDescent="0.25">
      <c r="A1255" s="130">
        <v>125.2</v>
      </c>
      <c r="B1255" s="130">
        <v>0</v>
      </c>
    </row>
    <row r="1256" spans="1:2" x14ac:dyDescent="0.25">
      <c r="A1256" s="130">
        <v>125.3</v>
      </c>
      <c r="B1256" s="130">
        <v>0</v>
      </c>
    </row>
    <row r="1257" spans="1:2" x14ac:dyDescent="0.25">
      <c r="A1257" s="130">
        <v>125.4</v>
      </c>
      <c r="B1257" s="130">
        <v>0</v>
      </c>
    </row>
    <row r="1258" spans="1:2" x14ac:dyDescent="0.25">
      <c r="A1258" s="130">
        <v>125.5</v>
      </c>
      <c r="B1258" s="130">
        <v>0</v>
      </c>
    </row>
    <row r="1259" spans="1:2" x14ac:dyDescent="0.25">
      <c r="A1259" s="130">
        <v>125.6</v>
      </c>
      <c r="B1259" s="130">
        <v>0</v>
      </c>
    </row>
    <row r="1260" spans="1:2" x14ac:dyDescent="0.25">
      <c r="A1260" s="130">
        <v>125.7</v>
      </c>
      <c r="B1260" s="130">
        <v>0</v>
      </c>
    </row>
    <row r="1261" spans="1:2" x14ac:dyDescent="0.25">
      <c r="A1261" s="130">
        <v>125.8</v>
      </c>
      <c r="B1261" s="130">
        <v>0</v>
      </c>
    </row>
    <row r="1262" spans="1:2" x14ac:dyDescent="0.25">
      <c r="A1262" s="130">
        <v>125.9</v>
      </c>
      <c r="B1262" s="130">
        <v>0</v>
      </c>
    </row>
    <row r="1263" spans="1:2" x14ac:dyDescent="0.25">
      <c r="A1263" s="130">
        <v>126</v>
      </c>
      <c r="B1263" s="130">
        <v>0</v>
      </c>
    </row>
    <row r="1264" spans="1:2" x14ac:dyDescent="0.25">
      <c r="A1264" s="130">
        <v>126.1</v>
      </c>
      <c r="B1264" s="130">
        <v>0</v>
      </c>
    </row>
    <row r="1265" spans="1:2" x14ac:dyDescent="0.25">
      <c r="A1265" s="130">
        <v>126.2</v>
      </c>
      <c r="B1265" s="130">
        <v>0</v>
      </c>
    </row>
    <row r="1266" spans="1:2" x14ac:dyDescent="0.25">
      <c r="A1266" s="130">
        <v>126.3</v>
      </c>
      <c r="B1266" s="130">
        <v>0</v>
      </c>
    </row>
    <row r="1267" spans="1:2" x14ac:dyDescent="0.25">
      <c r="A1267" s="130">
        <v>126.4</v>
      </c>
      <c r="B1267" s="130">
        <v>0</v>
      </c>
    </row>
    <row r="1268" spans="1:2" x14ac:dyDescent="0.25">
      <c r="A1268" s="130">
        <v>126.5</v>
      </c>
      <c r="B1268" s="130">
        <v>0</v>
      </c>
    </row>
    <row r="1269" spans="1:2" x14ac:dyDescent="0.25">
      <c r="A1269" s="130">
        <v>126.6</v>
      </c>
      <c r="B1269" s="130">
        <v>0</v>
      </c>
    </row>
    <row r="1270" spans="1:2" x14ac:dyDescent="0.25">
      <c r="A1270" s="130">
        <v>126.7</v>
      </c>
      <c r="B1270" s="130">
        <v>0</v>
      </c>
    </row>
    <row r="1271" spans="1:2" x14ac:dyDescent="0.25">
      <c r="A1271" s="130">
        <v>126.8</v>
      </c>
      <c r="B1271" s="130">
        <v>0</v>
      </c>
    </row>
    <row r="1272" spans="1:2" x14ac:dyDescent="0.25">
      <c r="A1272" s="130">
        <v>126.9</v>
      </c>
      <c r="B1272" s="130">
        <v>0</v>
      </c>
    </row>
    <row r="1273" spans="1:2" x14ac:dyDescent="0.25">
      <c r="A1273" s="130">
        <v>127</v>
      </c>
      <c r="B1273" s="130">
        <v>0</v>
      </c>
    </row>
    <row r="1274" spans="1:2" x14ac:dyDescent="0.25">
      <c r="A1274" s="130">
        <v>127.1</v>
      </c>
      <c r="B1274" s="130">
        <v>0</v>
      </c>
    </row>
    <row r="1275" spans="1:2" x14ac:dyDescent="0.25">
      <c r="A1275" s="130">
        <v>127.2</v>
      </c>
      <c r="B1275" s="130">
        <v>0</v>
      </c>
    </row>
    <row r="1276" spans="1:2" x14ac:dyDescent="0.25">
      <c r="A1276" s="130">
        <v>127.3</v>
      </c>
      <c r="B1276" s="130">
        <v>0</v>
      </c>
    </row>
    <row r="1277" spans="1:2" x14ac:dyDescent="0.25">
      <c r="A1277" s="130">
        <v>127.4</v>
      </c>
      <c r="B1277" s="130">
        <v>0</v>
      </c>
    </row>
    <row r="1278" spans="1:2" x14ac:dyDescent="0.25">
      <c r="A1278" s="130">
        <v>127.5</v>
      </c>
      <c r="B1278" s="130">
        <v>0</v>
      </c>
    </row>
    <row r="1279" spans="1:2" x14ac:dyDescent="0.25">
      <c r="A1279" s="130">
        <v>127.6</v>
      </c>
      <c r="B1279" s="130">
        <v>0</v>
      </c>
    </row>
    <row r="1280" spans="1:2" x14ac:dyDescent="0.25">
      <c r="A1280" s="130">
        <v>127.7</v>
      </c>
      <c r="B1280" s="130">
        <v>0</v>
      </c>
    </row>
    <row r="1281" spans="1:2" x14ac:dyDescent="0.25">
      <c r="A1281" s="130">
        <v>127.8</v>
      </c>
      <c r="B1281" s="130">
        <v>0</v>
      </c>
    </row>
    <row r="1282" spans="1:2" x14ac:dyDescent="0.25">
      <c r="A1282" s="130">
        <v>127.9</v>
      </c>
      <c r="B1282" s="130">
        <v>0</v>
      </c>
    </row>
    <row r="1283" spans="1:2" x14ac:dyDescent="0.25">
      <c r="A1283" s="130">
        <v>128</v>
      </c>
      <c r="B1283" s="130">
        <v>0</v>
      </c>
    </row>
    <row r="1284" spans="1:2" x14ac:dyDescent="0.25">
      <c r="A1284" s="130">
        <v>128.1</v>
      </c>
      <c r="B1284" s="130">
        <v>0</v>
      </c>
    </row>
    <row r="1285" spans="1:2" x14ac:dyDescent="0.25">
      <c r="A1285" s="130">
        <v>128.19999999999999</v>
      </c>
      <c r="B1285" s="130">
        <v>0</v>
      </c>
    </row>
    <row r="1286" spans="1:2" x14ac:dyDescent="0.25">
      <c r="A1286" s="130">
        <v>128.30000000000001</v>
      </c>
      <c r="B1286" s="130">
        <v>0</v>
      </c>
    </row>
    <row r="1287" spans="1:2" x14ac:dyDescent="0.25">
      <c r="A1287" s="130">
        <v>128.4</v>
      </c>
      <c r="B1287" s="130">
        <v>0</v>
      </c>
    </row>
    <row r="1288" spans="1:2" x14ac:dyDescent="0.25">
      <c r="A1288" s="130">
        <v>128.5</v>
      </c>
      <c r="B1288" s="130">
        <v>0</v>
      </c>
    </row>
    <row r="1289" spans="1:2" x14ac:dyDescent="0.25">
      <c r="A1289" s="130">
        <v>128.6</v>
      </c>
      <c r="B1289" s="130">
        <v>0</v>
      </c>
    </row>
    <row r="1290" spans="1:2" x14ac:dyDescent="0.25">
      <c r="A1290" s="130">
        <v>128.69999999999999</v>
      </c>
      <c r="B1290" s="130">
        <v>0</v>
      </c>
    </row>
    <row r="1291" spans="1:2" x14ac:dyDescent="0.25">
      <c r="A1291" s="130">
        <v>128.80000000000001</v>
      </c>
      <c r="B1291" s="130">
        <v>0</v>
      </c>
    </row>
    <row r="1292" spans="1:2" x14ac:dyDescent="0.25">
      <c r="A1292" s="130">
        <v>128.9</v>
      </c>
      <c r="B1292" s="130">
        <v>0</v>
      </c>
    </row>
    <row r="1293" spans="1:2" x14ac:dyDescent="0.25">
      <c r="A1293" s="130">
        <v>129</v>
      </c>
      <c r="B1293" s="130">
        <v>0</v>
      </c>
    </row>
    <row r="1294" spans="1:2" x14ac:dyDescent="0.25">
      <c r="A1294" s="130">
        <v>129.1</v>
      </c>
      <c r="B1294" s="130">
        <v>0</v>
      </c>
    </row>
    <row r="1295" spans="1:2" x14ac:dyDescent="0.25">
      <c r="A1295" s="130">
        <v>129.19999999999999</v>
      </c>
      <c r="B1295" s="130">
        <v>0</v>
      </c>
    </row>
    <row r="1296" spans="1:2" x14ac:dyDescent="0.25">
      <c r="A1296" s="130">
        <v>129.30000000000001</v>
      </c>
      <c r="B1296" s="130">
        <v>0</v>
      </c>
    </row>
    <row r="1297" spans="1:2" x14ac:dyDescent="0.25">
      <c r="A1297" s="130">
        <v>129.4</v>
      </c>
      <c r="B1297" s="130">
        <v>0</v>
      </c>
    </row>
    <row r="1298" spans="1:2" x14ac:dyDescent="0.25">
      <c r="A1298" s="130">
        <v>129.5</v>
      </c>
      <c r="B1298" s="130">
        <v>0</v>
      </c>
    </row>
    <row r="1299" spans="1:2" x14ac:dyDescent="0.25">
      <c r="A1299" s="130">
        <v>129.6</v>
      </c>
      <c r="B1299" s="130">
        <v>0</v>
      </c>
    </row>
    <row r="1300" spans="1:2" x14ac:dyDescent="0.25">
      <c r="A1300" s="130">
        <v>129.69999999999999</v>
      </c>
      <c r="B1300" s="130">
        <v>0</v>
      </c>
    </row>
    <row r="1301" spans="1:2" x14ac:dyDescent="0.25">
      <c r="A1301" s="130">
        <v>129.80000000000001</v>
      </c>
      <c r="B1301" s="130">
        <v>0</v>
      </c>
    </row>
    <row r="1302" spans="1:2" x14ac:dyDescent="0.25">
      <c r="A1302" s="130">
        <v>129.9</v>
      </c>
      <c r="B1302" s="130">
        <v>0</v>
      </c>
    </row>
    <row r="1303" spans="1:2" x14ac:dyDescent="0.25">
      <c r="A1303" s="130">
        <v>130</v>
      </c>
      <c r="B1303" s="130">
        <v>0</v>
      </c>
    </row>
    <row r="1304" spans="1:2" x14ac:dyDescent="0.25">
      <c r="A1304" s="130">
        <v>130.1</v>
      </c>
      <c r="B1304" s="130">
        <v>0</v>
      </c>
    </row>
    <row r="1305" spans="1:2" x14ac:dyDescent="0.25">
      <c r="A1305" s="130">
        <v>130.19999999999999</v>
      </c>
      <c r="B1305" s="130">
        <v>0</v>
      </c>
    </row>
    <row r="1306" spans="1:2" x14ac:dyDescent="0.25">
      <c r="A1306" s="130">
        <v>130.30000000000001</v>
      </c>
      <c r="B1306" s="130">
        <v>0</v>
      </c>
    </row>
    <row r="1307" spans="1:2" x14ac:dyDescent="0.25">
      <c r="A1307" s="130">
        <v>130.4</v>
      </c>
      <c r="B1307" s="130">
        <v>0</v>
      </c>
    </row>
    <row r="1308" spans="1:2" x14ac:dyDescent="0.25">
      <c r="A1308" s="130">
        <v>130.5</v>
      </c>
      <c r="B1308" s="130">
        <v>0</v>
      </c>
    </row>
    <row r="1309" spans="1:2" x14ac:dyDescent="0.25">
      <c r="A1309" s="130">
        <v>130.6</v>
      </c>
      <c r="B1309" s="130">
        <v>0</v>
      </c>
    </row>
    <row r="1310" spans="1:2" x14ac:dyDescent="0.25">
      <c r="A1310" s="130">
        <v>130.69999999999999</v>
      </c>
      <c r="B1310" s="130">
        <v>0</v>
      </c>
    </row>
    <row r="1311" spans="1:2" x14ac:dyDescent="0.25">
      <c r="A1311" s="130">
        <v>130.80000000000001</v>
      </c>
      <c r="B1311" s="130">
        <v>0</v>
      </c>
    </row>
    <row r="1312" spans="1:2" x14ac:dyDescent="0.25">
      <c r="A1312" s="130">
        <v>130.9</v>
      </c>
      <c r="B1312" s="130">
        <v>0</v>
      </c>
    </row>
    <row r="1313" spans="1:2" x14ac:dyDescent="0.25">
      <c r="A1313" s="130">
        <v>131</v>
      </c>
      <c r="B1313" s="130">
        <v>0</v>
      </c>
    </row>
    <row r="1314" spans="1:2" x14ac:dyDescent="0.25">
      <c r="A1314" s="130">
        <v>131.1</v>
      </c>
      <c r="B1314" s="130">
        <v>0</v>
      </c>
    </row>
    <row r="1315" spans="1:2" x14ac:dyDescent="0.25">
      <c r="A1315" s="130">
        <v>131.19999999999999</v>
      </c>
      <c r="B1315" s="130">
        <v>0</v>
      </c>
    </row>
    <row r="1316" spans="1:2" x14ac:dyDescent="0.25">
      <c r="A1316" s="130">
        <v>131.30000000000001</v>
      </c>
      <c r="B1316" s="130">
        <v>0</v>
      </c>
    </row>
    <row r="1317" spans="1:2" x14ac:dyDescent="0.25">
      <c r="A1317" s="130">
        <v>131.4</v>
      </c>
      <c r="B1317" s="130">
        <v>0</v>
      </c>
    </row>
    <row r="1318" spans="1:2" x14ac:dyDescent="0.25">
      <c r="A1318" s="130">
        <v>131.5</v>
      </c>
      <c r="B1318" s="130">
        <v>0</v>
      </c>
    </row>
    <row r="1319" spans="1:2" x14ac:dyDescent="0.25">
      <c r="A1319" s="130">
        <v>131.6</v>
      </c>
      <c r="B1319" s="130">
        <v>0</v>
      </c>
    </row>
    <row r="1320" spans="1:2" x14ac:dyDescent="0.25">
      <c r="A1320" s="130">
        <v>131.69999999999999</v>
      </c>
      <c r="B1320" s="130">
        <v>0</v>
      </c>
    </row>
    <row r="1321" spans="1:2" x14ac:dyDescent="0.25">
      <c r="A1321" s="130">
        <v>131.80000000000001</v>
      </c>
      <c r="B1321" s="130">
        <v>0</v>
      </c>
    </row>
    <row r="1322" spans="1:2" x14ac:dyDescent="0.25">
      <c r="A1322" s="130">
        <v>131.9</v>
      </c>
      <c r="B1322" s="130">
        <v>0</v>
      </c>
    </row>
    <row r="1323" spans="1:2" x14ac:dyDescent="0.25">
      <c r="A1323" s="130">
        <v>132</v>
      </c>
      <c r="B1323" s="130">
        <v>0</v>
      </c>
    </row>
    <row r="1324" spans="1:2" x14ac:dyDescent="0.25">
      <c r="A1324" s="130">
        <v>132.1</v>
      </c>
      <c r="B1324" s="130">
        <v>0</v>
      </c>
    </row>
    <row r="1325" spans="1:2" x14ac:dyDescent="0.25">
      <c r="A1325" s="130">
        <v>132.19999999999999</v>
      </c>
      <c r="B1325" s="130">
        <v>0</v>
      </c>
    </row>
    <row r="1326" spans="1:2" x14ac:dyDescent="0.25">
      <c r="A1326" s="130">
        <v>132.30000000000001</v>
      </c>
      <c r="B1326" s="130">
        <v>0</v>
      </c>
    </row>
    <row r="1327" spans="1:2" x14ac:dyDescent="0.25">
      <c r="A1327" s="130">
        <v>132.4</v>
      </c>
      <c r="B1327" s="130">
        <v>0</v>
      </c>
    </row>
    <row r="1328" spans="1:2" x14ac:dyDescent="0.25">
      <c r="A1328" s="130">
        <v>132.5</v>
      </c>
      <c r="B1328" s="130">
        <v>0</v>
      </c>
    </row>
    <row r="1329" spans="1:2" x14ac:dyDescent="0.25">
      <c r="A1329" s="130">
        <v>132.6</v>
      </c>
      <c r="B1329" s="130">
        <v>0</v>
      </c>
    </row>
    <row r="1330" spans="1:2" x14ac:dyDescent="0.25">
      <c r="A1330" s="130">
        <v>132.69999999999999</v>
      </c>
      <c r="B1330" s="130">
        <v>0</v>
      </c>
    </row>
    <row r="1331" spans="1:2" x14ac:dyDescent="0.25">
      <c r="A1331" s="130">
        <v>132.80000000000001</v>
      </c>
      <c r="B1331" s="130">
        <v>0</v>
      </c>
    </row>
    <row r="1332" spans="1:2" x14ac:dyDescent="0.25">
      <c r="A1332" s="130">
        <v>132.9</v>
      </c>
      <c r="B1332" s="130">
        <v>0</v>
      </c>
    </row>
    <row r="1333" spans="1:2" x14ac:dyDescent="0.25">
      <c r="A1333" s="130">
        <v>133</v>
      </c>
      <c r="B1333" s="130">
        <v>0</v>
      </c>
    </row>
    <row r="1334" spans="1:2" x14ac:dyDescent="0.25">
      <c r="A1334" s="130">
        <v>133.1</v>
      </c>
      <c r="B1334" s="130">
        <v>0</v>
      </c>
    </row>
    <row r="1335" spans="1:2" x14ac:dyDescent="0.25">
      <c r="A1335" s="130">
        <v>133.19999999999999</v>
      </c>
      <c r="B1335" s="130">
        <v>0</v>
      </c>
    </row>
    <row r="1336" spans="1:2" x14ac:dyDescent="0.25">
      <c r="A1336" s="130">
        <v>133.30000000000001</v>
      </c>
      <c r="B1336" s="130">
        <v>0</v>
      </c>
    </row>
    <row r="1337" spans="1:2" x14ac:dyDescent="0.25">
      <c r="A1337" s="130">
        <v>133.4</v>
      </c>
      <c r="B1337" s="130">
        <v>0</v>
      </c>
    </row>
    <row r="1338" spans="1:2" x14ac:dyDescent="0.25">
      <c r="A1338" s="130">
        <v>133.5</v>
      </c>
      <c r="B1338" s="130">
        <v>0</v>
      </c>
    </row>
    <row r="1339" spans="1:2" x14ac:dyDescent="0.25">
      <c r="A1339" s="130">
        <v>133.6</v>
      </c>
      <c r="B1339" s="130">
        <v>0</v>
      </c>
    </row>
    <row r="1340" spans="1:2" x14ac:dyDescent="0.25">
      <c r="A1340" s="130">
        <v>133.69999999999999</v>
      </c>
      <c r="B1340" s="130">
        <v>0</v>
      </c>
    </row>
    <row r="1341" spans="1:2" x14ac:dyDescent="0.25">
      <c r="A1341" s="130">
        <v>133.80000000000001</v>
      </c>
      <c r="B1341" s="130">
        <v>0</v>
      </c>
    </row>
    <row r="1342" spans="1:2" x14ac:dyDescent="0.25">
      <c r="A1342" s="130">
        <v>133.9</v>
      </c>
      <c r="B1342" s="130">
        <v>0</v>
      </c>
    </row>
    <row r="1343" spans="1:2" x14ac:dyDescent="0.25">
      <c r="A1343" s="130">
        <v>134</v>
      </c>
      <c r="B1343" s="130">
        <v>0</v>
      </c>
    </row>
    <row r="1344" spans="1:2" x14ac:dyDescent="0.25">
      <c r="A1344" s="130">
        <v>134.1</v>
      </c>
      <c r="B1344" s="130">
        <v>0</v>
      </c>
    </row>
    <row r="1345" spans="1:2" x14ac:dyDescent="0.25">
      <c r="A1345" s="130">
        <v>134.19999999999999</v>
      </c>
      <c r="B1345" s="130">
        <v>0</v>
      </c>
    </row>
    <row r="1346" spans="1:2" x14ac:dyDescent="0.25">
      <c r="A1346" s="130">
        <v>134.30000000000001</v>
      </c>
      <c r="B1346" s="130">
        <v>0</v>
      </c>
    </row>
    <row r="1347" spans="1:2" x14ac:dyDescent="0.25">
      <c r="A1347" s="130">
        <v>134.4</v>
      </c>
      <c r="B1347" s="130">
        <v>0</v>
      </c>
    </row>
    <row r="1348" spans="1:2" x14ac:dyDescent="0.25">
      <c r="A1348" s="130">
        <v>134.5</v>
      </c>
      <c r="B1348" s="130">
        <v>0</v>
      </c>
    </row>
    <row r="1349" spans="1:2" x14ac:dyDescent="0.25">
      <c r="A1349" s="130">
        <v>134.6</v>
      </c>
      <c r="B1349" s="130">
        <v>0</v>
      </c>
    </row>
    <row r="1350" spans="1:2" x14ac:dyDescent="0.25">
      <c r="A1350" s="130">
        <v>134.69999999999999</v>
      </c>
      <c r="B1350" s="130">
        <v>0</v>
      </c>
    </row>
    <row r="1351" spans="1:2" x14ac:dyDescent="0.25">
      <c r="A1351" s="130">
        <v>134.80000000000001</v>
      </c>
      <c r="B1351" s="130">
        <v>0</v>
      </c>
    </row>
    <row r="1352" spans="1:2" x14ac:dyDescent="0.25">
      <c r="A1352" s="130">
        <v>134.9</v>
      </c>
      <c r="B1352" s="130">
        <v>0</v>
      </c>
    </row>
    <row r="1353" spans="1:2" x14ac:dyDescent="0.25">
      <c r="A1353" s="130">
        <v>135</v>
      </c>
      <c r="B1353" s="130">
        <v>0</v>
      </c>
    </row>
    <row r="1354" spans="1:2" x14ac:dyDescent="0.25">
      <c r="A1354" s="130">
        <v>135.1</v>
      </c>
      <c r="B1354" s="130">
        <v>0</v>
      </c>
    </row>
    <row r="1355" spans="1:2" x14ac:dyDescent="0.25">
      <c r="A1355" s="130">
        <v>135.19999999999999</v>
      </c>
      <c r="B1355" s="130">
        <v>0</v>
      </c>
    </row>
    <row r="1356" spans="1:2" x14ac:dyDescent="0.25">
      <c r="A1356" s="130">
        <v>135.30000000000001</v>
      </c>
      <c r="B1356" s="130">
        <v>0</v>
      </c>
    </row>
    <row r="1357" spans="1:2" x14ac:dyDescent="0.25">
      <c r="A1357" s="130">
        <v>135.4</v>
      </c>
      <c r="B1357" s="130">
        <v>0</v>
      </c>
    </row>
    <row r="1358" spans="1:2" x14ac:dyDescent="0.25">
      <c r="A1358" s="130">
        <v>135.5</v>
      </c>
      <c r="B1358" s="130">
        <v>0</v>
      </c>
    </row>
    <row r="1359" spans="1:2" x14ac:dyDescent="0.25">
      <c r="A1359" s="130">
        <v>135.6</v>
      </c>
      <c r="B1359" s="130">
        <v>0</v>
      </c>
    </row>
    <row r="1360" spans="1:2" x14ac:dyDescent="0.25">
      <c r="A1360" s="130">
        <v>135.69999999999999</v>
      </c>
      <c r="B1360" s="130">
        <v>0</v>
      </c>
    </row>
    <row r="1361" spans="1:2" x14ac:dyDescent="0.25">
      <c r="A1361" s="130">
        <v>135.80000000000001</v>
      </c>
      <c r="B1361" s="130">
        <v>0</v>
      </c>
    </row>
    <row r="1362" spans="1:2" x14ac:dyDescent="0.25">
      <c r="A1362" s="130">
        <v>135.9</v>
      </c>
      <c r="B1362" s="130">
        <v>0</v>
      </c>
    </row>
    <row r="1363" spans="1:2" x14ac:dyDescent="0.25">
      <c r="A1363" s="130">
        <v>136</v>
      </c>
      <c r="B1363" s="130">
        <v>0</v>
      </c>
    </row>
    <row r="1364" spans="1:2" x14ac:dyDescent="0.25">
      <c r="A1364" s="130">
        <v>136.1</v>
      </c>
      <c r="B1364" s="130">
        <v>0</v>
      </c>
    </row>
    <row r="1365" spans="1:2" x14ac:dyDescent="0.25">
      <c r="A1365" s="130">
        <v>136.19999999999999</v>
      </c>
      <c r="B1365" s="130">
        <v>0</v>
      </c>
    </row>
    <row r="1366" spans="1:2" x14ac:dyDescent="0.25">
      <c r="A1366" s="130">
        <v>136.30000000000001</v>
      </c>
      <c r="B1366" s="130">
        <v>0</v>
      </c>
    </row>
    <row r="1367" spans="1:2" x14ac:dyDescent="0.25">
      <c r="A1367" s="130">
        <v>136.4</v>
      </c>
      <c r="B1367" s="130">
        <v>0</v>
      </c>
    </row>
    <row r="1368" spans="1:2" x14ac:dyDescent="0.25">
      <c r="A1368" s="130">
        <v>136.5</v>
      </c>
      <c r="B1368" s="130">
        <v>0</v>
      </c>
    </row>
    <row r="1369" spans="1:2" x14ac:dyDescent="0.25">
      <c r="A1369" s="130">
        <v>136.6</v>
      </c>
      <c r="B1369" s="130">
        <v>0</v>
      </c>
    </row>
    <row r="1370" spans="1:2" x14ac:dyDescent="0.25">
      <c r="A1370" s="130">
        <v>136.69999999999999</v>
      </c>
      <c r="B1370" s="130">
        <v>0</v>
      </c>
    </row>
    <row r="1371" spans="1:2" x14ac:dyDescent="0.25">
      <c r="A1371" s="130">
        <v>136.80000000000001</v>
      </c>
      <c r="B1371" s="130">
        <v>0</v>
      </c>
    </row>
    <row r="1372" spans="1:2" x14ac:dyDescent="0.25">
      <c r="A1372" s="130">
        <v>136.9</v>
      </c>
      <c r="B1372" s="130">
        <v>0</v>
      </c>
    </row>
    <row r="1373" spans="1:2" x14ac:dyDescent="0.25">
      <c r="A1373" s="130">
        <v>137</v>
      </c>
      <c r="B1373" s="130">
        <v>0</v>
      </c>
    </row>
    <row r="1374" spans="1:2" x14ac:dyDescent="0.25">
      <c r="A1374" s="130">
        <v>137.1</v>
      </c>
      <c r="B1374" s="130">
        <v>0</v>
      </c>
    </row>
    <row r="1375" spans="1:2" x14ac:dyDescent="0.25">
      <c r="A1375" s="130">
        <v>137.19999999999999</v>
      </c>
      <c r="B1375" s="130">
        <v>0</v>
      </c>
    </row>
    <row r="1376" spans="1:2" x14ac:dyDescent="0.25">
      <c r="A1376" s="130">
        <v>137.30000000000001</v>
      </c>
      <c r="B1376" s="130">
        <v>0</v>
      </c>
    </row>
    <row r="1377" spans="1:2" x14ac:dyDescent="0.25">
      <c r="A1377" s="130">
        <v>137.4</v>
      </c>
      <c r="B1377" s="130">
        <v>0</v>
      </c>
    </row>
    <row r="1378" spans="1:2" x14ac:dyDescent="0.25">
      <c r="A1378" s="130">
        <v>137.5</v>
      </c>
      <c r="B1378" s="130">
        <v>0</v>
      </c>
    </row>
    <row r="1379" spans="1:2" x14ac:dyDescent="0.25">
      <c r="A1379" s="130">
        <v>137.6</v>
      </c>
      <c r="B1379" s="130">
        <v>0</v>
      </c>
    </row>
    <row r="1380" spans="1:2" x14ac:dyDescent="0.25">
      <c r="A1380" s="130">
        <v>137.69999999999999</v>
      </c>
      <c r="B1380" s="130">
        <v>0</v>
      </c>
    </row>
    <row r="1381" spans="1:2" x14ac:dyDescent="0.25">
      <c r="A1381" s="130">
        <v>137.80000000000001</v>
      </c>
      <c r="B1381" s="130">
        <v>0</v>
      </c>
    </row>
    <row r="1382" spans="1:2" x14ac:dyDescent="0.25">
      <c r="A1382" s="130">
        <v>137.9</v>
      </c>
      <c r="B1382" s="130">
        <v>0</v>
      </c>
    </row>
    <row r="1383" spans="1:2" x14ac:dyDescent="0.25">
      <c r="A1383" s="130">
        <v>138</v>
      </c>
      <c r="B1383" s="130">
        <v>0</v>
      </c>
    </row>
    <row r="1384" spans="1:2" x14ac:dyDescent="0.25">
      <c r="A1384" s="130">
        <v>138.1</v>
      </c>
      <c r="B1384" s="130">
        <v>0.1001873528837707</v>
      </c>
    </row>
    <row r="1385" spans="1:2" x14ac:dyDescent="0.25">
      <c r="A1385" s="130">
        <v>138.19999999999999</v>
      </c>
      <c r="B1385" s="130">
        <v>0.20037470576756991</v>
      </c>
    </row>
    <row r="1386" spans="1:2" x14ac:dyDescent="0.25">
      <c r="A1386" s="130">
        <v>138.30000000000001</v>
      </c>
      <c r="B1386" s="130">
        <v>0.30056205865134061</v>
      </c>
    </row>
    <row r="1387" spans="1:2" x14ac:dyDescent="0.25">
      <c r="A1387" s="130">
        <v>138.4</v>
      </c>
      <c r="B1387" s="130">
        <v>0.40074941153511129</v>
      </c>
    </row>
    <row r="1388" spans="1:2" x14ac:dyDescent="0.25">
      <c r="A1388" s="130">
        <v>138.5</v>
      </c>
      <c r="B1388" s="130">
        <v>0.50093676441888202</v>
      </c>
    </row>
    <row r="1389" spans="1:2" x14ac:dyDescent="0.25">
      <c r="A1389" s="130">
        <v>138.6</v>
      </c>
      <c r="B1389" s="130">
        <v>0.60112411730265269</v>
      </c>
    </row>
    <row r="1390" spans="1:2" x14ac:dyDescent="0.25">
      <c r="A1390" s="130">
        <v>138.69999999999999</v>
      </c>
      <c r="B1390" s="130">
        <v>0.7013114701864519</v>
      </c>
    </row>
    <row r="1391" spans="1:2" x14ac:dyDescent="0.25">
      <c r="A1391" s="130">
        <v>138.80000000000001</v>
      </c>
      <c r="B1391" s="130">
        <v>0.80149882307022258</v>
      </c>
    </row>
    <row r="1392" spans="1:2" x14ac:dyDescent="0.25">
      <c r="A1392" s="130">
        <v>138.9</v>
      </c>
      <c r="B1392" s="130">
        <v>0.90168617595399336</v>
      </c>
    </row>
    <row r="1393" spans="1:2" x14ac:dyDescent="0.25">
      <c r="A1393" s="130">
        <v>139</v>
      </c>
      <c r="B1393" s="130">
        <v>1.001873528837764</v>
      </c>
    </row>
    <row r="1394" spans="1:2" x14ac:dyDescent="0.25">
      <c r="A1394" s="130">
        <v>139.1</v>
      </c>
      <c r="B1394" s="130">
        <v>1.398351849852675</v>
      </c>
    </row>
    <row r="1395" spans="1:2" x14ac:dyDescent="0.25">
      <c r="A1395" s="130">
        <v>139.19999999999999</v>
      </c>
      <c r="B1395" s="130">
        <v>1.7948301708676979</v>
      </c>
    </row>
    <row r="1396" spans="1:2" x14ac:dyDescent="0.25">
      <c r="A1396" s="130">
        <v>139.30000000000001</v>
      </c>
      <c r="B1396" s="130">
        <v>2.1913084918826091</v>
      </c>
    </row>
    <row r="1397" spans="1:2" x14ac:dyDescent="0.25">
      <c r="A1397" s="130">
        <v>139.4</v>
      </c>
      <c r="B1397" s="130">
        <v>2.587786812897519</v>
      </c>
    </row>
    <row r="1398" spans="1:2" x14ac:dyDescent="0.25">
      <c r="A1398" s="130">
        <v>139.5</v>
      </c>
      <c r="B1398" s="130">
        <v>2.9842651339124302</v>
      </c>
    </row>
    <row r="1399" spans="1:2" x14ac:dyDescent="0.25">
      <c r="A1399" s="130">
        <v>139.6</v>
      </c>
      <c r="B1399" s="130">
        <v>3.380743454927341</v>
      </c>
    </row>
    <row r="1400" spans="1:2" x14ac:dyDescent="0.25">
      <c r="A1400" s="130">
        <v>139.69999999999999</v>
      </c>
      <c r="B1400" s="130">
        <v>3.777221775942365</v>
      </c>
    </row>
    <row r="1401" spans="1:2" x14ac:dyDescent="0.25">
      <c r="A1401" s="130">
        <v>139.80000000000001</v>
      </c>
      <c r="B1401" s="130">
        <v>4.1737000969572753</v>
      </c>
    </row>
    <row r="1402" spans="1:2" x14ac:dyDescent="0.25">
      <c r="A1402" s="130">
        <v>139.9</v>
      </c>
      <c r="B1402" s="130">
        <v>4.570178417972186</v>
      </c>
    </row>
    <row r="1403" spans="1:2" x14ac:dyDescent="0.25">
      <c r="A1403" s="130">
        <v>140</v>
      </c>
      <c r="B1403" s="130">
        <v>4.9666567389870968</v>
      </c>
    </row>
    <row r="1404" spans="1:2" x14ac:dyDescent="0.25">
      <c r="A1404" s="130">
        <v>140.1</v>
      </c>
      <c r="B1404" s="130">
        <v>5.4495671748372558</v>
      </c>
    </row>
    <row r="1405" spans="1:2" x14ac:dyDescent="0.25">
      <c r="A1405" s="130">
        <v>140.19999999999999</v>
      </c>
      <c r="B1405" s="130">
        <v>5.9324776106875516</v>
      </c>
    </row>
    <row r="1406" spans="1:2" x14ac:dyDescent="0.25">
      <c r="A1406" s="130">
        <v>140.30000000000001</v>
      </c>
      <c r="B1406" s="130">
        <v>6.4153880465377098</v>
      </c>
    </row>
    <row r="1407" spans="1:2" x14ac:dyDescent="0.25">
      <c r="A1407" s="130">
        <v>140.4</v>
      </c>
      <c r="B1407" s="130">
        <v>6.8982984823878688</v>
      </c>
    </row>
    <row r="1408" spans="1:2" x14ac:dyDescent="0.25">
      <c r="A1408" s="130">
        <v>140.5</v>
      </c>
      <c r="B1408" s="130">
        <v>7.3812089182380269</v>
      </c>
    </row>
    <row r="1409" spans="1:2" x14ac:dyDescent="0.25">
      <c r="A1409" s="130">
        <v>140.6</v>
      </c>
      <c r="B1409" s="130">
        <v>7.864119354088186</v>
      </c>
    </row>
    <row r="1410" spans="1:2" x14ac:dyDescent="0.25">
      <c r="A1410" s="130">
        <v>140.69999999999999</v>
      </c>
      <c r="B1410" s="130">
        <v>8.3470297899384818</v>
      </c>
    </row>
    <row r="1411" spans="1:2" x14ac:dyDescent="0.25">
      <c r="A1411" s="130">
        <v>140.80000000000001</v>
      </c>
      <c r="B1411" s="130">
        <v>8.8299402257886399</v>
      </c>
    </row>
    <row r="1412" spans="1:2" x14ac:dyDescent="0.25">
      <c r="A1412" s="130">
        <v>140.9</v>
      </c>
      <c r="B1412" s="130">
        <v>9.312850661638798</v>
      </c>
    </row>
    <row r="1413" spans="1:2" x14ac:dyDescent="0.25">
      <c r="A1413" s="130">
        <v>141</v>
      </c>
      <c r="B1413" s="130">
        <v>9.795761097488958</v>
      </c>
    </row>
    <row r="1414" spans="1:2" x14ac:dyDescent="0.25">
      <c r="A1414" s="130">
        <v>141.1</v>
      </c>
      <c r="B1414" s="130">
        <v>10.21485517926696</v>
      </c>
    </row>
    <row r="1415" spans="1:2" x14ac:dyDescent="0.25">
      <c r="A1415" s="130">
        <v>141.19999999999999</v>
      </c>
      <c r="B1415" s="130">
        <v>10.633949261045091</v>
      </c>
    </row>
    <row r="1416" spans="1:2" x14ac:dyDescent="0.25">
      <c r="A1416" s="130">
        <v>141.30000000000001</v>
      </c>
      <c r="B1416" s="130">
        <v>11.0530433428231</v>
      </c>
    </row>
    <row r="1417" spans="1:2" x14ac:dyDescent="0.25">
      <c r="A1417" s="130">
        <v>141.4</v>
      </c>
      <c r="B1417" s="130">
        <v>11.472137424601099</v>
      </c>
    </row>
    <row r="1418" spans="1:2" x14ac:dyDescent="0.25">
      <c r="A1418" s="130">
        <v>141.5</v>
      </c>
      <c r="B1418" s="130">
        <v>11.891231506379111</v>
      </c>
    </row>
    <row r="1419" spans="1:2" x14ac:dyDescent="0.25">
      <c r="A1419" s="130">
        <v>141.6</v>
      </c>
      <c r="B1419" s="130">
        <v>12.310325588157109</v>
      </c>
    </row>
    <row r="1420" spans="1:2" x14ac:dyDescent="0.25">
      <c r="A1420" s="130">
        <v>141.69999999999999</v>
      </c>
      <c r="B1420" s="130">
        <v>12.72941966993524</v>
      </c>
    </row>
    <row r="1421" spans="1:2" x14ac:dyDescent="0.25">
      <c r="A1421" s="130">
        <v>141.80000000000001</v>
      </c>
      <c r="B1421" s="130">
        <v>13.148513751713249</v>
      </c>
    </row>
    <row r="1422" spans="1:2" x14ac:dyDescent="0.25">
      <c r="A1422" s="130">
        <v>141.9</v>
      </c>
      <c r="B1422" s="130">
        <v>13.56760783349125</v>
      </c>
    </row>
    <row r="1423" spans="1:2" x14ac:dyDescent="0.25">
      <c r="A1423" s="130">
        <v>142</v>
      </c>
      <c r="B1423" s="130">
        <v>13.98670191526926</v>
      </c>
    </row>
    <row r="1424" spans="1:2" x14ac:dyDescent="0.25">
      <c r="A1424" s="130">
        <v>142.1</v>
      </c>
      <c r="B1424" s="130">
        <v>14.324501538782741</v>
      </c>
    </row>
    <row r="1425" spans="1:2" x14ac:dyDescent="0.25">
      <c r="A1425" s="130">
        <v>142.19999999999999</v>
      </c>
      <c r="B1425" s="130">
        <v>14.66230116229632</v>
      </c>
    </row>
    <row r="1426" spans="1:2" x14ac:dyDescent="0.25">
      <c r="A1426" s="130">
        <v>142.30000000000001</v>
      </c>
      <c r="B1426" s="130">
        <v>15.00010078580981</v>
      </c>
    </row>
    <row r="1427" spans="1:2" x14ac:dyDescent="0.25">
      <c r="A1427" s="130">
        <v>142.4</v>
      </c>
      <c r="B1427" s="130">
        <v>15.337900409323289</v>
      </c>
    </row>
    <row r="1428" spans="1:2" x14ac:dyDescent="0.25">
      <c r="A1428" s="130">
        <v>142.5</v>
      </c>
      <c r="B1428" s="130">
        <v>15.675700032836779</v>
      </c>
    </row>
    <row r="1429" spans="1:2" x14ac:dyDescent="0.25">
      <c r="A1429" s="130">
        <v>142.6</v>
      </c>
      <c r="B1429" s="130">
        <v>16.013499656350259</v>
      </c>
    </row>
    <row r="1430" spans="1:2" x14ac:dyDescent="0.25">
      <c r="A1430" s="130">
        <v>142.69999999999999</v>
      </c>
      <c r="B1430" s="130">
        <v>16.351299279863841</v>
      </c>
    </row>
    <row r="1431" spans="1:2" x14ac:dyDescent="0.25">
      <c r="A1431" s="130">
        <v>142.80000000000001</v>
      </c>
      <c r="B1431" s="130">
        <v>16.689098903377321</v>
      </c>
    </row>
    <row r="1432" spans="1:2" x14ac:dyDescent="0.25">
      <c r="A1432" s="130">
        <v>142.9</v>
      </c>
      <c r="B1432" s="130">
        <v>17.026898526890811</v>
      </c>
    </row>
    <row r="1433" spans="1:2" x14ac:dyDescent="0.25">
      <c r="A1433" s="130">
        <v>143</v>
      </c>
      <c r="B1433" s="130">
        <v>17.364698150404291</v>
      </c>
    </row>
    <row r="1434" spans="1:2" x14ac:dyDescent="0.25">
      <c r="A1434" s="130">
        <v>143.1</v>
      </c>
      <c r="B1434" s="130">
        <v>17.62670721890829</v>
      </c>
    </row>
    <row r="1435" spans="1:2" x14ac:dyDescent="0.25">
      <c r="A1435" s="130">
        <v>143.19999999999999</v>
      </c>
      <c r="B1435" s="130">
        <v>17.888716287412372</v>
      </c>
    </row>
    <row r="1436" spans="1:2" x14ac:dyDescent="0.25">
      <c r="A1436" s="130">
        <v>143.30000000000001</v>
      </c>
      <c r="B1436" s="130">
        <v>18.150725355916371</v>
      </c>
    </row>
    <row r="1437" spans="1:2" x14ac:dyDescent="0.25">
      <c r="A1437" s="130">
        <v>143.4</v>
      </c>
      <c r="B1437" s="130">
        <v>18.412734424420371</v>
      </c>
    </row>
    <row r="1438" spans="1:2" x14ac:dyDescent="0.25">
      <c r="A1438" s="130">
        <v>143.5</v>
      </c>
      <c r="B1438" s="130">
        <v>18.674743492924371</v>
      </c>
    </row>
    <row r="1439" spans="1:2" x14ac:dyDescent="0.25">
      <c r="A1439" s="130">
        <v>143.6</v>
      </c>
      <c r="B1439" s="130">
        <v>18.936752561428371</v>
      </c>
    </row>
    <row r="1440" spans="1:2" x14ac:dyDescent="0.25">
      <c r="A1440" s="130">
        <v>143.69999999999999</v>
      </c>
      <c r="B1440" s="130">
        <v>19.198761629932449</v>
      </c>
    </row>
    <row r="1441" spans="1:2" x14ac:dyDescent="0.25">
      <c r="A1441" s="130">
        <v>143.80000000000001</v>
      </c>
      <c r="B1441" s="130">
        <v>19.460770698436448</v>
      </c>
    </row>
    <row r="1442" spans="1:2" x14ac:dyDescent="0.25">
      <c r="A1442" s="130">
        <v>143.9</v>
      </c>
      <c r="B1442" s="130">
        <v>19.722779766940452</v>
      </c>
    </row>
    <row r="1443" spans="1:2" x14ac:dyDescent="0.25">
      <c r="A1443" s="130">
        <v>144</v>
      </c>
      <c r="B1443" s="130">
        <v>19.984788835444451</v>
      </c>
    </row>
    <row r="1444" spans="1:2" x14ac:dyDescent="0.25">
      <c r="A1444" s="130">
        <v>144.1</v>
      </c>
      <c r="B1444" s="130">
        <v>20.028587644776429</v>
      </c>
    </row>
    <row r="1445" spans="1:2" x14ac:dyDescent="0.25">
      <c r="A1445" s="130">
        <v>144.19999999999999</v>
      </c>
      <c r="B1445" s="130">
        <v>20.072386454108418</v>
      </c>
    </row>
    <row r="1446" spans="1:2" x14ac:dyDescent="0.25">
      <c r="A1446" s="130">
        <v>144.30000000000001</v>
      </c>
      <c r="B1446" s="130">
        <v>20.1161852634404</v>
      </c>
    </row>
    <row r="1447" spans="1:2" x14ac:dyDescent="0.25">
      <c r="A1447" s="130">
        <v>144.4</v>
      </c>
      <c r="B1447" s="130">
        <v>20.159984072772382</v>
      </c>
    </row>
    <row r="1448" spans="1:2" x14ac:dyDescent="0.25">
      <c r="A1448" s="130">
        <v>144.5</v>
      </c>
      <c r="B1448" s="130">
        <v>20.20378288210436</v>
      </c>
    </row>
    <row r="1449" spans="1:2" x14ac:dyDescent="0.25">
      <c r="A1449" s="130">
        <v>144.6</v>
      </c>
      <c r="B1449" s="130">
        <v>20.247581691436331</v>
      </c>
    </row>
    <row r="1450" spans="1:2" x14ac:dyDescent="0.25">
      <c r="A1450" s="130">
        <v>144.69999999999999</v>
      </c>
      <c r="B1450" s="130">
        <v>20.29138050076833</v>
      </c>
    </row>
    <row r="1451" spans="1:2" x14ac:dyDescent="0.25">
      <c r="A1451" s="130">
        <v>144.80000000000001</v>
      </c>
      <c r="B1451" s="130">
        <v>20.335179310100301</v>
      </c>
    </row>
    <row r="1452" spans="1:2" x14ac:dyDescent="0.25">
      <c r="A1452" s="130">
        <v>144.9</v>
      </c>
      <c r="B1452" s="130">
        <v>20.378978119432279</v>
      </c>
    </row>
    <row r="1453" spans="1:2" x14ac:dyDescent="0.25">
      <c r="A1453" s="130">
        <v>145</v>
      </c>
      <c r="B1453" s="130">
        <v>20.422776928764261</v>
      </c>
    </row>
    <row r="1454" spans="1:2" x14ac:dyDescent="0.25">
      <c r="A1454" s="130">
        <v>145.1</v>
      </c>
      <c r="B1454" s="130">
        <v>20.578878608658769</v>
      </c>
    </row>
    <row r="1455" spans="1:2" x14ac:dyDescent="0.25">
      <c r="A1455" s="130">
        <v>145.19999999999999</v>
      </c>
      <c r="B1455" s="130">
        <v>20.734980288553331</v>
      </c>
    </row>
    <row r="1456" spans="1:2" x14ac:dyDescent="0.25">
      <c r="A1456" s="130">
        <v>145.30000000000001</v>
      </c>
      <c r="B1456" s="130">
        <v>20.891081968447839</v>
      </c>
    </row>
    <row r="1457" spans="1:2" x14ac:dyDescent="0.25">
      <c r="A1457" s="130">
        <v>145.4</v>
      </c>
      <c r="B1457" s="130">
        <v>21.047183648342362</v>
      </c>
    </row>
    <row r="1458" spans="1:2" x14ac:dyDescent="0.25">
      <c r="A1458" s="130">
        <v>145.5</v>
      </c>
      <c r="B1458" s="130">
        <v>21.20328532823687</v>
      </c>
    </row>
    <row r="1459" spans="1:2" x14ac:dyDescent="0.25">
      <c r="A1459" s="130">
        <v>145.6</v>
      </c>
      <c r="B1459" s="130">
        <v>21.359387008131382</v>
      </c>
    </row>
    <row r="1460" spans="1:2" x14ac:dyDescent="0.25">
      <c r="A1460" s="130">
        <v>145.69999999999999</v>
      </c>
      <c r="B1460" s="130">
        <v>21.51548868802594</v>
      </c>
    </row>
    <row r="1461" spans="1:2" x14ac:dyDescent="0.25">
      <c r="A1461" s="130">
        <v>145.80000000000001</v>
      </c>
      <c r="B1461" s="130">
        <v>21.671590367920452</v>
      </c>
    </row>
    <row r="1462" spans="1:2" x14ac:dyDescent="0.25">
      <c r="A1462" s="130">
        <v>145.9</v>
      </c>
      <c r="B1462" s="130">
        <v>21.827692047814971</v>
      </c>
    </row>
    <row r="1463" spans="1:2" x14ac:dyDescent="0.25">
      <c r="A1463" s="130">
        <v>146</v>
      </c>
      <c r="B1463" s="130">
        <v>21.983793727709479</v>
      </c>
    </row>
    <row r="1464" spans="1:2" x14ac:dyDescent="0.25">
      <c r="A1464" s="130">
        <v>146.1</v>
      </c>
      <c r="B1464" s="130">
        <v>22.170144826323732</v>
      </c>
    </row>
    <row r="1465" spans="1:2" x14ac:dyDescent="0.25">
      <c r="A1465" s="130">
        <v>146.19999999999999</v>
      </c>
      <c r="B1465" s="130">
        <v>22.356495924938041</v>
      </c>
    </row>
    <row r="1466" spans="1:2" x14ac:dyDescent="0.25">
      <c r="A1466" s="130">
        <v>146.30000000000001</v>
      </c>
      <c r="B1466" s="130">
        <v>22.542847023552291</v>
      </c>
    </row>
    <row r="1467" spans="1:2" x14ac:dyDescent="0.25">
      <c r="A1467" s="130">
        <v>146.4</v>
      </c>
      <c r="B1467" s="130">
        <v>22.72919812216654</v>
      </c>
    </row>
    <row r="1468" spans="1:2" x14ac:dyDescent="0.25">
      <c r="A1468" s="130">
        <v>146.5</v>
      </c>
      <c r="B1468" s="130">
        <v>22.9155492207808</v>
      </c>
    </row>
    <row r="1469" spans="1:2" x14ac:dyDescent="0.25">
      <c r="A1469" s="130">
        <v>146.6</v>
      </c>
      <c r="B1469" s="130">
        <v>23.10190031939505</v>
      </c>
    </row>
    <row r="1470" spans="1:2" x14ac:dyDescent="0.25">
      <c r="A1470" s="130">
        <v>146.69999999999999</v>
      </c>
      <c r="B1470" s="130">
        <v>23.288251418009349</v>
      </c>
    </row>
    <row r="1471" spans="1:2" x14ac:dyDescent="0.25">
      <c r="A1471" s="130">
        <v>146.80000000000001</v>
      </c>
      <c r="B1471" s="130">
        <v>23.474602516623609</v>
      </c>
    </row>
    <row r="1472" spans="1:2" x14ac:dyDescent="0.25">
      <c r="A1472" s="130">
        <v>146.9</v>
      </c>
      <c r="B1472" s="130">
        <v>23.660953615237862</v>
      </c>
    </row>
    <row r="1473" spans="1:2" x14ac:dyDescent="0.25">
      <c r="A1473" s="130">
        <v>147</v>
      </c>
      <c r="B1473" s="130">
        <v>23.847304713852111</v>
      </c>
    </row>
    <row r="1474" spans="1:2" x14ac:dyDescent="0.25">
      <c r="A1474" s="130">
        <v>147.1</v>
      </c>
      <c r="B1474" s="130">
        <v>24.031165255413569</v>
      </c>
    </row>
    <row r="1475" spans="1:2" x14ac:dyDescent="0.25">
      <c r="A1475" s="130">
        <v>147.19999999999999</v>
      </c>
      <c r="B1475" s="130">
        <v>24.21502579697508</v>
      </c>
    </row>
    <row r="1476" spans="1:2" x14ac:dyDescent="0.25">
      <c r="A1476" s="130">
        <v>147.30000000000001</v>
      </c>
      <c r="B1476" s="130">
        <v>24.398886338536531</v>
      </c>
    </row>
    <row r="1477" spans="1:2" x14ac:dyDescent="0.25">
      <c r="A1477" s="130">
        <v>147.4</v>
      </c>
      <c r="B1477" s="130">
        <v>24.582746880097989</v>
      </c>
    </row>
    <row r="1478" spans="1:2" x14ac:dyDescent="0.25">
      <c r="A1478" s="130">
        <v>147.5</v>
      </c>
      <c r="B1478" s="130">
        <v>24.76660742165944</v>
      </c>
    </row>
    <row r="1479" spans="1:2" x14ac:dyDescent="0.25">
      <c r="A1479" s="130">
        <v>147.6</v>
      </c>
      <c r="B1479" s="130">
        <v>24.950467963220898</v>
      </c>
    </row>
    <row r="1480" spans="1:2" x14ac:dyDescent="0.25">
      <c r="A1480" s="130">
        <v>147.69999999999999</v>
      </c>
      <c r="B1480" s="130">
        <v>25.13432850478241</v>
      </c>
    </row>
    <row r="1481" spans="1:2" x14ac:dyDescent="0.25">
      <c r="A1481" s="130">
        <v>147.80000000000001</v>
      </c>
      <c r="B1481" s="130">
        <v>25.318189046343871</v>
      </c>
    </row>
    <row r="1482" spans="1:2" x14ac:dyDescent="0.25">
      <c r="A1482" s="130">
        <v>147.9</v>
      </c>
      <c r="B1482" s="130">
        <v>25.502049587905319</v>
      </c>
    </row>
    <row r="1483" spans="1:2" x14ac:dyDescent="0.25">
      <c r="A1483" s="130">
        <v>148</v>
      </c>
      <c r="B1483" s="130">
        <v>25.68591012946678</v>
      </c>
    </row>
    <row r="1484" spans="1:2" x14ac:dyDescent="0.25">
      <c r="A1484" s="130">
        <v>148.1</v>
      </c>
      <c r="B1484" s="130">
        <v>25.949104908293929</v>
      </c>
    </row>
    <row r="1485" spans="1:2" x14ac:dyDescent="0.25">
      <c r="A1485" s="130">
        <v>148.19999999999999</v>
      </c>
      <c r="B1485" s="130">
        <v>26.21229968712116</v>
      </c>
    </row>
    <row r="1486" spans="1:2" x14ac:dyDescent="0.25">
      <c r="A1486" s="130">
        <v>148.30000000000001</v>
      </c>
      <c r="B1486" s="130">
        <v>26.475494465948309</v>
      </c>
    </row>
    <row r="1487" spans="1:2" x14ac:dyDescent="0.25">
      <c r="A1487" s="130">
        <v>148.4</v>
      </c>
      <c r="B1487" s="130">
        <v>26.738689244775451</v>
      </c>
    </row>
    <row r="1488" spans="1:2" x14ac:dyDescent="0.25">
      <c r="A1488" s="130">
        <v>148.5</v>
      </c>
      <c r="B1488" s="130">
        <v>27.00188402360261</v>
      </c>
    </row>
    <row r="1489" spans="1:2" x14ac:dyDescent="0.25">
      <c r="A1489" s="130">
        <v>148.6</v>
      </c>
      <c r="B1489" s="130">
        <v>27.265078802429759</v>
      </c>
    </row>
    <row r="1490" spans="1:2" x14ac:dyDescent="0.25">
      <c r="A1490" s="130">
        <v>148.69999999999999</v>
      </c>
      <c r="B1490" s="130">
        <v>27.528273581256979</v>
      </c>
    </row>
    <row r="1491" spans="1:2" x14ac:dyDescent="0.25">
      <c r="A1491" s="130">
        <v>148.80000000000001</v>
      </c>
      <c r="B1491" s="130">
        <v>27.791468360084131</v>
      </c>
    </row>
    <row r="1492" spans="1:2" x14ac:dyDescent="0.25">
      <c r="A1492" s="130">
        <v>148.9</v>
      </c>
      <c r="B1492" s="130">
        <v>28.05466313891128</v>
      </c>
    </row>
    <row r="1493" spans="1:2" x14ac:dyDescent="0.25">
      <c r="A1493" s="130">
        <v>149</v>
      </c>
      <c r="B1493" s="130">
        <v>28.317857917738429</v>
      </c>
    </row>
    <row r="1494" spans="1:2" x14ac:dyDescent="0.25">
      <c r="A1494" s="130">
        <v>149.1</v>
      </c>
      <c r="B1494" s="130">
        <v>28.42578893893339</v>
      </c>
    </row>
    <row r="1495" spans="1:2" x14ac:dyDescent="0.25">
      <c r="A1495" s="130">
        <v>149.19999999999999</v>
      </c>
      <c r="B1495" s="130">
        <v>28.533719960128391</v>
      </c>
    </row>
    <row r="1496" spans="1:2" x14ac:dyDescent="0.25">
      <c r="A1496" s="130">
        <v>149.30000000000001</v>
      </c>
      <c r="B1496" s="130">
        <v>28.641650981323352</v>
      </c>
    </row>
    <row r="1497" spans="1:2" x14ac:dyDescent="0.25">
      <c r="A1497" s="130">
        <v>149.4</v>
      </c>
      <c r="B1497" s="130">
        <v>28.74958200251832</v>
      </c>
    </row>
    <row r="1498" spans="1:2" x14ac:dyDescent="0.25">
      <c r="A1498" s="130">
        <v>149.5</v>
      </c>
      <c r="B1498" s="130">
        <v>28.857513023713281</v>
      </c>
    </row>
    <row r="1499" spans="1:2" x14ac:dyDescent="0.25">
      <c r="A1499" s="130">
        <v>149.6</v>
      </c>
      <c r="B1499" s="130">
        <v>28.965444044908239</v>
      </c>
    </row>
    <row r="1500" spans="1:2" x14ac:dyDescent="0.25">
      <c r="A1500" s="130">
        <v>149.69999999999999</v>
      </c>
      <c r="B1500" s="130">
        <v>29.073375066103239</v>
      </c>
    </row>
    <row r="1501" spans="1:2" x14ac:dyDescent="0.25">
      <c r="A1501" s="130">
        <v>149.80000000000001</v>
      </c>
      <c r="B1501" s="130">
        <v>29.1813060872982</v>
      </c>
    </row>
    <row r="1502" spans="1:2" x14ac:dyDescent="0.25">
      <c r="A1502" s="130">
        <v>149.9</v>
      </c>
      <c r="B1502" s="130">
        <v>29.289237108493161</v>
      </c>
    </row>
    <row r="1503" spans="1:2" x14ac:dyDescent="0.25">
      <c r="A1503" s="130">
        <v>150</v>
      </c>
      <c r="B1503" s="130">
        <v>29.397168129688129</v>
      </c>
    </row>
    <row r="1504" spans="1:2" x14ac:dyDescent="0.25">
      <c r="A1504" s="130">
        <v>150.1</v>
      </c>
      <c r="B1504" s="130">
        <v>29.316460548215989</v>
      </c>
    </row>
    <row r="1505" spans="1:2" x14ac:dyDescent="0.25">
      <c r="A1505" s="130">
        <v>150.19999999999999</v>
      </c>
      <c r="B1505" s="130">
        <v>29.235752966743831</v>
      </c>
    </row>
    <row r="1506" spans="1:2" x14ac:dyDescent="0.25">
      <c r="A1506" s="130">
        <v>150.30000000000001</v>
      </c>
      <c r="B1506" s="130">
        <v>29.155045385271691</v>
      </c>
    </row>
    <row r="1507" spans="1:2" x14ac:dyDescent="0.25">
      <c r="A1507" s="130">
        <v>150.4</v>
      </c>
      <c r="B1507" s="130">
        <v>29.074337803799558</v>
      </c>
    </row>
    <row r="1508" spans="1:2" x14ac:dyDescent="0.25">
      <c r="A1508" s="130">
        <v>150.5</v>
      </c>
      <c r="B1508" s="130">
        <v>28.993630222327418</v>
      </c>
    </row>
    <row r="1509" spans="1:2" x14ac:dyDescent="0.25">
      <c r="A1509" s="130">
        <v>150.6</v>
      </c>
      <c r="B1509" s="130">
        <v>28.912922640855282</v>
      </c>
    </row>
    <row r="1510" spans="1:2" x14ac:dyDescent="0.25">
      <c r="A1510" s="130">
        <v>150.69999999999999</v>
      </c>
      <c r="B1510" s="130">
        <v>28.83221505938312</v>
      </c>
    </row>
    <row r="1511" spans="1:2" x14ac:dyDescent="0.25">
      <c r="A1511" s="130">
        <v>150.80000000000001</v>
      </c>
      <c r="B1511" s="130">
        <v>28.75150747791098</v>
      </c>
    </row>
    <row r="1512" spans="1:2" x14ac:dyDescent="0.25">
      <c r="A1512" s="130">
        <v>150.9</v>
      </c>
      <c r="B1512" s="130">
        <v>28.670799896438851</v>
      </c>
    </row>
    <row r="1513" spans="1:2" x14ac:dyDescent="0.25">
      <c r="A1513" s="130">
        <v>151</v>
      </c>
      <c r="B1513" s="130">
        <v>28.590092314966711</v>
      </c>
    </row>
    <row r="1514" spans="1:2" x14ac:dyDescent="0.25">
      <c r="A1514" s="130">
        <v>151.1</v>
      </c>
      <c r="B1514" s="130">
        <v>28.437113719871419</v>
      </c>
    </row>
    <row r="1515" spans="1:2" x14ac:dyDescent="0.25">
      <c r="A1515" s="130">
        <v>151.19999999999999</v>
      </c>
      <c r="B1515" s="130">
        <v>28.284135124776089</v>
      </c>
    </row>
    <row r="1516" spans="1:2" x14ac:dyDescent="0.25">
      <c r="A1516" s="130">
        <v>151.30000000000001</v>
      </c>
      <c r="B1516" s="130">
        <v>28.131156529680808</v>
      </c>
    </row>
    <row r="1517" spans="1:2" x14ac:dyDescent="0.25">
      <c r="A1517" s="130">
        <v>151.4</v>
      </c>
      <c r="B1517" s="130">
        <v>27.978177934585521</v>
      </c>
    </row>
    <row r="1518" spans="1:2" x14ac:dyDescent="0.25">
      <c r="A1518" s="130">
        <v>151.5</v>
      </c>
      <c r="B1518" s="130">
        <v>27.825199339490229</v>
      </c>
    </row>
    <row r="1519" spans="1:2" x14ac:dyDescent="0.25">
      <c r="A1519" s="130">
        <v>151.6</v>
      </c>
      <c r="B1519" s="130">
        <v>27.672220744394949</v>
      </c>
    </row>
    <row r="1520" spans="1:2" x14ac:dyDescent="0.25">
      <c r="A1520" s="130">
        <v>151.69999999999999</v>
      </c>
      <c r="B1520" s="130">
        <v>27.519242149299622</v>
      </c>
    </row>
    <row r="1521" spans="1:2" x14ac:dyDescent="0.25">
      <c r="A1521" s="130">
        <v>151.80000000000001</v>
      </c>
      <c r="B1521" s="130">
        <v>27.36626355420433</v>
      </c>
    </row>
    <row r="1522" spans="1:2" x14ac:dyDescent="0.25">
      <c r="A1522" s="130">
        <v>151.9</v>
      </c>
      <c r="B1522" s="130">
        <v>27.21328495910905</v>
      </c>
    </row>
    <row r="1523" spans="1:2" x14ac:dyDescent="0.25">
      <c r="A1523" s="130">
        <v>152</v>
      </c>
      <c r="B1523" s="130">
        <v>27.060306364013758</v>
      </c>
    </row>
    <row r="1524" spans="1:2" x14ac:dyDescent="0.25">
      <c r="A1524" s="130">
        <v>152.1</v>
      </c>
      <c r="B1524" s="130">
        <v>26.89739876250982</v>
      </c>
    </row>
    <row r="1525" spans="1:2" x14ac:dyDescent="0.25">
      <c r="A1525" s="130">
        <v>152.19999999999999</v>
      </c>
      <c r="B1525" s="130">
        <v>26.734491161005831</v>
      </c>
    </row>
    <row r="1526" spans="1:2" x14ac:dyDescent="0.25">
      <c r="A1526" s="130">
        <v>152.30000000000001</v>
      </c>
      <c r="B1526" s="130">
        <v>26.571583559501889</v>
      </c>
    </row>
    <row r="1527" spans="1:2" x14ac:dyDescent="0.25">
      <c r="A1527" s="130">
        <v>152.4</v>
      </c>
      <c r="B1527" s="130">
        <v>26.40867595799795</v>
      </c>
    </row>
    <row r="1528" spans="1:2" x14ac:dyDescent="0.25">
      <c r="A1528" s="130">
        <v>152.5</v>
      </c>
      <c r="B1528" s="130">
        <v>26.245768356494011</v>
      </c>
    </row>
    <row r="1529" spans="1:2" x14ac:dyDescent="0.25">
      <c r="A1529" s="130">
        <v>152.6</v>
      </c>
      <c r="B1529" s="130">
        <v>26.082860754990079</v>
      </c>
    </row>
    <row r="1530" spans="1:2" x14ac:dyDescent="0.25">
      <c r="A1530" s="130">
        <v>152.69999999999999</v>
      </c>
      <c r="B1530" s="130">
        <v>25.919953153486091</v>
      </c>
    </row>
    <row r="1531" spans="1:2" x14ac:dyDescent="0.25">
      <c r="A1531" s="130">
        <v>152.80000000000001</v>
      </c>
      <c r="B1531" s="130">
        <v>25.757045551982149</v>
      </c>
    </row>
    <row r="1532" spans="1:2" x14ac:dyDescent="0.25">
      <c r="A1532" s="130">
        <v>152.9</v>
      </c>
      <c r="B1532" s="130">
        <v>25.59413795047821</v>
      </c>
    </row>
    <row r="1533" spans="1:2" x14ac:dyDescent="0.25">
      <c r="A1533" s="130">
        <v>153</v>
      </c>
      <c r="B1533" s="130">
        <v>25.431230348974271</v>
      </c>
    </row>
    <row r="1534" spans="1:2" x14ac:dyDescent="0.25">
      <c r="A1534" s="130">
        <v>153.1</v>
      </c>
      <c r="B1534" s="130">
        <v>24.882278877629322</v>
      </c>
    </row>
    <row r="1535" spans="1:2" x14ac:dyDescent="0.25">
      <c r="A1535" s="130">
        <v>153.19999999999999</v>
      </c>
      <c r="B1535" s="130">
        <v>24.333327406284209</v>
      </c>
    </row>
    <row r="1536" spans="1:2" x14ac:dyDescent="0.25">
      <c r="A1536" s="130">
        <v>153.30000000000001</v>
      </c>
      <c r="B1536" s="130">
        <v>23.784375934939249</v>
      </c>
    </row>
    <row r="1537" spans="1:2" x14ac:dyDescent="0.25">
      <c r="A1537" s="130">
        <v>153.4</v>
      </c>
      <c r="B1537" s="130">
        <v>23.235424463594299</v>
      </c>
    </row>
    <row r="1538" spans="1:2" x14ac:dyDescent="0.25">
      <c r="A1538" s="130">
        <v>153.5</v>
      </c>
      <c r="B1538" s="130">
        <v>22.68647299224935</v>
      </c>
    </row>
    <row r="1539" spans="1:2" x14ac:dyDescent="0.25">
      <c r="A1539" s="130">
        <v>153.6</v>
      </c>
      <c r="B1539" s="130">
        <v>22.13752152090424</v>
      </c>
    </row>
    <row r="1540" spans="1:2" x14ac:dyDescent="0.25">
      <c r="A1540" s="130">
        <v>153.69999999999999</v>
      </c>
      <c r="B1540" s="130">
        <v>21.58857004955928</v>
      </c>
    </row>
    <row r="1541" spans="1:2" x14ac:dyDescent="0.25">
      <c r="A1541" s="130">
        <v>153.80000000000001</v>
      </c>
      <c r="B1541" s="130">
        <v>21.039618578214331</v>
      </c>
    </row>
    <row r="1542" spans="1:2" x14ac:dyDescent="0.25">
      <c r="A1542" s="130">
        <v>153.9</v>
      </c>
      <c r="B1542" s="130">
        <v>20.49066710686937</v>
      </c>
    </row>
    <row r="1543" spans="1:2" x14ac:dyDescent="0.25">
      <c r="A1543" s="130">
        <v>154</v>
      </c>
      <c r="B1543" s="130">
        <v>19.941715635524421</v>
      </c>
    </row>
    <row r="1544" spans="1:2" x14ac:dyDescent="0.25">
      <c r="A1544" s="130">
        <v>154.1</v>
      </c>
      <c r="B1544" s="130">
        <v>19.491179307108741</v>
      </c>
    </row>
    <row r="1545" spans="1:2" x14ac:dyDescent="0.25">
      <c r="A1545" s="130">
        <v>154.19999999999999</v>
      </c>
      <c r="B1545" s="130">
        <v>19.040642978693189</v>
      </c>
    </row>
    <row r="1546" spans="1:2" x14ac:dyDescent="0.25">
      <c r="A1546" s="130">
        <v>154.30000000000001</v>
      </c>
      <c r="B1546" s="130">
        <v>18.59010665027763</v>
      </c>
    </row>
    <row r="1547" spans="1:2" x14ac:dyDescent="0.25">
      <c r="A1547" s="130">
        <v>154.4</v>
      </c>
      <c r="B1547" s="130">
        <v>18.13957032186207</v>
      </c>
    </row>
    <row r="1548" spans="1:2" x14ac:dyDescent="0.25">
      <c r="A1548" s="130">
        <v>154.5</v>
      </c>
      <c r="B1548" s="130">
        <v>17.689033993446522</v>
      </c>
    </row>
    <row r="1549" spans="1:2" x14ac:dyDescent="0.25">
      <c r="A1549" s="130">
        <v>154.6</v>
      </c>
      <c r="B1549" s="130">
        <v>17.238497665030842</v>
      </c>
    </row>
    <row r="1550" spans="1:2" x14ac:dyDescent="0.25">
      <c r="A1550" s="130">
        <v>154.69999999999999</v>
      </c>
      <c r="B1550" s="130">
        <v>16.787961336615279</v>
      </c>
    </row>
    <row r="1551" spans="1:2" x14ac:dyDescent="0.25">
      <c r="A1551" s="130">
        <v>154.80000000000001</v>
      </c>
      <c r="B1551" s="130">
        <v>16.33742500819973</v>
      </c>
    </row>
    <row r="1552" spans="1:2" x14ac:dyDescent="0.25">
      <c r="A1552" s="130">
        <v>154.9</v>
      </c>
      <c r="B1552" s="130">
        <v>15.886888679784169</v>
      </c>
    </row>
    <row r="1553" spans="1:2" x14ac:dyDescent="0.25">
      <c r="A1553" s="130">
        <v>155</v>
      </c>
      <c r="B1553" s="130">
        <v>15.436352351368621</v>
      </c>
    </row>
    <row r="1554" spans="1:2" x14ac:dyDescent="0.25">
      <c r="A1554" s="130">
        <v>155.1</v>
      </c>
      <c r="B1554" s="130">
        <v>15.09993236801604</v>
      </c>
    </row>
    <row r="1555" spans="1:2" x14ac:dyDescent="0.25">
      <c r="A1555" s="130">
        <v>155.19999999999999</v>
      </c>
      <c r="B1555" s="130">
        <v>14.76351238466356</v>
      </c>
    </row>
    <row r="1556" spans="1:2" x14ac:dyDescent="0.25">
      <c r="A1556" s="130">
        <v>155.30000000000001</v>
      </c>
      <c r="B1556" s="130">
        <v>14.42709240131108</v>
      </c>
    </row>
    <row r="1557" spans="1:2" x14ac:dyDescent="0.25">
      <c r="A1557" s="130">
        <v>155.4</v>
      </c>
      <c r="B1557" s="130">
        <v>14.090672417958601</v>
      </c>
    </row>
    <row r="1558" spans="1:2" x14ac:dyDescent="0.25">
      <c r="A1558" s="130">
        <v>155.5</v>
      </c>
      <c r="B1558" s="130">
        <v>13.754252434606119</v>
      </c>
    </row>
    <row r="1559" spans="1:2" x14ac:dyDescent="0.25">
      <c r="A1559" s="130">
        <v>155.6</v>
      </c>
      <c r="B1559" s="130">
        <v>13.41783245125354</v>
      </c>
    </row>
    <row r="1560" spans="1:2" x14ac:dyDescent="0.25">
      <c r="A1560" s="130">
        <v>155.69999999999999</v>
      </c>
      <c r="B1560" s="130">
        <v>13.08141246790106</v>
      </c>
    </row>
    <row r="1561" spans="1:2" x14ac:dyDescent="0.25">
      <c r="A1561" s="130">
        <v>155.80000000000001</v>
      </c>
      <c r="B1561" s="130">
        <v>12.744992484548581</v>
      </c>
    </row>
    <row r="1562" spans="1:2" x14ac:dyDescent="0.25">
      <c r="A1562" s="130">
        <v>155.9</v>
      </c>
      <c r="B1562" s="130">
        <v>12.40857250119609</v>
      </c>
    </row>
    <row r="1563" spans="1:2" x14ac:dyDescent="0.25">
      <c r="A1563" s="130">
        <v>156</v>
      </c>
      <c r="B1563" s="130">
        <v>12.072152517843611</v>
      </c>
    </row>
    <row r="1564" spans="1:2" x14ac:dyDescent="0.25">
      <c r="A1564" s="130">
        <v>156.1</v>
      </c>
      <c r="B1564" s="130">
        <v>12.0602520461997</v>
      </c>
    </row>
    <row r="1565" spans="1:2" x14ac:dyDescent="0.25">
      <c r="A1565" s="130">
        <v>156.19999999999999</v>
      </c>
      <c r="B1565" s="130">
        <v>12.048351574555801</v>
      </c>
    </row>
    <row r="1566" spans="1:2" x14ac:dyDescent="0.25">
      <c r="A1566" s="130">
        <v>156.30000000000001</v>
      </c>
      <c r="B1566" s="130">
        <v>12.03645110291189</v>
      </c>
    </row>
    <row r="1567" spans="1:2" x14ac:dyDescent="0.25">
      <c r="A1567" s="130">
        <v>156.4</v>
      </c>
      <c r="B1567" s="130">
        <v>12.02455063126798</v>
      </c>
    </row>
    <row r="1568" spans="1:2" x14ac:dyDescent="0.25">
      <c r="A1568" s="130">
        <v>156.5</v>
      </c>
      <c r="B1568" s="130">
        <v>12.01265015962408</v>
      </c>
    </row>
    <row r="1569" spans="1:2" x14ac:dyDescent="0.25">
      <c r="A1569" s="130">
        <v>156.6</v>
      </c>
      <c r="B1569" s="130">
        <v>12.00074968798017</v>
      </c>
    </row>
    <row r="1570" spans="1:2" x14ac:dyDescent="0.25">
      <c r="A1570" s="130">
        <v>156.69999999999999</v>
      </c>
      <c r="B1570" s="130">
        <v>11.988849216336259</v>
      </c>
    </row>
    <row r="1571" spans="1:2" x14ac:dyDescent="0.25">
      <c r="A1571" s="130">
        <v>156.80000000000001</v>
      </c>
      <c r="B1571" s="130">
        <v>11.976948744692351</v>
      </c>
    </row>
    <row r="1572" spans="1:2" x14ac:dyDescent="0.25">
      <c r="A1572" s="130">
        <v>156.9</v>
      </c>
      <c r="B1572" s="130">
        <v>11.965048273048451</v>
      </c>
    </row>
    <row r="1573" spans="1:2" x14ac:dyDescent="0.25">
      <c r="A1573" s="130">
        <v>157</v>
      </c>
      <c r="B1573" s="130">
        <v>11.95314780140454</v>
      </c>
    </row>
    <row r="1574" spans="1:2" x14ac:dyDescent="0.25">
      <c r="A1574" s="130">
        <v>157.1</v>
      </c>
      <c r="B1574" s="130">
        <v>11.95401101866711</v>
      </c>
    </row>
    <row r="1575" spans="1:2" x14ac:dyDescent="0.25">
      <c r="A1575" s="130">
        <v>157.19999999999999</v>
      </c>
      <c r="B1575" s="130">
        <v>11.95487423592968</v>
      </c>
    </row>
    <row r="1576" spans="1:2" x14ac:dyDescent="0.25">
      <c r="A1576" s="130">
        <v>157.30000000000001</v>
      </c>
      <c r="B1576" s="130">
        <v>11.95573745319226</v>
      </c>
    </row>
    <row r="1577" spans="1:2" x14ac:dyDescent="0.25">
      <c r="A1577" s="130">
        <v>157.4</v>
      </c>
      <c r="B1577" s="130">
        <v>11.956600670454829</v>
      </c>
    </row>
    <row r="1578" spans="1:2" x14ac:dyDescent="0.25">
      <c r="A1578" s="130">
        <v>157.5</v>
      </c>
      <c r="B1578" s="130">
        <v>11.957463887717401</v>
      </c>
    </row>
    <row r="1579" spans="1:2" x14ac:dyDescent="0.25">
      <c r="A1579" s="130">
        <v>157.6</v>
      </c>
      <c r="B1579" s="130">
        <v>11.95832710497997</v>
      </c>
    </row>
    <row r="1580" spans="1:2" x14ac:dyDescent="0.25">
      <c r="A1580" s="130">
        <v>157.69999999999999</v>
      </c>
      <c r="B1580" s="130">
        <v>11.95919032224255</v>
      </c>
    </row>
    <row r="1581" spans="1:2" x14ac:dyDescent="0.25">
      <c r="A1581" s="130">
        <v>157.80000000000001</v>
      </c>
      <c r="B1581" s="130">
        <v>11.96005353950512</v>
      </c>
    </row>
    <row r="1582" spans="1:2" x14ac:dyDescent="0.25">
      <c r="A1582" s="130">
        <v>157.9</v>
      </c>
      <c r="B1582" s="130">
        <v>11.96091675676769</v>
      </c>
    </row>
    <row r="1583" spans="1:2" x14ac:dyDescent="0.25">
      <c r="A1583" s="130">
        <v>158</v>
      </c>
      <c r="B1583" s="130">
        <v>11.961779974030261</v>
      </c>
    </row>
    <row r="1584" spans="1:2" x14ac:dyDescent="0.25">
      <c r="A1584" s="130">
        <v>158.1</v>
      </c>
      <c r="B1584" s="130">
        <v>12.4257533769969</v>
      </c>
    </row>
    <row r="1585" spans="1:2" x14ac:dyDescent="0.25">
      <c r="A1585" s="130">
        <v>158.19999999999999</v>
      </c>
      <c r="B1585" s="130">
        <v>12.8897267799634</v>
      </c>
    </row>
    <row r="1586" spans="1:2" x14ac:dyDescent="0.25">
      <c r="A1586" s="130">
        <v>158.30000000000001</v>
      </c>
      <c r="B1586" s="130">
        <v>13.3537001829299</v>
      </c>
    </row>
    <row r="1587" spans="1:2" x14ac:dyDescent="0.25">
      <c r="A1587" s="130">
        <v>158.4</v>
      </c>
      <c r="B1587" s="130">
        <v>13.81767358589641</v>
      </c>
    </row>
    <row r="1588" spans="1:2" x14ac:dyDescent="0.25">
      <c r="A1588" s="130">
        <v>158.5</v>
      </c>
      <c r="B1588" s="130">
        <v>14.28164698886291</v>
      </c>
    </row>
    <row r="1589" spans="1:2" x14ac:dyDescent="0.25">
      <c r="A1589" s="130">
        <v>158.6</v>
      </c>
      <c r="B1589" s="130">
        <v>14.745620391829551</v>
      </c>
    </row>
    <row r="1590" spans="1:2" x14ac:dyDescent="0.25">
      <c r="A1590" s="130">
        <v>158.69999999999999</v>
      </c>
      <c r="B1590" s="130">
        <v>15.209593794796049</v>
      </c>
    </row>
    <row r="1591" spans="1:2" x14ac:dyDescent="0.25">
      <c r="A1591" s="130">
        <v>158.80000000000001</v>
      </c>
      <c r="B1591" s="130">
        <v>15.67356719776255</v>
      </c>
    </row>
    <row r="1592" spans="1:2" x14ac:dyDescent="0.25">
      <c r="A1592" s="130">
        <v>158.9</v>
      </c>
      <c r="B1592" s="130">
        <v>16.13754060072905</v>
      </c>
    </row>
    <row r="1593" spans="1:2" x14ac:dyDescent="0.25">
      <c r="A1593" s="130">
        <v>159</v>
      </c>
      <c r="B1593" s="130">
        <v>16.601514003695559</v>
      </c>
    </row>
    <row r="1594" spans="1:2" x14ac:dyDescent="0.25">
      <c r="A1594" s="130">
        <v>159.1</v>
      </c>
      <c r="B1594" s="130">
        <v>17.003339538918691</v>
      </c>
    </row>
    <row r="1595" spans="1:2" x14ac:dyDescent="0.25">
      <c r="A1595" s="130">
        <v>159.19999999999999</v>
      </c>
      <c r="B1595" s="130">
        <v>17.40516507414171</v>
      </c>
    </row>
    <row r="1596" spans="1:2" x14ac:dyDescent="0.25">
      <c r="A1596" s="130">
        <v>159.30000000000001</v>
      </c>
      <c r="B1596" s="130">
        <v>17.806990609364721</v>
      </c>
    </row>
    <row r="1597" spans="1:2" x14ac:dyDescent="0.25">
      <c r="A1597" s="130">
        <v>159.4</v>
      </c>
      <c r="B1597" s="130">
        <v>18.20881614458774</v>
      </c>
    </row>
    <row r="1598" spans="1:2" x14ac:dyDescent="0.25">
      <c r="A1598" s="130">
        <v>159.5</v>
      </c>
      <c r="B1598" s="130">
        <v>18.610641679810751</v>
      </c>
    </row>
    <row r="1599" spans="1:2" x14ac:dyDescent="0.25">
      <c r="A1599" s="130">
        <v>159.6</v>
      </c>
      <c r="B1599" s="130">
        <v>19.01246721503389</v>
      </c>
    </row>
    <row r="1600" spans="1:2" x14ac:dyDescent="0.25">
      <c r="A1600" s="130">
        <v>159.69999999999999</v>
      </c>
      <c r="B1600" s="130">
        <v>19.414292750256902</v>
      </c>
    </row>
    <row r="1601" spans="1:2" x14ac:dyDescent="0.25">
      <c r="A1601" s="130">
        <v>159.80000000000001</v>
      </c>
      <c r="B1601" s="130">
        <v>19.81611828547992</v>
      </c>
    </row>
    <row r="1602" spans="1:2" x14ac:dyDescent="0.25">
      <c r="A1602" s="130">
        <v>159.9</v>
      </c>
      <c r="B1602" s="130">
        <v>20.217943820702931</v>
      </c>
    </row>
    <row r="1603" spans="1:2" x14ac:dyDescent="0.25">
      <c r="A1603" s="130">
        <v>160</v>
      </c>
      <c r="B1603" s="130">
        <v>20.61976935592595</v>
      </c>
    </row>
    <row r="1604" spans="1:2" x14ac:dyDescent="0.25">
      <c r="A1604" s="130">
        <v>160.1</v>
      </c>
      <c r="B1604" s="130">
        <v>20.907997591194199</v>
      </c>
    </row>
    <row r="1605" spans="1:2" x14ac:dyDescent="0.25">
      <c r="A1605" s="130">
        <v>160.19999999999999</v>
      </c>
      <c r="B1605" s="130">
        <v>21.19622582646236</v>
      </c>
    </row>
    <row r="1606" spans="1:2" x14ac:dyDescent="0.25">
      <c r="A1606" s="130">
        <v>160.30000000000001</v>
      </c>
      <c r="B1606" s="130">
        <v>21.484454061730521</v>
      </c>
    </row>
    <row r="1607" spans="1:2" x14ac:dyDescent="0.25">
      <c r="A1607" s="130">
        <v>160.4</v>
      </c>
      <c r="B1607" s="130">
        <v>21.772682296998681</v>
      </c>
    </row>
    <row r="1608" spans="1:2" x14ac:dyDescent="0.25">
      <c r="A1608" s="130">
        <v>160.5</v>
      </c>
      <c r="B1608" s="130">
        <v>22.060910532266849</v>
      </c>
    </row>
    <row r="1609" spans="1:2" x14ac:dyDescent="0.25">
      <c r="A1609" s="130">
        <v>160.6</v>
      </c>
      <c r="B1609" s="130">
        <v>22.349138767535091</v>
      </c>
    </row>
    <row r="1610" spans="1:2" x14ac:dyDescent="0.25">
      <c r="A1610" s="130">
        <v>160.69999999999999</v>
      </c>
      <c r="B1610" s="130">
        <v>22.637367002803259</v>
      </c>
    </row>
    <row r="1611" spans="1:2" x14ac:dyDescent="0.25">
      <c r="A1611" s="130">
        <v>160.80000000000001</v>
      </c>
      <c r="B1611" s="130">
        <v>22.92559523807142</v>
      </c>
    </row>
    <row r="1612" spans="1:2" x14ac:dyDescent="0.25">
      <c r="A1612" s="130">
        <v>160.9</v>
      </c>
      <c r="B1612" s="130">
        <v>23.213823473339581</v>
      </c>
    </row>
    <row r="1613" spans="1:2" x14ac:dyDescent="0.25">
      <c r="A1613" s="130">
        <v>161</v>
      </c>
      <c r="B1613" s="130">
        <v>23.502051708607748</v>
      </c>
    </row>
    <row r="1614" spans="1:2" x14ac:dyDescent="0.25">
      <c r="A1614" s="130">
        <v>161.1</v>
      </c>
      <c r="B1614" s="130">
        <v>23.734277301081711</v>
      </c>
    </row>
    <row r="1615" spans="1:2" x14ac:dyDescent="0.25">
      <c r="A1615" s="130">
        <v>161.19999999999999</v>
      </c>
      <c r="B1615" s="130">
        <v>23.966502893555599</v>
      </c>
    </row>
    <row r="1616" spans="1:2" x14ac:dyDescent="0.25">
      <c r="A1616" s="130">
        <v>161.30000000000001</v>
      </c>
      <c r="B1616" s="130">
        <v>24.198728486029491</v>
      </c>
    </row>
    <row r="1617" spans="1:2" x14ac:dyDescent="0.25">
      <c r="A1617" s="130">
        <v>161.4</v>
      </c>
      <c r="B1617" s="130">
        <v>24.43095407850339</v>
      </c>
    </row>
    <row r="1618" spans="1:2" x14ac:dyDescent="0.25">
      <c r="A1618" s="130">
        <v>161.5</v>
      </c>
      <c r="B1618" s="130">
        <v>24.663179670977289</v>
      </c>
    </row>
    <row r="1619" spans="1:2" x14ac:dyDescent="0.25">
      <c r="A1619" s="130">
        <v>161.6</v>
      </c>
      <c r="B1619" s="130">
        <v>24.895405263451249</v>
      </c>
    </row>
    <row r="1620" spans="1:2" x14ac:dyDescent="0.25">
      <c r="A1620" s="130">
        <v>161.69999999999999</v>
      </c>
      <c r="B1620" s="130">
        <v>25.12763085592514</v>
      </c>
    </row>
    <row r="1621" spans="1:2" x14ac:dyDescent="0.25">
      <c r="A1621" s="130">
        <v>161.80000000000001</v>
      </c>
      <c r="B1621" s="130">
        <v>25.359856448399029</v>
      </c>
    </row>
    <row r="1622" spans="1:2" x14ac:dyDescent="0.25">
      <c r="A1622" s="130">
        <v>161.9</v>
      </c>
      <c r="B1622" s="130">
        <v>25.592082040872921</v>
      </c>
    </row>
    <row r="1623" spans="1:2" x14ac:dyDescent="0.25">
      <c r="A1623" s="130">
        <v>162</v>
      </c>
      <c r="B1623" s="130">
        <v>25.82430763334682</v>
      </c>
    </row>
    <row r="1624" spans="1:2" x14ac:dyDescent="0.25">
      <c r="A1624" s="130">
        <v>162.1</v>
      </c>
      <c r="B1624" s="130">
        <v>25.99144211674632</v>
      </c>
    </row>
    <row r="1625" spans="1:2" x14ac:dyDescent="0.25">
      <c r="A1625" s="130">
        <v>162.19999999999999</v>
      </c>
      <c r="B1625" s="130">
        <v>26.158576600145771</v>
      </c>
    </row>
    <row r="1626" spans="1:2" x14ac:dyDescent="0.25">
      <c r="A1626" s="130">
        <v>162.30000000000001</v>
      </c>
      <c r="B1626" s="130">
        <v>26.325711083545219</v>
      </c>
    </row>
    <row r="1627" spans="1:2" x14ac:dyDescent="0.25">
      <c r="A1627" s="130">
        <v>162.4</v>
      </c>
      <c r="B1627" s="130">
        <v>26.49284556694467</v>
      </c>
    </row>
    <row r="1628" spans="1:2" x14ac:dyDescent="0.25">
      <c r="A1628" s="130">
        <v>162.5</v>
      </c>
      <c r="B1628" s="130">
        <v>26.659980050344121</v>
      </c>
    </row>
    <row r="1629" spans="1:2" x14ac:dyDescent="0.25">
      <c r="A1629" s="130">
        <v>162.6</v>
      </c>
      <c r="B1629" s="130">
        <v>26.827114533743611</v>
      </c>
    </row>
    <row r="1630" spans="1:2" x14ac:dyDescent="0.25">
      <c r="A1630" s="130">
        <v>162.69999999999999</v>
      </c>
      <c r="B1630" s="130">
        <v>26.994249017143058</v>
      </c>
    </row>
    <row r="1631" spans="1:2" x14ac:dyDescent="0.25">
      <c r="A1631" s="130">
        <v>162.80000000000001</v>
      </c>
      <c r="B1631" s="130">
        <v>27.161383500542509</v>
      </c>
    </row>
    <row r="1632" spans="1:2" x14ac:dyDescent="0.25">
      <c r="A1632" s="130">
        <v>162.9</v>
      </c>
      <c r="B1632" s="130">
        <v>27.328517983941961</v>
      </c>
    </row>
    <row r="1633" spans="1:2" x14ac:dyDescent="0.25">
      <c r="A1633" s="130">
        <v>163</v>
      </c>
      <c r="B1633" s="130">
        <v>27.495652467341412</v>
      </c>
    </row>
    <row r="1634" spans="1:2" x14ac:dyDescent="0.25">
      <c r="A1634" s="130">
        <v>163.1</v>
      </c>
      <c r="B1634" s="130">
        <v>27.725127824372919</v>
      </c>
    </row>
    <row r="1635" spans="1:2" x14ac:dyDescent="0.25">
      <c r="A1635" s="130">
        <v>163.19999999999999</v>
      </c>
      <c r="B1635" s="130">
        <v>27.954603181404359</v>
      </c>
    </row>
    <row r="1636" spans="1:2" x14ac:dyDescent="0.25">
      <c r="A1636" s="130">
        <v>163.30000000000001</v>
      </c>
      <c r="B1636" s="130">
        <v>28.184078538435799</v>
      </c>
    </row>
    <row r="1637" spans="1:2" x14ac:dyDescent="0.25">
      <c r="A1637" s="130">
        <v>163.4</v>
      </c>
      <c r="B1637" s="130">
        <v>28.413553895467238</v>
      </c>
    </row>
    <row r="1638" spans="1:2" x14ac:dyDescent="0.25">
      <c r="A1638" s="130">
        <v>163.5</v>
      </c>
      <c r="B1638" s="130">
        <v>28.643029252498689</v>
      </c>
    </row>
    <row r="1639" spans="1:2" x14ac:dyDescent="0.25">
      <c r="A1639" s="130">
        <v>163.6</v>
      </c>
      <c r="B1639" s="130">
        <v>28.872504609530189</v>
      </c>
    </row>
    <row r="1640" spans="1:2" x14ac:dyDescent="0.25">
      <c r="A1640" s="130">
        <v>163.69999999999999</v>
      </c>
      <c r="B1640" s="130">
        <v>29.101979966561629</v>
      </c>
    </row>
    <row r="1641" spans="1:2" x14ac:dyDescent="0.25">
      <c r="A1641" s="130">
        <v>163.80000000000001</v>
      </c>
      <c r="B1641" s="130">
        <v>29.331455323593079</v>
      </c>
    </row>
    <row r="1642" spans="1:2" x14ac:dyDescent="0.25">
      <c r="A1642" s="130">
        <v>163.9</v>
      </c>
      <c r="B1642" s="130">
        <v>29.560930680624519</v>
      </c>
    </row>
    <row r="1643" spans="1:2" x14ac:dyDescent="0.25">
      <c r="A1643" s="130">
        <v>164</v>
      </c>
      <c r="B1643" s="130">
        <v>29.790406037655959</v>
      </c>
    </row>
    <row r="1644" spans="1:2" x14ac:dyDescent="0.25">
      <c r="A1644" s="130">
        <v>164.1</v>
      </c>
      <c r="B1644" s="130">
        <v>29.837021119943248</v>
      </c>
    </row>
    <row r="1645" spans="1:2" x14ac:dyDescent="0.25">
      <c r="A1645" s="130">
        <v>164.2</v>
      </c>
      <c r="B1645" s="130">
        <v>29.88363620223052</v>
      </c>
    </row>
    <row r="1646" spans="1:2" x14ac:dyDescent="0.25">
      <c r="A1646" s="130">
        <v>164.3</v>
      </c>
      <c r="B1646" s="130">
        <v>29.930251284517801</v>
      </c>
    </row>
    <row r="1647" spans="1:2" x14ac:dyDescent="0.25">
      <c r="A1647" s="130">
        <v>164.4</v>
      </c>
      <c r="B1647" s="130">
        <v>29.976866366805069</v>
      </c>
    </row>
    <row r="1648" spans="1:2" x14ac:dyDescent="0.25">
      <c r="A1648" s="130">
        <v>164.5</v>
      </c>
      <c r="B1648" s="130">
        <v>30.023481449092351</v>
      </c>
    </row>
    <row r="1649" spans="1:2" x14ac:dyDescent="0.25">
      <c r="A1649" s="130">
        <v>164.6</v>
      </c>
      <c r="B1649" s="130">
        <v>30.07009653137964</v>
      </c>
    </row>
    <row r="1650" spans="1:2" x14ac:dyDescent="0.25">
      <c r="A1650" s="130">
        <v>164.7</v>
      </c>
      <c r="B1650" s="130">
        <v>30.116711613666919</v>
      </c>
    </row>
    <row r="1651" spans="1:2" x14ac:dyDescent="0.25">
      <c r="A1651" s="130">
        <v>164.8</v>
      </c>
      <c r="B1651" s="130">
        <v>30.16332669595419</v>
      </c>
    </row>
    <row r="1652" spans="1:2" x14ac:dyDescent="0.25">
      <c r="A1652" s="130">
        <v>164.9</v>
      </c>
      <c r="B1652" s="130">
        <v>30.209941778241461</v>
      </c>
    </row>
    <row r="1653" spans="1:2" x14ac:dyDescent="0.25">
      <c r="A1653" s="130">
        <v>165</v>
      </c>
      <c r="B1653" s="130">
        <v>30.25655686052874</v>
      </c>
    </row>
    <row r="1654" spans="1:2" x14ac:dyDescent="0.25">
      <c r="A1654" s="130">
        <v>165.1</v>
      </c>
      <c r="B1654" s="130">
        <v>30.429301102012509</v>
      </c>
    </row>
    <row r="1655" spans="1:2" x14ac:dyDescent="0.25">
      <c r="A1655" s="130">
        <v>165.2</v>
      </c>
      <c r="B1655" s="130">
        <v>30.60204534349624</v>
      </c>
    </row>
    <row r="1656" spans="1:2" x14ac:dyDescent="0.25">
      <c r="A1656" s="130">
        <v>165.3</v>
      </c>
      <c r="B1656" s="130">
        <v>30.77478958497996</v>
      </c>
    </row>
    <row r="1657" spans="1:2" x14ac:dyDescent="0.25">
      <c r="A1657" s="130">
        <v>165.4</v>
      </c>
      <c r="B1657" s="130">
        <v>30.94753382646369</v>
      </c>
    </row>
    <row r="1658" spans="1:2" x14ac:dyDescent="0.25">
      <c r="A1658" s="130">
        <v>165.5</v>
      </c>
      <c r="B1658" s="130">
        <v>31.12027806794741</v>
      </c>
    </row>
    <row r="1659" spans="1:2" x14ac:dyDescent="0.25">
      <c r="A1659" s="130">
        <v>165.6</v>
      </c>
      <c r="B1659" s="130">
        <v>31.29302230943118</v>
      </c>
    </row>
    <row r="1660" spans="1:2" x14ac:dyDescent="0.25">
      <c r="A1660" s="130">
        <v>165.7</v>
      </c>
      <c r="B1660" s="130">
        <v>31.46576655091491</v>
      </c>
    </row>
    <row r="1661" spans="1:2" x14ac:dyDescent="0.25">
      <c r="A1661" s="130">
        <v>165.8</v>
      </c>
      <c r="B1661" s="130">
        <v>31.63851079239863</v>
      </c>
    </row>
    <row r="1662" spans="1:2" x14ac:dyDescent="0.25">
      <c r="A1662" s="130">
        <v>165.9</v>
      </c>
      <c r="B1662" s="130">
        <v>31.811255033882361</v>
      </c>
    </row>
    <row r="1663" spans="1:2" x14ac:dyDescent="0.25">
      <c r="A1663" s="130">
        <v>166</v>
      </c>
      <c r="B1663" s="130">
        <v>31.983999275366081</v>
      </c>
    </row>
    <row r="1664" spans="1:2" x14ac:dyDescent="0.25">
      <c r="A1664" s="130">
        <v>166.1</v>
      </c>
      <c r="B1664" s="130">
        <v>31.97883885746608</v>
      </c>
    </row>
    <row r="1665" spans="1:2" x14ac:dyDescent="0.25">
      <c r="A1665" s="130">
        <v>166.2</v>
      </c>
      <c r="B1665" s="130">
        <v>31.973678439566079</v>
      </c>
    </row>
    <row r="1666" spans="1:2" x14ac:dyDescent="0.25">
      <c r="A1666" s="130">
        <v>166.3</v>
      </c>
      <c r="B1666" s="130">
        <v>31.968518021666071</v>
      </c>
    </row>
    <row r="1667" spans="1:2" x14ac:dyDescent="0.25">
      <c r="A1667" s="130">
        <v>166.4</v>
      </c>
      <c r="B1667" s="130">
        <v>31.96335760376607</v>
      </c>
    </row>
    <row r="1668" spans="1:2" x14ac:dyDescent="0.25">
      <c r="A1668" s="130">
        <v>166.5</v>
      </c>
      <c r="B1668" s="130">
        <v>31.958197185866069</v>
      </c>
    </row>
    <row r="1669" spans="1:2" x14ac:dyDescent="0.25">
      <c r="A1669" s="130">
        <v>166.6</v>
      </c>
      <c r="B1669" s="130">
        <v>31.953036767966069</v>
      </c>
    </row>
    <row r="1670" spans="1:2" x14ac:dyDescent="0.25">
      <c r="A1670" s="130">
        <v>166.7</v>
      </c>
      <c r="B1670" s="130">
        <v>31.947876350066071</v>
      </c>
    </row>
    <row r="1671" spans="1:2" x14ac:dyDescent="0.25">
      <c r="A1671" s="130">
        <v>166.8</v>
      </c>
      <c r="B1671" s="130">
        <v>31.94271593216606</v>
      </c>
    </row>
    <row r="1672" spans="1:2" x14ac:dyDescent="0.25">
      <c r="A1672" s="130">
        <v>166.9</v>
      </c>
      <c r="B1672" s="130">
        <v>31.937555514266059</v>
      </c>
    </row>
    <row r="1673" spans="1:2" x14ac:dyDescent="0.25">
      <c r="A1673" s="130">
        <v>167</v>
      </c>
      <c r="B1673" s="130">
        <v>31.932395096366061</v>
      </c>
    </row>
    <row r="1674" spans="1:2" x14ac:dyDescent="0.25">
      <c r="A1674" s="130">
        <v>167.1</v>
      </c>
      <c r="B1674" s="130">
        <v>32.152845258654381</v>
      </c>
    </row>
    <row r="1675" spans="1:2" x14ac:dyDescent="0.25">
      <c r="A1675" s="130">
        <v>167.2</v>
      </c>
      <c r="B1675" s="130">
        <v>32.37329542094264</v>
      </c>
    </row>
    <row r="1676" spans="1:2" x14ac:dyDescent="0.25">
      <c r="A1676" s="130">
        <v>167.3</v>
      </c>
      <c r="B1676" s="130">
        <v>32.593745583230898</v>
      </c>
    </row>
    <row r="1677" spans="1:2" x14ac:dyDescent="0.25">
      <c r="A1677" s="130">
        <v>167.4</v>
      </c>
      <c r="B1677" s="130">
        <v>32.81419574551915</v>
      </c>
    </row>
    <row r="1678" spans="1:2" x14ac:dyDescent="0.25">
      <c r="A1678" s="130">
        <v>167.5</v>
      </c>
      <c r="B1678" s="130">
        <v>33.034645907807409</v>
      </c>
    </row>
    <row r="1679" spans="1:2" x14ac:dyDescent="0.25">
      <c r="A1679" s="130">
        <v>167.6</v>
      </c>
      <c r="B1679" s="130">
        <v>33.255096070095732</v>
      </c>
    </row>
    <row r="1680" spans="1:2" x14ac:dyDescent="0.25">
      <c r="A1680" s="130">
        <v>167.7</v>
      </c>
      <c r="B1680" s="130">
        <v>33.475546232383991</v>
      </c>
    </row>
    <row r="1681" spans="1:2" x14ac:dyDescent="0.25">
      <c r="A1681" s="130">
        <v>167.8</v>
      </c>
      <c r="B1681" s="130">
        <v>33.695996394672243</v>
      </c>
    </row>
    <row r="1682" spans="1:2" x14ac:dyDescent="0.25">
      <c r="A1682" s="130">
        <v>167.9</v>
      </c>
      <c r="B1682" s="130">
        <v>33.916446556960501</v>
      </c>
    </row>
    <row r="1683" spans="1:2" x14ac:dyDescent="0.25">
      <c r="A1683" s="130">
        <v>168</v>
      </c>
      <c r="B1683" s="130">
        <v>34.13689671924876</v>
      </c>
    </row>
    <row r="1684" spans="1:2" x14ac:dyDescent="0.25">
      <c r="A1684" s="130">
        <v>168.1</v>
      </c>
      <c r="B1684" s="130">
        <v>34.272398046547814</v>
      </c>
    </row>
    <row r="1685" spans="1:2" x14ac:dyDescent="0.25">
      <c r="A1685" s="130">
        <v>168.2</v>
      </c>
      <c r="B1685" s="130">
        <v>34.407899373846817</v>
      </c>
    </row>
    <row r="1686" spans="1:2" x14ac:dyDescent="0.25">
      <c r="A1686" s="130">
        <v>168.3</v>
      </c>
      <c r="B1686" s="130">
        <v>34.543400701145828</v>
      </c>
    </row>
    <row r="1687" spans="1:2" x14ac:dyDescent="0.25">
      <c r="A1687" s="130">
        <v>168.4</v>
      </c>
      <c r="B1687" s="130">
        <v>34.678902028444853</v>
      </c>
    </row>
    <row r="1688" spans="1:2" x14ac:dyDescent="0.25">
      <c r="A1688" s="130">
        <v>168.5</v>
      </c>
      <c r="B1688" s="130">
        <v>34.814403355743863</v>
      </c>
    </row>
    <row r="1689" spans="1:2" x14ac:dyDescent="0.25">
      <c r="A1689" s="130">
        <v>168.6</v>
      </c>
      <c r="B1689" s="130">
        <v>34.949904683042909</v>
      </c>
    </row>
    <row r="1690" spans="1:2" x14ac:dyDescent="0.25">
      <c r="A1690" s="130">
        <v>168.7</v>
      </c>
      <c r="B1690" s="130">
        <v>35.08540601034192</v>
      </c>
    </row>
    <row r="1691" spans="1:2" x14ac:dyDescent="0.25">
      <c r="A1691" s="130">
        <v>168.8</v>
      </c>
      <c r="B1691" s="130">
        <v>35.220907337640931</v>
      </c>
    </row>
    <row r="1692" spans="1:2" x14ac:dyDescent="0.25">
      <c r="A1692" s="130">
        <v>168.9</v>
      </c>
      <c r="B1692" s="130">
        <v>35.356408664939941</v>
      </c>
    </row>
    <row r="1693" spans="1:2" x14ac:dyDescent="0.25">
      <c r="A1693" s="130">
        <v>169</v>
      </c>
      <c r="B1693" s="130">
        <v>35.491909992238952</v>
      </c>
    </row>
    <row r="1694" spans="1:2" x14ac:dyDescent="0.25">
      <c r="A1694" s="130">
        <v>169.1</v>
      </c>
      <c r="B1694" s="130">
        <v>35.7673711851305</v>
      </c>
    </row>
    <row r="1695" spans="1:2" x14ac:dyDescent="0.25">
      <c r="A1695" s="130">
        <v>169.2</v>
      </c>
      <c r="B1695" s="130">
        <v>36.042832378021963</v>
      </c>
    </row>
    <row r="1696" spans="1:2" x14ac:dyDescent="0.25">
      <c r="A1696" s="130">
        <v>169.3</v>
      </c>
      <c r="B1696" s="130">
        <v>36.318293570913433</v>
      </c>
    </row>
    <row r="1697" spans="1:2" x14ac:dyDescent="0.25">
      <c r="A1697" s="130">
        <v>169.4</v>
      </c>
      <c r="B1697" s="130">
        <v>36.593754763804903</v>
      </c>
    </row>
    <row r="1698" spans="1:2" x14ac:dyDescent="0.25">
      <c r="A1698" s="130">
        <v>169.5</v>
      </c>
      <c r="B1698" s="130">
        <v>36.869215956696372</v>
      </c>
    </row>
    <row r="1699" spans="1:2" x14ac:dyDescent="0.25">
      <c r="A1699" s="130">
        <v>169.6</v>
      </c>
      <c r="B1699" s="130">
        <v>37.144677149587913</v>
      </c>
    </row>
    <row r="1700" spans="1:2" x14ac:dyDescent="0.25">
      <c r="A1700" s="130">
        <v>169.7</v>
      </c>
      <c r="B1700" s="130">
        <v>37.420138342479383</v>
      </c>
    </row>
    <row r="1701" spans="1:2" x14ac:dyDescent="0.25">
      <c r="A1701" s="130">
        <v>169.8</v>
      </c>
      <c r="B1701" s="130">
        <v>37.695599535370853</v>
      </c>
    </row>
    <row r="1702" spans="1:2" x14ac:dyDescent="0.25">
      <c r="A1702" s="130">
        <v>169.9</v>
      </c>
      <c r="B1702" s="130">
        <v>37.971060728262309</v>
      </c>
    </row>
    <row r="1703" spans="1:2" x14ac:dyDescent="0.25">
      <c r="A1703" s="130">
        <v>170</v>
      </c>
      <c r="B1703" s="130">
        <v>38.246521921153779</v>
      </c>
    </row>
    <row r="1704" spans="1:2" x14ac:dyDescent="0.25">
      <c r="A1704" s="130">
        <v>170.1</v>
      </c>
      <c r="B1704" s="130">
        <v>38.213812719279431</v>
      </c>
    </row>
    <row r="1705" spans="1:2" x14ac:dyDescent="0.25">
      <c r="A1705" s="130">
        <v>170.2</v>
      </c>
      <c r="B1705" s="130">
        <v>38.181103517405077</v>
      </c>
    </row>
    <row r="1706" spans="1:2" x14ac:dyDescent="0.25">
      <c r="A1706" s="130">
        <v>170.3</v>
      </c>
      <c r="B1706" s="130">
        <v>38.148394315530737</v>
      </c>
    </row>
    <row r="1707" spans="1:2" x14ac:dyDescent="0.25">
      <c r="A1707" s="130">
        <v>170.4</v>
      </c>
      <c r="B1707" s="130">
        <v>38.115685113656397</v>
      </c>
    </row>
    <row r="1708" spans="1:2" x14ac:dyDescent="0.25">
      <c r="A1708" s="130">
        <v>170.5</v>
      </c>
      <c r="B1708" s="130">
        <v>38.082975911782057</v>
      </c>
    </row>
    <row r="1709" spans="1:2" x14ac:dyDescent="0.25">
      <c r="A1709" s="130">
        <v>170.6</v>
      </c>
      <c r="B1709" s="130">
        <v>38.050266709907717</v>
      </c>
    </row>
    <row r="1710" spans="1:2" x14ac:dyDescent="0.25">
      <c r="A1710" s="130">
        <v>170.7</v>
      </c>
      <c r="B1710" s="130">
        <v>38.01755750803337</v>
      </c>
    </row>
    <row r="1711" spans="1:2" x14ac:dyDescent="0.25">
      <c r="A1711" s="130">
        <v>170.8</v>
      </c>
      <c r="B1711" s="130">
        <v>37.98484830615903</v>
      </c>
    </row>
    <row r="1712" spans="1:2" x14ac:dyDescent="0.25">
      <c r="A1712" s="130">
        <v>170.9</v>
      </c>
      <c r="B1712" s="130">
        <v>37.95213910428469</v>
      </c>
    </row>
    <row r="1713" spans="1:2" x14ac:dyDescent="0.25">
      <c r="A1713" s="130">
        <v>171</v>
      </c>
      <c r="B1713" s="130">
        <v>37.91942990241035</v>
      </c>
    </row>
    <row r="1714" spans="1:2" x14ac:dyDescent="0.25">
      <c r="A1714" s="130">
        <v>171.1</v>
      </c>
      <c r="B1714" s="130">
        <v>37.734663895056727</v>
      </c>
    </row>
    <row r="1715" spans="1:2" x14ac:dyDescent="0.25">
      <c r="A1715" s="130">
        <v>171.2</v>
      </c>
      <c r="B1715" s="130">
        <v>37.549897887703153</v>
      </c>
    </row>
    <row r="1716" spans="1:2" x14ac:dyDescent="0.25">
      <c r="A1716" s="130">
        <v>171.3</v>
      </c>
      <c r="B1716" s="130">
        <v>37.36513188034958</v>
      </c>
    </row>
    <row r="1717" spans="1:2" x14ac:dyDescent="0.25">
      <c r="A1717" s="130">
        <v>171.4</v>
      </c>
      <c r="B1717" s="130">
        <v>37.180365872996013</v>
      </c>
    </row>
    <row r="1718" spans="1:2" x14ac:dyDescent="0.25">
      <c r="A1718" s="130">
        <v>171.5</v>
      </c>
      <c r="B1718" s="130">
        <v>36.995599865642433</v>
      </c>
    </row>
    <row r="1719" spans="1:2" x14ac:dyDescent="0.25">
      <c r="A1719" s="130">
        <v>171.6</v>
      </c>
      <c r="B1719" s="130">
        <v>36.810833858288802</v>
      </c>
    </row>
    <row r="1720" spans="1:2" x14ac:dyDescent="0.25">
      <c r="A1720" s="130">
        <v>171.7</v>
      </c>
      <c r="B1720" s="130">
        <v>36.626067850935229</v>
      </c>
    </row>
    <row r="1721" spans="1:2" x14ac:dyDescent="0.25">
      <c r="A1721" s="130">
        <v>171.8</v>
      </c>
      <c r="B1721" s="130">
        <v>36.441301843581662</v>
      </c>
    </row>
    <row r="1722" spans="1:2" x14ac:dyDescent="0.25">
      <c r="A1722" s="130">
        <v>171.9</v>
      </c>
      <c r="B1722" s="130">
        <v>36.256535836228082</v>
      </c>
    </row>
    <row r="1723" spans="1:2" x14ac:dyDescent="0.25">
      <c r="A1723" s="130">
        <v>172</v>
      </c>
      <c r="B1723" s="130">
        <v>36.071769828874508</v>
      </c>
    </row>
    <row r="1724" spans="1:2" x14ac:dyDescent="0.25">
      <c r="A1724" s="130">
        <v>172.1</v>
      </c>
      <c r="B1724" s="130">
        <v>35.740314445039061</v>
      </c>
    </row>
    <row r="1725" spans="1:2" x14ac:dyDescent="0.25">
      <c r="A1725" s="130">
        <v>172.2</v>
      </c>
      <c r="B1725" s="130">
        <v>35.408859061203707</v>
      </c>
    </row>
    <row r="1726" spans="1:2" x14ac:dyDescent="0.25">
      <c r="A1726" s="130">
        <v>172.3</v>
      </c>
      <c r="B1726" s="130">
        <v>35.077403677368352</v>
      </c>
    </row>
    <row r="1727" spans="1:2" x14ac:dyDescent="0.25">
      <c r="A1727" s="130">
        <v>172.4</v>
      </c>
      <c r="B1727" s="130">
        <v>34.745948293532997</v>
      </c>
    </row>
    <row r="1728" spans="1:2" x14ac:dyDescent="0.25">
      <c r="A1728" s="130">
        <v>172.5</v>
      </c>
      <c r="B1728" s="130">
        <v>34.414492909697643</v>
      </c>
    </row>
    <row r="1729" spans="1:2" x14ac:dyDescent="0.25">
      <c r="A1729" s="130">
        <v>172.6</v>
      </c>
      <c r="B1729" s="130">
        <v>34.083037525862188</v>
      </c>
    </row>
    <row r="1730" spans="1:2" x14ac:dyDescent="0.25">
      <c r="A1730" s="130">
        <v>172.7</v>
      </c>
      <c r="B1730" s="130">
        <v>33.751582142026827</v>
      </c>
    </row>
    <row r="1731" spans="1:2" x14ac:dyDescent="0.25">
      <c r="A1731" s="130">
        <v>172.8</v>
      </c>
      <c r="B1731" s="130">
        <v>33.420126758191479</v>
      </c>
    </row>
    <row r="1732" spans="1:2" x14ac:dyDescent="0.25">
      <c r="A1732" s="130">
        <v>172.9</v>
      </c>
      <c r="B1732" s="130">
        <v>33.088671374356117</v>
      </c>
    </row>
    <row r="1733" spans="1:2" x14ac:dyDescent="0.25">
      <c r="A1733" s="130">
        <v>173</v>
      </c>
      <c r="B1733" s="130">
        <v>32.75721599052077</v>
      </c>
    </row>
    <row r="1734" spans="1:2" x14ac:dyDescent="0.25">
      <c r="A1734" s="130">
        <v>173.1</v>
      </c>
      <c r="B1734" s="130">
        <v>32.30743345586778</v>
      </c>
    </row>
    <row r="1735" spans="1:2" x14ac:dyDescent="0.25">
      <c r="A1735" s="130">
        <v>173.2</v>
      </c>
      <c r="B1735" s="130">
        <v>31.857650921214919</v>
      </c>
    </row>
    <row r="1736" spans="1:2" x14ac:dyDescent="0.25">
      <c r="A1736" s="130">
        <v>173.3</v>
      </c>
      <c r="B1736" s="130">
        <v>31.407868386562061</v>
      </c>
    </row>
    <row r="1737" spans="1:2" x14ac:dyDescent="0.25">
      <c r="A1737" s="130">
        <v>173.4</v>
      </c>
      <c r="B1737" s="130">
        <v>30.9580858519092</v>
      </c>
    </row>
    <row r="1738" spans="1:2" x14ac:dyDescent="0.25">
      <c r="A1738" s="130">
        <v>173.5</v>
      </c>
      <c r="B1738" s="130">
        <v>30.508303317256349</v>
      </c>
    </row>
    <row r="1739" spans="1:2" x14ac:dyDescent="0.25">
      <c r="A1739" s="130">
        <v>173.6</v>
      </c>
      <c r="B1739" s="130">
        <v>30.05852078260336</v>
      </c>
    </row>
    <row r="1740" spans="1:2" x14ac:dyDescent="0.25">
      <c r="A1740" s="130">
        <v>173.7</v>
      </c>
      <c r="B1740" s="130">
        <v>29.608738247950502</v>
      </c>
    </row>
    <row r="1741" spans="1:2" x14ac:dyDescent="0.25">
      <c r="A1741" s="130">
        <v>173.8</v>
      </c>
      <c r="B1741" s="130">
        <v>29.15895571329764</v>
      </c>
    </row>
    <row r="1742" spans="1:2" x14ac:dyDescent="0.25">
      <c r="A1742" s="130">
        <v>173.9</v>
      </c>
      <c r="B1742" s="130">
        <v>28.709173178644779</v>
      </c>
    </row>
    <row r="1743" spans="1:2" x14ac:dyDescent="0.25">
      <c r="A1743" s="130">
        <v>174</v>
      </c>
      <c r="B1743" s="130">
        <v>28.259390643991921</v>
      </c>
    </row>
    <row r="1744" spans="1:2" x14ac:dyDescent="0.25">
      <c r="A1744" s="130">
        <v>174.1</v>
      </c>
      <c r="B1744" s="130">
        <v>28.06864730350944</v>
      </c>
    </row>
    <row r="1745" spans="1:2" x14ac:dyDescent="0.25">
      <c r="A1745" s="130">
        <v>174.2</v>
      </c>
      <c r="B1745" s="130">
        <v>27.877903963027009</v>
      </c>
    </row>
    <row r="1746" spans="1:2" x14ac:dyDescent="0.25">
      <c r="A1746" s="130">
        <v>174.3</v>
      </c>
      <c r="B1746" s="130">
        <v>27.687160622544571</v>
      </c>
    </row>
    <row r="1747" spans="1:2" x14ac:dyDescent="0.25">
      <c r="A1747" s="130">
        <v>174.4</v>
      </c>
      <c r="B1747" s="130">
        <v>27.496417282062151</v>
      </c>
    </row>
    <row r="1748" spans="1:2" x14ac:dyDescent="0.25">
      <c r="A1748" s="130">
        <v>174.5</v>
      </c>
      <c r="B1748" s="130">
        <v>27.30567394157972</v>
      </c>
    </row>
    <row r="1749" spans="1:2" x14ac:dyDescent="0.25">
      <c r="A1749" s="130">
        <v>174.6</v>
      </c>
      <c r="B1749" s="130">
        <v>27.114930601097232</v>
      </c>
    </row>
    <row r="1750" spans="1:2" x14ac:dyDescent="0.25">
      <c r="A1750" s="130">
        <v>174.7</v>
      </c>
      <c r="B1750" s="130">
        <v>26.924187260614801</v>
      </c>
    </row>
    <row r="1751" spans="1:2" x14ac:dyDescent="0.25">
      <c r="A1751" s="130">
        <v>174.8</v>
      </c>
      <c r="B1751" s="130">
        <v>26.73344392013237</v>
      </c>
    </row>
    <row r="1752" spans="1:2" x14ac:dyDescent="0.25">
      <c r="A1752" s="130">
        <v>174.9</v>
      </c>
      <c r="B1752" s="130">
        <v>26.542700579649939</v>
      </c>
    </row>
    <row r="1753" spans="1:2" x14ac:dyDescent="0.25">
      <c r="A1753" s="130">
        <v>175</v>
      </c>
      <c r="B1753" s="130">
        <v>26.351957239167511</v>
      </c>
    </row>
    <row r="1754" spans="1:2" x14ac:dyDescent="0.25">
      <c r="A1754" s="130">
        <v>175.1</v>
      </c>
      <c r="B1754" s="130">
        <v>26.37689822854561</v>
      </c>
    </row>
    <row r="1755" spans="1:2" x14ac:dyDescent="0.25">
      <c r="A1755" s="130">
        <v>175.2</v>
      </c>
      <c r="B1755" s="130">
        <v>26.401839217923701</v>
      </c>
    </row>
    <row r="1756" spans="1:2" x14ac:dyDescent="0.25">
      <c r="A1756" s="130">
        <v>175.3</v>
      </c>
      <c r="B1756" s="130">
        <v>26.426780207301789</v>
      </c>
    </row>
    <row r="1757" spans="1:2" x14ac:dyDescent="0.25">
      <c r="A1757" s="130">
        <v>175.4</v>
      </c>
      <c r="B1757" s="130">
        <v>26.45172119667988</v>
      </c>
    </row>
    <row r="1758" spans="1:2" x14ac:dyDescent="0.25">
      <c r="A1758" s="130">
        <v>175.5</v>
      </c>
      <c r="B1758" s="130">
        <v>26.476662186057968</v>
      </c>
    </row>
    <row r="1759" spans="1:2" x14ac:dyDescent="0.25">
      <c r="A1759" s="130">
        <v>175.6</v>
      </c>
      <c r="B1759" s="130">
        <v>26.50160317543607</v>
      </c>
    </row>
    <row r="1760" spans="1:2" x14ac:dyDescent="0.25">
      <c r="A1760" s="130">
        <v>175.7</v>
      </c>
      <c r="B1760" s="130">
        <v>26.526544164814162</v>
      </c>
    </row>
    <row r="1761" spans="1:2" x14ac:dyDescent="0.25">
      <c r="A1761" s="130">
        <v>175.8</v>
      </c>
      <c r="B1761" s="130">
        <v>26.55148515419225</v>
      </c>
    </row>
    <row r="1762" spans="1:2" x14ac:dyDescent="0.25">
      <c r="A1762" s="130">
        <v>175.9</v>
      </c>
      <c r="B1762" s="130">
        <v>26.576426143570341</v>
      </c>
    </row>
    <row r="1763" spans="1:2" x14ac:dyDescent="0.25">
      <c r="A1763" s="130">
        <v>176</v>
      </c>
      <c r="B1763" s="130">
        <v>26.601367132948429</v>
      </c>
    </row>
    <row r="1764" spans="1:2" x14ac:dyDescent="0.25">
      <c r="A1764" s="130">
        <v>176.1</v>
      </c>
      <c r="B1764" s="130">
        <v>26.439946443720441</v>
      </c>
    </row>
    <row r="1765" spans="1:2" x14ac:dyDescent="0.25">
      <c r="A1765" s="130">
        <v>176.2</v>
      </c>
      <c r="B1765" s="130">
        <v>26.278525754492509</v>
      </c>
    </row>
    <row r="1766" spans="1:2" x14ac:dyDescent="0.25">
      <c r="A1766" s="130">
        <v>176.3</v>
      </c>
      <c r="B1766" s="130">
        <v>26.117105065264571</v>
      </c>
    </row>
    <row r="1767" spans="1:2" x14ac:dyDescent="0.25">
      <c r="A1767" s="130">
        <v>176.4</v>
      </c>
      <c r="B1767" s="130">
        <v>25.955684376036629</v>
      </c>
    </row>
    <row r="1768" spans="1:2" x14ac:dyDescent="0.25">
      <c r="A1768" s="130">
        <v>176.5</v>
      </c>
      <c r="B1768" s="130">
        <v>25.794263686808691</v>
      </c>
    </row>
    <row r="1769" spans="1:2" x14ac:dyDescent="0.25">
      <c r="A1769" s="130">
        <v>176.6</v>
      </c>
      <c r="B1769" s="130">
        <v>25.63284299758071</v>
      </c>
    </row>
    <row r="1770" spans="1:2" x14ac:dyDescent="0.25">
      <c r="A1770" s="130">
        <v>176.7</v>
      </c>
      <c r="B1770" s="130">
        <v>25.471422308352771</v>
      </c>
    </row>
    <row r="1771" spans="1:2" x14ac:dyDescent="0.25">
      <c r="A1771" s="130">
        <v>176.8</v>
      </c>
      <c r="B1771" s="130">
        <v>25.31000161912484</v>
      </c>
    </row>
    <row r="1772" spans="1:2" x14ac:dyDescent="0.25">
      <c r="A1772" s="130">
        <v>176.9</v>
      </c>
      <c r="B1772" s="130">
        <v>25.148580929896902</v>
      </c>
    </row>
    <row r="1773" spans="1:2" x14ac:dyDescent="0.25">
      <c r="A1773" s="130">
        <v>177</v>
      </c>
      <c r="B1773" s="130">
        <v>24.98716024066896</v>
      </c>
    </row>
    <row r="1774" spans="1:2" x14ac:dyDescent="0.25">
      <c r="A1774" s="130">
        <v>177.1</v>
      </c>
      <c r="B1774" s="130">
        <v>25.123549162450729</v>
      </c>
    </row>
    <row r="1775" spans="1:2" x14ac:dyDescent="0.25">
      <c r="A1775" s="130">
        <v>177.2</v>
      </c>
      <c r="B1775" s="130">
        <v>25.259938084232449</v>
      </c>
    </row>
    <row r="1776" spans="1:2" x14ac:dyDescent="0.25">
      <c r="A1776" s="130">
        <v>177.3</v>
      </c>
      <c r="B1776" s="130">
        <v>25.396327006014179</v>
      </c>
    </row>
    <row r="1777" spans="1:2" x14ac:dyDescent="0.25">
      <c r="A1777" s="130">
        <v>177.4</v>
      </c>
      <c r="B1777" s="130">
        <v>25.532715927795898</v>
      </c>
    </row>
    <row r="1778" spans="1:2" x14ac:dyDescent="0.25">
      <c r="A1778" s="130">
        <v>177.5</v>
      </c>
      <c r="B1778" s="130">
        <v>25.669104849577629</v>
      </c>
    </row>
    <row r="1779" spans="1:2" x14ac:dyDescent="0.25">
      <c r="A1779" s="130">
        <v>177.6</v>
      </c>
      <c r="B1779" s="130">
        <v>25.805493771359391</v>
      </c>
    </row>
    <row r="1780" spans="1:2" x14ac:dyDescent="0.25">
      <c r="A1780" s="130">
        <v>177.7</v>
      </c>
      <c r="B1780" s="130">
        <v>25.94188269314111</v>
      </c>
    </row>
    <row r="1781" spans="1:2" x14ac:dyDescent="0.25">
      <c r="A1781" s="130">
        <v>177.8</v>
      </c>
      <c r="B1781" s="130">
        <v>26.078271614922841</v>
      </c>
    </row>
    <row r="1782" spans="1:2" x14ac:dyDescent="0.25">
      <c r="A1782" s="130">
        <v>177.9</v>
      </c>
      <c r="B1782" s="130">
        <v>26.21466053670456</v>
      </c>
    </row>
    <row r="1783" spans="1:2" x14ac:dyDescent="0.25">
      <c r="A1783" s="130">
        <v>178</v>
      </c>
      <c r="B1783" s="130">
        <v>26.35104945848629</v>
      </c>
    </row>
    <row r="1784" spans="1:2" x14ac:dyDescent="0.25">
      <c r="A1784" s="130">
        <v>178.1</v>
      </c>
      <c r="B1784" s="130">
        <v>26.655242347963078</v>
      </c>
    </row>
    <row r="1785" spans="1:2" x14ac:dyDescent="0.25">
      <c r="A1785" s="130">
        <v>178.2</v>
      </c>
      <c r="B1785" s="130">
        <v>26.959435237439791</v>
      </c>
    </row>
    <row r="1786" spans="1:2" x14ac:dyDescent="0.25">
      <c r="A1786" s="130">
        <v>178.3</v>
      </c>
      <c r="B1786" s="130">
        <v>27.26362812691649</v>
      </c>
    </row>
    <row r="1787" spans="1:2" x14ac:dyDescent="0.25">
      <c r="A1787" s="130">
        <v>178.4</v>
      </c>
      <c r="B1787" s="130">
        <v>27.5678210163932</v>
      </c>
    </row>
    <row r="1788" spans="1:2" x14ac:dyDescent="0.25">
      <c r="A1788" s="130">
        <v>178.5</v>
      </c>
      <c r="B1788" s="130">
        <v>27.872013905869899</v>
      </c>
    </row>
    <row r="1789" spans="1:2" x14ac:dyDescent="0.25">
      <c r="A1789" s="130">
        <v>178.6</v>
      </c>
      <c r="B1789" s="130">
        <v>28.17620679534669</v>
      </c>
    </row>
    <row r="1790" spans="1:2" x14ac:dyDescent="0.25">
      <c r="A1790" s="130">
        <v>178.7</v>
      </c>
      <c r="B1790" s="130">
        <v>28.4803996848234</v>
      </c>
    </row>
    <row r="1791" spans="1:2" x14ac:dyDescent="0.25">
      <c r="A1791" s="130">
        <v>178.8</v>
      </c>
      <c r="B1791" s="130">
        <v>28.784592574300099</v>
      </c>
    </row>
    <row r="1792" spans="1:2" x14ac:dyDescent="0.25">
      <c r="A1792" s="130">
        <v>178.9</v>
      </c>
      <c r="B1792" s="130">
        <v>29.088785463776809</v>
      </c>
    </row>
    <row r="1793" spans="1:2" x14ac:dyDescent="0.25">
      <c r="A1793" s="130">
        <v>179</v>
      </c>
      <c r="B1793" s="130">
        <v>29.392978353253511</v>
      </c>
    </row>
    <row r="1794" spans="1:2" x14ac:dyDescent="0.25">
      <c r="A1794" s="130">
        <v>179.1</v>
      </c>
      <c r="B1794" s="130">
        <v>29.31178098415673</v>
      </c>
    </row>
    <row r="1795" spans="1:2" x14ac:dyDescent="0.25">
      <c r="A1795" s="130">
        <v>179.2</v>
      </c>
      <c r="B1795" s="130">
        <v>29.23058361505997</v>
      </c>
    </row>
    <row r="1796" spans="1:2" x14ac:dyDescent="0.25">
      <c r="A1796" s="130">
        <v>179.3</v>
      </c>
      <c r="B1796" s="130">
        <v>29.14938624596321</v>
      </c>
    </row>
    <row r="1797" spans="1:2" x14ac:dyDescent="0.25">
      <c r="A1797" s="130">
        <v>179.4</v>
      </c>
      <c r="B1797" s="130">
        <v>29.068188876866451</v>
      </c>
    </row>
    <row r="1798" spans="1:2" x14ac:dyDescent="0.25">
      <c r="A1798" s="130">
        <v>179.5</v>
      </c>
      <c r="B1798" s="130">
        <v>28.986991507769691</v>
      </c>
    </row>
    <row r="1799" spans="1:2" x14ac:dyDescent="0.25">
      <c r="A1799" s="130">
        <v>179.6</v>
      </c>
      <c r="B1799" s="130">
        <v>28.905794138672899</v>
      </c>
    </row>
    <row r="1800" spans="1:2" x14ac:dyDescent="0.25">
      <c r="A1800" s="130">
        <v>179.7</v>
      </c>
      <c r="B1800" s="130">
        <v>28.824596769576139</v>
      </c>
    </row>
    <row r="1801" spans="1:2" x14ac:dyDescent="0.25">
      <c r="A1801" s="130">
        <v>179.8</v>
      </c>
      <c r="B1801" s="130">
        <v>28.74339940047938</v>
      </c>
    </row>
    <row r="1802" spans="1:2" x14ac:dyDescent="0.25">
      <c r="A1802" s="130">
        <v>179.9</v>
      </c>
      <c r="B1802" s="130">
        <v>28.66220203138262</v>
      </c>
    </row>
    <row r="1803" spans="1:2" x14ac:dyDescent="0.25">
      <c r="A1803" s="130">
        <v>180</v>
      </c>
      <c r="B1803" s="130">
        <v>28.58100466228586</v>
      </c>
    </row>
    <row r="1804" spans="1:2" x14ac:dyDescent="0.25">
      <c r="A1804">
        <v>180.1</v>
      </c>
      <c r="B1804">
        <v>28.57646184596512</v>
      </c>
    </row>
    <row r="1805" spans="1:2" x14ac:dyDescent="0.25">
      <c r="A1805">
        <v>180.2</v>
      </c>
      <c r="B1805">
        <v>28.571919029644381</v>
      </c>
    </row>
    <row r="1806" spans="1:2" x14ac:dyDescent="0.25">
      <c r="A1806">
        <v>180.3</v>
      </c>
      <c r="B1806">
        <v>28.567376213323641</v>
      </c>
    </row>
    <row r="1807" spans="1:2" x14ac:dyDescent="0.25">
      <c r="A1807">
        <v>180.4</v>
      </c>
      <c r="B1807">
        <v>28.562833397002901</v>
      </c>
    </row>
    <row r="1808" spans="1:2" x14ac:dyDescent="0.25">
      <c r="A1808">
        <v>180.5</v>
      </c>
      <c r="B1808">
        <v>28.558290580682161</v>
      </c>
    </row>
    <row r="1809" spans="1:2" x14ac:dyDescent="0.25">
      <c r="A1809">
        <v>180.6</v>
      </c>
      <c r="B1809">
        <v>28.553747764361422</v>
      </c>
    </row>
    <row r="1810" spans="1:2" x14ac:dyDescent="0.25">
      <c r="A1810">
        <v>180.7</v>
      </c>
      <c r="B1810">
        <v>28.549204948040678</v>
      </c>
    </row>
    <row r="1811" spans="1:2" x14ac:dyDescent="0.25">
      <c r="A1811">
        <v>180.8</v>
      </c>
      <c r="B1811">
        <v>28.544662131719939</v>
      </c>
    </row>
    <row r="1812" spans="1:2" x14ac:dyDescent="0.25">
      <c r="A1812">
        <v>180.9</v>
      </c>
      <c r="B1812">
        <v>28.540119315399199</v>
      </c>
    </row>
    <row r="1813" spans="1:2" x14ac:dyDescent="0.25">
      <c r="A1813">
        <v>181</v>
      </c>
      <c r="B1813">
        <v>28.535576499078459</v>
      </c>
    </row>
    <row r="1814" spans="1:2" x14ac:dyDescent="0.25">
      <c r="A1814">
        <v>181.1</v>
      </c>
      <c r="B1814">
        <v>28.582270920466389</v>
      </c>
    </row>
    <row r="1815" spans="1:2" x14ac:dyDescent="0.25">
      <c r="A1815">
        <v>181.2</v>
      </c>
      <c r="B1815">
        <v>28.6289653418543</v>
      </c>
    </row>
    <row r="1816" spans="1:2" x14ac:dyDescent="0.25">
      <c r="A1816">
        <v>181.3</v>
      </c>
      <c r="B1816">
        <v>28.675659763242219</v>
      </c>
    </row>
    <row r="1817" spans="1:2" x14ac:dyDescent="0.25">
      <c r="A1817">
        <v>181.4</v>
      </c>
      <c r="B1817">
        <v>28.722354184630131</v>
      </c>
    </row>
    <row r="1818" spans="1:2" x14ac:dyDescent="0.25">
      <c r="A1818">
        <v>181.5</v>
      </c>
      <c r="B1818">
        <v>28.76904860601805</v>
      </c>
    </row>
    <row r="1819" spans="1:2" x14ac:dyDescent="0.25">
      <c r="A1819">
        <v>181.6</v>
      </c>
      <c r="B1819">
        <v>28.815743027405979</v>
      </c>
    </row>
    <row r="1820" spans="1:2" x14ac:dyDescent="0.25">
      <c r="A1820">
        <v>181.7</v>
      </c>
      <c r="B1820">
        <v>28.862437448793891</v>
      </c>
    </row>
    <row r="1821" spans="1:2" x14ac:dyDescent="0.25">
      <c r="A1821">
        <v>181.8</v>
      </c>
      <c r="B1821">
        <v>28.90913187018181</v>
      </c>
    </row>
    <row r="1822" spans="1:2" x14ac:dyDescent="0.25">
      <c r="A1822">
        <v>181.9</v>
      </c>
      <c r="B1822">
        <v>28.955826291569721</v>
      </c>
    </row>
    <row r="1823" spans="1:2" x14ac:dyDescent="0.25">
      <c r="A1823">
        <v>182</v>
      </c>
      <c r="B1823">
        <v>29.00252071295764</v>
      </c>
    </row>
    <row r="1824" spans="1:2" x14ac:dyDescent="0.25">
      <c r="A1824">
        <v>182.1</v>
      </c>
      <c r="B1824">
        <v>28.941331182605271</v>
      </c>
    </row>
    <row r="1825" spans="1:2" x14ac:dyDescent="0.25">
      <c r="A1825">
        <v>182.2</v>
      </c>
      <c r="B1825">
        <v>28.88014165225291</v>
      </c>
    </row>
    <row r="1826" spans="1:2" x14ac:dyDescent="0.25">
      <c r="A1826">
        <v>182.3</v>
      </c>
      <c r="B1826">
        <v>28.818952121900551</v>
      </c>
    </row>
    <row r="1827" spans="1:2" x14ac:dyDescent="0.25">
      <c r="A1827">
        <v>182.4</v>
      </c>
      <c r="B1827">
        <v>28.7577625915482</v>
      </c>
    </row>
    <row r="1828" spans="1:2" x14ac:dyDescent="0.25">
      <c r="A1828">
        <v>182.5</v>
      </c>
      <c r="B1828">
        <v>28.696573061195849</v>
      </c>
    </row>
    <row r="1829" spans="1:2" x14ac:dyDescent="0.25">
      <c r="A1829">
        <v>182.6</v>
      </c>
      <c r="B1829">
        <v>28.63538353084347</v>
      </c>
    </row>
    <row r="1830" spans="1:2" x14ac:dyDescent="0.25">
      <c r="A1830">
        <v>182.7</v>
      </c>
      <c r="B1830">
        <v>28.574194000491119</v>
      </c>
    </row>
    <row r="1831" spans="1:2" x14ac:dyDescent="0.25">
      <c r="A1831">
        <v>182.8</v>
      </c>
      <c r="B1831">
        <v>28.51300447013876</v>
      </c>
    </row>
    <row r="1832" spans="1:2" x14ac:dyDescent="0.25">
      <c r="A1832">
        <v>182.9</v>
      </c>
      <c r="B1832">
        <v>28.451814939786409</v>
      </c>
    </row>
    <row r="1833" spans="1:2" x14ac:dyDescent="0.25">
      <c r="A1833">
        <v>183</v>
      </c>
      <c r="B1833">
        <v>28.390625409434051</v>
      </c>
    </row>
    <row r="1834" spans="1:2" x14ac:dyDescent="0.25">
      <c r="A1834">
        <v>183.1</v>
      </c>
      <c r="B1834">
        <v>28.1715990979766</v>
      </c>
    </row>
    <row r="1835" spans="1:2" x14ac:dyDescent="0.25">
      <c r="A1835">
        <v>183.2</v>
      </c>
      <c r="B1835">
        <v>27.95257278651922</v>
      </c>
    </row>
    <row r="1836" spans="1:2" x14ac:dyDescent="0.25">
      <c r="A1836">
        <v>183.3</v>
      </c>
      <c r="B1836">
        <v>27.733546475061839</v>
      </c>
    </row>
    <row r="1837" spans="1:2" x14ac:dyDescent="0.25">
      <c r="A1837">
        <v>183.4</v>
      </c>
      <c r="B1837">
        <v>27.514520163604448</v>
      </c>
    </row>
    <row r="1838" spans="1:2" x14ac:dyDescent="0.25">
      <c r="A1838">
        <v>183.5</v>
      </c>
      <c r="B1838">
        <v>27.295493852147072</v>
      </c>
    </row>
    <row r="1839" spans="1:2" x14ac:dyDescent="0.25">
      <c r="A1839">
        <v>183.6</v>
      </c>
      <c r="B1839">
        <v>27.07646754068962</v>
      </c>
    </row>
    <row r="1840" spans="1:2" x14ac:dyDescent="0.25">
      <c r="A1840">
        <v>183.7</v>
      </c>
      <c r="B1840">
        <v>26.85744122923224</v>
      </c>
    </row>
    <row r="1841" spans="1:2" x14ac:dyDescent="0.25">
      <c r="A1841">
        <v>183.8</v>
      </c>
      <c r="B1841">
        <v>26.63841491777486</v>
      </c>
    </row>
    <row r="1842" spans="1:2" x14ac:dyDescent="0.25">
      <c r="A1842">
        <v>183.9</v>
      </c>
      <c r="B1842">
        <v>26.419388606317469</v>
      </c>
    </row>
    <row r="1843" spans="1:2" x14ac:dyDescent="0.25">
      <c r="A1843">
        <v>184</v>
      </c>
      <c r="B1843">
        <v>26.200362294860088</v>
      </c>
    </row>
    <row r="1844" spans="1:2" x14ac:dyDescent="0.25">
      <c r="A1844">
        <v>184.1</v>
      </c>
      <c r="B1844">
        <v>25.912000544777548</v>
      </c>
    </row>
    <row r="1845" spans="1:2" x14ac:dyDescent="0.25">
      <c r="A1845">
        <v>184.2</v>
      </c>
      <c r="B1845">
        <v>25.62363879469509</v>
      </c>
    </row>
    <row r="1846" spans="1:2" x14ac:dyDescent="0.25">
      <c r="A1846">
        <v>184.3</v>
      </c>
      <c r="B1846">
        <v>25.335277044612631</v>
      </c>
    </row>
    <row r="1847" spans="1:2" x14ac:dyDescent="0.25">
      <c r="A1847">
        <v>184.4</v>
      </c>
      <c r="B1847">
        <v>25.04691529453018</v>
      </c>
    </row>
    <row r="1848" spans="1:2" x14ac:dyDescent="0.25">
      <c r="A1848">
        <v>184.5</v>
      </c>
      <c r="B1848">
        <v>24.758553544447722</v>
      </c>
    </row>
    <row r="1849" spans="1:2" x14ac:dyDescent="0.25">
      <c r="A1849">
        <v>184.6</v>
      </c>
      <c r="B1849">
        <v>24.470191794365181</v>
      </c>
    </row>
    <row r="1850" spans="1:2" x14ac:dyDescent="0.25">
      <c r="A1850">
        <v>184.7</v>
      </c>
      <c r="B1850">
        <v>24.18183004428273</v>
      </c>
    </row>
    <row r="1851" spans="1:2" x14ac:dyDescent="0.25">
      <c r="A1851">
        <v>184.8</v>
      </c>
      <c r="B1851">
        <v>23.893468294200272</v>
      </c>
    </row>
    <row r="1852" spans="1:2" x14ac:dyDescent="0.25">
      <c r="A1852">
        <v>184.9</v>
      </c>
      <c r="B1852">
        <v>23.60510654411782</v>
      </c>
    </row>
    <row r="1853" spans="1:2" x14ac:dyDescent="0.25">
      <c r="A1853">
        <v>185</v>
      </c>
      <c r="B1853">
        <v>23.316744794035358</v>
      </c>
    </row>
    <row r="1854" spans="1:2" x14ac:dyDescent="0.25">
      <c r="A1854">
        <v>185.1</v>
      </c>
      <c r="B1854">
        <v>23.09341124569476</v>
      </c>
    </row>
    <row r="1855" spans="1:2" x14ac:dyDescent="0.25">
      <c r="A1855">
        <v>185.2</v>
      </c>
      <c r="B1855">
        <v>22.87007769735423</v>
      </c>
    </row>
    <row r="1856" spans="1:2" x14ac:dyDescent="0.25">
      <c r="A1856">
        <v>185.3</v>
      </c>
      <c r="B1856">
        <v>22.646744149013699</v>
      </c>
    </row>
    <row r="1857" spans="1:2" x14ac:dyDescent="0.25">
      <c r="A1857">
        <v>185.4</v>
      </c>
      <c r="B1857">
        <v>22.423410600673169</v>
      </c>
    </row>
    <row r="1858" spans="1:2" x14ac:dyDescent="0.25">
      <c r="A1858">
        <v>185.5</v>
      </c>
      <c r="B1858">
        <v>22.200077052332642</v>
      </c>
    </row>
    <row r="1859" spans="1:2" x14ac:dyDescent="0.25">
      <c r="A1859">
        <v>185.6</v>
      </c>
      <c r="B1859">
        <v>21.976743503992051</v>
      </c>
    </row>
    <row r="1860" spans="1:2" x14ac:dyDescent="0.25">
      <c r="A1860">
        <v>185.7</v>
      </c>
      <c r="B1860">
        <v>21.753409955651509</v>
      </c>
    </row>
    <row r="1861" spans="1:2" x14ac:dyDescent="0.25">
      <c r="A1861">
        <v>185.8</v>
      </c>
      <c r="B1861">
        <v>21.530076407310979</v>
      </c>
    </row>
    <row r="1862" spans="1:2" x14ac:dyDescent="0.25">
      <c r="A1862">
        <v>185.9</v>
      </c>
      <c r="B1862">
        <v>21.306742858970448</v>
      </c>
    </row>
    <row r="1863" spans="1:2" x14ac:dyDescent="0.25">
      <c r="A1863">
        <v>186</v>
      </c>
      <c r="B1863">
        <v>21.083409310629921</v>
      </c>
    </row>
    <row r="1864" spans="1:2" x14ac:dyDescent="0.25">
      <c r="A1864">
        <v>186.1</v>
      </c>
      <c r="B1864">
        <v>20.916886752757641</v>
      </c>
    </row>
    <row r="1865" spans="1:2" x14ac:dyDescent="0.25">
      <c r="A1865">
        <v>186.2</v>
      </c>
      <c r="B1865">
        <v>20.7503641948854</v>
      </c>
    </row>
    <row r="1866" spans="1:2" x14ac:dyDescent="0.25">
      <c r="A1866">
        <v>186.3</v>
      </c>
      <c r="B1866">
        <v>20.583841637013169</v>
      </c>
    </row>
    <row r="1867" spans="1:2" x14ac:dyDescent="0.25">
      <c r="A1867">
        <v>186.4</v>
      </c>
      <c r="B1867">
        <v>20.417319079140931</v>
      </c>
    </row>
    <row r="1868" spans="1:2" x14ac:dyDescent="0.25">
      <c r="A1868">
        <v>186.5</v>
      </c>
      <c r="B1868">
        <v>20.25079652126869</v>
      </c>
    </row>
    <row r="1869" spans="1:2" x14ac:dyDescent="0.25">
      <c r="A1869">
        <v>186.6</v>
      </c>
      <c r="B1869">
        <v>20.084273963396409</v>
      </c>
    </row>
    <row r="1870" spans="1:2" x14ac:dyDescent="0.25">
      <c r="A1870">
        <v>186.7</v>
      </c>
      <c r="B1870">
        <v>19.917751405524172</v>
      </c>
    </row>
    <row r="1871" spans="1:2" x14ac:dyDescent="0.25">
      <c r="A1871">
        <v>186.8</v>
      </c>
      <c r="B1871">
        <v>19.75122884765193</v>
      </c>
    </row>
    <row r="1872" spans="1:2" x14ac:dyDescent="0.25">
      <c r="A1872">
        <v>186.9</v>
      </c>
      <c r="B1872">
        <v>19.5847062897797</v>
      </c>
    </row>
    <row r="1873" spans="1:2" x14ac:dyDescent="0.25">
      <c r="A1873">
        <v>187</v>
      </c>
      <c r="B1873">
        <v>19.418183731907462</v>
      </c>
    </row>
    <row r="1874" spans="1:2" x14ac:dyDescent="0.25">
      <c r="A1874">
        <v>187.1</v>
      </c>
      <c r="B1874">
        <v>19.27735601544671</v>
      </c>
    </row>
    <row r="1875" spans="1:2" x14ac:dyDescent="0.25">
      <c r="A1875">
        <v>187.2</v>
      </c>
      <c r="B1875">
        <v>19.13652829898599</v>
      </c>
    </row>
    <row r="1876" spans="1:2" x14ac:dyDescent="0.25">
      <c r="A1876">
        <v>187.3</v>
      </c>
      <c r="B1876">
        <v>18.995700582525281</v>
      </c>
    </row>
    <row r="1877" spans="1:2" x14ac:dyDescent="0.25">
      <c r="A1877">
        <v>187.4</v>
      </c>
      <c r="B1877">
        <v>18.854872866064561</v>
      </c>
    </row>
    <row r="1878" spans="1:2" x14ac:dyDescent="0.25">
      <c r="A1878">
        <v>187.5</v>
      </c>
      <c r="B1878">
        <v>18.714045149603852</v>
      </c>
    </row>
    <row r="1879" spans="1:2" x14ac:dyDescent="0.25">
      <c r="A1879">
        <v>187.6</v>
      </c>
      <c r="B1879">
        <v>18.5732174331431</v>
      </c>
    </row>
    <row r="1880" spans="1:2" x14ac:dyDescent="0.25">
      <c r="A1880">
        <v>187.7</v>
      </c>
      <c r="B1880">
        <v>18.43238971668238</v>
      </c>
    </row>
    <row r="1881" spans="1:2" x14ac:dyDescent="0.25">
      <c r="A1881">
        <v>187.8</v>
      </c>
      <c r="B1881">
        <v>18.291562000221671</v>
      </c>
    </row>
    <row r="1882" spans="1:2" x14ac:dyDescent="0.25">
      <c r="A1882">
        <v>187.9</v>
      </c>
      <c r="B1882">
        <v>18.150734283760951</v>
      </c>
    </row>
    <row r="1883" spans="1:2" x14ac:dyDescent="0.25">
      <c r="A1883">
        <v>188</v>
      </c>
      <c r="B1883">
        <v>18.009906567300241</v>
      </c>
    </row>
    <row r="1884" spans="1:2" x14ac:dyDescent="0.25">
      <c r="A1884">
        <v>188.1</v>
      </c>
      <c r="B1884">
        <v>17.87932785153475</v>
      </c>
    </row>
    <row r="1885" spans="1:2" x14ac:dyDescent="0.25">
      <c r="A1885">
        <v>188.2</v>
      </c>
      <c r="B1885">
        <v>17.748749135769291</v>
      </c>
    </row>
    <row r="1886" spans="1:2" x14ac:dyDescent="0.25">
      <c r="A1886">
        <v>188.3</v>
      </c>
      <c r="B1886">
        <v>17.618170420003839</v>
      </c>
    </row>
    <row r="1887" spans="1:2" x14ac:dyDescent="0.25">
      <c r="A1887">
        <v>188.4</v>
      </c>
      <c r="B1887">
        <v>17.48759170423838</v>
      </c>
    </row>
    <row r="1888" spans="1:2" x14ac:dyDescent="0.25">
      <c r="A1888">
        <v>188.5</v>
      </c>
      <c r="B1888">
        <v>17.357012988472921</v>
      </c>
    </row>
    <row r="1889" spans="1:2" x14ac:dyDescent="0.25">
      <c r="A1889">
        <v>188.6</v>
      </c>
      <c r="B1889">
        <v>17.226434272707429</v>
      </c>
    </row>
    <row r="1890" spans="1:2" x14ac:dyDescent="0.25">
      <c r="A1890">
        <v>188.7</v>
      </c>
      <c r="B1890">
        <v>17.095855556941981</v>
      </c>
    </row>
    <row r="1891" spans="1:2" x14ac:dyDescent="0.25">
      <c r="A1891">
        <v>188.8</v>
      </c>
      <c r="B1891">
        <v>16.965276841176522</v>
      </c>
    </row>
    <row r="1892" spans="1:2" x14ac:dyDescent="0.25">
      <c r="A1892">
        <v>188.9</v>
      </c>
      <c r="B1892">
        <v>16.834698125411069</v>
      </c>
    </row>
    <row r="1893" spans="1:2" x14ac:dyDescent="0.25">
      <c r="A1893">
        <v>189</v>
      </c>
      <c r="B1893">
        <v>16.70411940964561</v>
      </c>
    </row>
    <row r="1894" spans="1:2" x14ac:dyDescent="0.25">
      <c r="A1894">
        <v>189.1</v>
      </c>
      <c r="B1894">
        <v>16.46258914312844</v>
      </c>
    </row>
    <row r="1895" spans="1:2" x14ac:dyDescent="0.25">
      <c r="A1895">
        <v>189.2</v>
      </c>
      <c r="B1895">
        <v>16.22105887661133</v>
      </c>
    </row>
    <row r="1896" spans="1:2" x14ac:dyDescent="0.25">
      <c r="A1896">
        <v>189.3</v>
      </c>
      <c r="B1896">
        <v>15.979528610094221</v>
      </c>
    </row>
    <row r="1897" spans="1:2" x14ac:dyDescent="0.25">
      <c r="A1897">
        <v>189.4</v>
      </c>
      <c r="B1897">
        <v>15.73799834357712</v>
      </c>
    </row>
    <row r="1898" spans="1:2" x14ac:dyDescent="0.25">
      <c r="A1898">
        <v>189.5</v>
      </c>
      <c r="B1898">
        <v>15.49646807706001</v>
      </c>
    </row>
    <row r="1899" spans="1:2" x14ac:dyDescent="0.25">
      <c r="A1899">
        <v>189.6</v>
      </c>
      <c r="B1899">
        <v>15.254937810542829</v>
      </c>
    </row>
    <row r="1900" spans="1:2" x14ac:dyDescent="0.25">
      <c r="A1900">
        <v>189.7</v>
      </c>
      <c r="B1900">
        <v>15.01340754402573</v>
      </c>
    </row>
    <row r="1901" spans="1:2" x14ac:dyDescent="0.25">
      <c r="A1901">
        <v>189.8</v>
      </c>
      <c r="B1901">
        <v>14.77187727750862</v>
      </c>
    </row>
    <row r="1902" spans="1:2" x14ac:dyDescent="0.25">
      <c r="A1902">
        <v>189.9</v>
      </c>
      <c r="B1902">
        <v>14.53034701099152</v>
      </c>
    </row>
    <row r="1903" spans="1:2" x14ac:dyDescent="0.25">
      <c r="A1903">
        <v>190</v>
      </c>
      <c r="B1903">
        <v>14.28881674447441</v>
      </c>
    </row>
    <row r="1904" spans="1:2" x14ac:dyDescent="0.25">
      <c r="A1904">
        <v>190.1</v>
      </c>
      <c r="B1904">
        <v>14.150342863987291</v>
      </c>
    </row>
    <row r="1905" spans="1:2" x14ac:dyDescent="0.25">
      <c r="A1905">
        <v>190.2</v>
      </c>
      <c r="B1905">
        <v>14.0118689835002</v>
      </c>
    </row>
    <row r="1906" spans="1:2" x14ac:dyDescent="0.25">
      <c r="A1906">
        <v>190.3</v>
      </c>
      <c r="B1906">
        <v>13.87339510301312</v>
      </c>
    </row>
    <row r="1907" spans="1:2" x14ac:dyDescent="0.25">
      <c r="A1907">
        <v>190.4</v>
      </c>
      <c r="B1907">
        <v>13.73492122252604</v>
      </c>
    </row>
    <row r="1908" spans="1:2" x14ac:dyDescent="0.25">
      <c r="A1908">
        <v>190.5</v>
      </c>
      <c r="B1908">
        <v>13.59644734203895</v>
      </c>
    </row>
    <row r="1909" spans="1:2" x14ac:dyDescent="0.25">
      <c r="A1909">
        <v>190.6</v>
      </c>
      <c r="B1909">
        <v>13.45797346155183</v>
      </c>
    </row>
    <row r="1910" spans="1:2" x14ac:dyDescent="0.25">
      <c r="A1910">
        <v>190.7</v>
      </c>
      <c r="B1910">
        <v>13.319499581064751</v>
      </c>
    </row>
    <row r="1911" spans="1:2" x14ac:dyDescent="0.25">
      <c r="A1911">
        <v>190.8</v>
      </c>
      <c r="B1911">
        <v>13.181025700577671</v>
      </c>
    </row>
    <row r="1912" spans="1:2" x14ac:dyDescent="0.25">
      <c r="A1912">
        <v>190.9</v>
      </c>
      <c r="B1912">
        <v>13.04255182009058</v>
      </c>
    </row>
    <row r="1913" spans="1:2" x14ac:dyDescent="0.25">
      <c r="A1913">
        <v>191</v>
      </c>
      <c r="B1913">
        <v>12.9040779396035</v>
      </c>
    </row>
    <row r="1914" spans="1:2" x14ac:dyDescent="0.25">
      <c r="A1914">
        <v>191.1</v>
      </c>
      <c r="B1914">
        <v>12.903421416324241</v>
      </c>
    </row>
    <row r="1915" spans="1:2" x14ac:dyDescent="0.25">
      <c r="A1915">
        <v>191.2</v>
      </c>
      <c r="B1915">
        <v>12.902764893044971</v>
      </c>
    </row>
    <row r="1916" spans="1:2" x14ac:dyDescent="0.25">
      <c r="A1916">
        <v>191.3</v>
      </c>
      <c r="B1916">
        <v>12.90210836976571</v>
      </c>
    </row>
    <row r="1917" spans="1:2" x14ac:dyDescent="0.25">
      <c r="A1917">
        <v>191.4</v>
      </c>
      <c r="B1917">
        <v>12.90145184648644</v>
      </c>
    </row>
    <row r="1918" spans="1:2" x14ac:dyDescent="0.25">
      <c r="A1918">
        <v>191.5</v>
      </c>
      <c r="B1918">
        <v>12.900795323207181</v>
      </c>
    </row>
    <row r="1919" spans="1:2" x14ac:dyDescent="0.25">
      <c r="A1919">
        <v>191.6</v>
      </c>
      <c r="B1919">
        <v>12.90013879992792</v>
      </c>
    </row>
    <row r="1920" spans="1:2" x14ac:dyDescent="0.25">
      <c r="A1920">
        <v>191.7</v>
      </c>
      <c r="B1920">
        <v>12.89948227664865</v>
      </c>
    </row>
    <row r="1921" spans="1:2" x14ac:dyDescent="0.25">
      <c r="A1921">
        <v>191.8</v>
      </c>
      <c r="B1921">
        <v>12.89882575336939</v>
      </c>
    </row>
    <row r="1922" spans="1:2" x14ac:dyDescent="0.25">
      <c r="A1922">
        <v>191.9</v>
      </c>
      <c r="B1922">
        <v>12.898169230090121</v>
      </c>
    </row>
    <row r="1923" spans="1:2" x14ac:dyDescent="0.25">
      <c r="A1923">
        <v>192</v>
      </c>
      <c r="B1923">
        <v>12.897512706810859</v>
      </c>
    </row>
    <row r="1924" spans="1:2" x14ac:dyDescent="0.25">
      <c r="A1924">
        <v>192.1</v>
      </c>
      <c r="B1924">
        <v>12.908405424997341</v>
      </c>
    </row>
    <row r="1925" spans="1:2" x14ac:dyDescent="0.25">
      <c r="A1925">
        <v>192.2</v>
      </c>
      <c r="B1925">
        <v>12.919298143183831</v>
      </c>
    </row>
    <row r="1926" spans="1:2" x14ac:dyDescent="0.25">
      <c r="A1926">
        <v>192.3</v>
      </c>
      <c r="B1926">
        <v>12.93019086137031</v>
      </c>
    </row>
    <row r="1927" spans="1:2" x14ac:dyDescent="0.25">
      <c r="A1927">
        <v>192.4</v>
      </c>
      <c r="B1927">
        <v>12.941083579556789</v>
      </c>
    </row>
    <row r="1928" spans="1:2" x14ac:dyDescent="0.25">
      <c r="A1928">
        <v>192.5</v>
      </c>
      <c r="B1928">
        <v>12.951976297743281</v>
      </c>
    </row>
    <row r="1929" spans="1:2" x14ac:dyDescent="0.25">
      <c r="A1929">
        <v>192.6</v>
      </c>
      <c r="B1929">
        <v>12.96286901592976</v>
      </c>
    </row>
    <row r="1930" spans="1:2" x14ac:dyDescent="0.25">
      <c r="A1930">
        <v>192.7</v>
      </c>
      <c r="B1930">
        <v>12.973761734116239</v>
      </c>
    </row>
    <row r="1931" spans="1:2" x14ac:dyDescent="0.25">
      <c r="A1931">
        <v>192.8</v>
      </c>
      <c r="B1931">
        <v>12.984654452302721</v>
      </c>
    </row>
    <row r="1932" spans="1:2" x14ac:dyDescent="0.25">
      <c r="A1932">
        <v>192.9</v>
      </c>
      <c r="B1932">
        <v>12.99554717048921</v>
      </c>
    </row>
    <row r="1933" spans="1:2" x14ac:dyDescent="0.25">
      <c r="A1933">
        <v>193</v>
      </c>
      <c r="B1933">
        <v>13.00643988867569</v>
      </c>
    </row>
    <row r="1934" spans="1:2" x14ac:dyDescent="0.25">
      <c r="A1934">
        <v>193.1</v>
      </c>
      <c r="B1934">
        <v>12.902006335184719</v>
      </c>
    </row>
    <row r="1935" spans="1:2" x14ac:dyDescent="0.25">
      <c r="A1935">
        <v>193.2</v>
      </c>
      <c r="B1935">
        <v>12.79757278169377</v>
      </c>
    </row>
    <row r="1936" spans="1:2" x14ac:dyDescent="0.25">
      <c r="A1936">
        <v>193.3</v>
      </c>
      <c r="B1936">
        <v>12.693139228202829</v>
      </c>
    </row>
    <row r="1937" spans="1:2" x14ac:dyDescent="0.25">
      <c r="A1937">
        <v>193.4</v>
      </c>
      <c r="B1937">
        <v>12.588705674711891</v>
      </c>
    </row>
    <row r="1938" spans="1:2" x14ac:dyDescent="0.25">
      <c r="A1938">
        <v>193.5</v>
      </c>
      <c r="B1938">
        <v>12.48427212122095</v>
      </c>
    </row>
    <row r="1939" spans="1:2" x14ac:dyDescent="0.25">
      <c r="A1939">
        <v>193.6</v>
      </c>
      <c r="B1939">
        <v>12.379838567729969</v>
      </c>
    </row>
    <row r="1940" spans="1:2" x14ac:dyDescent="0.25">
      <c r="A1940">
        <v>193.7</v>
      </c>
      <c r="B1940">
        <v>12.275405014239031</v>
      </c>
    </row>
    <row r="1941" spans="1:2" x14ac:dyDescent="0.25">
      <c r="A1941">
        <v>193.8</v>
      </c>
      <c r="B1941">
        <v>12.17097146074809</v>
      </c>
    </row>
    <row r="1942" spans="1:2" x14ac:dyDescent="0.25">
      <c r="A1942">
        <v>193.9</v>
      </c>
      <c r="B1942">
        <v>12.066537907257141</v>
      </c>
    </row>
    <row r="1943" spans="1:2" x14ac:dyDescent="0.25">
      <c r="A1943">
        <v>194</v>
      </c>
      <c r="B1943">
        <v>11.9621043537662</v>
      </c>
    </row>
    <row r="1944" spans="1:2" x14ac:dyDescent="0.25">
      <c r="A1944">
        <v>194.1</v>
      </c>
      <c r="B1944">
        <v>11.984558838481369</v>
      </c>
    </row>
    <row r="1945" spans="1:2" x14ac:dyDescent="0.25">
      <c r="A1945">
        <v>194.2</v>
      </c>
      <c r="B1945">
        <v>12.00701332319653</v>
      </c>
    </row>
    <row r="1946" spans="1:2" x14ac:dyDescent="0.25">
      <c r="A1946">
        <v>194.3</v>
      </c>
      <c r="B1946">
        <v>12.02946780791169</v>
      </c>
    </row>
    <row r="1947" spans="1:2" x14ac:dyDescent="0.25">
      <c r="A1947">
        <v>194.4</v>
      </c>
      <c r="B1947">
        <v>12.05192229262685</v>
      </c>
    </row>
    <row r="1948" spans="1:2" x14ac:dyDescent="0.25">
      <c r="A1948">
        <v>194.5</v>
      </c>
      <c r="B1948">
        <v>12.07437677734201</v>
      </c>
    </row>
    <row r="1949" spans="1:2" x14ac:dyDescent="0.25">
      <c r="A1949">
        <v>194.6</v>
      </c>
      <c r="B1949">
        <v>12.096831262057179</v>
      </c>
    </row>
    <row r="1950" spans="1:2" x14ac:dyDescent="0.25">
      <c r="A1950">
        <v>194.7</v>
      </c>
      <c r="B1950">
        <v>12.11928574677234</v>
      </c>
    </row>
    <row r="1951" spans="1:2" x14ac:dyDescent="0.25">
      <c r="A1951">
        <v>194.8</v>
      </c>
      <c r="B1951">
        <v>12.1417402314875</v>
      </c>
    </row>
    <row r="1952" spans="1:2" x14ac:dyDescent="0.25">
      <c r="A1952">
        <v>194.9</v>
      </c>
      <c r="B1952">
        <v>12.16419471620266</v>
      </c>
    </row>
    <row r="1953" spans="1:2" x14ac:dyDescent="0.25">
      <c r="A1953">
        <v>195</v>
      </c>
      <c r="B1953">
        <v>12.18664920091782</v>
      </c>
    </row>
    <row r="1954" spans="1:2" x14ac:dyDescent="0.25">
      <c r="A1954">
        <v>195.1</v>
      </c>
      <c r="B1954">
        <v>12.146375553588371</v>
      </c>
    </row>
    <row r="1955" spans="1:2" x14ac:dyDescent="0.25">
      <c r="A1955">
        <v>195.2</v>
      </c>
      <c r="B1955">
        <v>12.106101906258919</v>
      </c>
    </row>
    <row r="1956" spans="1:2" x14ac:dyDescent="0.25">
      <c r="A1956">
        <v>195.3</v>
      </c>
      <c r="B1956">
        <v>12.06582825892948</v>
      </c>
    </row>
    <row r="1957" spans="1:2" x14ac:dyDescent="0.25">
      <c r="A1957">
        <v>195.4</v>
      </c>
      <c r="B1957">
        <v>12.02555461160004</v>
      </c>
    </row>
    <row r="1958" spans="1:2" x14ac:dyDescent="0.25">
      <c r="A1958">
        <v>195.5</v>
      </c>
      <c r="B1958">
        <v>11.985280964270601</v>
      </c>
    </row>
    <row r="1959" spans="1:2" x14ac:dyDescent="0.25">
      <c r="A1959">
        <v>195.6</v>
      </c>
      <c r="B1959">
        <v>11.94500731694114</v>
      </c>
    </row>
    <row r="1960" spans="1:2" x14ac:dyDescent="0.25">
      <c r="A1960">
        <v>195.7</v>
      </c>
      <c r="B1960">
        <v>11.9047336696117</v>
      </c>
    </row>
    <row r="1961" spans="1:2" x14ac:dyDescent="0.25">
      <c r="A1961">
        <v>195.8</v>
      </c>
      <c r="B1961">
        <v>11.864460022282261</v>
      </c>
    </row>
    <row r="1962" spans="1:2" x14ac:dyDescent="0.25">
      <c r="A1962">
        <v>195.9</v>
      </c>
      <c r="B1962">
        <v>11.824186374952809</v>
      </c>
    </row>
    <row r="1963" spans="1:2" x14ac:dyDescent="0.25">
      <c r="A1963">
        <v>196</v>
      </c>
      <c r="B1963">
        <v>11.78391272762337</v>
      </c>
    </row>
    <row r="1964" spans="1:2" x14ac:dyDescent="0.25">
      <c r="A1964">
        <v>196.1</v>
      </c>
      <c r="B1964">
        <v>11.821455485775409</v>
      </c>
    </row>
    <row r="1965" spans="1:2" x14ac:dyDescent="0.25">
      <c r="A1965">
        <v>196.2</v>
      </c>
      <c r="B1965">
        <v>11.858998243927431</v>
      </c>
    </row>
    <row r="1966" spans="1:2" x14ac:dyDescent="0.25">
      <c r="A1966">
        <v>196.3</v>
      </c>
      <c r="B1966">
        <v>11.896541002079459</v>
      </c>
    </row>
    <row r="1967" spans="1:2" x14ac:dyDescent="0.25">
      <c r="A1967">
        <v>196.4</v>
      </c>
      <c r="B1967">
        <v>11.93408376023149</v>
      </c>
    </row>
    <row r="1968" spans="1:2" x14ac:dyDescent="0.25">
      <c r="A1968">
        <v>196.5</v>
      </c>
      <c r="B1968">
        <v>11.97162651838352</v>
      </c>
    </row>
    <row r="1969" spans="1:2" x14ac:dyDescent="0.25">
      <c r="A1969">
        <v>196.6</v>
      </c>
      <c r="B1969">
        <v>12.00916927653555</v>
      </c>
    </row>
    <row r="1970" spans="1:2" x14ac:dyDescent="0.25">
      <c r="A1970">
        <v>196.7</v>
      </c>
      <c r="B1970">
        <v>12.04671203468758</v>
      </c>
    </row>
    <row r="1971" spans="1:2" x14ac:dyDescent="0.25">
      <c r="A1971">
        <v>196.8</v>
      </c>
      <c r="B1971">
        <v>12.08425479283961</v>
      </c>
    </row>
    <row r="1972" spans="1:2" x14ac:dyDescent="0.25">
      <c r="A1972">
        <v>196.9</v>
      </c>
      <c r="B1972">
        <v>12.12179755099163</v>
      </c>
    </row>
    <row r="1973" spans="1:2" x14ac:dyDescent="0.25">
      <c r="A1973">
        <v>197</v>
      </c>
      <c r="B1973">
        <v>12.15934030914366</v>
      </c>
    </row>
    <row r="1974" spans="1:2" x14ac:dyDescent="0.25">
      <c r="A1974">
        <v>197.1</v>
      </c>
      <c r="B1974">
        <v>12.16491927811489</v>
      </c>
    </row>
    <row r="1975" spans="1:2" x14ac:dyDescent="0.25">
      <c r="A1975">
        <v>197.2</v>
      </c>
      <c r="B1975">
        <v>12.17049824708613</v>
      </c>
    </row>
    <row r="1976" spans="1:2" x14ac:dyDescent="0.25">
      <c r="A1976">
        <v>197.3</v>
      </c>
      <c r="B1976">
        <v>12.17607721605736</v>
      </c>
    </row>
    <row r="1977" spans="1:2" x14ac:dyDescent="0.25">
      <c r="A1977">
        <v>197.4</v>
      </c>
      <c r="B1977">
        <v>12.18165618502859</v>
      </c>
    </row>
    <row r="1978" spans="1:2" x14ac:dyDescent="0.25">
      <c r="A1978">
        <v>197.5</v>
      </c>
      <c r="B1978">
        <v>12.18723515399982</v>
      </c>
    </row>
    <row r="1979" spans="1:2" x14ac:dyDescent="0.25">
      <c r="A1979">
        <v>197.6</v>
      </c>
      <c r="B1979">
        <v>12.19281412297105</v>
      </c>
    </row>
    <row r="1980" spans="1:2" x14ac:dyDescent="0.25">
      <c r="A1980">
        <v>197.7</v>
      </c>
      <c r="B1980">
        <v>12.19839309194229</v>
      </c>
    </row>
    <row r="1981" spans="1:2" x14ac:dyDescent="0.25">
      <c r="A1981">
        <v>197.8</v>
      </c>
      <c r="B1981">
        <v>12.20397206091352</v>
      </c>
    </row>
    <row r="1982" spans="1:2" x14ac:dyDescent="0.25">
      <c r="A1982">
        <v>197.9</v>
      </c>
      <c r="B1982">
        <v>12.20955102988475</v>
      </c>
    </row>
    <row r="1983" spans="1:2" x14ac:dyDescent="0.25">
      <c r="A1983">
        <v>198</v>
      </c>
      <c r="B1983">
        <v>12.21512999885598</v>
      </c>
    </row>
    <row r="1984" spans="1:2" x14ac:dyDescent="0.25">
      <c r="A1984">
        <v>198.1</v>
      </c>
      <c r="B1984">
        <v>12.269218865856249</v>
      </c>
    </row>
    <row r="1985" spans="1:2" x14ac:dyDescent="0.25">
      <c r="A1985">
        <v>198.2</v>
      </c>
      <c r="B1985">
        <v>12.323307732856501</v>
      </c>
    </row>
    <row r="1986" spans="1:2" x14ac:dyDescent="0.25">
      <c r="A1986">
        <v>198.3</v>
      </c>
      <c r="B1986">
        <v>12.37739659985675</v>
      </c>
    </row>
    <row r="1987" spans="1:2" x14ac:dyDescent="0.25">
      <c r="A1987">
        <v>198.4</v>
      </c>
      <c r="B1987">
        <v>12.43148546685701</v>
      </c>
    </row>
    <row r="1988" spans="1:2" x14ac:dyDescent="0.25">
      <c r="A1988">
        <v>198.5</v>
      </c>
      <c r="B1988">
        <v>12.48557433385726</v>
      </c>
    </row>
    <row r="1989" spans="1:2" x14ac:dyDescent="0.25">
      <c r="A1989">
        <v>198.6</v>
      </c>
      <c r="B1989">
        <v>12.539663200857531</v>
      </c>
    </row>
    <row r="1990" spans="1:2" x14ac:dyDescent="0.25">
      <c r="A1990">
        <v>198.7</v>
      </c>
      <c r="B1990">
        <v>12.59375206785778</v>
      </c>
    </row>
    <row r="1991" spans="1:2" x14ac:dyDescent="0.25">
      <c r="A1991">
        <v>198.8</v>
      </c>
      <c r="B1991">
        <v>12.64784093485803</v>
      </c>
    </row>
    <row r="1992" spans="1:2" x14ac:dyDescent="0.25">
      <c r="A1992">
        <v>198.9</v>
      </c>
      <c r="B1992">
        <v>12.70192980185829</v>
      </c>
    </row>
    <row r="1993" spans="1:2" x14ac:dyDescent="0.25">
      <c r="A1993">
        <v>199</v>
      </c>
      <c r="B1993">
        <v>12.756018668858539</v>
      </c>
    </row>
    <row r="1994" spans="1:2" x14ac:dyDescent="0.25">
      <c r="A1994">
        <v>199.1</v>
      </c>
      <c r="B1994">
        <v>12.781269550227121</v>
      </c>
    </row>
    <row r="1995" spans="1:2" x14ac:dyDescent="0.25">
      <c r="A1995">
        <v>199.2</v>
      </c>
      <c r="B1995">
        <v>12.80652043159569</v>
      </c>
    </row>
    <row r="1996" spans="1:2" x14ac:dyDescent="0.25">
      <c r="A1996">
        <v>199.3</v>
      </c>
      <c r="B1996">
        <v>12.831771312964261</v>
      </c>
    </row>
    <row r="1997" spans="1:2" x14ac:dyDescent="0.25">
      <c r="A1997">
        <v>199.4</v>
      </c>
      <c r="B1997">
        <v>12.85702219433283</v>
      </c>
    </row>
    <row r="1998" spans="1:2" x14ac:dyDescent="0.25">
      <c r="A1998">
        <v>199.5</v>
      </c>
      <c r="B1998">
        <v>12.8822730757014</v>
      </c>
    </row>
    <row r="1999" spans="1:2" x14ac:dyDescent="0.25">
      <c r="A1999">
        <v>199.6</v>
      </c>
      <c r="B1999">
        <v>12.90752395706998</v>
      </c>
    </row>
    <row r="2000" spans="1:2" x14ac:dyDescent="0.25">
      <c r="A2000">
        <v>199.7</v>
      </c>
      <c r="B2000">
        <v>12.932774838438551</v>
      </c>
    </row>
    <row r="2001" spans="1:2" x14ac:dyDescent="0.25">
      <c r="A2001">
        <v>199.8</v>
      </c>
      <c r="B2001">
        <v>12.95802571980712</v>
      </c>
    </row>
    <row r="2002" spans="1:2" x14ac:dyDescent="0.25">
      <c r="A2002">
        <v>199.9</v>
      </c>
      <c r="B2002">
        <v>12.983276601175691</v>
      </c>
    </row>
    <row r="2003" spans="1:2" x14ac:dyDescent="0.25">
      <c r="A2003">
        <v>200</v>
      </c>
      <c r="B2003">
        <v>13.00852748254426</v>
      </c>
    </row>
    <row r="2004" spans="1:2" x14ac:dyDescent="0.25">
      <c r="A2004">
        <v>200.1</v>
      </c>
      <c r="B2004">
        <v>12.98869125693825</v>
      </c>
    </row>
    <row r="2005" spans="1:2" x14ac:dyDescent="0.25">
      <c r="A2005">
        <v>200.2</v>
      </c>
      <c r="B2005">
        <v>12.968855031332239</v>
      </c>
    </row>
    <row r="2006" spans="1:2" x14ac:dyDescent="0.25">
      <c r="A2006">
        <v>200.3</v>
      </c>
      <c r="B2006">
        <v>12.949018805726229</v>
      </c>
    </row>
    <row r="2007" spans="1:2" x14ac:dyDescent="0.25">
      <c r="A2007">
        <v>200.4</v>
      </c>
      <c r="B2007">
        <v>12.92918258012023</v>
      </c>
    </row>
    <row r="2008" spans="1:2" x14ac:dyDescent="0.25">
      <c r="A2008">
        <v>200.5</v>
      </c>
      <c r="B2008">
        <v>12.90934635451422</v>
      </c>
    </row>
    <row r="2009" spans="1:2" x14ac:dyDescent="0.25">
      <c r="A2009">
        <v>200.6</v>
      </c>
      <c r="B2009">
        <v>12.88951012890821</v>
      </c>
    </row>
    <row r="2010" spans="1:2" x14ac:dyDescent="0.25">
      <c r="A2010">
        <v>200.7</v>
      </c>
      <c r="B2010">
        <v>12.8696739033022</v>
      </c>
    </row>
    <row r="2011" spans="1:2" x14ac:dyDescent="0.25">
      <c r="A2011">
        <v>200.8</v>
      </c>
      <c r="B2011">
        <v>12.84983767769619</v>
      </c>
    </row>
    <row r="2012" spans="1:2" x14ac:dyDescent="0.25">
      <c r="A2012">
        <v>200.9</v>
      </c>
      <c r="B2012">
        <v>12.83000145209019</v>
      </c>
    </row>
    <row r="2013" spans="1:2" x14ac:dyDescent="0.25">
      <c r="A2013">
        <v>201</v>
      </c>
      <c r="B2013">
        <v>12.81016522648418</v>
      </c>
    </row>
    <row r="2014" spans="1:2" x14ac:dyDescent="0.25">
      <c r="A2014">
        <v>201.1</v>
      </c>
      <c r="B2014">
        <v>12.91143453435253</v>
      </c>
    </row>
    <row r="2015" spans="1:2" x14ac:dyDescent="0.25">
      <c r="A2015">
        <v>201.2</v>
      </c>
      <c r="B2015">
        <v>13.01270384222086</v>
      </c>
    </row>
    <row r="2016" spans="1:2" x14ac:dyDescent="0.25">
      <c r="A2016">
        <v>201.3</v>
      </c>
      <c r="B2016">
        <v>13.11397315008918</v>
      </c>
    </row>
    <row r="2017" spans="1:2" x14ac:dyDescent="0.25">
      <c r="A2017">
        <v>201.4</v>
      </c>
      <c r="B2017">
        <v>13.21524245795751</v>
      </c>
    </row>
    <row r="2018" spans="1:2" x14ac:dyDescent="0.25">
      <c r="A2018">
        <v>201.5</v>
      </c>
      <c r="B2018">
        <v>13.31651176582583</v>
      </c>
    </row>
    <row r="2019" spans="1:2" x14ac:dyDescent="0.25">
      <c r="A2019">
        <v>201.6</v>
      </c>
      <c r="B2019">
        <v>13.417781073694179</v>
      </c>
    </row>
    <row r="2020" spans="1:2" x14ac:dyDescent="0.25">
      <c r="A2020">
        <v>201.7</v>
      </c>
      <c r="B2020">
        <v>13.51905038156251</v>
      </c>
    </row>
    <row r="2021" spans="1:2" x14ac:dyDescent="0.25">
      <c r="A2021">
        <v>201.8</v>
      </c>
      <c r="B2021">
        <v>13.620319689430829</v>
      </c>
    </row>
    <row r="2022" spans="1:2" x14ac:dyDescent="0.25">
      <c r="A2022">
        <v>201.9</v>
      </c>
      <c r="B2022">
        <v>13.721588997299159</v>
      </c>
    </row>
    <row r="2023" spans="1:2" x14ac:dyDescent="0.25">
      <c r="A2023">
        <v>202</v>
      </c>
      <c r="B2023">
        <v>13.822858305167481</v>
      </c>
    </row>
    <row r="2024" spans="1:2" x14ac:dyDescent="0.25">
      <c r="A2024">
        <v>202.1</v>
      </c>
      <c r="B2024">
        <v>13.944591650620289</v>
      </c>
    </row>
    <row r="2025" spans="1:2" x14ac:dyDescent="0.25">
      <c r="A2025">
        <v>202.2</v>
      </c>
      <c r="B2025">
        <v>14.066324996073069</v>
      </c>
    </row>
    <row r="2026" spans="1:2" x14ac:dyDescent="0.25">
      <c r="A2026">
        <v>202.3</v>
      </c>
      <c r="B2026">
        <v>14.188058341525849</v>
      </c>
    </row>
    <row r="2027" spans="1:2" x14ac:dyDescent="0.25">
      <c r="A2027">
        <v>202.4</v>
      </c>
      <c r="B2027">
        <v>14.30979168697862</v>
      </c>
    </row>
    <row r="2028" spans="1:2" x14ac:dyDescent="0.25">
      <c r="A2028">
        <v>202.5</v>
      </c>
      <c r="B2028">
        <v>14.4315250324314</v>
      </c>
    </row>
    <row r="2029" spans="1:2" x14ac:dyDescent="0.25">
      <c r="A2029">
        <v>202.6</v>
      </c>
      <c r="B2029">
        <v>14.553258377884211</v>
      </c>
    </row>
    <row r="2030" spans="1:2" x14ac:dyDescent="0.25">
      <c r="A2030">
        <v>202.7</v>
      </c>
      <c r="B2030">
        <v>14.674991723336991</v>
      </c>
    </row>
    <row r="2031" spans="1:2" x14ac:dyDescent="0.25">
      <c r="A2031">
        <v>202.8</v>
      </c>
      <c r="B2031">
        <v>14.796725068789771</v>
      </c>
    </row>
    <row r="2032" spans="1:2" x14ac:dyDescent="0.25">
      <c r="A2032">
        <v>202.9</v>
      </c>
      <c r="B2032">
        <v>14.91845841424254</v>
      </c>
    </row>
    <row r="2033" spans="1:2" x14ac:dyDescent="0.25">
      <c r="A2033">
        <v>203</v>
      </c>
      <c r="B2033">
        <v>15.04019175969532</v>
      </c>
    </row>
    <row r="2034" spans="1:2" x14ac:dyDescent="0.25">
      <c r="A2034">
        <v>203.1</v>
      </c>
      <c r="B2034">
        <v>15.25753110599933</v>
      </c>
    </row>
    <row r="2035" spans="1:2" x14ac:dyDescent="0.25">
      <c r="A2035">
        <v>203.2</v>
      </c>
      <c r="B2035">
        <v>15.474870452303289</v>
      </c>
    </row>
    <row r="2036" spans="1:2" x14ac:dyDescent="0.25">
      <c r="A2036">
        <v>203.3</v>
      </c>
      <c r="B2036">
        <v>15.692209798607241</v>
      </c>
    </row>
    <row r="2037" spans="1:2" x14ac:dyDescent="0.25">
      <c r="A2037">
        <v>203.4</v>
      </c>
      <c r="B2037">
        <v>15.909549144911191</v>
      </c>
    </row>
    <row r="2038" spans="1:2" x14ac:dyDescent="0.25">
      <c r="A2038">
        <v>203.5</v>
      </c>
      <c r="B2038">
        <v>16.126888491215141</v>
      </c>
    </row>
    <row r="2039" spans="1:2" x14ac:dyDescent="0.25">
      <c r="A2039">
        <v>203.6</v>
      </c>
      <c r="B2039">
        <v>16.34422783751916</v>
      </c>
    </row>
    <row r="2040" spans="1:2" x14ac:dyDescent="0.25">
      <c r="A2040">
        <v>203.7</v>
      </c>
      <c r="B2040">
        <v>16.561567183823112</v>
      </c>
    </row>
    <row r="2041" spans="1:2" x14ac:dyDescent="0.25">
      <c r="A2041">
        <v>203.8</v>
      </c>
      <c r="B2041">
        <v>16.77890653012706</v>
      </c>
    </row>
    <row r="2042" spans="1:2" x14ac:dyDescent="0.25">
      <c r="A2042">
        <v>203.9</v>
      </c>
      <c r="B2042">
        <v>16.996245876431018</v>
      </c>
    </row>
    <row r="2043" spans="1:2" x14ac:dyDescent="0.25">
      <c r="A2043">
        <v>204</v>
      </c>
      <c r="B2043">
        <v>17.21358522273497</v>
      </c>
    </row>
    <row r="2044" spans="1:2" x14ac:dyDescent="0.25">
      <c r="A2044">
        <v>204.1</v>
      </c>
      <c r="B2044">
        <v>17.576770177159499</v>
      </c>
    </row>
    <row r="2045" spans="1:2" x14ac:dyDescent="0.25">
      <c r="A2045">
        <v>204.2</v>
      </c>
      <c r="B2045">
        <v>17.939955131583929</v>
      </c>
    </row>
    <row r="2046" spans="1:2" x14ac:dyDescent="0.25">
      <c r="A2046">
        <v>204.3</v>
      </c>
      <c r="B2046">
        <v>18.303140086008369</v>
      </c>
    </row>
    <row r="2047" spans="1:2" x14ac:dyDescent="0.25">
      <c r="A2047">
        <v>204.4</v>
      </c>
      <c r="B2047">
        <v>18.666325040432799</v>
      </c>
    </row>
    <row r="2048" spans="1:2" x14ac:dyDescent="0.25">
      <c r="A2048">
        <v>204.5</v>
      </c>
      <c r="B2048">
        <v>19.029509994857229</v>
      </c>
    </row>
    <row r="2049" spans="1:2" x14ac:dyDescent="0.25">
      <c r="A2049">
        <v>204.6</v>
      </c>
      <c r="B2049">
        <v>19.392694949281761</v>
      </c>
    </row>
    <row r="2050" spans="1:2" x14ac:dyDescent="0.25">
      <c r="A2050">
        <v>204.7</v>
      </c>
      <c r="B2050">
        <v>19.755879903706191</v>
      </c>
    </row>
    <row r="2051" spans="1:2" x14ac:dyDescent="0.25">
      <c r="A2051">
        <v>204.8</v>
      </c>
      <c r="B2051">
        <v>20.119064858130621</v>
      </c>
    </row>
    <row r="2052" spans="1:2" x14ac:dyDescent="0.25">
      <c r="A2052">
        <v>204.9</v>
      </c>
      <c r="B2052">
        <v>20.48224981255505</v>
      </c>
    </row>
    <row r="2053" spans="1:2" x14ac:dyDescent="0.25">
      <c r="A2053">
        <v>205</v>
      </c>
      <c r="B2053">
        <v>20.84543476697948</v>
      </c>
    </row>
    <row r="2054" spans="1:2" x14ac:dyDescent="0.25">
      <c r="A2054">
        <v>205.1</v>
      </c>
      <c r="B2054">
        <v>21.142544484328869</v>
      </c>
    </row>
    <row r="2055" spans="1:2" x14ac:dyDescent="0.25">
      <c r="A2055">
        <v>205.2</v>
      </c>
      <c r="B2055">
        <v>21.439654201678159</v>
      </c>
    </row>
    <row r="2056" spans="1:2" x14ac:dyDescent="0.25">
      <c r="A2056">
        <v>205.3</v>
      </c>
      <c r="B2056">
        <v>21.73676391902746</v>
      </c>
    </row>
    <row r="2057" spans="1:2" x14ac:dyDescent="0.25">
      <c r="A2057">
        <v>205.4</v>
      </c>
      <c r="B2057">
        <v>22.033873636376761</v>
      </c>
    </row>
    <row r="2058" spans="1:2" x14ac:dyDescent="0.25">
      <c r="A2058">
        <v>205.5</v>
      </c>
      <c r="B2058">
        <v>22.330983353726069</v>
      </c>
    </row>
    <row r="2059" spans="1:2" x14ac:dyDescent="0.25">
      <c r="A2059">
        <v>205.6</v>
      </c>
      <c r="B2059">
        <v>22.628093071075451</v>
      </c>
    </row>
    <row r="2060" spans="1:2" x14ac:dyDescent="0.25">
      <c r="A2060">
        <v>205.7</v>
      </c>
      <c r="B2060">
        <v>22.925202788424748</v>
      </c>
    </row>
    <row r="2061" spans="1:2" x14ac:dyDescent="0.25">
      <c r="A2061">
        <v>205.8</v>
      </c>
      <c r="B2061">
        <v>23.222312505774049</v>
      </c>
    </row>
    <row r="2062" spans="1:2" x14ac:dyDescent="0.25">
      <c r="A2062">
        <v>205.9</v>
      </c>
      <c r="B2062">
        <v>23.51942222312335</v>
      </c>
    </row>
    <row r="2063" spans="1:2" x14ac:dyDescent="0.25">
      <c r="A2063">
        <v>206</v>
      </c>
      <c r="B2063">
        <v>23.81653194047265</v>
      </c>
    </row>
    <row r="2064" spans="1:2" x14ac:dyDescent="0.25">
      <c r="A2064">
        <v>206.1</v>
      </c>
      <c r="B2064">
        <v>24.130831081802221</v>
      </c>
    </row>
    <row r="2065" spans="1:2" x14ac:dyDescent="0.25">
      <c r="A2065">
        <v>206.2</v>
      </c>
      <c r="B2065">
        <v>24.445130223131709</v>
      </c>
    </row>
    <row r="2066" spans="1:2" x14ac:dyDescent="0.25">
      <c r="A2066">
        <v>206.3</v>
      </c>
      <c r="B2066">
        <v>24.759429364461191</v>
      </c>
    </row>
    <row r="2067" spans="1:2" x14ac:dyDescent="0.25">
      <c r="A2067">
        <v>206.4</v>
      </c>
      <c r="B2067">
        <v>25.073728505790669</v>
      </c>
    </row>
    <row r="2068" spans="1:2" x14ac:dyDescent="0.25">
      <c r="A2068">
        <v>206.5</v>
      </c>
      <c r="B2068">
        <v>25.38802764712015</v>
      </c>
    </row>
    <row r="2069" spans="1:2" x14ac:dyDescent="0.25">
      <c r="A2069">
        <v>206.6</v>
      </c>
      <c r="B2069">
        <v>25.702326788449732</v>
      </c>
    </row>
    <row r="2070" spans="1:2" x14ac:dyDescent="0.25">
      <c r="A2070">
        <v>206.7</v>
      </c>
      <c r="B2070">
        <v>26.01662592977921</v>
      </c>
    </row>
    <row r="2071" spans="1:2" x14ac:dyDescent="0.25">
      <c r="A2071">
        <v>206.8</v>
      </c>
      <c r="B2071">
        <v>26.330925071108691</v>
      </c>
    </row>
    <row r="2072" spans="1:2" x14ac:dyDescent="0.25">
      <c r="A2072">
        <v>206.9</v>
      </c>
      <c r="B2072">
        <v>26.64522421243818</v>
      </c>
    </row>
    <row r="2073" spans="1:2" x14ac:dyDescent="0.25">
      <c r="A2073">
        <v>207</v>
      </c>
      <c r="B2073">
        <v>26.959523353767661</v>
      </c>
    </row>
    <row r="2074" spans="1:2" x14ac:dyDescent="0.25">
      <c r="A2074">
        <v>207.1</v>
      </c>
      <c r="B2074">
        <v>27.222870272322989</v>
      </c>
    </row>
    <row r="2075" spans="1:2" x14ac:dyDescent="0.25">
      <c r="A2075">
        <v>207.2</v>
      </c>
      <c r="B2075">
        <v>27.48621719087825</v>
      </c>
    </row>
    <row r="2076" spans="1:2" x14ac:dyDescent="0.25">
      <c r="A2076">
        <v>207.3</v>
      </c>
      <c r="B2076">
        <v>27.749564109433511</v>
      </c>
    </row>
    <row r="2077" spans="1:2" x14ac:dyDescent="0.25">
      <c r="A2077">
        <v>207.4</v>
      </c>
      <c r="B2077">
        <v>28.012911027988761</v>
      </c>
    </row>
    <row r="2078" spans="1:2" x14ac:dyDescent="0.25">
      <c r="A2078">
        <v>207.5</v>
      </c>
      <c r="B2078">
        <v>28.276257946544021</v>
      </c>
    </row>
    <row r="2079" spans="1:2" x14ac:dyDescent="0.25">
      <c r="A2079">
        <v>207.6</v>
      </c>
      <c r="B2079">
        <v>28.539604865099349</v>
      </c>
    </row>
    <row r="2080" spans="1:2" x14ac:dyDescent="0.25">
      <c r="A2080">
        <v>207.7</v>
      </c>
      <c r="B2080">
        <v>28.80295178365461</v>
      </c>
    </row>
    <row r="2081" spans="1:2" x14ac:dyDescent="0.25">
      <c r="A2081">
        <v>207.8</v>
      </c>
      <c r="B2081">
        <v>29.06629870220987</v>
      </c>
    </row>
    <row r="2082" spans="1:2" x14ac:dyDescent="0.25">
      <c r="A2082">
        <v>207.9</v>
      </c>
      <c r="B2082">
        <v>29.32964562076512</v>
      </c>
    </row>
    <row r="2083" spans="1:2" x14ac:dyDescent="0.25">
      <c r="A2083">
        <v>208</v>
      </c>
      <c r="B2083">
        <v>29.592992539320381</v>
      </c>
    </row>
    <row r="2084" spans="1:2" x14ac:dyDescent="0.25">
      <c r="A2084">
        <v>208.1</v>
      </c>
      <c r="B2084">
        <v>29.859385703109432</v>
      </c>
    </row>
    <row r="2085" spans="1:2" x14ac:dyDescent="0.25">
      <c r="A2085">
        <v>208.2</v>
      </c>
      <c r="B2085">
        <v>30.125778866898411</v>
      </c>
    </row>
    <row r="2086" spans="1:2" x14ac:dyDescent="0.25">
      <c r="A2086">
        <v>208.3</v>
      </c>
      <c r="B2086">
        <v>30.39217203068738</v>
      </c>
    </row>
    <row r="2087" spans="1:2" x14ac:dyDescent="0.25">
      <c r="A2087">
        <v>208.4</v>
      </c>
      <c r="B2087">
        <v>30.65856519447636</v>
      </c>
    </row>
    <row r="2088" spans="1:2" x14ac:dyDescent="0.25">
      <c r="A2088">
        <v>208.5</v>
      </c>
      <c r="B2088">
        <v>30.924958358265329</v>
      </c>
    </row>
    <row r="2089" spans="1:2" x14ac:dyDescent="0.25">
      <c r="A2089">
        <v>208.6</v>
      </c>
      <c r="B2089">
        <v>31.191351522054379</v>
      </c>
    </row>
    <row r="2090" spans="1:2" x14ac:dyDescent="0.25">
      <c r="A2090">
        <v>208.7</v>
      </c>
      <c r="B2090">
        <v>31.457744685843359</v>
      </c>
    </row>
    <row r="2091" spans="1:2" x14ac:dyDescent="0.25">
      <c r="A2091">
        <v>208.8</v>
      </c>
      <c r="B2091">
        <v>31.724137849632331</v>
      </c>
    </row>
    <row r="2092" spans="1:2" x14ac:dyDescent="0.25">
      <c r="A2092">
        <v>208.9</v>
      </c>
      <c r="B2092">
        <v>31.9905310134213</v>
      </c>
    </row>
    <row r="2093" spans="1:2" x14ac:dyDescent="0.25">
      <c r="A2093">
        <v>209</v>
      </c>
      <c r="B2093">
        <v>32.25692417721028</v>
      </c>
    </row>
    <row r="2094" spans="1:2" x14ac:dyDescent="0.25">
      <c r="A2094">
        <v>209.1</v>
      </c>
      <c r="B2094">
        <v>32.440821614749481</v>
      </c>
    </row>
    <row r="2095" spans="1:2" x14ac:dyDescent="0.25">
      <c r="A2095">
        <v>209.2</v>
      </c>
      <c r="B2095">
        <v>32.624719052288633</v>
      </c>
    </row>
    <row r="2096" spans="1:2" x14ac:dyDescent="0.25">
      <c r="A2096">
        <v>209.3</v>
      </c>
      <c r="B2096">
        <v>32.80861648982777</v>
      </c>
    </row>
    <row r="2097" spans="1:2" x14ac:dyDescent="0.25">
      <c r="A2097">
        <v>209.4</v>
      </c>
      <c r="B2097">
        <v>32.992513927366922</v>
      </c>
    </row>
    <row r="2098" spans="1:2" x14ac:dyDescent="0.25">
      <c r="A2098">
        <v>209.5</v>
      </c>
      <c r="B2098">
        <v>33.176411364906073</v>
      </c>
    </row>
    <row r="2099" spans="1:2" x14ac:dyDescent="0.25">
      <c r="A2099">
        <v>209.6</v>
      </c>
      <c r="B2099">
        <v>33.360308802445267</v>
      </c>
    </row>
    <row r="2100" spans="1:2" x14ac:dyDescent="0.25">
      <c r="A2100">
        <v>209.7</v>
      </c>
      <c r="B2100">
        <v>33.544206239984412</v>
      </c>
    </row>
    <row r="2101" spans="1:2" x14ac:dyDescent="0.25">
      <c r="A2101">
        <v>209.8</v>
      </c>
      <c r="B2101">
        <v>33.728103677523563</v>
      </c>
    </row>
    <row r="2102" spans="1:2" x14ac:dyDescent="0.25">
      <c r="A2102">
        <v>209.9</v>
      </c>
      <c r="B2102">
        <v>33.912001115062708</v>
      </c>
    </row>
    <row r="2103" spans="1:2" x14ac:dyDescent="0.25">
      <c r="A2103">
        <v>210</v>
      </c>
      <c r="B2103">
        <v>34.095898552601852</v>
      </c>
    </row>
    <row r="2104" spans="1:2" x14ac:dyDescent="0.25">
      <c r="A2104">
        <v>210.1</v>
      </c>
      <c r="B2104">
        <v>34.49368606476046</v>
      </c>
    </row>
    <row r="2105" spans="1:2" x14ac:dyDescent="0.25">
      <c r="A2105">
        <v>210.2</v>
      </c>
      <c r="B2105">
        <v>34.891473576918948</v>
      </c>
    </row>
    <row r="2106" spans="1:2" x14ac:dyDescent="0.25">
      <c r="A2106">
        <v>210.3</v>
      </c>
      <c r="B2106">
        <v>35.289261089077449</v>
      </c>
    </row>
    <row r="2107" spans="1:2" x14ac:dyDescent="0.25">
      <c r="A2107">
        <v>210.4</v>
      </c>
      <c r="B2107">
        <v>35.687048601235936</v>
      </c>
    </row>
    <row r="2108" spans="1:2" x14ac:dyDescent="0.25">
      <c r="A2108">
        <v>210.5</v>
      </c>
      <c r="B2108">
        <v>36.084836113394431</v>
      </c>
    </row>
    <row r="2109" spans="1:2" x14ac:dyDescent="0.25">
      <c r="A2109">
        <v>210.6</v>
      </c>
      <c r="B2109">
        <v>36.482623625553039</v>
      </c>
    </row>
    <row r="2110" spans="1:2" x14ac:dyDescent="0.25">
      <c r="A2110">
        <v>210.7</v>
      </c>
      <c r="B2110">
        <v>36.880411137711533</v>
      </c>
    </row>
    <row r="2111" spans="1:2" x14ac:dyDescent="0.25">
      <c r="A2111">
        <v>210.8</v>
      </c>
      <c r="B2111">
        <v>37.278198649870028</v>
      </c>
    </row>
    <row r="2112" spans="1:2" x14ac:dyDescent="0.25">
      <c r="A2112">
        <v>210.9</v>
      </c>
      <c r="B2112">
        <v>37.675986162028522</v>
      </c>
    </row>
    <row r="2113" spans="1:2" x14ac:dyDescent="0.25">
      <c r="A2113">
        <v>211</v>
      </c>
      <c r="B2113">
        <v>38.073773674187017</v>
      </c>
    </row>
    <row r="2114" spans="1:2" x14ac:dyDescent="0.25">
      <c r="A2114">
        <v>211.1</v>
      </c>
      <c r="B2114">
        <v>38.16627136659779</v>
      </c>
    </row>
    <row r="2115" spans="1:2" x14ac:dyDescent="0.25">
      <c r="A2115">
        <v>211.2</v>
      </c>
      <c r="B2115">
        <v>38.258769059008543</v>
      </c>
    </row>
    <row r="2116" spans="1:2" x14ac:dyDescent="0.25">
      <c r="A2116">
        <v>211.3</v>
      </c>
      <c r="B2116">
        <v>38.351266751419281</v>
      </c>
    </row>
    <row r="2117" spans="1:2" x14ac:dyDescent="0.25">
      <c r="A2117">
        <v>211.4</v>
      </c>
      <c r="B2117">
        <v>38.443764443830027</v>
      </c>
    </row>
    <row r="2118" spans="1:2" x14ac:dyDescent="0.25">
      <c r="A2118">
        <v>211.5</v>
      </c>
      <c r="B2118">
        <v>38.536262136240779</v>
      </c>
    </row>
    <row r="2119" spans="1:2" x14ac:dyDescent="0.25">
      <c r="A2119">
        <v>211.6</v>
      </c>
      <c r="B2119">
        <v>38.628759828651553</v>
      </c>
    </row>
    <row r="2120" spans="1:2" x14ac:dyDescent="0.25">
      <c r="A2120">
        <v>211.7</v>
      </c>
      <c r="B2120">
        <v>38.721257521062299</v>
      </c>
    </row>
    <row r="2121" spans="1:2" x14ac:dyDescent="0.25">
      <c r="A2121">
        <v>211.8</v>
      </c>
      <c r="B2121">
        <v>38.813755213473037</v>
      </c>
    </row>
    <row r="2122" spans="1:2" x14ac:dyDescent="0.25">
      <c r="A2122">
        <v>211.9</v>
      </c>
      <c r="B2122">
        <v>38.906252905883797</v>
      </c>
    </row>
    <row r="2123" spans="1:2" x14ac:dyDescent="0.25">
      <c r="A2123">
        <v>212</v>
      </c>
      <c r="B2123">
        <v>38.998750598294542</v>
      </c>
    </row>
    <row r="2124" spans="1:2" x14ac:dyDescent="0.25">
      <c r="A2124">
        <v>212.1</v>
      </c>
      <c r="B2124">
        <v>39.079814590740362</v>
      </c>
    </row>
    <row r="2125" spans="1:2" x14ac:dyDescent="0.25">
      <c r="A2125">
        <v>212.2</v>
      </c>
      <c r="B2125">
        <v>39.160878583186168</v>
      </c>
    </row>
    <row r="2126" spans="1:2" x14ac:dyDescent="0.25">
      <c r="A2126">
        <v>212.3</v>
      </c>
      <c r="B2126">
        <v>39.241942575631967</v>
      </c>
    </row>
    <row r="2127" spans="1:2" x14ac:dyDescent="0.25">
      <c r="A2127">
        <v>212.4</v>
      </c>
      <c r="B2127">
        <v>39.323006568077773</v>
      </c>
    </row>
    <row r="2128" spans="1:2" x14ac:dyDescent="0.25">
      <c r="A2128">
        <v>212.5</v>
      </c>
      <c r="B2128">
        <v>39.404070560523557</v>
      </c>
    </row>
    <row r="2129" spans="1:2" x14ac:dyDescent="0.25">
      <c r="A2129">
        <v>212.6</v>
      </c>
      <c r="B2129">
        <v>39.485134552969377</v>
      </c>
    </row>
    <row r="2130" spans="1:2" x14ac:dyDescent="0.25">
      <c r="A2130">
        <v>212.7</v>
      </c>
      <c r="B2130">
        <v>39.56619854541519</v>
      </c>
    </row>
    <row r="2131" spans="1:2" x14ac:dyDescent="0.25">
      <c r="A2131">
        <v>212.8</v>
      </c>
      <c r="B2131">
        <v>39.647262537860989</v>
      </c>
    </row>
    <row r="2132" spans="1:2" x14ac:dyDescent="0.25">
      <c r="A2132">
        <v>212.9</v>
      </c>
      <c r="B2132">
        <v>39.728326530306788</v>
      </c>
    </row>
    <row r="2133" spans="1:2" x14ac:dyDescent="0.25">
      <c r="A2133">
        <v>213</v>
      </c>
      <c r="B2133">
        <v>39.809390522752587</v>
      </c>
    </row>
    <row r="2134" spans="1:2" x14ac:dyDescent="0.25">
      <c r="A2134">
        <v>213.1</v>
      </c>
      <c r="B2134">
        <v>40.09384290291888</v>
      </c>
    </row>
    <row r="2135" spans="1:2" x14ac:dyDescent="0.25">
      <c r="A2135">
        <v>213.2</v>
      </c>
      <c r="B2135">
        <v>40.378295283085087</v>
      </c>
    </row>
    <row r="2136" spans="1:2" x14ac:dyDescent="0.25">
      <c r="A2136">
        <v>213.3</v>
      </c>
      <c r="B2136">
        <v>40.662747663251309</v>
      </c>
    </row>
    <row r="2137" spans="1:2" x14ac:dyDescent="0.25">
      <c r="A2137">
        <v>213.4</v>
      </c>
      <c r="B2137">
        <v>40.947200043417517</v>
      </c>
    </row>
    <row r="2138" spans="1:2" x14ac:dyDescent="0.25">
      <c r="A2138">
        <v>213.5</v>
      </c>
      <c r="B2138">
        <v>41.231652423583739</v>
      </c>
    </row>
    <row r="2139" spans="1:2" x14ac:dyDescent="0.25">
      <c r="A2139">
        <v>213.6</v>
      </c>
      <c r="B2139">
        <v>41.516104803750039</v>
      </c>
    </row>
    <row r="2140" spans="1:2" x14ac:dyDescent="0.25">
      <c r="A2140">
        <v>213.7</v>
      </c>
      <c r="B2140">
        <v>41.800557183916247</v>
      </c>
    </row>
    <row r="2141" spans="1:2" x14ac:dyDescent="0.25">
      <c r="A2141">
        <v>213.8</v>
      </c>
      <c r="B2141">
        <v>42.085009564082469</v>
      </c>
    </row>
    <row r="2142" spans="1:2" x14ac:dyDescent="0.25">
      <c r="A2142">
        <v>213.9</v>
      </c>
      <c r="B2142">
        <v>42.369461944248677</v>
      </c>
    </row>
    <row r="2143" spans="1:2" x14ac:dyDescent="0.25">
      <c r="A2143">
        <v>214</v>
      </c>
      <c r="B2143">
        <v>42.653914324414899</v>
      </c>
    </row>
    <row r="2144" spans="1:2" x14ac:dyDescent="0.25">
      <c r="A2144">
        <v>214.1</v>
      </c>
      <c r="B2144">
        <v>42.663331965435162</v>
      </c>
    </row>
    <row r="2145" spans="1:2" x14ac:dyDescent="0.25">
      <c r="A2145">
        <v>214.2</v>
      </c>
      <c r="B2145">
        <v>42.672749606455419</v>
      </c>
    </row>
    <row r="2146" spans="1:2" x14ac:dyDescent="0.25">
      <c r="A2146">
        <v>214.3</v>
      </c>
      <c r="B2146">
        <v>42.682167247475682</v>
      </c>
    </row>
    <row r="2147" spans="1:2" x14ac:dyDescent="0.25">
      <c r="A2147">
        <v>214.4</v>
      </c>
      <c r="B2147">
        <v>42.691584888495939</v>
      </c>
    </row>
    <row r="2148" spans="1:2" x14ac:dyDescent="0.25">
      <c r="A2148">
        <v>214.5</v>
      </c>
      <c r="B2148">
        <v>42.701002529516202</v>
      </c>
    </row>
    <row r="2149" spans="1:2" x14ac:dyDescent="0.25">
      <c r="A2149">
        <v>214.6</v>
      </c>
      <c r="B2149">
        <v>42.710420170536459</v>
      </c>
    </row>
    <row r="2150" spans="1:2" x14ac:dyDescent="0.25">
      <c r="A2150">
        <v>214.7</v>
      </c>
      <c r="B2150">
        <v>42.719837811556722</v>
      </c>
    </row>
    <row r="2151" spans="1:2" x14ac:dyDescent="0.25">
      <c r="A2151">
        <v>214.8</v>
      </c>
      <c r="B2151">
        <v>42.729255452576979</v>
      </c>
    </row>
    <row r="2152" spans="1:2" x14ac:dyDescent="0.25">
      <c r="A2152">
        <v>214.9</v>
      </c>
      <c r="B2152">
        <v>42.738673093597242</v>
      </c>
    </row>
    <row r="2153" spans="1:2" x14ac:dyDescent="0.25">
      <c r="A2153">
        <v>215</v>
      </c>
      <c r="B2153">
        <v>42.748090734617499</v>
      </c>
    </row>
    <row r="2154" spans="1:2" x14ac:dyDescent="0.25">
      <c r="A2154">
        <v>215.1</v>
      </c>
      <c r="B2154">
        <v>42.842929330228401</v>
      </c>
    </row>
    <row r="2155" spans="1:2" x14ac:dyDescent="0.25">
      <c r="A2155">
        <v>215.2</v>
      </c>
      <c r="B2155">
        <v>42.937767925839267</v>
      </c>
    </row>
    <row r="2156" spans="1:2" x14ac:dyDescent="0.25">
      <c r="A2156">
        <v>215.3</v>
      </c>
      <c r="B2156">
        <v>43.032606521450148</v>
      </c>
    </row>
    <row r="2157" spans="1:2" x14ac:dyDescent="0.25">
      <c r="A2157">
        <v>215.4</v>
      </c>
      <c r="B2157">
        <v>43.127445117061022</v>
      </c>
    </row>
    <row r="2158" spans="1:2" x14ac:dyDescent="0.25">
      <c r="A2158">
        <v>215.5</v>
      </c>
      <c r="B2158">
        <v>43.222283712671903</v>
      </c>
    </row>
    <row r="2159" spans="1:2" x14ac:dyDescent="0.25">
      <c r="A2159">
        <v>215.6</v>
      </c>
      <c r="B2159">
        <v>43.317122308282798</v>
      </c>
    </row>
    <row r="2160" spans="1:2" x14ac:dyDescent="0.25">
      <c r="A2160">
        <v>215.7</v>
      </c>
      <c r="B2160">
        <v>43.411960903893672</v>
      </c>
    </row>
    <row r="2161" spans="1:2" x14ac:dyDescent="0.25">
      <c r="A2161">
        <v>215.8</v>
      </c>
      <c r="B2161">
        <v>43.506799499504552</v>
      </c>
    </row>
    <row r="2162" spans="1:2" x14ac:dyDescent="0.25">
      <c r="A2162">
        <v>215.9</v>
      </c>
      <c r="B2162">
        <v>43.601638095115419</v>
      </c>
    </row>
    <row r="2163" spans="1:2" x14ac:dyDescent="0.25">
      <c r="A2163">
        <v>216</v>
      </c>
      <c r="B2163">
        <v>43.696476690726293</v>
      </c>
    </row>
    <row r="2164" spans="1:2" x14ac:dyDescent="0.25">
      <c r="A2164">
        <v>216.1</v>
      </c>
      <c r="B2164">
        <v>43.939776056496576</v>
      </c>
    </row>
    <row r="2165" spans="1:2" x14ac:dyDescent="0.25">
      <c r="A2165">
        <v>216.2</v>
      </c>
      <c r="B2165">
        <v>44.183075422266803</v>
      </c>
    </row>
    <row r="2166" spans="1:2" x14ac:dyDescent="0.25">
      <c r="A2166">
        <v>216.3</v>
      </c>
      <c r="B2166">
        <v>44.426374788037023</v>
      </c>
    </row>
    <row r="2167" spans="1:2" x14ac:dyDescent="0.25">
      <c r="A2167">
        <v>216.4</v>
      </c>
      <c r="B2167">
        <v>44.669674153807243</v>
      </c>
    </row>
    <row r="2168" spans="1:2" x14ac:dyDescent="0.25">
      <c r="A2168">
        <v>216.5</v>
      </c>
      <c r="B2168">
        <v>44.912973519577463</v>
      </c>
    </row>
    <row r="2169" spans="1:2" x14ac:dyDescent="0.25">
      <c r="A2169">
        <v>216.6</v>
      </c>
      <c r="B2169">
        <v>45.156272885347747</v>
      </c>
    </row>
    <row r="2170" spans="1:2" x14ac:dyDescent="0.25">
      <c r="A2170">
        <v>216.7</v>
      </c>
      <c r="B2170">
        <v>45.399572251117959</v>
      </c>
    </row>
    <row r="2171" spans="1:2" x14ac:dyDescent="0.25">
      <c r="A2171">
        <v>216.8</v>
      </c>
      <c r="B2171">
        <v>45.642871616888179</v>
      </c>
    </row>
    <row r="2172" spans="1:2" x14ac:dyDescent="0.25">
      <c r="A2172">
        <v>216.9</v>
      </c>
      <c r="B2172">
        <v>45.886170982658399</v>
      </c>
    </row>
    <row r="2173" spans="1:2" x14ac:dyDescent="0.25">
      <c r="A2173">
        <v>217</v>
      </c>
      <c r="B2173">
        <v>46.129470348428619</v>
      </c>
    </row>
    <row r="2174" spans="1:2" x14ac:dyDescent="0.25">
      <c r="A2174">
        <v>217.1</v>
      </c>
      <c r="B2174">
        <v>46.347811063167597</v>
      </c>
    </row>
    <row r="2175" spans="1:2" x14ac:dyDescent="0.25">
      <c r="A2175">
        <v>217.2</v>
      </c>
      <c r="B2175">
        <v>46.566151777906519</v>
      </c>
    </row>
    <row r="2176" spans="1:2" x14ac:dyDescent="0.25">
      <c r="A2176">
        <v>217.3</v>
      </c>
      <c r="B2176">
        <v>46.784492492645427</v>
      </c>
    </row>
    <row r="2177" spans="1:2" x14ac:dyDescent="0.25">
      <c r="A2177">
        <v>217.4</v>
      </c>
      <c r="B2177">
        <v>47.002833207384363</v>
      </c>
    </row>
    <row r="2178" spans="1:2" x14ac:dyDescent="0.25">
      <c r="A2178">
        <v>217.5</v>
      </c>
      <c r="B2178">
        <v>47.22117392212327</v>
      </c>
    </row>
    <row r="2179" spans="1:2" x14ac:dyDescent="0.25">
      <c r="A2179">
        <v>217.6</v>
      </c>
      <c r="B2179">
        <v>47.439514636862263</v>
      </c>
    </row>
    <row r="2180" spans="1:2" x14ac:dyDescent="0.25">
      <c r="A2180">
        <v>217.7</v>
      </c>
      <c r="B2180">
        <v>47.657855351601171</v>
      </c>
    </row>
    <row r="2181" spans="1:2" x14ac:dyDescent="0.25">
      <c r="A2181">
        <v>217.8</v>
      </c>
      <c r="B2181">
        <v>47.876196066340093</v>
      </c>
    </row>
    <row r="2182" spans="1:2" x14ac:dyDescent="0.25">
      <c r="A2182">
        <v>217.9</v>
      </c>
      <c r="B2182">
        <v>48.094536781079007</v>
      </c>
    </row>
    <row r="2183" spans="1:2" x14ac:dyDescent="0.25">
      <c r="A2183">
        <v>218</v>
      </c>
      <c r="B2183">
        <v>48.312877495817929</v>
      </c>
    </row>
    <row r="2184" spans="1:2" x14ac:dyDescent="0.25">
      <c r="A2184">
        <v>218.1</v>
      </c>
      <c r="B2184">
        <v>48.393703970836889</v>
      </c>
    </row>
    <row r="2185" spans="1:2" x14ac:dyDescent="0.25">
      <c r="A2185">
        <v>218.2</v>
      </c>
      <c r="B2185">
        <v>48.474530445855819</v>
      </c>
    </row>
    <row r="2186" spans="1:2" x14ac:dyDescent="0.25">
      <c r="A2186">
        <v>218.3</v>
      </c>
      <c r="B2186">
        <v>48.55535692087475</v>
      </c>
    </row>
    <row r="2187" spans="1:2" x14ac:dyDescent="0.25">
      <c r="A2187">
        <v>218.4</v>
      </c>
      <c r="B2187">
        <v>48.636183395893688</v>
      </c>
    </row>
    <row r="2188" spans="1:2" x14ac:dyDescent="0.25">
      <c r="A2188">
        <v>218.5</v>
      </c>
      <c r="B2188">
        <v>48.717009870912619</v>
      </c>
    </row>
    <row r="2189" spans="1:2" x14ac:dyDescent="0.25">
      <c r="A2189">
        <v>218.6</v>
      </c>
      <c r="B2189">
        <v>48.797836345931579</v>
      </c>
    </row>
    <row r="2190" spans="1:2" x14ac:dyDescent="0.25">
      <c r="A2190">
        <v>218.7</v>
      </c>
      <c r="B2190">
        <v>48.87866282095051</v>
      </c>
    </row>
    <row r="2191" spans="1:2" x14ac:dyDescent="0.25">
      <c r="A2191">
        <v>218.8</v>
      </c>
      <c r="B2191">
        <v>48.959489295969441</v>
      </c>
    </row>
    <row r="2192" spans="1:2" x14ac:dyDescent="0.25">
      <c r="A2192">
        <v>218.9</v>
      </c>
      <c r="B2192">
        <v>49.040315770988379</v>
      </c>
    </row>
    <row r="2193" spans="1:2" x14ac:dyDescent="0.25">
      <c r="A2193">
        <v>219</v>
      </c>
      <c r="B2193">
        <v>49.121142246007309</v>
      </c>
    </row>
    <row r="2194" spans="1:2" x14ac:dyDescent="0.25">
      <c r="A2194">
        <v>219.1</v>
      </c>
      <c r="B2194">
        <v>49.492738849823567</v>
      </c>
    </row>
    <row r="2195" spans="1:2" x14ac:dyDescent="0.25">
      <c r="A2195">
        <v>219.2</v>
      </c>
      <c r="B2195">
        <v>49.864335453639718</v>
      </c>
    </row>
    <row r="2196" spans="1:2" x14ac:dyDescent="0.25">
      <c r="A2196">
        <v>219.3</v>
      </c>
      <c r="B2196">
        <v>50.235932057455869</v>
      </c>
    </row>
    <row r="2197" spans="1:2" x14ac:dyDescent="0.25">
      <c r="A2197">
        <v>219.4</v>
      </c>
      <c r="B2197">
        <v>50.607528661272021</v>
      </c>
    </row>
    <row r="2198" spans="1:2" x14ac:dyDescent="0.25">
      <c r="A2198">
        <v>219.5</v>
      </c>
      <c r="B2198">
        <v>50.979125265088172</v>
      </c>
    </row>
    <row r="2199" spans="1:2" x14ac:dyDescent="0.25">
      <c r="A2199">
        <v>219.6</v>
      </c>
      <c r="B2199">
        <v>51.350721868904422</v>
      </c>
    </row>
    <row r="2200" spans="1:2" x14ac:dyDescent="0.25">
      <c r="A2200">
        <v>219.7</v>
      </c>
      <c r="B2200">
        <v>51.722318472720573</v>
      </c>
    </row>
    <row r="2201" spans="1:2" x14ac:dyDescent="0.25">
      <c r="A2201">
        <v>219.8</v>
      </c>
      <c r="B2201">
        <v>52.093915076536717</v>
      </c>
    </row>
    <row r="2202" spans="1:2" x14ac:dyDescent="0.25">
      <c r="A2202">
        <v>219.9</v>
      </c>
      <c r="B2202">
        <v>52.465511680352883</v>
      </c>
    </row>
    <row r="2203" spans="1:2" x14ac:dyDescent="0.25">
      <c r="A2203">
        <v>220</v>
      </c>
      <c r="B2203">
        <v>52.837108284169027</v>
      </c>
    </row>
    <row r="2204" spans="1:2" x14ac:dyDescent="0.25">
      <c r="A2204">
        <v>220.1</v>
      </c>
      <c r="B2204">
        <v>52.775190981702977</v>
      </c>
    </row>
    <row r="2205" spans="1:2" x14ac:dyDescent="0.25">
      <c r="A2205">
        <v>220.2</v>
      </c>
      <c r="B2205">
        <v>52.713273679236963</v>
      </c>
    </row>
    <row r="2206" spans="1:2" x14ac:dyDescent="0.25">
      <c r="A2206">
        <v>220.3</v>
      </c>
      <c r="B2206">
        <v>52.651356376770941</v>
      </c>
    </row>
    <row r="2207" spans="1:2" x14ac:dyDescent="0.25">
      <c r="A2207">
        <v>220.4</v>
      </c>
      <c r="B2207">
        <v>52.58943907430492</v>
      </c>
    </row>
    <row r="2208" spans="1:2" x14ac:dyDescent="0.25">
      <c r="A2208">
        <v>220.5</v>
      </c>
      <c r="B2208">
        <v>52.527521771838899</v>
      </c>
    </row>
    <row r="2209" spans="1:2" x14ac:dyDescent="0.25">
      <c r="A2209">
        <v>220.6</v>
      </c>
      <c r="B2209">
        <v>52.465604469372863</v>
      </c>
    </row>
    <row r="2210" spans="1:2" x14ac:dyDescent="0.25">
      <c r="A2210">
        <v>220.7</v>
      </c>
      <c r="B2210">
        <v>52.403687166906828</v>
      </c>
    </row>
    <row r="2211" spans="1:2" x14ac:dyDescent="0.25">
      <c r="A2211">
        <v>220.8</v>
      </c>
      <c r="B2211">
        <v>52.341769864440813</v>
      </c>
    </row>
    <row r="2212" spans="1:2" x14ac:dyDescent="0.25">
      <c r="A2212">
        <v>220.9</v>
      </c>
      <c r="B2212">
        <v>52.279852561974792</v>
      </c>
    </row>
    <row r="2213" spans="1:2" x14ac:dyDescent="0.25">
      <c r="A2213">
        <v>221</v>
      </c>
      <c r="B2213">
        <v>52.217935259508771</v>
      </c>
    </row>
    <row r="2214" spans="1:2" x14ac:dyDescent="0.25">
      <c r="A2214">
        <v>221.1</v>
      </c>
      <c r="B2214">
        <v>52.268503272519638</v>
      </c>
    </row>
    <row r="2215" spans="1:2" x14ac:dyDescent="0.25">
      <c r="A2215">
        <v>221.2</v>
      </c>
      <c r="B2215">
        <v>52.319071285530477</v>
      </c>
    </row>
    <row r="2216" spans="1:2" x14ac:dyDescent="0.25">
      <c r="A2216">
        <v>221.3</v>
      </c>
      <c r="B2216">
        <v>52.369639298541337</v>
      </c>
    </row>
    <row r="2217" spans="1:2" x14ac:dyDescent="0.25">
      <c r="A2217">
        <v>221.4</v>
      </c>
      <c r="B2217">
        <v>52.420207311552183</v>
      </c>
    </row>
    <row r="2218" spans="1:2" x14ac:dyDescent="0.25">
      <c r="A2218">
        <v>221.5</v>
      </c>
      <c r="B2218">
        <v>52.470775324563043</v>
      </c>
    </row>
    <row r="2219" spans="1:2" x14ac:dyDescent="0.25">
      <c r="A2219">
        <v>221.6</v>
      </c>
      <c r="B2219">
        <v>52.521343337573903</v>
      </c>
    </row>
    <row r="2220" spans="1:2" x14ac:dyDescent="0.25">
      <c r="A2220">
        <v>221.7</v>
      </c>
      <c r="B2220">
        <v>52.571911350584749</v>
      </c>
    </row>
    <row r="2221" spans="1:2" x14ac:dyDescent="0.25">
      <c r="A2221">
        <v>221.8</v>
      </c>
      <c r="B2221">
        <v>52.622479363595602</v>
      </c>
    </row>
    <row r="2222" spans="1:2" x14ac:dyDescent="0.25">
      <c r="A2222">
        <v>221.9</v>
      </c>
      <c r="B2222">
        <v>52.673047376606448</v>
      </c>
    </row>
    <row r="2223" spans="1:2" x14ac:dyDescent="0.25">
      <c r="A2223">
        <v>222</v>
      </c>
      <c r="B2223">
        <v>52.723615389617301</v>
      </c>
    </row>
    <row r="2224" spans="1:2" x14ac:dyDescent="0.25">
      <c r="A2224">
        <v>222.1</v>
      </c>
      <c r="B2224">
        <v>52.62324306446687</v>
      </c>
    </row>
    <row r="2225" spans="1:2" x14ac:dyDescent="0.25">
      <c r="A2225">
        <v>222.2</v>
      </c>
      <c r="B2225">
        <v>52.522870739316467</v>
      </c>
    </row>
    <row r="2226" spans="1:2" x14ac:dyDescent="0.25">
      <c r="A2226">
        <v>222.3</v>
      </c>
      <c r="B2226">
        <v>52.422498414166071</v>
      </c>
    </row>
    <row r="2227" spans="1:2" x14ac:dyDescent="0.25">
      <c r="A2227">
        <v>222.4</v>
      </c>
      <c r="B2227">
        <v>52.322126089015669</v>
      </c>
    </row>
    <row r="2228" spans="1:2" x14ac:dyDescent="0.25">
      <c r="A2228">
        <v>222.5</v>
      </c>
      <c r="B2228">
        <v>52.221753763865273</v>
      </c>
    </row>
    <row r="2229" spans="1:2" x14ac:dyDescent="0.25">
      <c r="A2229">
        <v>222.6</v>
      </c>
      <c r="B2229">
        <v>52.121381438714828</v>
      </c>
    </row>
    <row r="2230" spans="1:2" x14ac:dyDescent="0.25">
      <c r="A2230">
        <v>222.7</v>
      </c>
      <c r="B2230">
        <v>52.021009113564432</v>
      </c>
    </row>
    <row r="2231" spans="1:2" x14ac:dyDescent="0.25">
      <c r="A2231">
        <v>222.8</v>
      </c>
      <c r="B2231">
        <v>51.920636788414043</v>
      </c>
    </row>
    <row r="2232" spans="1:2" x14ac:dyDescent="0.25">
      <c r="A2232">
        <v>222.9</v>
      </c>
      <c r="B2232">
        <v>51.820264463263626</v>
      </c>
    </row>
    <row r="2233" spans="1:2" x14ac:dyDescent="0.25">
      <c r="A2233">
        <v>223</v>
      </c>
      <c r="B2233">
        <v>51.719892138113231</v>
      </c>
    </row>
    <row r="2234" spans="1:2" x14ac:dyDescent="0.25">
      <c r="A2234">
        <v>223.1</v>
      </c>
      <c r="B2234">
        <v>51.917347661087618</v>
      </c>
    </row>
    <row r="2235" spans="1:2" x14ac:dyDescent="0.25">
      <c r="A2235">
        <v>223.2</v>
      </c>
      <c r="B2235">
        <v>52.114803184061962</v>
      </c>
    </row>
    <row r="2236" spans="1:2" x14ac:dyDescent="0.25">
      <c r="A2236">
        <v>223.3</v>
      </c>
      <c r="B2236">
        <v>52.312258707036293</v>
      </c>
    </row>
    <row r="2237" spans="1:2" x14ac:dyDescent="0.25">
      <c r="A2237">
        <v>223.4</v>
      </c>
      <c r="B2237">
        <v>52.509714230010623</v>
      </c>
    </row>
    <row r="2238" spans="1:2" x14ac:dyDescent="0.25">
      <c r="A2238">
        <v>223.5</v>
      </c>
      <c r="B2238">
        <v>52.707169752984953</v>
      </c>
    </row>
    <row r="2239" spans="1:2" x14ac:dyDescent="0.25">
      <c r="A2239">
        <v>223.6</v>
      </c>
      <c r="B2239">
        <v>52.90462527595934</v>
      </c>
    </row>
    <row r="2240" spans="1:2" x14ac:dyDescent="0.25">
      <c r="A2240">
        <v>223.7</v>
      </c>
      <c r="B2240">
        <v>53.10208079893367</v>
      </c>
    </row>
    <row r="2241" spans="1:2" x14ac:dyDescent="0.25">
      <c r="A2241">
        <v>223.8</v>
      </c>
      <c r="B2241">
        <v>53.299536321908001</v>
      </c>
    </row>
    <row r="2242" spans="1:2" x14ac:dyDescent="0.25">
      <c r="A2242">
        <v>223.9</v>
      </c>
      <c r="B2242">
        <v>53.496991844882338</v>
      </c>
    </row>
    <row r="2243" spans="1:2" x14ac:dyDescent="0.25">
      <c r="A2243">
        <v>224</v>
      </c>
      <c r="B2243">
        <v>53.694447367856668</v>
      </c>
    </row>
    <row r="2244" spans="1:2" x14ac:dyDescent="0.25">
      <c r="A2244">
        <v>224.1</v>
      </c>
      <c r="B2244">
        <v>53.778964196306859</v>
      </c>
    </row>
    <row r="2245" spans="1:2" x14ac:dyDescent="0.25">
      <c r="A2245">
        <v>224.2</v>
      </c>
      <c r="B2245">
        <v>53.863481024757021</v>
      </c>
    </row>
    <row r="2246" spans="1:2" x14ac:dyDescent="0.25">
      <c r="A2246">
        <v>224.3</v>
      </c>
      <c r="B2246">
        <v>53.947997853207177</v>
      </c>
    </row>
    <row r="2247" spans="1:2" x14ac:dyDescent="0.25">
      <c r="A2247">
        <v>224.4</v>
      </c>
      <c r="B2247">
        <v>54.032514681657347</v>
      </c>
    </row>
    <row r="2248" spans="1:2" x14ac:dyDescent="0.25">
      <c r="A2248">
        <v>224.5</v>
      </c>
      <c r="B2248">
        <v>54.117031510107509</v>
      </c>
    </row>
    <row r="2249" spans="1:2" x14ac:dyDescent="0.25">
      <c r="A2249">
        <v>224.6</v>
      </c>
      <c r="B2249">
        <v>54.2015483385577</v>
      </c>
    </row>
    <row r="2250" spans="1:2" x14ac:dyDescent="0.25">
      <c r="A2250">
        <v>224.7</v>
      </c>
      <c r="B2250">
        <v>54.286065167007862</v>
      </c>
    </row>
    <row r="2251" spans="1:2" x14ac:dyDescent="0.25">
      <c r="A2251">
        <v>224.8</v>
      </c>
      <c r="B2251">
        <v>54.370581995458018</v>
      </c>
    </row>
    <row r="2252" spans="1:2" x14ac:dyDescent="0.25">
      <c r="A2252">
        <v>224.9</v>
      </c>
      <c r="B2252">
        <v>54.455098823908187</v>
      </c>
    </row>
    <row r="2253" spans="1:2" x14ac:dyDescent="0.25">
      <c r="A2253">
        <v>225</v>
      </c>
      <c r="B2253">
        <v>54.53961565235835</v>
      </c>
    </row>
    <row r="2254" spans="1:2" x14ac:dyDescent="0.25">
      <c r="A2254">
        <v>225.1</v>
      </c>
      <c r="B2254">
        <v>54.55134501216714</v>
      </c>
    </row>
    <row r="2255" spans="1:2" x14ac:dyDescent="0.25">
      <c r="A2255">
        <v>225.2</v>
      </c>
      <c r="B2255">
        <v>54.563074371975922</v>
      </c>
    </row>
    <row r="2256" spans="1:2" x14ac:dyDescent="0.25">
      <c r="A2256">
        <v>225.3</v>
      </c>
      <c r="B2256">
        <v>54.574803731784712</v>
      </c>
    </row>
    <row r="2257" spans="1:2" x14ac:dyDescent="0.25">
      <c r="A2257">
        <v>225.4</v>
      </c>
      <c r="B2257">
        <v>54.586533091593488</v>
      </c>
    </row>
    <row r="2258" spans="1:2" x14ac:dyDescent="0.25">
      <c r="A2258">
        <v>225.5</v>
      </c>
      <c r="B2258">
        <v>54.598262451402277</v>
      </c>
    </row>
    <row r="2259" spans="1:2" x14ac:dyDescent="0.25">
      <c r="A2259">
        <v>225.6</v>
      </c>
      <c r="B2259">
        <v>54.60999181121106</v>
      </c>
    </row>
    <row r="2260" spans="1:2" x14ac:dyDescent="0.25">
      <c r="A2260">
        <v>225.7</v>
      </c>
      <c r="B2260">
        <v>54.621721171019843</v>
      </c>
    </row>
    <row r="2261" spans="1:2" x14ac:dyDescent="0.25">
      <c r="A2261">
        <v>225.8</v>
      </c>
      <c r="B2261">
        <v>54.633450530828632</v>
      </c>
    </row>
    <row r="2262" spans="1:2" x14ac:dyDescent="0.25">
      <c r="A2262">
        <v>225.9</v>
      </c>
      <c r="B2262">
        <v>54.645179890637422</v>
      </c>
    </row>
    <row r="2263" spans="1:2" x14ac:dyDescent="0.25">
      <c r="A2263">
        <v>226</v>
      </c>
      <c r="B2263">
        <v>54.656909250446198</v>
      </c>
    </row>
    <row r="2264" spans="1:2" x14ac:dyDescent="0.25">
      <c r="A2264">
        <v>226.1</v>
      </c>
      <c r="B2264">
        <v>54.706863420858141</v>
      </c>
    </row>
    <row r="2265" spans="1:2" x14ac:dyDescent="0.25">
      <c r="A2265">
        <v>226.2</v>
      </c>
      <c r="B2265">
        <v>54.756817591270071</v>
      </c>
    </row>
    <row r="2266" spans="1:2" x14ac:dyDescent="0.25">
      <c r="A2266">
        <v>226.3</v>
      </c>
      <c r="B2266">
        <v>54.806771761681993</v>
      </c>
    </row>
    <row r="2267" spans="1:2" x14ac:dyDescent="0.25">
      <c r="A2267">
        <v>226.4</v>
      </c>
      <c r="B2267">
        <v>54.856725932093923</v>
      </c>
    </row>
    <row r="2268" spans="1:2" x14ac:dyDescent="0.25">
      <c r="A2268">
        <v>226.5</v>
      </c>
      <c r="B2268">
        <v>54.906680102505852</v>
      </c>
    </row>
    <row r="2269" spans="1:2" x14ac:dyDescent="0.25">
      <c r="A2269">
        <v>226.6</v>
      </c>
      <c r="B2269">
        <v>54.956634272917803</v>
      </c>
    </row>
    <row r="2270" spans="1:2" x14ac:dyDescent="0.25">
      <c r="A2270">
        <v>226.7</v>
      </c>
      <c r="B2270">
        <v>55.006588443329733</v>
      </c>
    </row>
    <row r="2271" spans="1:2" x14ac:dyDescent="0.25">
      <c r="A2271">
        <v>226.8</v>
      </c>
      <c r="B2271">
        <v>55.056542613741648</v>
      </c>
    </row>
    <row r="2272" spans="1:2" x14ac:dyDescent="0.25">
      <c r="A2272">
        <v>226.9</v>
      </c>
      <c r="B2272">
        <v>55.106496784153578</v>
      </c>
    </row>
    <row r="2273" spans="1:2" x14ac:dyDescent="0.25">
      <c r="A2273">
        <v>227</v>
      </c>
      <c r="B2273">
        <v>55.156450954565507</v>
      </c>
    </row>
    <row r="2274" spans="1:2" x14ac:dyDescent="0.25">
      <c r="A2274">
        <v>227.1</v>
      </c>
      <c r="B2274">
        <v>55.124786331952201</v>
      </c>
    </row>
    <row r="2275" spans="1:2" x14ac:dyDescent="0.25">
      <c r="A2275">
        <v>227.2</v>
      </c>
      <c r="B2275">
        <v>55.093121709338909</v>
      </c>
    </row>
    <row r="2276" spans="1:2" x14ac:dyDescent="0.25">
      <c r="A2276">
        <v>227.3</v>
      </c>
      <c r="B2276">
        <v>55.061457086725618</v>
      </c>
    </row>
    <row r="2277" spans="1:2" x14ac:dyDescent="0.25">
      <c r="A2277">
        <v>227.4</v>
      </c>
      <c r="B2277">
        <v>55.029792464112319</v>
      </c>
    </row>
    <row r="2278" spans="1:2" x14ac:dyDescent="0.25">
      <c r="A2278">
        <v>227.5</v>
      </c>
      <c r="B2278">
        <v>54.998127841499027</v>
      </c>
    </row>
    <row r="2279" spans="1:2" x14ac:dyDescent="0.25">
      <c r="A2279">
        <v>227.6</v>
      </c>
      <c r="B2279">
        <v>54.966463218885721</v>
      </c>
    </row>
    <row r="2280" spans="1:2" x14ac:dyDescent="0.25">
      <c r="A2280">
        <v>227.7</v>
      </c>
      <c r="B2280">
        <v>54.934798596272429</v>
      </c>
    </row>
    <row r="2281" spans="1:2" x14ac:dyDescent="0.25">
      <c r="A2281">
        <v>227.8</v>
      </c>
      <c r="B2281">
        <v>54.903133973659138</v>
      </c>
    </row>
    <row r="2282" spans="1:2" x14ac:dyDescent="0.25">
      <c r="A2282">
        <v>227.9</v>
      </c>
      <c r="B2282">
        <v>54.871469351045839</v>
      </c>
    </row>
    <row r="2283" spans="1:2" x14ac:dyDescent="0.25">
      <c r="A2283">
        <v>228</v>
      </c>
      <c r="B2283">
        <v>54.839804728432547</v>
      </c>
    </row>
    <row r="2284" spans="1:2" x14ac:dyDescent="0.25">
      <c r="A2284">
        <v>228.1</v>
      </c>
      <c r="B2284">
        <v>54.996791589678857</v>
      </c>
    </row>
    <row r="2285" spans="1:2" x14ac:dyDescent="0.25">
      <c r="A2285">
        <v>228.2</v>
      </c>
      <c r="B2285">
        <v>55.153778450925117</v>
      </c>
    </row>
    <row r="2286" spans="1:2" x14ac:dyDescent="0.25">
      <c r="A2286">
        <v>228.3</v>
      </c>
      <c r="B2286">
        <v>55.310765312171377</v>
      </c>
    </row>
    <row r="2287" spans="1:2" x14ac:dyDescent="0.25">
      <c r="A2287">
        <v>228.4</v>
      </c>
      <c r="B2287">
        <v>55.467752173417637</v>
      </c>
    </row>
    <row r="2288" spans="1:2" x14ac:dyDescent="0.25">
      <c r="A2288">
        <v>228.5</v>
      </c>
      <c r="B2288">
        <v>55.624739034663897</v>
      </c>
    </row>
    <row r="2289" spans="1:2" x14ac:dyDescent="0.25">
      <c r="A2289">
        <v>228.6</v>
      </c>
      <c r="B2289">
        <v>55.781725895910213</v>
      </c>
    </row>
    <row r="2290" spans="1:2" x14ac:dyDescent="0.25">
      <c r="A2290">
        <v>228.7</v>
      </c>
      <c r="B2290">
        <v>55.938712757156473</v>
      </c>
    </row>
    <row r="2291" spans="1:2" x14ac:dyDescent="0.25">
      <c r="A2291">
        <v>228.8</v>
      </c>
      <c r="B2291">
        <v>56.095699618402733</v>
      </c>
    </row>
    <row r="2292" spans="1:2" x14ac:dyDescent="0.25">
      <c r="A2292">
        <v>228.9</v>
      </c>
      <c r="B2292">
        <v>56.252686479648993</v>
      </c>
    </row>
    <row r="2293" spans="1:2" x14ac:dyDescent="0.25">
      <c r="A2293">
        <v>229</v>
      </c>
      <c r="B2293">
        <v>56.409673340895253</v>
      </c>
    </row>
    <row r="2294" spans="1:2" x14ac:dyDescent="0.25">
      <c r="A2294">
        <v>229.1</v>
      </c>
      <c r="B2294">
        <v>56.446572688200092</v>
      </c>
    </row>
    <row r="2295" spans="1:2" x14ac:dyDescent="0.25">
      <c r="A2295">
        <v>229.2</v>
      </c>
      <c r="B2295">
        <v>56.483472035504903</v>
      </c>
    </row>
    <row r="2296" spans="1:2" x14ac:dyDescent="0.25">
      <c r="A2296">
        <v>229.3</v>
      </c>
      <c r="B2296">
        <v>56.520371382809721</v>
      </c>
    </row>
    <row r="2297" spans="1:2" x14ac:dyDescent="0.25">
      <c r="A2297">
        <v>229.4</v>
      </c>
      <c r="B2297">
        <v>56.557270730114539</v>
      </c>
    </row>
    <row r="2298" spans="1:2" x14ac:dyDescent="0.25">
      <c r="A2298">
        <v>229.5</v>
      </c>
      <c r="B2298">
        <v>56.594170077419363</v>
      </c>
    </row>
    <row r="2299" spans="1:2" x14ac:dyDescent="0.25">
      <c r="A2299">
        <v>229.6</v>
      </c>
      <c r="B2299">
        <v>56.631069424724188</v>
      </c>
    </row>
    <row r="2300" spans="1:2" x14ac:dyDescent="0.25">
      <c r="A2300">
        <v>229.7</v>
      </c>
      <c r="B2300">
        <v>56.667968772029013</v>
      </c>
    </row>
    <row r="2301" spans="1:2" x14ac:dyDescent="0.25">
      <c r="A2301">
        <v>229.8</v>
      </c>
      <c r="B2301">
        <v>56.704868119333831</v>
      </c>
    </row>
    <row r="2302" spans="1:2" x14ac:dyDescent="0.25">
      <c r="A2302">
        <v>229.9</v>
      </c>
      <c r="B2302">
        <v>56.741767466638649</v>
      </c>
    </row>
    <row r="2303" spans="1:2" x14ac:dyDescent="0.25">
      <c r="A2303">
        <v>230</v>
      </c>
      <c r="B2303">
        <v>56.778666813943467</v>
      </c>
    </row>
    <row r="2304" spans="1:2" x14ac:dyDescent="0.25">
      <c r="A2304">
        <v>230.1</v>
      </c>
      <c r="B2304">
        <v>56.741464997679962</v>
      </c>
    </row>
    <row r="2305" spans="1:2" x14ac:dyDescent="0.25">
      <c r="A2305">
        <v>230.2</v>
      </c>
      <c r="B2305">
        <v>56.704263181416472</v>
      </c>
    </row>
    <row r="2306" spans="1:2" x14ac:dyDescent="0.25">
      <c r="A2306">
        <v>230.3</v>
      </c>
      <c r="B2306">
        <v>56.667061365152968</v>
      </c>
    </row>
    <row r="2307" spans="1:2" x14ac:dyDescent="0.25">
      <c r="A2307">
        <v>230.4</v>
      </c>
      <c r="B2307">
        <v>56.62985954888947</v>
      </c>
    </row>
    <row r="2308" spans="1:2" x14ac:dyDescent="0.25">
      <c r="A2308">
        <v>230.5</v>
      </c>
      <c r="B2308">
        <v>56.592657732625973</v>
      </c>
    </row>
    <row r="2309" spans="1:2" x14ac:dyDescent="0.25">
      <c r="A2309">
        <v>230.6</v>
      </c>
      <c r="B2309">
        <v>56.555455916362469</v>
      </c>
    </row>
    <row r="2310" spans="1:2" x14ac:dyDescent="0.25">
      <c r="A2310">
        <v>230.7</v>
      </c>
      <c r="B2310">
        <v>56.518254100098972</v>
      </c>
    </row>
    <row r="2311" spans="1:2" x14ac:dyDescent="0.25">
      <c r="A2311">
        <v>230.8</v>
      </c>
      <c r="B2311">
        <v>56.481052283835467</v>
      </c>
    </row>
    <row r="2312" spans="1:2" x14ac:dyDescent="0.25">
      <c r="A2312">
        <v>230.9</v>
      </c>
      <c r="B2312">
        <v>56.443850467571977</v>
      </c>
    </row>
    <row r="2313" spans="1:2" x14ac:dyDescent="0.25">
      <c r="A2313">
        <v>231</v>
      </c>
      <c r="B2313">
        <v>56.40664865130848</v>
      </c>
    </row>
    <row r="2314" spans="1:2" x14ac:dyDescent="0.25">
      <c r="A2314">
        <v>231.1</v>
      </c>
      <c r="B2314">
        <v>56.556133972402158</v>
      </c>
    </row>
    <row r="2315" spans="1:2" x14ac:dyDescent="0.25">
      <c r="A2315">
        <v>231.2</v>
      </c>
      <c r="B2315">
        <v>56.705619293495801</v>
      </c>
    </row>
    <row r="2316" spans="1:2" x14ac:dyDescent="0.25">
      <c r="A2316">
        <v>231.3</v>
      </c>
      <c r="B2316">
        <v>56.855104614589443</v>
      </c>
    </row>
    <row r="2317" spans="1:2" x14ac:dyDescent="0.25">
      <c r="A2317">
        <v>231.4</v>
      </c>
      <c r="B2317">
        <v>57.004589935683072</v>
      </c>
    </row>
    <row r="2318" spans="1:2" x14ac:dyDescent="0.25">
      <c r="A2318">
        <v>231.5</v>
      </c>
      <c r="B2318">
        <v>57.154075256776707</v>
      </c>
    </row>
    <row r="2319" spans="1:2" x14ac:dyDescent="0.25">
      <c r="A2319">
        <v>231.6</v>
      </c>
      <c r="B2319">
        <v>57.303560577870392</v>
      </c>
    </row>
    <row r="2320" spans="1:2" x14ac:dyDescent="0.25">
      <c r="A2320">
        <v>231.7</v>
      </c>
      <c r="B2320">
        <v>57.453045898964028</v>
      </c>
    </row>
    <row r="2321" spans="1:2" x14ac:dyDescent="0.25">
      <c r="A2321">
        <v>231.8</v>
      </c>
      <c r="B2321">
        <v>57.602531220057656</v>
      </c>
    </row>
    <row r="2322" spans="1:2" x14ac:dyDescent="0.25">
      <c r="A2322">
        <v>231.9</v>
      </c>
      <c r="B2322">
        <v>57.752016541151313</v>
      </c>
    </row>
    <row r="2323" spans="1:2" x14ac:dyDescent="0.25">
      <c r="A2323">
        <v>232</v>
      </c>
      <c r="B2323">
        <v>57.901501862244942</v>
      </c>
    </row>
    <row r="2324" spans="1:2" x14ac:dyDescent="0.25">
      <c r="A2324">
        <v>232.1</v>
      </c>
      <c r="B2324">
        <v>57.592648635857707</v>
      </c>
    </row>
    <row r="2325" spans="1:2" x14ac:dyDescent="0.25">
      <c r="A2325">
        <v>232.2</v>
      </c>
      <c r="B2325">
        <v>57.283795409470571</v>
      </c>
    </row>
    <row r="2326" spans="1:2" x14ac:dyDescent="0.25">
      <c r="A2326">
        <v>232.3</v>
      </c>
      <c r="B2326">
        <v>56.974942183083428</v>
      </c>
    </row>
    <row r="2327" spans="1:2" x14ac:dyDescent="0.25">
      <c r="A2327">
        <v>232.4</v>
      </c>
      <c r="B2327">
        <v>56.666088956696292</v>
      </c>
    </row>
    <row r="2328" spans="1:2" x14ac:dyDescent="0.25">
      <c r="A2328">
        <v>232.5</v>
      </c>
      <c r="B2328">
        <v>56.357235730309149</v>
      </c>
    </row>
    <row r="2329" spans="1:2" x14ac:dyDescent="0.25">
      <c r="A2329">
        <v>232.6</v>
      </c>
      <c r="B2329">
        <v>56.048382503921921</v>
      </c>
    </row>
    <row r="2330" spans="1:2" x14ac:dyDescent="0.25">
      <c r="A2330">
        <v>232.7</v>
      </c>
      <c r="B2330">
        <v>55.739529277534778</v>
      </c>
    </row>
    <row r="2331" spans="1:2" x14ac:dyDescent="0.25">
      <c r="A2331">
        <v>232.8</v>
      </c>
      <c r="B2331">
        <v>55.430676051147643</v>
      </c>
    </row>
    <row r="2332" spans="1:2" x14ac:dyDescent="0.25">
      <c r="A2332">
        <v>232.9</v>
      </c>
      <c r="B2332">
        <v>55.1218228247605</v>
      </c>
    </row>
    <row r="2333" spans="1:2" x14ac:dyDescent="0.25">
      <c r="A2333">
        <v>233</v>
      </c>
      <c r="B2333">
        <v>54.812969598373357</v>
      </c>
    </row>
    <row r="2334" spans="1:2" x14ac:dyDescent="0.25">
      <c r="A2334">
        <v>233.1</v>
      </c>
      <c r="B2334">
        <v>54.77587825163878</v>
      </c>
    </row>
    <row r="2335" spans="1:2" x14ac:dyDescent="0.25">
      <c r="A2335">
        <v>233.2</v>
      </c>
      <c r="B2335">
        <v>54.738786904904217</v>
      </c>
    </row>
    <row r="2336" spans="1:2" x14ac:dyDescent="0.25">
      <c r="A2336">
        <v>233.3</v>
      </c>
      <c r="B2336">
        <v>54.701695558169646</v>
      </c>
    </row>
    <row r="2337" spans="1:2" x14ac:dyDescent="0.25">
      <c r="A2337">
        <v>233.4</v>
      </c>
      <c r="B2337">
        <v>54.664604211435091</v>
      </c>
    </row>
    <row r="2338" spans="1:2" x14ac:dyDescent="0.25">
      <c r="A2338">
        <v>233.5</v>
      </c>
      <c r="B2338">
        <v>54.627512864700527</v>
      </c>
    </row>
    <row r="2339" spans="1:2" x14ac:dyDescent="0.25">
      <c r="A2339">
        <v>233.6</v>
      </c>
      <c r="B2339">
        <v>54.59042151796595</v>
      </c>
    </row>
    <row r="2340" spans="1:2" x14ac:dyDescent="0.25">
      <c r="A2340">
        <v>233.7</v>
      </c>
      <c r="B2340">
        <v>54.553330171231387</v>
      </c>
    </row>
    <row r="2341" spans="1:2" x14ac:dyDescent="0.25">
      <c r="A2341">
        <v>233.8</v>
      </c>
      <c r="B2341">
        <v>54.516238824496817</v>
      </c>
    </row>
    <row r="2342" spans="1:2" x14ac:dyDescent="0.25">
      <c r="A2342">
        <v>233.9</v>
      </c>
      <c r="B2342">
        <v>54.479147477762261</v>
      </c>
    </row>
    <row r="2343" spans="1:2" x14ac:dyDescent="0.25">
      <c r="A2343">
        <v>234</v>
      </c>
      <c r="B2343">
        <v>54.442056131027698</v>
      </c>
    </row>
    <row r="2344" spans="1:2" x14ac:dyDescent="0.25">
      <c r="A2344">
        <v>234.1</v>
      </c>
      <c r="B2344">
        <v>54.159986648562722</v>
      </c>
    </row>
    <row r="2345" spans="1:2" x14ac:dyDescent="0.25">
      <c r="A2345">
        <v>234.2</v>
      </c>
      <c r="B2345">
        <v>53.877917166097816</v>
      </c>
    </row>
    <row r="2346" spans="1:2" x14ac:dyDescent="0.25">
      <c r="A2346">
        <v>234.3</v>
      </c>
      <c r="B2346">
        <v>53.595847683632933</v>
      </c>
    </row>
    <row r="2347" spans="1:2" x14ac:dyDescent="0.25">
      <c r="A2347">
        <v>234.4</v>
      </c>
      <c r="B2347">
        <v>53.313778201168027</v>
      </c>
    </row>
    <row r="2348" spans="1:2" x14ac:dyDescent="0.25">
      <c r="A2348">
        <v>234.5</v>
      </c>
      <c r="B2348">
        <v>53.031708718703129</v>
      </c>
    </row>
    <row r="2349" spans="1:2" x14ac:dyDescent="0.25">
      <c r="A2349">
        <v>234.6</v>
      </c>
      <c r="B2349">
        <v>52.749639236238153</v>
      </c>
    </row>
    <row r="2350" spans="1:2" x14ac:dyDescent="0.25">
      <c r="A2350">
        <v>234.7</v>
      </c>
      <c r="B2350">
        <v>52.467569753773262</v>
      </c>
    </row>
    <row r="2351" spans="1:2" x14ac:dyDescent="0.25">
      <c r="A2351">
        <v>234.8</v>
      </c>
      <c r="B2351">
        <v>52.185500271308364</v>
      </c>
    </row>
    <row r="2352" spans="1:2" x14ac:dyDescent="0.25">
      <c r="A2352">
        <v>234.9</v>
      </c>
      <c r="B2352">
        <v>51.903430788843472</v>
      </c>
    </row>
    <row r="2353" spans="1:2" x14ac:dyDescent="0.25">
      <c r="A2353">
        <v>235</v>
      </c>
      <c r="B2353">
        <v>51.621361306378567</v>
      </c>
    </row>
    <row r="2354" spans="1:2" x14ac:dyDescent="0.25">
      <c r="A2354">
        <v>235.1</v>
      </c>
      <c r="B2354">
        <v>51.390656508059323</v>
      </c>
    </row>
    <row r="2355" spans="1:2" x14ac:dyDescent="0.25">
      <c r="A2355">
        <v>235.2</v>
      </c>
      <c r="B2355">
        <v>51.159951709740142</v>
      </c>
    </row>
    <row r="2356" spans="1:2" x14ac:dyDescent="0.25">
      <c r="A2356">
        <v>235.3</v>
      </c>
      <c r="B2356">
        <v>50.929246911420968</v>
      </c>
    </row>
    <row r="2357" spans="1:2" x14ac:dyDescent="0.25">
      <c r="A2357">
        <v>235.4</v>
      </c>
      <c r="B2357">
        <v>50.698542113101787</v>
      </c>
    </row>
    <row r="2358" spans="1:2" x14ac:dyDescent="0.25">
      <c r="A2358">
        <v>235.5</v>
      </c>
      <c r="B2358">
        <v>50.467837314782606</v>
      </c>
    </row>
    <row r="2359" spans="1:2" x14ac:dyDescent="0.25">
      <c r="A2359">
        <v>235.6</v>
      </c>
      <c r="B2359">
        <v>50.237132516463369</v>
      </c>
    </row>
    <row r="2360" spans="1:2" x14ac:dyDescent="0.25">
      <c r="A2360">
        <v>235.7</v>
      </c>
      <c r="B2360">
        <v>50.006427718144188</v>
      </c>
    </row>
    <row r="2361" spans="1:2" x14ac:dyDescent="0.25">
      <c r="A2361">
        <v>235.8</v>
      </c>
      <c r="B2361">
        <v>49.775722919825007</v>
      </c>
    </row>
    <row r="2362" spans="1:2" x14ac:dyDescent="0.25">
      <c r="A2362">
        <v>235.9</v>
      </c>
      <c r="B2362">
        <v>49.545018121505827</v>
      </c>
    </row>
    <row r="2363" spans="1:2" x14ac:dyDescent="0.25">
      <c r="A2363">
        <v>236</v>
      </c>
      <c r="B2363">
        <v>49.314313323186653</v>
      </c>
    </row>
    <row r="2364" spans="1:2" x14ac:dyDescent="0.25">
      <c r="A2364">
        <v>236.1</v>
      </c>
      <c r="B2364">
        <v>49.335934545981601</v>
      </c>
    </row>
    <row r="2365" spans="1:2" x14ac:dyDescent="0.25">
      <c r="A2365">
        <v>236.2</v>
      </c>
      <c r="B2365">
        <v>49.357555768776542</v>
      </c>
    </row>
    <row r="2366" spans="1:2" x14ac:dyDescent="0.25">
      <c r="A2366">
        <v>236.3</v>
      </c>
      <c r="B2366">
        <v>49.379176991571477</v>
      </c>
    </row>
    <row r="2367" spans="1:2" x14ac:dyDescent="0.25">
      <c r="A2367">
        <v>236.4</v>
      </c>
      <c r="B2367">
        <v>49.400798214366432</v>
      </c>
    </row>
    <row r="2368" spans="1:2" x14ac:dyDescent="0.25">
      <c r="A2368">
        <v>236.5</v>
      </c>
      <c r="B2368">
        <v>49.422419437161373</v>
      </c>
    </row>
    <row r="2369" spans="1:2" x14ac:dyDescent="0.25">
      <c r="A2369">
        <v>236.6</v>
      </c>
      <c r="B2369">
        <v>49.444040659956308</v>
      </c>
    </row>
    <row r="2370" spans="1:2" x14ac:dyDescent="0.25">
      <c r="A2370">
        <v>236.7</v>
      </c>
      <c r="B2370">
        <v>49.465661882751263</v>
      </c>
    </row>
    <row r="2371" spans="1:2" x14ac:dyDescent="0.25">
      <c r="A2371">
        <v>236.8</v>
      </c>
      <c r="B2371">
        <v>49.487283105546197</v>
      </c>
    </row>
    <row r="2372" spans="1:2" x14ac:dyDescent="0.25">
      <c r="A2372">
        <v>236.9</v>
      </c>
      <c r="B2372">
        <v>49.508904328341139</v>
      </c>
    </row>
    <row r="2373" spans="1:2" x14ac:dyDescent="0.25">
      <c r="A2373">
        <v>237</v>
      </c>
      <c r="B2373">
        <v>49.53052555113608</v>
      </c>
    </row>
    <row r="2374" spans="1:2" x14ac:dyDescent="0.25">
      <c r="A2374">
        <v>237.1</v>
      </c>
      <c r="B2374">
        <v>49.43436477261703</v>
      </c>
    </row>
    <row r="2375" spans="1:2" x14ac:dyDescent="0.25">
      <c r="A2375">
        <v>237.2</v>
      </c>
      <c r="B2375">
        <v>49.338203994098002</v>
      </c>
    </row>
    <row r="2376" spans="1:2" x14ac:dyDescent="0.25">
      <c r="A2376">
        <v>237.3</v>
      </c>
      <c r="B2376">
        <v>49.242043215578967</v>
      </c>
    </row>
    <row r="2377" spans="1:2" x14ac:dyDescent="0.25">
      <c r="A2377">
        <v>237.4</v>
      </c>
      <c r="B2377">
        <v>49.145882437059953</v>
      </c>
    </row>
    <row r="2378" spans="1:2" x14ac:dyDescent="0.25">
      <c r="A2378">
        <v>237.5</v>
      </c>
      <c r="B2378">
        <v>49.049721658540918</v>
      </c>
    </row>
    <row r="2379" spans="1:2" x14ac:dyDescent="0.25">
      <c r="A2379">
        <v>237.6</v>
      </c>
      <c r="B2379">
        <v>48.953560880021882</v>
      </c>
    </row>
    <row r="2380" spans="1:2" x14ac:dyDescent="0.25">
      <c r="A2380">
        <v>237.7</v>
      </c>
      <c r="B2380">
        <v>48.857400101502847</v>
      </c>
    </row>
    <row r="2381" spans="1:2" x14ac:dyDescent="0.25">
      <c r="A2381">
        <v>237.8</v>
      </c>
      <c r="B2381">
        <v>48.761239322983819</v>
      </c>
    </row>
    <row r="2382" spans="1:2" x14ac:dyDescent="0.25">
      <c r="A2382">
        <v>237.9</v>
      </c>
      <c r="B2382">
        <v>48.665078544464798</v>
      </c>
    </row>
    <row r="2383" spans="1:2" x14ac:dyDescent="0.25">
      <c r="A2383">
        <v>238</v>
      </c>
      <c r="B2383">
        <v>48.56891776594577</v>
      </c>
    </row>
    <row r="2384" spans="1:2" x14ac:dyDescent="0.25">
      <c r="A2384">
        <v>238.1</v>
      </c>
      <c r="B2384">
        <v>48.512697435589587</v>
      </c>
    </row>
    <row r="2385" spans="1:2" x14ac:dyDescent="0.25">
      <c r="A2385">
        <v>238.2</v>
      </c>
      <c r="B2385">
        <v>48.456477105233432</v>
      </c>
    </row>
    <row r="2386" spans="1:2" x14ac:dyDescent="0.25">
      <c r="A2386">
        <v>238.3</v>
      </c>
      <c r="B2386">
        <v>48.400256774877271</v>
      </c>
    </row>
    <row r="2387" spans="1:2" x14ac:dyDescent="0.25">
      <c r="A2387">
        <v>238.4</v>
      </c>
      <c r="B2387">
        <v>48.344036444521109</v>
      </c>
    </row>
    <row r="2388" spans="1:2" x14ac:dyDescent="0.25">
      <c r="A2388">
        <v>238.5</v>
      </c>
      <c r="B2388">
        <v>48.28781611416494</v>
      </c>
    </row>
    <row r="2389" spans="1:2" x14ac:dyDescent="0.25">
      <c r="A2389">
        <v>238.6</v>
      </c>
      <c r="B2389">
        <v>48.231595783808757</v>
      </c>
    </row>
    <row r="2390" spans="1:2" x14ac:dyDescent="0.25">
      <c r="A2390">
        <v>238.7</v>
      </c>
      <c r="B2390">
        <v>48.175375453452602</v>
      </c>
    </row>
    <row r="2391" spans="1:2" x14ac:dyDescent="0.25">
      <c r="A2391">
        <v>238.8</v>
      </c>
      <c r="B2391">
        <v>48.119155123096441</v>
      </c>
    </row>
    <row r="2392" spans="1:2" x14ac:dyDescent="0.25">
      <c r="A2392">
        <v>238.9</v>
      </c>
      <c r="B2392">
        <v>48.062934792740279</v>
      </c>
    </row>
    <row r="2393" spans="1:2" x14ac:dyDescent="0.25">
      <c r="A2393">
        <v>239</v>
      </c>
      <c r="B2393">
        <v>48.006714462384117</v>
      </c>
    </row>
    <row r="2394" spans="1:2" x14ac:dyDescent="0.25">
      <c r="A2394">
        <v>239.1</v>
      </c>
      <c r="B2394">
        <v>47.754001992139742</v>
      </c>
    </row>
    <row r="2395" spans="1:2" x14ac:dyDescent="0.25">
      <c r="A2395">
        <v>239.2</v>
      </c>
      <c r="B2395">
        <v>47.501289521895437</v>
      </c>
    </row>
    <row r="2396" spans="1:2" x14ac:dyDescent="0.25">
      <c r="A2396">
        <v>239.3</v>
      </c>
      <c r="B2396">
        <v>47.248577051651139</v>
      </c>
    </row>
    <row r="2397" spans="1:2" x14ac:dyDescent="0.25">
      <c r="A2397">
        <v>239.4</v>
      </c>
      <c r="B2397">
        <v>46.995864581406828</v>
      </c>
    </row>
    <row r="2398" spans="1:2" x14ac:dyDescent="0.25">
      <c r="A2398">
        <v>239.5</v>
      </c>
      <c r="B2398">
        <v>46.74315211116253</v>
      </c>
    </row>
    <row r="2399" spans="1:2" x14ac:dyDescent="0.25">
      <c r="A2399">
        <v>239.6</v>
      </c>
      <c r="B2399">
        <v>46.490439640918147</v>
      </c>
    </row>
    <row r="2400" spans="1:2" x14ac:dyDescent="0.25">
      <c r="A2400">
        <v>239.7</v>
      </c>
      <c r="B2400">
        <v>46.23772717067385</v>
      </c>
    </row>
    <row r="2401" spans="1:2" x14ac:dyDescent="0.25">
      <c r="A2401">
        <v>239.8</v>
      </c>
      <c r="B2401">
        <v>45.985014700429552</v>
      </c>
    </row>
    <row r="2402" spans="1:2" x14ac:dyDescent="0.25">
      <c r="A2402">
        <v>239.9</v>
      </c>
      <c r="B2402">
        <v>45.732302230185248</v>
      </c>
    </row>
    <row r="2403" spans="1:2" x14ac:dyDescent="0.25">
      <c r="A2403">
        <v>240</v>
      </c>
      <c r="B2403">
        <v>45.479589759940943</v>
      </c>
    </row>
    <row r="2404" spans="1:2" x14ac:dyDescent="0.25">
      <c r="A2404">
        <v>240.1</v>
      </c>
      <c r="B2404">
        <v>45.175315149445389</v>
      </c>
    </row>
    <row r="2405" spans="1:2" x14ac:dyDescent="0.25">
      <c r="A2405">
        <v>240.2</v>
      </c>
      <c r="B2405">
        <v>44.87104053894992</v>
      </c>
    </row>
    <row r="2406" spans="1:2" x14ac:dyDescent="0.25">
      <c r="A2406">
        <v>240.3</v>
      </c>
      <c r="B2406">
        <v>44.566765928454451</v>
      </c>
    </row>
    <row r="2407" spans="1:2" x14ac:dyDescent="0.25">
      <c r="A2407">
        <v>240.4</v>
      </c>
      <c r="B2407">
        <v>44.262491317958983</v>
      </c>
    </row>
    <row r="2408" spans="1:2" x14ac:dyDescent="0.25">
      <c r="A2408">
        <v>240.5</v>
      </c>
      <c r="B2408">
        <v>43.958216707463521</v>
      </c>
    </row>
    <row r="2409" spans="1:2" x14ac:dyDescent="0.25">
      <c r="A2409">
        <v>240.6</v>
      </c>
      <c r="B2409">
        <v>43.65394209696796</v>
      </c>
    </row>
    <row r="2410" spans="1:2" x14ac:dyDescent="0.25">
      <c r="A2410">
        <v>240.7</v>
      </c>
      <c r="B2410">
        <v>43.349667486472498</v>
      </c>
    </row>
    <row r="2411" spans="1:2" x14ac:dyDescent="0.25">
      <c r="A2411">
        <v>240.8</v>
      </c>
      <c r="B2411">
        <v>43.045392875977029</v>
      </c>
    </row>
    <row r="2412" spans="1:2" x14ac:dyDescent="0.25">
      <c r="A2412">
        <v>240.9</v>
      </c>
      <c r="B2412">
        <v>42.74111826548156</v>
      </c>
    </row>
    <row r="2413" spans="1:2" x14ac:dyDescent="0.25">
      <c r="A2413">
        <v>241</v>
      </c>
      <c r="B2413">
        <v>42.436843654986092</v>
      </c>
    </row>
    <row r="2414" spans="1:2" x14ac:dyDescent="0.25">
      <c r="A2414">
        <v>241.1</v>
      </c>
      <c r="B2414">
        <v>42.18965318032852</v>
      </c>
    </row>
    <row r="2415" spans="1:2" x14ac:dyDescent="0.25">
      <c r="A2415">
        <v>241.2</v>
      </c>
      <c r="B2415">
        <v>41.942462705671019</v>
      </c>
    </row>
    <row r="2416" spans="1:2" x14ac:dyDescent="0.25">
      <c r="A2416">
        <v>241.3</v>
      </c>
      <c r="B2416">
        <v>41.695272231013533</v>
      </c>
    </row>
    <row r="2417" spans="1:2" x14ac:dyDescent="0.25">
      <c r="A2417">
        <v>241.4</v>
      </c>
      <c r="B2417">
        <v>41.448081756356032</v>
      </c>
    </row>
    <row r="2418" spans="1:2" x14ac:dyDescent="0.25">
      <c r="A2418">
        <v>241.5</v>
      </c>
      <c r="B2418">
        <v>41.200891281698517</v>
      </c>
    </row>
    <row r="2419" spans="1:2" x14ac:dyDescent="0.25">
      <c r="A2419">
        <v>241.6</v>
      </c>
      <c r="B2419">
        <v>40.953700807040953</v>
      </c>
    </row>
    <row r="2420" spans="1:2" x14ac:dyDescent="0.25">
      <c r="A2420">
        <v>241.7</v>
      </c>
      <c r="B2420">
        <v>40.706510332383452</v>
      </c>
    </row>
    <row r="2421" spans="1:2" x14ac:dyDescent="0.25">
      <c r="A2421">
        <v>241.8</v>
      </c>
      <c r="B2421">
        <v>40.459319857725959</v>
      </c>
    </row>
    <row r="2422" spans="1:2" x14ac:dyDescent="0.25">
      <c r="A2422">
        <v>241.9</v>
      </c>
      <c r="B2422">
        <v>40.212129383068458</v>
      </c>
    </row>
    <row r="2423" spans="1:2" x14ac:dyDescent="0.25">
      <c r="A2423">
        <v>242</v>
      </c>
      <c r="B2423">
        <v>39.964938908410957</v>
      </c>
    </row>
    <row r="2424" spans="1:2" x14ac:dyDescent="0.25">
      <c r="A2424">
        <v>242.1</v>
      </c>
      <c r="B2424">
        <v>39.650522683904313</v>
      </c>
    </row>
    <row r="2425" spans="1:2" x14ac:dyDescent="0.25">
      <c r="A2425">
        <v>242.2</v>
      </c>
      <c r="B2425">
        <v>39.336106459397747</v>
      </c>
    </row>
    <row r="2426" spans="1:2" x14ac:dyDescent="0.25">
      <c r="A2426">
        <v>242.3</v>
      </c>
      <c r="B2426">
        <v>39.021690234891189</v>
      </c>
    </row>
    <row r="2427" spans="1:2" x14ac:dyDescent="0.25">
      <c r="A2427">
        <v>242.4</v>
      </c>
      <c r="B2427">
        <v>38.70727401038463</v>
      </c>
    </row>
    <row r="2428" spans="1:2" x14ac:dyDescent="0.25">
      <c r="A2428">
        <v>242.5</v>
      </c>
      <c r="B2428">
        <v>38.392857785878057</v>
      </c>
    </row>
    <row r="2429" spans="1:2" x14ac:dyDescent="0.25">
      <c r="A2429">
        <v>242.6</v>
      </c>
      <c r="B2429">
        <v>38.07844156137142</v>
      </c>
    </row>
    <row r="2430" spans="1:2" x14ac:dyDescent="0.25">
      <c r="A2430">
        <v>242.7</v>
      </c>
      <c r="B2430">
        <v>37.764025336864862</v>
      </c>
    </row>
    <row r="2431" spans="1:2" x14ac:dyDescent="0.25">
      <c r="A2431">
        <v>242.8</v>
      </c>
      <c r="B2431">
        <v>37.449609112358303</v>
      </c>
    </row>
    <row r="2432" spans="1:2" x14ac:dyDescent="0.25">
      <c r="A2432">
        <v>242.9</v>
      </c>
      <c r="B2432">
        <v>37.135192887851737</v>
      </c>
    </row>
    <row r="2433" spans="1:2" x14ac:dyDescent="0.25">
      <c r="A2433">
        <v>243</v>
      </c>
      <c r="B2433">
        <v>36.820776663345178</v>
      </c>
    </row>
    <row r="2434" spans="1:2" x14ac:dyDescent="0.25">
      <c r="A2434">
        <v>243.1</v>
      </c>
      <c r="B2434">
        <v>36.639024710196502</v>
      </c>
    </row>
    <row r="2435" spans="1:2" x14ac:dyDescent="0.25">
      <c r="A2435">
        <v>243.2</v>
      </c>
      <c r="B2435">
        <v>36.457272757047882</v>
      </c>
    </row>
    <row r="2436" spans="1:2" x14ac:dyDescent="0.25">
      <c r="A2436">
        <v>243.3</v>
      </c>
      <c r="B2436">
        <v>36.275520803899248</v>
      </c>
    </row>
    <row r="2437" spans="1:2" x14ac:dyDescent="0.25">
      <c r="A2437">
        <v>243.4</v>
      </c>
      <c r="B2437">
        <v>36.093768850750642</v>
      </c>
    </row>
    <row r="2438" spans="1:2" x14ac:dyDescent="0.25">
      <c r="A2438">
        <v>243.5</v>
      </c>
      <c r="B2438">
        <v>35.912016897602008</v>
      </c>
    </row>
    <row r="2439" spans="1:2" x14ac:dyDescent="0.25">
      <c r="A2439">
        <v>243.6</v>
      </c>
      <c r="B2439">
        <v>35.730264944453332</v>
      </c>
    </row>
    <row r="2440" spans="1:2" x14ac:dyDescent="0.25">
      <c r="A2440">
        <v>243.7</v>
      </c>
      <c r="B2440">
        <v>35.548512991304712</v>
      </c>
    </row>
    <row r="2441" spans="1:2" x14ac:dyDescent="0.25">
      <c r="A2441">
        <v>243.8</v>
      </c>
      <c r="B2441">
        <v>35.366761038156078</v>
      </c>
    </row>
    <row r="2442" spans="1:2" x14ac:dyDescent="0.25">
      <c r="A2442">
        <v>243.9</v>
      </c>
      <c r="B2442">
        <v>35.185009085007472</v>
      </c>
    </row>
    <row r="2443" spans="1:2" x14ac:dyDescent="0.25">
      <c r="A2443">
        <v>244</v>
      </c>
      <c r="B2443">
        <v>35.003257131858838</v>
      </c>
    </row>
    <row r="2444" spans="1:2" x14ac:dyDescent="0.25">
      <c r="A2444">
        <v>244.1</v>
      </c>
      <c r="B2444">
        <v>34.636185945260443</v>
      </c>
    </row>
    <row r="2445" spans="1:2" x14ac:dyDescent="0.25">
      <c r="A2445">
        <v>244.2</v>
      </c>
      <c r="B2445">
        <v>34.269114758662148</v>
      </c>
    </row>
    <row r="2446" spans="1:2" x14ac:dyDescent="0.25">
      <c r="A2446">
        <v>244.3</v>
      </c>
      <c r="B2446">
        <v>33.902043572063853</v>
      </c>
    </row>
    <row r="2447" spans="1:2" x14ac:dyDescent="0.25">
      <c r="A2447">
        <v>244.4</v>
      </c>
      <c r="B2447">
        <v>33.534972385465558</v>
      </c>
    </row>
    <row r="2448" spans="1:2" x14ac:dyDescent="0.25">
      <c r="A2448">
        <v>244.5</v>
      </c>
      <c r="B2448">
        <v>33.167901198867263</v>
      </c>
    </row>
    <row r="2449" spans="1:2" x14ac:dyDescent="0.25">
      <c r="A2449">
        <v>244.6</v>
      </c>
      <c r="B2449">
        <v>32.800830012268868</v>
      </c>
    </row>
    <row r="2450" spans="1:2" x14ac:dyDescent="0.25">
      <c r="A2450">
        <v>244.7</v>
      </c>
      <c r="B2450">
        <v>32.433758825670573</v>
      </c>
    </row>
    <row r="2451" spans="1:2" x14ac:dyDescent="0.25">
      <c r="A2451">
        <v>244.8</v>
      </c>
      <c r="B2451">
        <v>32.066687639072278</v>
      </c>
    </row>
    <row r="2452" spans="1:2" x14ac:dyDescent="0.25">
      <c r="A2452">
        <v>244.9</v>
      </c>
      <c r="B2452">
        <v>31.69961645247399</v>
      </c>
    </row>
    <row r="2453" spans="1:2" x14ac:dyDescent="0.25">
      <c r="A2453">
        <v>245</v>
      </c>
      <c r="B2453">
        <v>31.332545265875691</v>
      </c>
    </row>
    <row r="2454" spans="1:2" x14ac:dyDescent="0.25">
      <c r="A2454">
        <v>245.1</v>
      </c>
      <c r="B2454">
        <v>31.034016173300671</v>
      </c>
    </row>
    <row r="2455" spans="1:2" x14ac:dyDescent="0.25">
      <c r="A2455">
        <v>245.2</v>
      </c>
      <c r="B2455">
        <v>30.73548708072574</v>
      </c>
    </row>
    <row r="2456" spans="1:2" x14ac:dyDescent="0.25">
      <c r="A2456">
        <v>245.3</v>
      </c>
      <c r="B2456">
        <v>30.436957988150809</v>
      </c>
    </row>
    <row r="2457" spans="1:2" x14ac:dyDescent="0.25">
      <c r="A2457">
        <v>245.4</v>
      </c>
      <c r="B2457">
        <v>30.138428895575871</v>
      </c>
    </row>
    <row r="2458" spans="1:2" x14ac:dyDescent="0.25">
      <c r="A2458">
        <v>245.5</v>
      </c>
      <c r="B2458">
        <v>29.839899803000939</v>
      </c>
    </row>
    <row r="2459" spans="1:2" x14ac:dyDescent="0.25">
      <c r="A2459">
        <v>245.6</v>
      </c>
      <c r="B2459">
        <v>29.54137071042592</v>
      </c>
    </row>
    <row r="2460" spans="1:2" x14ac:dyDescent="0.25">
      <c r="A2460">
        <v>245.7</v>
      </c>
      <c r="B2460">
        <v>29.242841617850981</v>
      </c>
    </row>
    <row r="2461" spans="1:2" x14ac:dyDescent="0.25">
      <c r="A2461">
        <v>245.8</v>
      </c>
      <c r="B2461">
        <v>28.94431252527605</v>
      </c>
    </row>
    <row r="2462" spans="1:2" x14ac:dyDescent="0.25">
      <c r="A2462">
        <v>245.9</v>
      </c>
      <c r="B2462">
        <v>28.645783432701119</v>
      </c>
    </row>
    <row r="2463" spans="1:2" x14ac:dyDescent="0.25">
      <c r="A2463">
        <v>246</v>
      </c>
      <c r="B2463">
        <v>28.347254340126181</v>
      </c>
    </row>
    <row r="2464" spans="1:2" x14ac:dyDescent="0.25">
      <c r="A2464">
        <v>246.1</v>
      </c>
      <c r="B2464">
        <v>28.122601896769169</v>
      </c>
    </row>
    <row r="2465" spans="1:2" x14ac:dyDescent="0.25">
      <c r="A2465">
        <v>246.2</v>
      </c>
      <c r="B2465">
        <v>27.89794945341222</v>
      </c>
    </row>
    <row r="2466" spans="1:2" x14ac:dyDescent="0.25">
      <c r="A2466">
        <v>246.3</v>
      </c>
      <c r="B2466">
        <v>27.673297010055279</v>
      </c>
    </row>
    <row r="2467" spans="1:2" x14ac:dyDescent="0.25">
      <c r="A2467">
        <v>246.4</v>
      </c>
      <c r="B2467">
        <v>27.448644566698331</v>
      </c>
    </row>
    <row r="2468" spans="1:2" x14ac:dyDescent="0.25">
      <c r="A2468">
        <v>246.5</v>
      </c>
      <c r="B2468">
        <v>27.22399212334139</v>
      </c>
    </row>
    <row r="2469" spans="1:2" x14ac:dyDescent="0.25">
      <c r="A2469">
        <v>246.6</v>
      </c>
      <c r="B2469">
        <v>26.999339679984381</v>
      </c>
    </row>
    <row r="2470" spans="1:2" x14ac:dyDescent="0.25">
      <c r="A2470">
        <v>246.7</v>
      </c>
      <c r="B2470">
        <v>26.774687236627429</v>
      </c>
    </row>
    <row r="2471" spans="1:2" x14ac:dyDescent="0.25">
      <c r="A2471">
        <v>246.8</v>
      </c>
      <c r="B2471">
        <v>26.550034793270481</v>
      </c>
    </row>
    <row r="2472" spans="1:2" x14ac:dyDescent="0.25">
      <c r="A2472">
        <v>246.9</v>
      </c>
      <c r="B2472">
        <v>26.325382349913539</v>
      </c>
    </row>
    <row r="2473" spans="1:2" x14ac:dyDescent="0.25">
      <c r="A2473">
        <v>247</v>
      </c>
      <c r="B2473">
        <v>26.100729906556591</v>
      </c>
    </row>
    <row r="2474" spans="1:2" x14ac:dyDescent="0.25">
      <c r="A2474">
        <v>247.1</v>
      </c>
      <c r="B2474">
        <v>25.76305830313779</v>
      </c>
    </row>
    <row r="2475" spans="1:2" x14ac:dyDescent="0.25">
      <c r="A2475">
        <v>247.2</v>
      </c>
      <c r="B2475">
        <v>25.42538669971908</v>
      </c>
    </row>
    <row r="2476" spans="1:2" x14ac:dyDescent="0.25">
      <c r="A2476">
        <v>247.3</v>
      </c>
      <c r="B2476">
        <v>25.087715096300371</v>
      </c>
    </row>
    <row r="2477" spans="1:2" x14ac:dyDescent="0.25">
      <c r="A2477">
        <v>247.4</v>
      </c>
      <c r="B2477">
        <v>24.750043492881659</v>
      </c>
    </row>
    <row r="2478" spans="1:2" x14ac:dyDescent="0.25">
      <c r="A2478">
        <v>247.5</v>
      </c>
      <c r="B2478">
        <v>24.41237188946295</v>
      </c>
    </row>
    <row r="2479" spans="1:2" x14ac:dyDescent="0.25">
      <c r="A2479">
        <v>247.6</v>
      </c>
      <c r="B2479">
        <v>24.074700286044141</v>
      </c>
    </row>
    <row r="2480" spans="1:2" x14ac:dyDescent="0.25">
      <c r="A2480">
        <v>247.7</v>
      </c>
      <c r="B2480">
        <v>23.737028682625439</v>
      </c>
    </row>
    <row r="2481" spans="1:2" x14ac:dyDescent="0.25">
      <c r="A2481">
        <v>247.8</v>
      </c>
      <c r="B2481">
        <v>23.39935707920673</v>
      </c>
    </row>
    <row r="2482" spans="1:2" x14ac:dyDescent="0.25">
      <c r="A2482">
        <v>247.9</v>
      </c>
      <c r="B2482">
        <v>23.061685475788021</v>
      </c>
    </row>
    <row r="2483" spans="1:2" x14ac:dyDescent="0.25">
      <c r="A2483">
        <v>248</v>
      </c>
      <c r="B2483">
        <v>22.724013872369309</v>
      </c>
    </row>
    <row r="2484" spans="1:2" x14ac:dyDescent="0.25">
      <c r="A2484">
        <v>248.1</v>
      </c>
      <c r="B2484">
        <v>22.62326579911268</v>
      </c>
    </row>
    <row r="2485" spans="1:2" x14ac:dyDescent="0.25">
      <c r="A2485">
        <v>248.2</v>
      </c>
      <c r="B2485">
        <v>22.52251772585608</v>
      </c>
    </row>
    <row r="2486" spans="1:2" x14ac:dyDescent="0.25">
      <c r="A2486">
        <v>248.3</v>
      </c>
      <c r="B2486">
        <v>22.421769652599469</v>
      </c>
    </row>
    <row r="2487" spans="1:2" x14ac:dyDescent="0.25">
      <c r="A2487">
        <v>248.4</v>
      </c>
      <c r="B2487">
        <v>22.321021579342869</v>
      </c>
    </row>
    <row r="2488" spans="1:2" x14ac:dyDescent="0.25">
      <c r="A2488">
        <v>248.5</v>
      </c>
      <c r="B2488">
        <v>22.220273506086269</v>
      </c>
    </row>
    <row r="2489" spans="1:2" x14ac:dyDescent="0.25">
      <c r="A2489">
        <v>248.6</v>
      </c>
      <c r="B2489">
        <v>22.11952543282964</v>
      </c>
    </row>
    <row r="2490" spans="1:2" x14ac:dyDescent="0.25">
      <c r="A2490">
        <v>248.7</v>
      </c>
      <c r="B2490">
        <v>22.01877735957304</v>
      </c>
    </row>
    <row r="2491" spans="1:2" x14ac:dyDescent="0.25">
      <c r="A2491">
        <v>248.8</v>
      </c>
      <c r="B2491">
        <v>21.918029286316429</v>
      </c>
    </row>
    <row r="2492" spans="1:2" x14ac:dyDescent="0.25">
      <c r="A2492">
        <v>248.9</v>
      </c>
      <c r="B2492">
        <v>21.817281213059829</v>
      </c>
    </row>
    <row r="2493" spans="1:2" x14ac:dyDescent="0.25">
      <c r="A2493">
        <v>249</v>
      </c>
      <c r="B2493">
        <v>21.716533139803229</v>
      </c>
    </row>
    <row r="2494" spans="1:2" x14ac:dyDescent="0.25">
      <c r="A2494">
        <v>249.1</v>
      </c>
      <c r="B2494">
        <v>21.662300858981251</v>
      </c>
    </row>
    <row r="2495" spans="1:2" x14ac:dyDescent="0.25">
      <c r="A2495">
        <v>249.2</v>
      </c>
      <c r="B2495">
        <v>21.60806857815929</v>
      </c>
    </row>
    <row r="2496" spans="1:2" x14ac:dyDescent="0.25">
      <c r="A2496">
        <v>249.3</v>
      </c>
      <c r="B2496">
        <v>21.55383629733732</v>
      </c>
    </row>
    <row r="2497" spans="1:2" x14ac:dyDescent="0.25">
      <c r="A2497">
        <v>249.4</v>
      </c>
      <c r="B2497">
        <v>21.499604016515359</v>
      </c>
    </row>
    <row r="2498" spans="1:2" x14ac:dyDescent="0.25">
      <c r="A2498">
        <v>249.5</v>
      </c>
      <c r="B2498">
        <v>21.445371735693389</v>
      </c>
    </row>
    <row r="2499" spans="1:2" x14ac:dyDescent="0.25">
      <c r="A2499">
        <v>249.6</v>
      </c>
      <c r="B2499">
        <v>21.391139454871411</v>
      </c>
    </row>
    <row r="2500" spans="1:2" x14ac:dyDescent="0.25">
      <c r="A2500">
        <v>249.7</v>
      </c>
      <c r="B2500">
        <v>21.33690717404945</v>
      </c>
    </row>
    <row r="2501" spans="1:2" x14ac:dyDescent="0.25">
      <c r="A2501">
        <v>249.8</v>
      </c>
      <c r="B2501">
        <v>21.28267489322749</v>
      </c>
    </row>
    <row r="2502" spans="1:2" x14ac:dyDescent="0.25">
      <c r="A2502">
        <v>249.9</v>
      </c>
      <c r="B2502">
        <v>21.228442612405519</v>
      </c>
    </row>
    <row r="2503" spans="1:2" x14ac:dyDescent="0.25">
      <c r="A2503">
        <v>250</v>
      </c>
      <c r="B2503">
        <v>21.174210331583559</v>
      </c>
    </row>
    <row r="2504" spans="1:2" x14ac:dyDescent="0.25">
      <c r="A2504">
        <v>250.1</v>
      </c>
      <c r="B2504">
        <v>21.104617537267831</v>
      </c>
    </row>
    <row r="2505" spans="1:2" x14ac:dyDescent="0.25">
      <c r="A2505">
        <v>250.2</v>
      </c>
      <c r="B2505">
        <v>21.035024742952121</v>
      </c>
    </row>
    <row r="2506" spans="1:2" x14ac:dyDescent="0.25">
      <c r="A2506">
        <v>250.3</v>
      </c>
      <c r="B2506">
        <v>20.965431948636422</v>
      </c>
    </row>
    <row r="2507" spans="1:2" x14ac:dyDescent="0.25">
      <c r="A2507">
        <v>250.4</v>
      </c>
      <c r="B2507">
        <v>20.895839154320711</v>
      </c>
    </row>
    <row r="2508" spans="1:2" x14ac:dyDescent="0.25">
      <c r="A2508">
        <v>250.5</v>
      </c>
      <c r="B2508">
        <v>20.826246360005001</v>
      </c>
    </row>
    <row r="2509" spans="1:2" x14ac:dyDescent="0.25">
      <c r="A2509">
        <v>250.6</v>
      </c>
      <c r="B2509">
        <v>20.75665356568928</v>
      </c>
    </row>
    <row r="2510" spans="1:2" x14ac:dyDescent="0.25">
      <c r="A2510">
        <v>250.7</v>
      </c>
      <c r="B2510">
        <v>20.68706077137357</v>
      </c>
    </row>
    <row r="2511" spans="1:2" x14ac:dyDescent="0.25">
      <c r="A2511">
        <v>250.8</v>
      </c>
      <c r="B2511">
        <v>20.61746797705786</v>
      </c>
    </row>
    <row r="2512" spans="1:2" x14ac:dyDescent="0.25">
      <c r="A2512">
        <v>250.9</v>
      </c>
      <c r="B2512">
        <v>20.54787518274216</v>
      </c>
    </row>
    <row r="2513" spans="1:2" x14ac:dyDescent="0.25">
      <c r="A2513">
        <v>251</v>
      </c>
      <c r="B2513">
        <v>20.47828238842645</v>
      </c>
    </row>
    <row r="2514" spans="1:2" x14ac:dyDescent="0.25">
      <c r="A2514">
        <v>251.1</v>
      </c>
      <c r="B2514">
        <v>20.254680458162099</v>
      </c>
    </row>
    <row r="2515" spans="1:2" x14ac:dyDescent="0.25">
      <c r="A2515">
        <v>251.2</v>
      </c>
      <c r="B2515">
        <v>20.031078527897812</v>
      </c>
    </row>
    <row r="2516" spans="1:2" x14ac:dyDescent="0.25">
      <c r="A2516">
        <v>251.3</v>
      </c>
      <c r="B2516">
        <v>19.807476597633521</v>
      </c>
    </row>
    <row r="2517" spans="1:2" x14ac:dyDescent="0.25">
      <c r="A2517">
        <v>251.4</v>
      </c>
      <c r="B2517">
        <v>19.583874667369241</v>
      </c>
    </row>
    <row r="2518" spans="1:2" x14ac:dyDescent="0.25">
      <c r="A2518">
        <v>251.5</v>
      </c>
      <c r="B2518">
        <v>19.36027273710495</v>
      </c>
    </row>
    <row r="2519" spans="1:2" x14ac:dyDescent="0.25">
      <c r="A2519">
        <v>251.6</v>
      </c>
      <c r="B2519">
        <v>19.136670806840598</v>
      </c>
    </row>
    <row r="2520" spans="1:2" x14ac:dyDescent="0.25">
      <c r="A2520">
        <v>251.7</v>
      </c>
      <c r="B2520">
        <v>18.913068876576311</v>
      </c>
    </row>
    <row r="2521" spans="1:2" x14ac:dyDescent="0.25">
      <c r="A2521">
        <v>251.8</v>
      </c>
      <c r="B2521">
        <v>18.68946694631202</v>
      </c>
    </row>
    <row r="2522" spans="1:2" x14ac:dyDescent="0.25">
      <c r="A2522">
        <v>251.9</v>
      </c>
      <c r="B2522">
        <v>18.46586501604774</v>
      </c>
    </row>
    <row r="2523" spans="1:2" x14ac:dyDescent="0.25">
      <c r="A2523">
        <v>252</v>
      </c>
      <c r="B2523">
        <v>18.242263085783449</v>
      </c>
    </row>
    <row r="2524" spans="1:2" x14ac:dyDescent="0.25">
      <c r="A2524">
        <v>252.1</v>
      </c>
      <c r="B2524">
        <v>18.12984044079872</v>
      </c>
    </row>
    <row r="2525" spans="1:2" x14ac:dyDescent="0.25">
      <c r="A2525">
        <v>252.2</v>
      </c>
      <c r="B2525">
        <v>18.017417795814019</v>
      </c>
    </row>
    <row r="2526" spans="1:2" x14ac:dyDescent="0.25">
      <c r="A2526">
        <v>252.3</v>
      </c>
      <c r="B2526">
        <v>17.904995150829318</v>
      </c>
    </row>
    <row r="2527" spans="1:2" x14ac:dyDescent="0.25">
      <c r="A2527">
        <v>252.4</v>
      </c>
      <c r="B2527">
        <v>17.792572505844621</v>
      </c>
    </row>
    <row r="2528" spans="1:2" x14ac:dyDescent="0.25">
      <c r="A2528">
        <v>252.5</v>
      </c>
      <c r="B2528">
        <v>17.68014986085992</v>
      </c>
    </row>
    <row r="2529" spans="1:2" x14ac:dyDescent="0.25">
      <c r="A2529">
        <v>252.6</v>
      </c>
      <c r="B2529">
        <v>17.567727215875191</v>
      </c>
    </row>
    <row r="2530" spans="1:2" x14ac:dyDescent="0.25">
      <c r="A2530">
        <v>252.7</v>
      </c>
      <c r="B2530">
        <v>17.45530457089049</v>
      </c>
    </row>
    <row r="2531" spans="1:2" x14ac:dyDescent="0.25">
      <c r="A2531">
        <v>252.8</v>
      </c>
      <c r="B2531">
        <v>17.3428819259058</v>
      </c>
    </row>
    <row r="2532" spans="1:2" x14ac:dyDescent="0.25">
      <c r="A2532">
        <v>252.9</v>
      </c>
      <c r="B2532">
        <v>17.230459280921099</v>
      </c>
    </row>
    <row r="2533" spans="1:2" x14ac:dyDescent="0.25">
      <c r="A2533">
        <v>253</v>
      </c>
      <c r="B2533">
        <v>17.118036635936399</v>
      </c>
    </row>
    <row r="2534" spans="1:2" x14ac:dyDescent="0.25">
      <c r="A2534">
        <v>253.1</v>
      </c>
      <c r="B2534">
        <v>17.124291509066161</v>
      </c>
    </row>
    <row r="2535" spans="1:2" x14ac:dyDescent="0.25">
      <c r="A2535">
        <v>253.2</v>
      </c>
      <c r="B2535">
        <v>17.130546382195909</v>
      </c>
    </row>
    <row r="2536" spans="1:2" x14ac:dyDescent="0.25">
      <c r="A2536">
        <v>253.3</v>
      </c>
      <c r="B2536">
        <v>17.136801255325668</v>
      </c>
    </row>
    <row r="2537" spans="1:2" x14ac:dyDescent="0.25">
      <c r="A2537">
        <v>253.4</v>
      </c>
      <c r="B2537">
        <v>17.143056128455431</v>
      </c>
    </row>
    <row r="2538" spans="1:2" x14ac:dyDescent="0.25">
      <c r="A2538">
        <v>253.5</v>
      </c>
      <c r="B2538">
        <v>17.149311001585179</v>
      </c>
    </row>
    <row r="2539" spans="1:2" x14ac:dyDescent="0.25">
      <c r="A2539">
        <v>253.6</v>
      </c>
      <c r="B2539">
        <v>17.155565874714942</v>
      </c>
    </row>
    <row r="2540" spans="1:2" x14ac:dyDescent="0.25">
      <c r="A2540">
        <v>253.7</v>
      </c>
      <c r="B2540">
        <v>17.1618207478447</v>
      </c>
    </row>
    <row r="2541" spans="1:2" x14ac:dyDescent="0.25">
      <c r="A2541">
        <v>253.8</v>
      </c>
      <c r="B2541">
        <v>17.168075620974459</v>
      </c>
    </row>
    <row r="2542" spans="1:2" x14ac:dyDescent="0.25">
      <c r="A2542">
        <v>253.9</v>
      </c>
      <c r="B2542">
        <v>17.174330494104211</v>
      </c>
    </row>
    <row r="2543" spans="1:2" x14ac:dyDescent="0.25">
      <c r="A2543">
        <v>254</v>
      </c>
      <c r="B2543">
        <v>17.18058536723397</v>
      </c>
    </row>
    <row r="2544" spans="1:2" x14ac:dyDescent="0.25">
      <c r="A2544">
        <v>254.1</v>
      </c>
      <c r="B2544">
        <v>17.154392981422721</v>
      </c>
    </row>
    <row r="2545" spans="1:2" x14ac:dyDescent="0.25">
      <c r="A2545">
        <v>254.2</v>
      </c>
      <c r="B2545">
        <v>17.128200595611482</v>
      </c>
    </row>
    <row r="2546" spans="1:2" x14ac:dyDescent="0.25">
      <c r="A2546">
        <v>254.3</v>
      </c>
      <c r="B2546">
        <v>17.102008209800239</v>
      </c>
    </row>
    <row r="2547" spans="1:2" x14ac:dyDescent="0.25">
      <c r="A2547">
        <v>254.4</v>
      </c>
      <c r="B2547">
        <v>17.075815823989</v>
      </c>
    </row>
    <row r="2548" spans="1:2" x14ac:dyDescent="0.25">
      <c r="A2548">
        <v>254.5</v>
      </c>
      <c r="B2548">
        <v>17.049623438177761</v>
      </c>
    </row>
    <row r="2549" spans="1:2" x14ac:dyDescent="0.25">
      <c r="A2549">
        <v>254.6</v>
      </c>
      <c r="B2549">
        <v>17.023431052366512</v>
      </c>
    </row>
    <row r="2550" spans="1:2" x14ac:dyDescent="0.25">
      <c r="A2550">
        <v>254.7</v>
      </c>
      <c r="B2550">
        <v>16.997238666555269</v>
      </c>
    </row>
    <row r="2551" spans="1:2" x14ac:dyDescent="0.25">
      <c r="A2551">
        <v>254.8</v>
      </c>
      <c r="B2551">
        <v>16.97104628074403</v>
      </c>
    </row>
    <row r="2552" spans="1:2" x14ac:dyDescent="0.25">
      <c r="A2552">
        <v>254.9</v>
      </c>
      <c r="B2552">
        <v>16.944853894932791</v>
      </c>
    </row>
    <row r="2553" spans="1:2" x14ac:dyDescent="0.25">
      <c r="A2553">
        <v>255</v>
      </c>
      <c r="B2553">
        <v>16.918661509121549</v>
      </c>
    </row>
    <row r="2554" spans="1:2" x14ac:dyDescent="0.25">
      <c r="A2554">
        <v>255.1</v>
      </c>
      <c r="B2554">
        <v>16.810973890801201</v>
      </c>
    </row>
    <row r="2555" spans="1:2" x14ac:dyDescent="0.25">
      <c r="A2555">
        <v>255.2</v>
      </c>
      <c r="B2555">
        <v>16.703286272480891</v>
      </c>
    </row>
    <row r="2556" spans="1:2" x14ac:dyDescent="0.25">
      <c r="A2556">
        <v>255.3</v>
      </c>
      <c r="B2556">
        <v>16.595598654160568</v>
      </c>
    </row>
    <row r="2557" spans="1:2" x14ac:dyDescent="0.25">
      <c r="A2557">
        <v>255.4</v>
      </c>
      <c r="B2557">
        <v>16.487911035840259</v>
      </c>
    </row>
    <row r="2558" spans="1:2" x14ac:dyDescent="0.25">
      <c r="A2558">
        <v>255.5</v>
      </c>
      <c r="B2558">
        <v>16.380223417519939</v>
      </c>
    </row>
    <row r="2559" spans="1:2" x14ac:dyDescent="0.25">
      <c r="A2559">
        <v>255.6</v>
      </c>
      <c r="B2559">
        <v>16.272535799199591</v>
      </c>
    </row>
    <row r="2560" spans="1:2" x14ac:dyDescent="0.25">
      <c r="A2560">
        <v>255.7</v>
      </c>
      <c r="B2560">
        <v>16.164848180879279</v>
      </c>
    </row>
    <row r="2561" spans="1:2" x14ac:dyDescent="0.25">
      <c r="A2561">
        <v>255.8</v>
      </c>
      <c r="B2561">
        <v>16.057160562558959</v>
      </c>
    </row>
    <row r="2562" spans="1:2" x14ac:dyDescent="0.25">
      <c r="A2562">
        <v>255.9</v>
      </c>
      <c r="B2562">
        <v>15.94947294423865</v>
      </c>
    </row>
    <row r="2563" spans="1:2" x14ac:dyDescent="0.25">
      <c r="A2563">
        <v>256</v>
      </c>
      <c r="B2563">
        <v>15.84178532591833</v>
      </c>
    </row>
    <row r="2564" spans="1:2" x14ac:dyDescent="0.25">
      <c r="A2564">
        <v>256.10000000000002</v>
      </c>
      <c r="B2564">
        <v>15.740056957807139</v>
      </c>
    </row>
    <row r="2565" spans="1:2" x14ac:dyDescent="0.25">
      <c r="A2565">
        <v>256.2</v>
      </c>
      <c r="B2565">
        <v>15.638328589696</v>
      </c>
    </row>
    <row r="2566" spans="1:2" x14ac:dyDescent="0.25">
      <c r="A2566">
        <v>256.3</v>
      </c>
      <c r="B2566">
        <v>15.536600221584809</v>
      </c>
    </row>
    <row r="2567" spans="1:2" x14ac:dyDescent="0.25">
      <c r="A2567">
        <v>256.39999999999998</v>
      </c>
      <c r="B2567">
        <v>15.43487185347362</v>
      </c>
    </row>
    <row r="2568" spans="1:2" x14ac:dyDescent="0.25">
      <c r="A2568">
        <v>256.5</v>
      </c>
      <c r="B2568">
        <v>15.333143485362481</v>
      </c>
    </row>
    <row r="2569" spans="1:2" x14ac:dyDescent="0.25">
      <c r="A2569">
        <v>256.60000000000002</v>
      </c>
      <c r="B2569">
        <v>15.23141511725129</v>
      </c>
    </row>
    <row r="2570" spans="1:2" x14ac:dyDescent="0.25">
      <c r="A2570">
        <v>256.7</v>
      </c>
      <c r="B2570">
        <v>15.129686749140159</v>
      </c>
    </row>
    <row r="2571" spans="1:2" x14ac:dyDescent="0.25">
      <c r="A2571">
        <v>256.8</v>
      </c>
      <c r="B2571">
        <v>15.02795838102897</v>
      </c>
    </row>
    <row r="2572" spans="1:2" x14ac:dyDescent="0.25">
      <c r="A2572">
        <v>256.89999999999998</v>
      </c>
      <c r="B2572">
        <v>14.92623001291777</v>
      </c>
    </row>
    <row r="2573" spans="1:2" x14ac:dyDescent="0.25">
      <c r="A2573">
        <v>257</v>
      </c>
      <c r="B2573">
        <v>14.82450164480664</v>
      </c>
    </row>
    <row r="2574" spans="1:2" x14ac:dyDescent="0.25">
      <c r="A2574">
        <v>257.10000000000002</v>
      </c>
      <c r="B2574">
        <v>14.74933381134506</v>
      </c>
    </row>
    <row r="2575" spans="1:2" x14ac:dyDescent="0.25">
      <c r="A2575">
        <v>257.2</v>
      </c>
      <c r="B2575">
        <v>14.67416597788352</v>
      </c>
    </row>
    <row r="2576" spans="1:2" x14ac:dyDescent="0.25">
      <c r="A2576">
        <v>257.3</v>
      </c>
      <c r="B2576">
        <v>14.598998144421939</v>
      </c>
    </row>
    <row r="2577" spans="1:2" x14ac:dyDescent="0.25">
      <c r="A2577">
        <v>257.39999999999998</v>
      </c>
      <c r="B2577">
        <v>14.523830310960371</v>
      </c>
    </row>
    <row r="2578" spans="1:2" x14ac:dyDescent="0.25">
      <c r="A2578">
        <v>257.5</v>
      </c>
      <c r="B2578">
        <v>14.44866247749883</v>
      </c>
    </row>
    <row r="2579" spans="1:2" x14ac:dyDescent="0.25">
      <c r="A2579">
        <v>257.60000000000002</v>
      </c>
      <c r="B2579">
        <v>14.373494644037249</v>
      </c>
    </row>
    <row r="2580" spans="1:2" x14ac:dyDescent="0.25">
      <c r="A2580">
        <v>257.7</v>
      </c>
      <c r="B2580">
        <v>14.298326810575711</v>
      </c>
    </row>
    <row r="2581" spans="1:2" x14ac:dyDescent="0.25">
      <c r="A2581">
        <v>257.8</v>
      </c>
      <c r="B2581">
        <v>14.22315897711414</v>
      </c>
    </row>
    <row r="2582" spans="1:2" x14ac:dyDescent="0.25">
      <c r="A2582">
        <v>257.89999999999998</v>
      </c>
      <c r="B2582">
        <v>14.147991143652559</v>
      </c>
    </row>
    <row r="2583" spans="1:2" x14ac:dyDescent="0.25">
      <c r="A2583">
        <v>258</v>
      </c>
      <c r="B2583">
        <v>14.072823310191019</v>
      </c>
    </row>
    <row r="2584" spans="1:2" x14ac:dyDescent="0.25">
      <c r="A2584">
        <v>258.10000000000002</v>
      </c>
      <c r="B2584">
        <v>14.28414209122211</v>
      </c>
    </row>
    <row r="2585" spans="1:2" x14ac:dyDescent="0.25">
      <c r="A2585">
        <v>258.2</v>
      </c>
      <c r="B2585">
        <v>14.49546087225308</v>
      </c>
    </row>
    <row r="2586" spans="1:2" x14ac:dyDescent="0.25">
      <c r="A2586">
        <v>258.3</v>
      </c>
      <c r="B2586">
        <v>14.706779653284171</v>
      </c>
    </row>
    <row r="2587" spans="1:2" x14ac:dyDescent="0.25">
      <c r="A2587">
        <v>258.39999999999998</v>
      </c>
      <c r="B2587">
        <v>14.91809843431526</v>
      </c>
    </row>
    <row r="2588" spans="1:2" x14ac:dyDescent="0.25">
      <c r="A2588">
        <v>258.5</v>
      </c>
      <c r="B2588">
        <v>15.129417215346219</v>
      </c>
    </row>
    <row r="2589" spans="1:2" x14ac:dyDescent="0.25">
      <c r="A2589">
        <v>258.60000000000002</v>
      </c>
      <c r="B2589">
        <v>15.34073599637731</v>
      </c>
    </row>
    <row r="2590" spans="1:2" x14ac:dyDescent="0.25">
      <c r="A2590">
        <v>258.7</v>
      </c>
      <c r="B2590">
        <v>15.55205477740828</v>
      </c>
    </row>
    <row r="2591" spans="1:2" x14ac:dyDescent="0.25">
      <c r="A2591">
        <v>258.8</v>
      </c>
      <c r="B2591">
        <v>15.763373558439371</v>
      </c>
    </row>
    <row r="2592" spans="1:2" x14ac:dyDescent="0.25">
      <c r="A2592">
        <v>258.89999999999998</v>
      </c>
      <c r="B2592">
        <v>15.97469233947046</v>
      </c>
    </row>
    <row r="2593" spans="1:2" x14ac:dyDescent="0.25">
      <c r="A2593">
        <v>259</v>
      </c>
      <c r="B2593">
        <v>16.18601112050143</v>
      </c>
    </row>
    <row r="2594" spans="1:2" x14ac:dyDescent="0.25">
      <c r="A2594">
        <v>259.10000000000002</v>
      </c>
      <c r="B2594">
        <v>16.331655357683001</v>
      </c>
    </row>
    <row r="2595" spans="1:2" x14ac:dyDescent="0.25">
      <c r="A2595">
        <v>259.2</v>
      </c>
      <c r="B2595">
        <v>16.47729959486448</v>
      </c>
    </row>
    <row r="2596" spans="1:2" x14ac:dyDescent="0.25">
      <c r="A2596">
        <v>259.3</v>
      </c>
      <c r="B2596">
        <v>16.622943832046051</v>
      </c>
    </row>
    <row r="2597" spans="1:2" x14ac:dyDescent="0.25">
      <c r="A2597">
        <v>259.39999999999998</v>
      </c>
      <c r="B2597">
        <v>16.768588069227619</v>
      </c>
    </row>
    <row r="2598" spans="1:2" x14ac:dyDescent="0.25">
      <c r="A2598">
        <v>259.5</v>
      </c>
      <c r="B2598">
        <v>16.914232306409101</v>
      </c>
    </row>
    <row r="2599" spans="1:2" x14ac:dyDescent="0.25">
      <c r="A2599">
        <v>259.60000000000002</v>
      </c>
      <c r="B2599">
        <v>17.059876543590669</v>
      </c>
    </row>
    <row r="2600" spans="1:2" x14ac:dyDescent="0.25">
      <c r="A2600">
        <v>259.7</v>
      </c>
      <c r="B2600">
        <v>17.205520780772162</v>
      </c>
    </row>
    <row r="2601" spans="1:2" x14ac:dyDescent="0.25">
      <c r="A2601">
        <v>259.8</v>
      </c>
      <c r="B2601">
        <v>17.351165017953729</v>
      </c>
    </row>
    <row r="2602" spans="1:2" x14ac:dyDescent="0.25">
      <c r="A2602">
        <v>259.89999999999998</v>
      </c>
      <c r="B2602">
        <v>17.49680925513529</v>
      </c>
    </row>
    <row r="2603" spans="1:2" x14ac:dyDescent="0.25">
      <c r="A2603">
        <v>260</v>
      </c>
      <c r="B2603">
        <v>17.642453492316779</v>
      </c>
    </row>
    <row r="2604" spans="1:2" x14ac:dyDescent="0.25">
      <c r="A2604">
        <v>260.10000000000002</v>
      </c>
      <c r="B2604">
        <v>18.024750601041919</v>
      </c>
    </row>
    <row r="2605" spans="1:2" x14ac:dyDescent="0.25">
      <c r="A2605">
        <v>260.2</v>
      </c>
      <c r="B2605">
        <v>18.40704770976685</v>
      </c>
    </row>
    <row r="2606" spans="1:2" x14ac:dyDescent="0.25">
      <c r="A2606">
        <v>260.3</v>
      </c>
      <c r="B2606">
        <v>18.78934481849199</v>
      </c>
    </row>
    <row r="2607" spans="1:2" x14ac:dyDescent="0.25">
      <c r="A2607">
        <v>260.39999999999998</v>
      </c>
      <c r="B2607">
        <v>19.171641927217131</v>
      </c>
    </row>
    <row r="2608" spans="1:2" x14ac:dyDescent="0.25">
      <c r="A2608">
        <v>260.5</v>
      </c>
      <c r="B2608">
        <v>19.553939035942062</v>
      </c>
    </row>
    <row r="2609" spans="1:2" x14ac:dyDescent="0.25">
      <c r="A2609">
        <v>260.60000000000002</v>
      </c>
      <c r="B2609">
        <v>19.936236144667198</v>
      </c>
    </row>
    <row r="2610" spans="1:2" x14ac:dyDescent="0.25">
      <c r="A2610">
        <v>260.7</v>
      </c>
      <c r="B2610">
        <v>20.318533253392129</v>
      </c>
    </row>
    <row r="2611" spans="1:2" x14ac:dyDescent="0.25">
      <c r="A2611">
        <v>260.8</v>
      </c>
      <c r="B2611">
        <v>20.700830362117269</v>
      </c>
    </row>
    <row r="2612" spans="1:2" x14ac:dyDescent="0.25">
      <c r="A2612">
        <v>260.89999999999998</v>
      </c>
      <c r="B2612">
        <v>21.08312747084241</v>
      </c>
    </row>
    <row r="2613" spans="1:2" x14ac:dyDescent="0.25">
      <c r="A2613">
        <v>261</v>
      </c>
      <c r="B2613">
        <v>21.46542457956734</v>
      </c>
    </row>
    <row r="2614" spans="1:2" x14ac:dyDescent="0.25">
      <c r="A2614">
        <v>261.10000000000002</v>
      </c>
      <c r="B2614">
        <v>21.74390953595671</v>
      </c>
    </row>
    <row r="2615" spans="1:2" x14ac:dyDescent="0.25">
      <c r="A2615">
        <v>261.2</v>
      </c>
      <c r="B2615">
        <v>22.022394492345921</v>
      </c>
    </row>
    <row r="2616" spans="1:2" x14ac:dyDescent="0.25">
      <c r="A2616">
        <v>261.3</v>
      </c>
      <c r="B2616">
        <v>22.30087944873528</v>
      </c>
    </row>
    <row r="2617" spans="1:2" x14ac:dyDescent="0.25">
      <c r="A2617">
        <v>261.39999999999998</v>
      </c>
      <c r="B2617">
        <v>22.57936440512465</v>
      </c>
    </row>
    <row r="2618" spans="1:2" x14ac:dyDescent="0.25">
      <c r="A2618">
        <v>261.5</v>
      </c>
      <c r="B2618">
        <v>22.85784936151386</v>
      </c>
    </row>
    <row r="2619" spans="1:2" x14ac:dyDescent="0.25">
      <c r="A2619">
        <v>261.60000000000002</v>
      </c>
      <c r="B2619">
        <v>23.136334317903231</v>
      </c>
    </row>
    <row r="2620" spans="1:2" x14ac:dyDescent="0.25">
      <c r="A2620">
        <v>261.7</v>
      </c>
      <c r="B2620">
        <v>23.414819274292441</v>
      </c>
    </row>
    <row r="2621" spans="1:2" x14ac:dyDescent="0.25">
      <c r="A2621">
        <v>261.8</v>
      </c>
      <c r="B2621">
        <v>23.6933042306818</v>
      </c>
    </row>
    <row r="2622" spans="1:2" x14ac:dyDescent="0.25">
      <c r="A2622">
        <v>261.89999999999998</v>
      </c>
      <c r="B2622">
        <v>23.97178918707117</v>
      </c>
    </row>
    <row r="2623" spans="1:2" x14ac:dyDescent="0.25">
      <c r="A2623">
        <v>262</v>
      </c>
      <c r="B2623">
        <v>24.250274143460381</v>
      </c>
    </row>
    <row r="2624" spans="1:2" x14ac:dyDescent="0.25">
      <c r="A2624">
        <v>262.10000000000002</v>
      </c>
      <c r="B2624">
        <v>24.496785370575509</v>
      </c>
    </row>
    <row r="2625" spans="1:2" x14ac:dyDescent="0.25">
      <c r="A2625">
        <v>262.2</v>
      </c>
      <c r="B2625">
        <v>24.743296597690499</v>
      </c>
    </row>
    <row r="2626" spans="1:2" x14ac:dyDescent="0.25">
      <c r="A2626">
        <v>262.3</v>
      </c>
      <c r="B2626">
        <v>24.98980782480562</v>
      </c>
    </row>
    <row r="2627" spans="1:2" x14ac:dyDescent="0.25">
      <c r="A2627">
        <v>262.39999999999998</v>
      </c>
      <c r="B2627">
        <v>25.236319051920749</v>
      </c>
    </row>
    <row r="2628" spans="1:2" x14ac:dyDescent="0.25">
      <c r="A2628">
        <v>262.5</v>
      </c>
      <c r="B2628">
        <v>25.482830279035731</v>
      </c>
    </row>
    <row r="2629" spans="1:2" x14ac:dyDescent="0.25">
      <c r="A2629">
        <v>262.60000000000002</v>
      </c>
      <c r="B2629">
        <v>25.72934150615086</v>
      </c>
    </row>
    <row r="2630" spans="1:2" x14ac:dyDescent="0.25">
      <c r="A2630">
        <v>262.7</v>
      </c>
      <c r="B2630">
        <v>25.97585273326585</v>
      </c>
    </row>
    <row r="2631" spans="1:2" x14ac:dyDescent="0.25">
      <c r="A2631">
        <v>262.8</v>
      </c>
      <c r="B2631">
        <v>26.222363960380971</v>
      </c>
    </row>
    <row r="2632" spans="1:2" x14ac:dyDescent="0.25">
      <c r="A2632">
        <v>262.89999999999998</v>
      </c>
      <c r="B2632">
        <v>26.468875187496099</v>
      </c>
    </row>
    <row r="2633" spans="1:2" x14ac:dyDescent="0.25">
      <c r="A2633">
        <v>263</v>
      </c>
      <c r="B2633">
        <v>26.715386414611089</v>
      </c>
    </row>
    <row r="2634" spans="1:2" x14ac:dyDescent="0.25">
      <c r="A2634">
        <v>263.10000000000002</v>
      </c>
      <c r="B2634">
        <v>27.179902730398972</v>
      </c>
    </row>
    <row r="2635" spans="1:2" x14ac:dyDescent="0.25">
      <c r="A2635">
        <v>263.2</v>
      </c>
      <c r="B2635">
        <v>27.644419046186592</v>
      </c>
    </row>
    <row r="2636" spans="1:2" x14ac:dyDescent="0.25">
      <c r="A2636">
        <v>263.3</v>
      </c>
      <c r="B2636">
        <v>28.108935361974471</v>
      </c>
    </row>
    <row r="2637" spans="1:2" x14ac:dyDescent="0.25">
      <c r="A2637">
        <v>263.39999999999998</v>
      </c>
      <c r="B2637">
        <v>28.57345167776235</v>
      </c>
    </row>
    <row r="2638" spans="1:2" x14ac:dyDescent="0.25">
      <c r="A2638">
        <v>263.5</v>
      </c>
      <c r="B2638">
        <v>29.037967993549969</v>
      </c>
    </row>
    <row r="2639" spans="1:2" x14ac:dyDescent="0.25">
      <c r="A2639">
        <v>263.60000000000002</v>
      </c>
      <c r="B2639">
        <v>29.502484309337849</v>
      </c>
    </row>
    <row r="2640" spans="1:2" x14ac:dyDescent="0.25">
      <c r="A2640">
        <v>263.7</v>
      </c>
      <c r="B2640">
        <v>29.967000625125468</v>
      </c>
    </row>
    <row r="2641" spans="1:2" x14ac:dyDescent="0.25">
      <c r="A2641">
        <v>263.8</v>
      </c>
      <c r="B2641">
        <v>30.431516940913351</v>
      </c>
    </row>
    <row r="2642" spans="1:2" x14ac:dyDescent="0.25">
      <c r="A2642">
        <v>263.89999999999998</v>
      </c>
      <c r="B2642">
        <v>30.89603325670123</v>
      </c>
    </row>
    <row r="2643" spans="1:2" x14ac:dyDescent="0.25">
      <c r="A2643">
        <v>264</v>
      </c>
      <c r="B2643">
        <v>31.36054957248885</v>
      </c>
    </row>
    <row r="2644" spans="1:2" x14ac:dyDescent="0.25">
      <c r="A2644">
        <v>264.10000000000002</v>
      </c>
      <c r="B2644">
        <v>31.703443809916379</v>
      </c>
    </row>
    <row r="2645" spans="1:2" x14ac:dyDescent="0.25">
      <c r="A2645">
        <v>264.2</v>
      </c>
      <c r="B2645">
        <v>32.046338047343717</v>
      </c>
    </row>
    <row r="2646" spans="1:2" x14ac:dyDescent="0.25">
      <c r="A2646">
        <v>264.3</v>
      </c>
      <c r="B2646">
        <v>32.389232284771253</v>
      </c>
    </row>
    <row r="2647" spans="1:2" x14ac:dyDescent="0.25">
      <c r="A2647">
        <v>264.39999999999998</v>
      </c>
      <c r="B2647">
        <v>32.732126522198783</v>
      </c>
    </row>
    <row r="2648" spans="1:2" x14ac:dyDescent="0.25">
      <c r="A2648">
        <v>264.5</v>
      </c>
      <c r="B2648">
        <v>33.075020759626121</v>
      </c>
    </row>
    <row r="2649" spans="1:2" x14ac:dyDescent="0.25">
      <c r="A2649">
        <v>264.60000000000002</v>
      </c>
      <c r="B2649">
        <v>33.41791499705365</v>
      </c>
    </row>
    <row r="2650" spans="1:2" x14ac:dyDescent="0.25">
      <c r="A2650">
        <v>264.7</v>
      </c>
      <c r="B2650">
        <v>33.760809234480988</v>
      </c>
    </row>
    <row r="2651" spans="1:2" x14ac:dyDescent="0.25">
      <c r="A2651">
        <v>264.8</v>
      </c>
      <c r="B2651">
        <v>34.103703471908517</v>
      </c>
    </row>
    <row r="2652" spans="1:2" x14ac:dyDescent="0.25">
      <c r="A2652">
        <v>264.89999999999998</v>
      </c>
      <c r="B2652">
        <v>34.446597709336046</v>
      </c>
    </row>
    <row r="2653" spans="1:2" x14ac:dyDescent="0.25">
      <c r="A2653">
        <v>265</v>
      </c>
      <c r="B2653">
        <v>34.789491946763391</v>
      </c>
    </row>
    <row r="2654" spans="1:2" x14ac:dyDescent="0.25">
      <c r="A2654">
        <v>265.10000000000002</v>
      </c>
      <c r="B2654">
        <v>35.05224061842987</v>
      </c>
    </row>
    <row r="2655" spans="1:2" x14ac:dyDescent="0.25">
      <c r="A2655">
        <v>265.2</v>
      </c>
      <c r="B2655">
        <v>35.314989290096193</v>
      </c>
    </row>
    <row r="2656" spans="1:2" x14ac:dyDescent="0.25">
      <c r="A2656">
        <v>265.3</v>
      </c>
      <c r="B2656">
        <v>35.577737961762672</v>
      </c>
    </row>
    <row r="2657" spans="1:2" x14ac:dyDescent="0.25">
      <c r="A2657">
        <v>265.39999999999998</v>
      </c>
      <c r="B2657">
        <v>35.840486633429137</v>
      </c>
    </row>
    <row r="2658" spans="1:2" x14ac:dyDescent="0.25">
      <c r="A2658">
        <v>265.5</v>
      </c>
      <c r="B2658">
        <v>36.103235305095467</v>
      </c>
    </row>
    <row r="2659" spans="1:2" x14ac:dyDescent="0.25">
      <c r="A2659">
        <v>265.60000000000002</v>
      </c>
      <c r="B2659">
        <v>36.365983976761953</v>
      </c>
    </row>
    <row r="2660" spans="1:2" x14ac:dyDescent="0.25">
      <c r="A2660">
        <v>265.7</v>
      </c>
      <c r="B2660">
        <v>36.628732648428283</v>
      </c>
    </row>
    <row r="2661" spans="1:2" x14ac:dyDescent="0.25">
      <c r="A2661">
        <v>265.8</v>
      </c>
      <c r="B2661">
        <v>36.891481320094748</v>
      </c>
    </row>
    <row r="2662" spans="1:2" x14ac:dyDescent="0.25">
      <c r="A2662">
        <v>265.89999999999998</v>
      </c>
      <c r="B2662">
        <v>37.154229991761227</v>
      </c>
    </row>
    <row r="2663" spans="1:2" x14ac:dyDescent="0.25">
      <c r="A2663">
        <v>266</v>
      </c>
      <c r="B2663">
        <v>37.416978663427557</v>
      </c>
    </row>
    <row r="2664" spans="1:2" x14ac:dyDescent="0.25">
      <c r="A2664">
        <v>266.10000000000002</v>
      </c>
      <c r="B2664">
        <v>37.705696580852532</v>
      </c>
    </row>
    <row r="2665" spans="1:2" x14ac:dyDescent="0.25">
      <c r="A2665">
        <v>266.2</v>
      </c>
      <c r="B2665">
        <v>37.994414498277337</v>
      </c>
    </row>
    <row r="2666" spans="1:2" x14ac:dyDescent="0.25">
      <c r="A2666">
        <v>266.3</v>
      </c>
      <c r="B2666">
        <v>38.283132415702319</v>
      </c>
    </row>
    <row r="2667" spans="1:2" x14ac:dyDescent="0.25">
      <c r="A2667">
        <v>266.39999999999998</v>
      </c>
      <c r="B2667">
        <v>38.571850333127287</v>
      </c>
    </row>
    <row r="2668" spans="1:2" x14ac:dyDescent="0.25">
      <c r="A2668">
        <v>266.5</v>
      </c>
      <c r="B2668">
        <v>38.860568250552113</v>
      </c>
    </row>
    <row r="2669" spans="1:2" x14ac:dyDescent="0.25">
      <c r="A2669">
        <v>266.60000000000002</v>
      </c>
      <c r="B2669">
        <v>39.149286167977067</v>
      </c>
    </row>
    <row r="2670" spans="1:2" x14ac:dyDescent="0.25">
      <c r="A2670">
        <v>266.7</v>
      </c>
      <c r="B2670">
        <v>39.438004085401893</v>
      </c>
    </row>
    <row r="2671" spans="1:2" x14ac:dyDescent="0.25">
      <c r="A2671">
        <v>266.8</v>
      </c>
      <c r="B2671">
        <v>39.726722002826861</v>
      </c>
    </row>
    <row r="2672" spans="1:2" x14ac:dyDescent="0.25">
      <c r="A2672">
        <v>266.89999999999998</v>
      </c>
      <c r="B2672">
        <v>40.015439920251843</v>
      </c>
    </row>
    <row r="2673" spans="1:2" x14ac:dyDescent="0.25">
      <c r="A2673">
        <v>267</v>
      </c>
      <c r="B2673">
        <v>40.304157837676648</v>
      </c>
    </row>
    <row r="2674" spans="1:2" x14ac:dyDescent="0.25">
      <c r="A2674">
        <v>267.10000000000002</v>
      </c>
      <c r="B2674">
        <v>40.498073215506459</v>
      </c>
    </row>
    <row r="2675" spans="1:2" x14ac:dyDescent="0.25">
      <c r="A2675">
        <v>267.2</v>
      </c>
      <c r="B2675">
        <v>40.691988593336163</v>
      </c>
    </row>
    <row r="2676" spans="1:2" x14ac:dyDescent="0.25">
      <c r="A2676">
        <v>267.3</v>
      </c>
      <c r="B2676">
        <v>40.885903971165973</v>
      </c>
    </row>
    <row r="2677" spans="1:2" x14ac:dyDescent="0.25">
      <c r="A2677">
        <v>267.39999999999998</v>
      </c>
      <c r="B2677">
        <v>41.079819348995777</v>
      </c>
    </row>
    <row r="2678" spans="1:2" x14ac:dyDescent="0.25">
      <c r="A2678">
        <v>267.5</v>
      </c>
      <c r="B2678">
        <v>41.273734726825481</v>
      </c>
    </row>
    <row r="2679" spans="1:2" x14ac:dyDescent="0.25">
      <c r="A2679">
        <v>267.60000000000002</v>
      </c>
      <c r="B2679">
        <v>41.467650104655277</v>
      </c>
    </row>
    <row r="2680" spans="1:2" x14ac:dyDescent="0.25">
      <c r="A2680">
        <v>267.7</v>
      </c>
      <c r="B2680">
        <v>41.661565482484988</v>
      </c>
    </row>
    <row r="2681" spans="1:2" x14ac:dyDescent="0.25">
      <c r="A2681">
        <v>267.8</v>
      </c>
      <c r="B2681">
        <v>41.855480860314799</v>
      </c>
    </row>
    <row r="2682" spans="1:2" x14ac:dyDescent="0.25">
      <c r="A2682">
        <v>267.89999999999998</v>
      </c>
      <c r="B2682">
        <v>42.04939623814461</v>
      </c>
    </row>
    <row r="2683" spans="1:2" x14ac:dyDescent="0.25">
      <c r="A2683">
        <v>268</v>
      </c>
      <c r="B2683">
        <v>42.243311615974307</v>
      </c>
    </row>
    <row r="2684" spans="1:2" x14ac:dyDescent="0.25">
      <c r="A2684">
        <v>268.10000000000002</v>
      </c>
      <c r="B2684">
        <v>42.400042411114399</v>
      </c>
    </row>
    <row r="2685" spans="1:2" x14ac:dyDescent="0.25">
      <c r="A2685">
        <v>268.2</v>
      </c>
      <c r="B2685">
        <v>42.556773206254412</v>
      </c>
    </row>
    <row r="2686" spans="1:2" x14ac:dyDescent="0.25">
      <c r="A2686">
        <v>268.3</v>
      </c>
      <c r="B2686">
        <v>42.713504001394497</v>
      </c>
    </row>
    <row r="2687" spans="1:2" x14ac:dyDescent="0.25">
      <c r="A2687">
        <v>268.39999999999998</v>
      </c>
      <c r="B2687">
        <v>42.870234796534589</v>
      </c>
    </row>
    <row r="2688" spans="1:2" x14ac:dyDescent="0.25">
      <c r="A2688">
        <v>268.5</v>
      </c>
      <c r="B2688">
        <v>43.026965591674603</v>
      </c>
    </row>
    <row r="2689" spans="1:2" x14ac:dyDescent="0.25">
      <c r="A2689">
        <v>268.60000000000002</v>
      </c>
      <c r="B2689">
        <v>43.183696386814688</v>
      </c>
    </row>
    <row r="2690" spans="1:2" x14ac:dyDescent="0.25">
      <c r="A2690">
        <v>268.7</v>
      </c>
      <c r="B2690">
        <v>43.340427181954688</v>
      </c>
    </row>
    <row r="2691" spans="1:2" x14ac:dyDescent="0.25">
      <c r="A2691">
        <v>268.8</v>
      </c>
      <c r="B2691">
        <v>43.49715797709478</v>
      </c>
    </row>
    <row r="2692" spans="1:2" x14ac:dyDescent="0.25">
      <c r="A2692">
        <v>268.89999999999998</v>
      </c>
      <c r="B2692">
        <v>43.653888772234872</v>
      </c>
    </row>
    <row r="2693" spans="1:2" x14ac:dyDescent="0.25">
      <c r="A2693">
        <v>269</v>
      </c>
      <c r="B2693">
        <v>43.810619567374879</v>
      </c>
    </row>
    <row r="2694" spans="1:2" x14ac:dyDescent="0.25">
      <c r="A2694">
        <v>269.10000000000002</v>
      </c>
      <c r="B2694">
        <v>44.044068468622221</v>
      </c>
    </row>
    <row r="2695" spans="1:2" x14ac:dyDescent="0.25">
      <c r="A2695">
        <v>269.2</v>
      </c>
      <c r="B2695">
        <v>44.277517369869443</v>
      </c>
    </row>
    <row r="2696" spans="1:2" x14ac:dyDescent="0.25">
      <c r="A2696">
        <v>269.3</v>
      </c>
      <c r="B2696">
        <v>44.510966271116793</v>
      </c>
    </row>
    <row r="2697" spans="1:2" x14ac:dyDescent="0.25">
      <c r="A2697">
        <v>269.39999999999998</v>
      </c>
      <c r="B2697">
        <v>44.744415172364128</v>
      </c>
    </row>
    <row r="2698" spans="1:2" x14ac:dyDescent="0.25">
      <c r="A2698">
        <v>269.5</v>
      </c>
      <c r="B2698">
        <v>44.977864073611343</v>
      </c>
    </row>
    <row r="2699" spans="1:2" x14ac:dyDescent="0.25">
      <c r="A2699">
        <v>269.60000000000002</v>
      </c>
      <c r="B2699">
        <v>45.211312974858693</v>
      </c>
    </row>
    <row r="2700" spans="1:2" x14ac:dyDescent="0.25">
      <c r="A2700">
        <v>269.7</v>
      </c>
      <c r="B2700">
        <v>45.4447618761059</v>
      </c>
    </row>
    <row r="2701" spans="1:2" x14ac:dyDescent="0.25">
      <c r="A2701">
        <v>269.8</v>
      </c>
      <c r="B2701">
        <v>45.67821077735325</v>
      </c>
    </row>
    <row r="2702" spans="1:2" x14ac:dyDescent="0.25">
      <c r="A2702">
        <v>269.89999999999998</v>
      </c>
      <c r="B2702">
        <v>45.911659678600593</v>
      </c>
    </row>
    <row r="2703" spans="1:2" x14ac:dyDescent="0.25">
      <c r="A2703">
        <v>270</v>
      </c>
      <c r="B2703">
        <v>46.145108579847808</v>
      </c>
    </row>
    <row r="2704" spans="1:2" x14ac:dyDescent="0.25">
      <c r="A2704">
        <v>270.10000000000002</v>
      </c>
      <c r="B2704">
        <v>46.248309205279497</v>
      </c>
    </row>
    <row r="2705" spans="1:2" x14ac:dyDescent="0.25">
      <c r="A2705">
        <v>270.2</v>
      </c>
      <c r="B2705">
        <v>46.35150983071113</v>
      </c>
    </row>
    <row r="2706" spans="1:2" x14ac:dyDescent="0.25">
      <c r="A2706">
        <v>270.3</v>
      </c>
      <c r="B2706">
        <v>46.454710456142813</v>
      </c>
    </row>
    <row r="2707" spans="1:2" x14ac:dyDescent="0.25">
      <c r="A2707">
        <v>270.39999999999998</v>
      </c>
      <c r="B2707">
        <v>46.557911081574503</v>
      </c>
    </row>
    <row r="2708" spans="1:2" x14ac:dyDescent="0.25">
      <c r="A2708">
        <v>270.5</v>
      </c>
      <c r="B2708">
        <v>46.661111707006143</v>
      </c>
    </row>
    <row r="2709" spans="1:2" x14ac:dyDescent="0.25">
      <c r="A2709">
        <v>270.60000000000002</v>
      </c>
      <c r="B2709">
        <v>46.764312332437832</v>
      </c>
    </row>
    <row r="2710" spans="1:2" x14ac:dyDescent="0.25">
      <c r="A2710">
        <v>270.7</v>
      </c>
      <c r="B2710">
        <v>46.867512957869458</v>
      </c>
    </row>
    <row r="2711" spans="1:2" x14ac:dyDescent="0.25">
      <c r="A2711">
        <v>270.8</v>
      </c>
      <c r="B2711">
        <v>46.970713583301141</v>
      </c>
    </row>
    <row r="2712" spans="1:2" x14ac:dyDescent="0.25">
      <c r="A2712">
        <v>270.89999999999998</v>
      </c>
      <c r="B2712">
        <v>47.07391420873283</v>
      </c>
    </row>
    <row r="2713" spans="1:2" x14ac:dyDescent="0.25">
      <c r="A2713">
        <v>271</v>
      </c>
      <c r="B2713">
        <v>47.177114834164463</v>
      </c>
    </row>
    <row r="2714" spans="1:2" x14ac:dyDescent="0.25">
      <c r="A2714">
        <v>271.10000000000002</v>
      </c>
      <c r="B2714">
        <v>46.979194327940242</v>
      </c>
    </row>
    <row r="2715" spans="1:2" x14ac:dyDescent="0.25">
      <c r="A2715">
        <v>271.2</v>
      </c>
      <c r="B2715">
        <v>46.781273821716127</v>
      </c>
    </row>
    <row r="2716" spans="1:2" x14ac:dyDescent="0.25">
      <c r="A2716">
        <v>271.3</v>
      </c>
      <c r="B2716">
        <v>46.583353315491912</v>
      </c>
    </row>
    <row r="2717" spans="1:2" x14ac:dyDescent="0.25">
      <c r="A2717">
        <v>271.39999999999998</v>
      </c>
      <c r="B2717">
        <v>46.385432809267698</v>
      </c>
    </row>
    <row r="2718" spans="1:2" x14ac:dyDescent="0.25">
      <c r="A2718">
        <v>271.5</v>
      </c>
      <c r="B2718">
        <v>46.18751230304359</v>
      </c>
    </row>
    <row r="2719" spans="1:2" x14ac:dyDescent="0.25">
      <c r="A2719">
        <v>271.60000000000002</v>
      </c>
      <c r="B2719">
        <v>45.989591796819369</v>
      </c>
    </row>
    <row r="2720" spans="1:2" x14ac:dyDescent="0.25">
      <c r="A2720">
        <v>271.7</v>
      </c>
      <c r="B2720">
        <v>45.791671290595261</v>
      </c>
    </row>
    <row r="2721" spans="1:2" x14ac:dyDescent="0.25">
      <c r="A2721">
        <v>271.8</v>
      </c>
      <c r="B2721">
        <v>45.593750784371039</v>
      </c>
    </row>
    <row r="2722" spans="1:2" x14ac:dyDescent="0.25">
      <c r="A2722">
        <v>271.89999999999998</v>
      </c>
      <c r="B2722">
        <v>45.395830278146818</v>
      </c>
    </row>
    <row r="2723" spans="1:2" x14ac:dyDescent="0.25">
      <c r="A2723">
        <v>272</v>
      </c>
      <c r="B2723">
        <v>45.19790977192271</v>
      </c>
    </row>
    <row r="2724" spans="1:2" x14ac:dyDescent="0.25">
      <c r="A2724">
        <v>272.10000000000002</v>
      </c>
      <c r="B2724">
        <v>45.279724030344248</v>
      </c>
    </row>
    <row r="2725" spans="1:2" x14ac:dyDescent="0.25">
      <c r="A2725">
        <v>272.2</v>
      </c>
      <c r="B2725">
        <v>45.36153828876575</v>
      </c>
    </row>
    <row r="2726" spans="1:2" x14ac:dyDescent="0.25">
      <c r="A2726">
        <v>272.3</v>
      </c>
      <c r="B2726">
        <v>45.443352547187303</v>
      </c>
    </row>
    <row r="2727" spans="1:2" x14ac:dyDescent="0.25">
      <c r="A2727">
        <v>272.39999999999998</v>
      </c>
      <c r="B2727">
        <v>45.525166805608841</v>
      </c>
    </row>
    <row r="2728" spans="1:2" x14ac:dyDescent="0.25">
      <c r="A2728">
        <v>272.5</v>
      </c>
      <c r="B2728">
        <v>45.606981064030343</v>
      </c>
    </row>
    <row r="2729" spans="1:2" x14ac:dyDescent="0.25">
      <c r="A2729">
        <v>272.60000000000002</v>
      </c>
      <c r="B2729">
        <v>45.688795322451881</v>
      </c>
    </row>
    <row r="2730" spans="1:2" x14ac:dyDescent="0.25">
      <c r="A2730">
        <v>272.7</v>
      </c>
      <c r="B2730">
        <v>45.770609580873383</v>
      </c>
    </row>
    <row r="2731" spans="1:2" x14ac:dyDescent="0.25">
      <c r="A2731">
        <v>272.8</v>
      </c>
      <c r="B2731">
        <v>45.852423839294921</v>
      </c>
    </row>
    <row r="2732" spans="1:2" x14ac:dyDescent="0.25">
      <c r="A2732">
        <v>272.89999999999998</v>
      </c>
      <c r="B2732">
        <v>45.934238097716467</v>
      </c>
    </row>
    <row r="2733" spans="1:2" x14ac:dyDescent="0.25">
      <c r="A2733">
        <v>273</v>
      </c>
      <c r="B2733">
        <v>46.016052356137962</v>
      </c>
    </row>
    <row r="2734" spans="1:2" x14ac:dyDescent="0.25">
      <c r="A2734">
        <v>273.10000000000002</v>
      </c>
      <c r="B2734">
        <v>45.904161014754962</v>
      </c>
    </row>
    <row r="2735" spans="1:2" x14ac:dyDescent="0.25">
      <c r="A2735">
        <v>273.2</v>
      </c>
      <c r="B2735">
        <v>45.792269673372033</v>
      </c>
    </row>
    <row r="2736" spans="1:2" x14ac:dyDescent="0.25">
      <c r="A2736">
        <v>273.3</v>
      </c>
      <c r="B2736">
        <v>45.680378331989033</v>
      </c>
    </row>
    <row r="2737" spans="1:2" x14ac:dyDescent="0.25">
      <c r="A2737">
        <v>273.39999999999998</v>
      </c>
      <c r="B2737">
        <v>45.568486990606033</v>
      </c>
    </row>
    <row r="2738" spans="1:2" x14ac:dyDescent="0.25">
      <c r="A2738">
        <v>273.5</v>
      </c>
      <c r="B2738">
        <v>45.45659564922309</v>
      </c>
    </row>
    <row r="2739" spans="1:2" x14ac:dyDescent="0.25">
      <c r="A2739">
        <v>273.60000000000002</v>
      </c>
      <c r="B2739">
        <v>45.344704307840082</v>
      </c>
    </row>
    <row r="2740" spans="1:2" x14ac:dyDescent="0.25">
      <c r="A2740">
        <v>273.7</v>
      </c>
      <c r="B2740">
        <v>45.232812966457153</v>
      </c>
    </row>
    <row r="2741" spans="1:2" x14ac:dyDescent="0.25">
      <c r="A2741">
        <v>273.8</v>
      </c>
      <c r="B2741">
        <v>45.120921625074153</v>
      </c>
    </row>
    <row r="2742" spans="1:2" x14ac:dyDescent="0.25">
      <c r="A2742">
        <v>273.89999999999998</v>
      </c>
      <c r="B2742">
        <v>45.009030283691153</v>
      </c>
    </row>
    <row r="2743" spans="1:2" x14ac:dyDescent="0.25">
      <c r="A2743">
        <v>274</v>
      </c>
      <c r="B2743">
        <v>44.89713894230821</v>
      </c>
    </row>
    <row r="2744" spans="1:2" x14ac:dyDescent="0.25">
      <c r="A2744">
        <v>274.10000000000002</v>
      </c>
      <c r="B2744">
        <v>44.564170909082641</v>
      </c>
    </row>
    <row r="2745" spans="1:2" x14ac:dyDescent="0.25">
      <c r="A2745">
        <v>274.2</v>
      </c>
      <c r="B2745">
        <v>44.231202875857257</v>
      </c>
    </row>
    <row r="2746" spans="1:2" x14ac:dyDescent="0.25">
      <c r="A2746">
        <v>274.3</v>
      </c>
      <c r="B2746">
        <v>43.898234842631688</v>
      </c>
    </row>
    <row r="2747" spans="1:2" x14ac:dyDescent="0.25">
      <c r="A2747">
        <v>274.39999999999998</v>
      </c>
      <c r="B2747">
        <v>43.565266809406118</v>
      </c>
    </row>
    <row r="2748" spans="1:2" x14ac:dyDescent="0.25">
      <c r="A2748">
        <v>274.5</v>
      </c>
      <c r="B2748">
        <v>43.232298776180741</v>
      </c>
    </row>
    <row r="2749" spans="1:2" x14ac:dyDescent="0.25">
      <c r="A2749">
        <v>274.60000000000002</v>
      </c>
      <c r="B2749">
        <v>42.899330742955172</v>
      </c>
    </row>
    <row r="2750" spans="1:2" x14ac:dyDescent="0.25">
      <c r="A2750">
        <v>274.7</v>
      </c>
      <c r="B2750">
        <v>42.566362709729788</v>
      </c>
    </row>
    <row r="2751" spans="1:2" x14ac:dyDescent="0.25">
      <c r="A2751">
        <v>274.8</v>
      </c>
      <c r="B2751">
        <v>42.233394676504219</v>
      </c>
    </row>
    <row r="2752" spans="1:2" x14ac:dyDescent="0.25">
      <c r="A2752">
        <v>274.89999999999998</v>
      </c>
      <c r="B2752">
        <v>41.900426643278649</v>
      </c>
    </row>
    <row r="2753" spans="1:2" x14ac:dyDescent="0.25">
      <c r="A2753">
        <v>275</v>
      </c>
      <c r="B2753">
        <v>41.567458610053272</v>
      </c>
    </row>
    <row r="2754" spans="1:2" x14ac:dyDescent="0.25">
      <c r="A2754">
        <v>275.10000000000002</v>
      </c>
      <c r="B2754">
        <v>41.339465374611699</v>
      </c>
    </row>
    <row r="2755" spans="1:2" x14ac:dyDescent="0.25">
      <c r="A2755">
        <v>275.2</v>
      </c>
      <c r="B2755">
        <v>41.111472139170253</v>
      </c>
    </row>
    <row r="2756" spans="1:2" x14ac:dyDescent="0.25">
      <c r="A2756">
        <v>275.3</v>
      </c>
      <c r="B2756">
        <v>40.88347890372868</v>
      </c>
    </row>
    <row r="2757" spans="1:2" x14ac:dyDescent="0.25">
      <c r="A2757">
        <v>275.39999999999998</v>
      </c>
      <c r="B2757">
        <v>40.655485668287113</v>
      </c>
    </row>
    <row r="2758" spans="1:2" x14ac:dyDescent="0.25">
      <c r="A2758">
        <v>275.5</v>
      </c>
      <c r="B2758">
        <v>40.427492432845661</v>
      </c>
    </row>
    <row r="2759" spans="1:2" x14ac:dyDescent="0.25">
      <c r="A2759">
        <v>275.60000000000002</v>
      </c>
      <c r="B2759">
        <v>40.199499197404087</v>
      </c>
    </row>
    <row r="2760" spans="1:2" x14ac:dyDescent="0.25">
      <c r="A2760">
        <v>275.7</v>
      </c>
      <c r="B2760">
        <v>39.971505961962642</v>
      </c>
    </row>
    <row r="2761" spans="1:2" x14ac:dyDescent="0.25">
      <c r="A2761">
        <v>275.8</v>
      </c>
      <c r="B2761">
        <v>39.743512726521068</v>
      </c>
    </row>
    <row r="2762" spans="1:2" x14ac:dyDescent="0.25">
      <c r="A2762">
        <v>275.89999999999998</v>
      </c>
      <c r="B2762">
        <v>39.515519491079488</v>
      </c>
    </row>
    <row r="2763" spans="1:2" x14ac:dyDescent="0.25">
      <c r="A2763">
        <v>276</v>
      </c>
      <c r="B2763">
        <v>39.287526255638049</v>
      </c>
    </row>
    <row r="2764" spans="1:2" x14ac:dyDescent="0.25">
      <c r="A2764">
        <v>276.10000000000002</v>
      </c>
      <c r="B2764">
        <v>38.892570624519692</v>
      </c>
    </row>
    <row r="2765" spans="1:2" x14ac:dyDescent="0.25">
      <c r="A2765">
        <v>276.2</v>
      </c>
      <c r="B2765">
        <v>38.497614993401562</v>
      </c>
    </row>
    <row r="2766" spans="1:2" x14ac:dyDescent="0.25">
      <c r="A2766">
        <v>276.3</v>
      </c>
      <c r="B2766">
        <v>38.102659362283198</v>
      </c>
    </row>
    <row r="2767" spans="1:2" x14ac:dyDescent="0.25">
      <c r="A2767">
        <v>276.39999999999998</v>
      </c>
      <c r="B2767">
        <v>37.707703731164841</v>
      </c>
    </row>
    <row r="2768" spans="1:2" x14ac:dyDescent="0.25">
      <c r="A2768">
        <v>276.5</v>
      </c>
      <c r="B2768">
        <v>37.312748100046697</v>
      </c>
    </row>
    <row r="2769" spans="1:2" x14ac:dyDescent="0.25">
      <c r="A2769">
        <v>276.60000000000002</v>
      </c>
      <c r="B2769">
        <v>36.917792468928347</v>
      </c>
    </row>
    <row r="2770" spans="1:2" x14ac:dyDescent="0.25">
      <c r="A2770">
        <v>276.7</v>
      </c>
      <c r="B2770">
        <v>36.522836837810218</v>
      </c>
    </row>
    <row r="2771" spans="1:2" x14ac:dyDescent="0.25">
      <c r="A2771">
        <v>276.8</v>
      </c>
      <c r="B2771">
        <v>36.12788120669186</v>
      </c>
    </row>
    <row r="2772" spans="1:2" x14ac:dyDescent="0.25">
      <c r="A2772">
        <v>276.89999999999998</v>
      </c>
      <c r="B2772">
        <v>35.732925575573503</v>
      </c>
    </row>
    <row r="2773" spans="1:2" x14ac:dyDescent="0.25">
      <c r="A2773">
        <v>277</v>
      </c>
      <c r="B2773">
        <v>35.337969944455367</v>
      </c>
    </row>
    <row r="2774" spans="1:2" x14ac:dyDescent="0.25">
      <c r="A2774">
        <v>277.10000000000002</v>
      </c>
      <c r="B2774">
        <v>34.999244463025988</v>
      </c>
    </row>
    <row r="2775" spans="1:2" x14ac:dyDescent="0.25">
      <c r="A2775">
        <v>277.2</v>
      </c>
      <c r="B2775">
        <v>34.660518981596802</v>
      </c>
    </row>
    <row r="2776" spans="1:2" x14ac:dyDescent="0.25">
      <c r="A2776">
        <v>277.3</v>
      </c>
      <c r="B2776">
        <v>34.321793500167423</v>
      </c>
    </row>
    <row r="2777" spans="1:2" x14ac:dyDescent="0.25">
      <c r="A2777">
        <v>277.39999999999998</v>
      </c>
      <c r="B2777">
        <v>33.983068018738038</v>
      </c>
    </row>
    <row r="2778" spans="1:2" x14ac:dyDescent="0.25">
      <c r="A2778">
        <v>277.5</v>
      </c>
      <c r="B2778">
        <v>33.644342537308852</v>
      </c>
    </row>
    <row r="2779" spans="1:2" x14ac:dyDescent="0.25">
      <c r="A2779">
        <v>277.60000000000002</v>
      </c>
      <c r="B2779">
        <v>33.305617055879473</v>
      </c>
    </row>
    <row r="2780" spans="1:2" x14ac:dyDescent="0.25">
      <c r="A2780">
        <v>277.7</v>
      </c>
      <c r="B2780">
        <v>32.966891574450287</v>
      </c>
    </row>
    <row r="2781" spans="1:2" x14ac:dyDescent="0.25">
      <c r="A2781">
        <v>277.8</v>
      </c>
      <c r="B2781">
        <v>32.628166093020909</v>
      </c>
    </row>
    <row r="2782" spans="1:2" x14ac:dyDescent="0.25">
      <c r="A2782">
        <v>277.89999999999998</v>
      </c>
      <c r="B2782">
        <v>32.28944061159153</v>
      </c>
    </row>
    <row r="2783" spans="1:2" x14ac:dyDescent="0.25">
      <c r="A2783">
        <v>278</v>
      </c>
      <c r="B2783">
        <v>31.95071513016234</v>
      </c>
    </row>
    <row r="2784" spans="1:2" x14ac:dyDescent="0.25">
      <c r="A2784">
        <v>278.10000000000002</v>
      </c>
      <c r="B2784">
        <v>31.48901468376204</v>
      </c>
    </row>
    <row r="2785" spans="1:2" x14ac:dyDescent="0.25">
      <c r="A2785">
        <v>278.2</v>
      </c>
      <c r="B2785">
        <v>31.027314237361999</v>
      </c>
    </row>
    <row r="2786" spans="1:2" x14ac:dyDescent="0.25">
      <c r="A2786">
        <v>278.3</v>
      </c>
      <c r="B2786">
        <v>30.565613790961692</v>
      </c>
    </row>
    <row r="2787" spans="1:2" x14ac:dyDescent="0.25">
      <c r="A2787">
        <v>278.39999999999998</v>
      </c>
      <c r="B2787">
        <v>30.103913344561391</v>
      </c>
    </row>
    <row r="2788" spans="1:2" x14ac:dyDescent="0.25">
      <c r="A2788">
        <v>278.5</v>
      </c>
      <c r="B2788">
        <v>29.64221289816135</v>
      </c>
    </row>
    <row r="2789" spans="1:2" x14ac:dyDescent="0.25">
      <c r="A2789">
        <v>278.60000000000002</v>
      </c>
      <c r="B2789">
        <v>29.180512451761039</v>
      </c>
    </row>
    <row r="2790" spans="1:2" x14ac:dyDescent="0.25">
      <c r="A2790">
        <v>278.7</v>
      </c>
      <c r="B2790">
        <v>28.718812005360999</v>
      </c>
    </row>
    <row r="2791" spans="1:2" x14ac:dyDescent="0.25">
      <c r="A2791">
        <v>278.8</v>
      </c>
      <c r="B2791">
        <v>28.257111558960691</v>
      </c>
    </row>
    <row r="2792" spans="1:2" x14ac:dyDescent="0.25">
      <c r="A2792">
        <v>278.89999999999998</v>
      </c>
      <c r="B2792">
        <v>27.795411112560391</v>
      </c>
    </row>
    <row r="2793" spans="1:2" x14ac:dyDescent="0.25">
      <c r="A2793">
        <v>279</v>
      </c>
      <c r="B2793">
        <v>27.33371066616035</v>
      </c>
    </row>
    <row r="2794" spans="1:2" x14ac:dyDescent="0.25">
      <c r="A2794">
        <v>279.10000000000002</v>
      </c>
      <c r="B2794">
        <v>26.901455272136261</v>
      </c>
    </row>
    <row r="2795" spans="1:2" x14ac:dyDescent="0.25">
      <c r="A2795">
        <v>279.2</v>
      </c>
      <c r="B2795">
        <v>26.469199878112409</v>
      </c>
    </row>
    <row r="2796" spans="1:2" x14ac:dyDescent="0.25">
      <c r="A2796">
        <v>279.3</v>
      </c>
      <c r="B2796">
        <v>26.03694448408832</v>
      </c>
    </row>
    <row r="2797" spans="1:2" x14ac:dyDescent="0.25">
      <c r="A2797">
        <v>279.39999999999998</v>
      </c>
      <c r="B2797">
        <v>25.60468909006422</v>
      </c>
    </row>
    <row r="2798" spans="1:2" x14ac:dyDescent="0.25">
      <c r="A2798">
        <v>279.5</v>
      </c>
      <c r="B2798">
        <v>25.172433696040379</v>
      </c>
    </row>
    <row r="2799" spans="1:2" x14ac:dyDescent="0.25">
      <c r="A2799">
        <v>279.60000000000002</v>
      </c>
      <c r="B2799">
        <v>24.740178302016279</v>
      </c>
    </row>
    <row r="2800" spans="1:2" x14ac:dyDescent="0.25">
      <c r="A2800">
        <v>279.7</v>
      </c>
      <c r="B2800">
        <v>24.307922907992431</v>
      </c>
    </row>
    <row r="2801" spans="1:2" x14ac:dyDescent="0.25">
      <c r="A2801">
        <v>279.8</v>
      </c>
      <c r="B2801">
        <v>23.875667513968342</v>
      </c>
    </row>
    <row r="2802" spans="1:2" x14ac:dyDescent="0.25">
      <c r="A2802">
        <v>279.89999999999998</v>
      </c>
      <c r="B2802">
        <v>23.443412119944249</v>
      </c>
    </row>
    <row r="2803" spans="1:2" x14ac:dyDescent="0.25">
      <c r="A2803">
        <v>280</v>
      </c>
      <c r="B2803">
        <v>23.011156725920401</v>
      </c>
    </row>
    <row r="2804" spans="1:2" x14ac:dyDescent="0.25">
      <c r="A2804">
        <v>280.10000000000002</v>
      </c>
      <c r="B2804">
        <v>22.677952654592769</v>
      </c>
    </row>
    <row r="2805" spans="1:2" x14ac:dyDescent="0.25">
      <c r="A2805">
        <v>280.2</v>
      </c>
      <c r="B2805">
        <v>22.344748583265329</v>
      </c>
    </row>
    <row r="2806" spans="1:2" x14ac:dyDescent="0.25">
      <c r="A2806">
        <v>280.3</v>
      </c>
      <c r="B2806">
        <v>22.0115445119377</v>
      </c>
    </row>
    <row r="2807" spans="1:2" x14ac:dyDescent="0.25">
      <c r="A2807">
        <v>280.39999999999998</v>
      </c>
      <c r="B2807">
        <v>21.678340440610079</v>
      </c>
    </row>
    <row r="2808" spans="1:2" x14ac:dyDescent="0.25">
      <c r="A2808">
        <v>280.5</v>
      </c>
      <c r="B2808">
        <v>21.345136369282631</v>
      </c>
    </row>
    <row r="2809" spans="1:2" x14ac:dyDescent="0.25">
      <c r="A2809">
        <v>280.60000000000002</v>
      </c>
      <c r="B2809">
        <v>21.01193229795501</v>
      </c>
    </row>
    <row r="2810" spans="1:2" x14ac:dyDescent="0.25">
      <c r="A2810">
        <v>280.7</v>
      </c>
      <c r="B2810">
        <v>20.67872822662757</v>
      </c>
    </row>
    <row r="2811" spans="1:2" x14ac:dyDescent="0.25">
      <c r="A2811">
        <v>280.8</v>
      </c>
      <c r="B2811">
        <v>20.345524155299941</v>
      </c>
    </row>
    <row r="2812" spans="1:2" x14ac:dyDescent="0.25">
      <c r="A2812">
        <v>280.89999999999998</v>
      </c>
      <c r="B2812">
        <v>20.012320083972309</v>
      </c>
    </row>
    <row r="2813" spans="1:2" x14ac:dyDescent="0.25">
      <c r="A2813">
        <v>281</v>
      </c>
      <c r="B2813">
        <v>19.679116012644869</v>
      </c>
    </row>
    <row r="2814" spans="1:2" x14ac:dyDescent="0.25">
      <c r="A2814">
        <v>281.10000000000002</v>
      </c>
      <c r="B2814">
        <v>19.898896064836311</v>
      </c>
    </row>
    <row r="2815" spans="1:2" x14ac:dyDescent="0.25">
      <c r="A2815">
        <v>281.2</v>
      </c>
      <c r="B2815">
        <v>20.118676117027629</v>
      </c>
    </row>
    <row r="2816" spans="1:2" x14ac:dyDescent="0.25">
      <c r="A2816">
        <v>281.3</v>
      </c>
      <c r="B2816">
        <v>20.338456169219079</v>
      </c>
    </row>
    <row r="2817" spans="1:2" x14ac:dyDescent="0.25">
      <c r="A2817">
        <v>281.39999999999998</v>
      </c>
      <c r="B2817">
        <v>20.558236221410521</v>
      </c>
    </row>
    <row r="2818" spans="1:2" x14ac:dyDescent="0.25">
      <c r="A2818">
        <v>281.5</v>
      </c>
      <c r="B2818">
        <v>20.778016273601839</v>
      </c>
    </row>
    <row r="2819" spans="1:2" x14ac:dyDescent="0.25">
      <c r="A2819">
        <v>281.60000000000002</v>
      </c>
      <c r="B2819">
        <v>20.997796325793288</v>
      </c>
    </row>
    <row r="2820" spans="1:2" x14ac:dyDescent="0.25">
      <c r="A2820">
        <v>281.7</v>
      </c>
      <c r="B2820">
        <v>21.21757637798461</v>
      </c>
    </row>
    <row r="2821" spans="1:2" x14ac:dyDescent="0.25">
      <c r="A2821">
        <v>281.8</v>
      </c>
      <c r="B2821">
        <v>21.43735643017606</v>
      </c>
    </row>
    <row r="2822" spans="1:2" x14ac:dyDescent="0.25">
      <c r="A2822">
        <v>281.89999999999998</v>
      </c>
      <c r="B2822">
        <v>21.657136482367498</v>
      </c>
    </row>
    <row r="2823" spans="1:2" x14ac:dyDescent="0.25">
      <c r="A2823">
        <v>282</v>
      </c>
      <c r="B2823">
        <v>21.87691653455882</v>
      </c>
    </row>
    <row r="2824" spans="1:2" x14ac:dyDescent="0.25">
      <c r="A2824">
        <v>282.10000000000002</v>
      </c>
      <c r="B2824">
        <v>22.184313745342848</v>
      </c>
    </row>
    <row r="2825" spans="1:2" x14ac:dyDescent="0.25">
      <c r="A2825">
        <v>282.2</v>
      </c>
      <c r="B2825">
        <v>22.491710956126699</v>
      </c>
    </row>
    <row r="2826" spans="1:2" x14ac:dyDescent="0.25">
      <c r="A2826">
        <v>282.3</v>
      </c>
      <c r="B2826">
        <v>22.799108166910731</v>
      </c>
    </row>
    <row r="2827" spans="1:2" x14ac:dyDescent="0.25">
      <c r="A2827">
        <v>282.39999999999998</v>
      </c>
      <c r="B2827">
        <v>23.106505377694759</v>
      </c>
    </row>
    <row r="2828" spans="1:2" x14ac:dyDescent="0.25">
      <c r="A2828">
        <v>282.5</v>
      </c>
      <c r="B2828">
        <v>23.41390258847861</v>
      </c>
    </row>
    <row r="2829" spans="1:2" x14ac:dyDescent="0.25">
      <c r="A2829">
        <v>282.60000000000002</v>
      </c>
      <c r="B2829">
        <v>23.721299799262649</v>
      </c>
    </row>
    <row r="2830" spans="1:2" x14ac:dyDescent="0.25">
      <c r="A2830">
        <v>282.7</v>
      </c>
      <c r="B2830">
        <v>24.0286970100465</v>
      </c>
    </row>
    <row r="2831" spans="1:2" x14ac:dyDescent="0.25">
      <c r="A2831">
        <v>282.8</v>
      </c>
      <c r="B2831">
        <v>24.336094220830532</v>
      </c>
    </row>
    <row r="2832" spans="1:2" x14ac:dyDescent="0.25">
      <c r="A2832">
        <v>282.89999999999998</v>
      </c>
      <c r="B2832">
        <v>24.64349143161456</v>
      </c>
    </row>
    <row r="2833" spans="1:2" x14ac:dyDescent="0.25">
      <c r="A2833">
        <v>283</v>
      </c>
      <c r="B2833">
        <v>24.950888642398411</v>
      </c>
    </row>
    <row r="2834" spans="1:2" x14ac:dyDescent="0.25">
      <c r="A2834">
        <v>283.10000000000002</v>
      </c>
      <c r="B2834">
        <v>25.333014946189522</v>
      </c>
    </row>
    <row r="2835" spans="1:2" x14ac:dyDescent="0.25">
      <c r="A2835">
        <v>283.2</v>
      </c>
      <c r="B2835">
        <v>25.715141249980409</v>
      </c>
    </row>
    <row r="2836" spans="1:2" x14ac:dyDescent="0.25">
      <c r="A2836">
        <v>283.3</v>
      </c>
      <c r="B2836">
        <v>26.097267553771509</v>
      </c>
    </row>
    <row r="2837" spans="1:2" x14ac:dyDescent="0.25">
      <c r="A2837">
        <v>283.39999999999998</v>
      </c>
      <c r="B2837">
        <v>26.47939385756262</v>
      </c>
    </row>
    <row r="2838" spans="1:2" x14ac:dyDescent="0.25">
      <c r="A2838">
        <v>283.5</v>
      </c>
      <c r="B2838">
        <v>26.8615201613535</v>
      </c>
    </row>
    <row r="2839" spans="1:2" x14ac:dyDescent="0.25">
      <c r="A2839">
        <v>283.60000000000002</v>
      </c>
      <c r="B2839">
        <v>27.243646465144611</v>
      </c>
    </row>
    <row r="2840" spans="1:2" x14ac:dyDescent="0.25">
      <c r="A2840">
        <v>283.7</v>
      </c>
      <c r="B2840">
        <v>27.625772768935501</v>
      </c>
    </row>
    <row r="2841" spans="1:2" x14ac:dyDescent="0.25">
      <c r="A2841">
        <v>283.8</v>
      </c>
      <c r="B2841">
        <v>28.007899072726609</v>
      </c>
    </row>
    <row r="2842" spans="1:2" x14ac:dyDescent="0.25">
      <c r="A2842">
        <v>283.89999999999998</v>
      </c>
      <c r="B2842">
        <v>28.390025376517709</v>
      </c>
    </row>
    <row r="2843" spans="1:2" x14ac:dyDescent="0.25">
      <c r="A2843">
        <v>284</v>
      </c>
      <c r="B2843">
        <v>28.7721516803086</v>
      </c>
    </row>
    <row r="2844" spans="1:2" x14ac:dyDescent="0.25">
      <c r="A2844">
        <v>284.10000000000002</v>
      </c>
      <c r="B2844">
        <v>29.247376882012698</v>
      </c>
    </row>
    <row r="2845" spans="1:2" x14ac:dyDescent="0.25">
      <c r="A2845">
        <v>284.2</v>
      </c>
      <c r="B2845">
        <v>29.722602083716531</v>
      </c>
    </row>
    <row r="2846" spans="1:2" x14ac:dyDescent="0.25">
      <c r="A2846">
        <v>284.3</v>
      </c>
      <c r="B2846">
        <v>30.19782728542063</v>
      </c>
    </row>
    <row r="2847" spans="1:2" x14ac:dyDescent="0.25">
      <c r="A2847">
        <v>284.39999999999998</v>
      </c>
      <c r="B2847">
        <v>30.673052487124739</v>
      </c>
    </row>
    <row r="2848" spans="1:2" x14ac:dyDescent="0.25">
      <c r="A2848">
        <v>284.5</v>
      </c>
      <c r="B2848">
        <v>31.148277688828561</v>
      </c>
    </row>
    <row r="2849" spans="1:2" x14ac:dyDescent="0.25">
      <c r="A2849">
        <v>284.60000000000002</v>
      </c>
      <c r="B2849">
        <v>31.62350289053267</v>
      </c>
    </row>
    <row r="2850" spans="1:2" x14ac:dyDescent="0.25">
      <c r="A2850">
        <v>284.7</v>
      </c>
      <c r="B2850">
        <v>32.098728092236499</v>
      </c>
    </row>
    <row r="2851" spans="1:2" x14ac:dyDescent="0.25">
      <c r="A2851">
        <v>284.8</v>
      </c>
      <c r="B2851">
        <v>32.573953293940598</v>
      </c>
    </row>
    <row r="2852" spans="1:2" x14ac:dyDescent="0.25">
      <c r="A2852">
        <v>284.89999999999998</v>
      </c>
      <c r="B2852">
        <v>33.049178495644703</v>
      </c>
    </row>
    <row r="2853" spans="1:2" x14ac:dyDescent="0.25">
      <c r="A2853">
        <v>285</v>
      </c>
      <c r="B2853">
        <v>33.524403697348532</v>
      </c>
    </row>
    <row r="2854" spans="1:2" x14ac:dyDescent="0.25">
      <c r="A2854">
        <v>285.10000000000002</v>
      </c>
      <c r="B2854">
        <v>33.776215081850417</v>
      </c>
    </row>
    <row r="2855" spans="1:2" x14ac:dyDescent="0.25">
      <c r="A2855">
        <v>285.2</v>
      </c>
      <c r="B2855">
        <v>34.028026466352173</v>
      </c>
    </row>
    <row r="2856" spans="1:2" x14ac:dyDescent="0.25">
      <c r="A2856">
        <v>285.3</v>
      </c>
      <c r="B2856">
        <v>34.279837850854072</v>
      </c>
    </row>
    <row r="2857" spans="1:2" x14ac:dyDescent="0.25">
      <c r="A2857">
        <v>285.39999999999998</v>
      </c>
      <c r="B2857">
        <v>34.531649235355957</v>
      </c>
    </row>
    <row r="2858" spans="1:2" x14ac:dyDescent="0.25">
      <c r="A2858">
        <v>285.5</v>
      </c>
      <c r="B2858">
        <v>34.783460619857713</v>
      </c>
    </row>
    <row r="2859" spans="1:2" x14ac:dyDescent="0.25">
      <c r="A2859">
        <v>285.60000000000002</v>
      </c>
      <c r="B2859">
        <v>35.035272004359591</v>
      </c>
    </row>
    <row r="2860" spans="1:2" x14ac:dyDescent="0.25">
      <c r="A2860">
        <v>285.7</v>
      </c>
      <c r="B2860">
        <v>35.28708338886134</v>
      </c>
    </row>
    <row r="2861" spans="1:2" x14ac:dyDescent="0.25">
      <c r="A2861">
        <v>285.8</v>
      </c>
      <c r="B2861">
        <v>35.538894773363232</v>
      </c>
    </row>
    <row r="2862" spans="1:2" x14ac:dyDescent="0.25">
      <c r="A2862">
        <v>285.89999999999998</v>
      </c>
      <c r="B2862">
        <v>35.790706157865117</v>
      </c>
    </row>
    <row r="2863" spans="1:2" x14ac:dyDescent="0.25">
      <c r="A2863">
        <v>286</v>
      </c>
      <c r="B2863">
        <v>36.042517542366873</v>
      </c>
    </row>
    <row r="2864" spans="1:2" x14ac:dyDescent="0.25">
      <c r="A2864">
        <v>286.10000000000002</v>
      </c>
      <c r="B2864">
        <v>36.341717557061394</v>
      </c>
    </row>
    <row r="2865" spans="1:2" x14ac:dyDescent="0.25">
      <c r="A2865">
        <v>286.2</v>
      </c>
      <c r="B2865">
        <v>36.64091757175575</v>
      </c>
    </row>
    <row r="2866" spans="1:2" x14ac:dyDescent="0.25">
      <c r="A2866">
        <v>286.3</v>
      </c>
      <c r="B2866">
        <v>36.94011758645027</v>
      </c>
    </row>
    <row r="2867" spans="1:2" x14ac:dyDescent="0.25">
      <c r="A2867">
        <v>286.39999999999998</v>
      </c>
      <c r="B2867">
        <v>37.239317601144798</v>
      </c>
    </row>
    <row r="2868" spans="1:2" x14ac:dyDescent="0.25">
      <c r="A2868">
        <v>286.5</v>
      </c>
      <c r="B2868">
        <v>37.538517615839147</v>
      </c>
    </row>
    <row r="2869" spans="1:2" x14ac:dyDescent="0.25">
      <c r="A2869">
        <v>286.60000000000002</v>
      </c>
      <c r="B2869">
        <v>37.837717630533668</v>
      </c>
    </row>
    <row r="2870" spans="1:2" x14ac:dyDescent="0.25">
      <c r="A2870">
        <v>286.7</v>
      </c>
      <c r="B2870">
        <v>38.136917645228017</v>
      </c>
    </row>
    <row r="2871" spans="1:2" x14ac:dyDescent="0.25">
      <c r="A2871">
        <v>286.8</v>
      </c>
      <c r="B2871">
        <v>38.436117659922537</v>
      </c>
    </row>
    <row r="2872" spans="1:2" x14ac:dyDescent="0.25">
      <c r="A2872">
        <v>286.89999999999998</v>
      </c>
      <c r="B2872">
        <v>38.735317674617072</v>
      </c>
    </row>
    <row r="2873" spans="1:2" x14ac:dyDescent="0.25">
      <c r="A2873">
        <v>287</v>
      </c>
      <c r="B2873">
        <v>39.034517689311421</v>
      </c>
    </row>
    <row r="2874" spans="1:2" x14ac:dyDescent="0.25">
      <c r="A2874">
        <v>287.10000000000002</v>
      </c>
      <c r="B2874">
        <v>39.23647430401607</v>
      </c>
    </row>
    <row r="2875" spans="1:2" x14ac:dyDescent="0.25">
      <c r="A2875">
        <v>287.2</v>
      </c>
      <c r="B2875">
        <v>39.438430918720613</v>
      </c>
    </row>
    <row r="2876" spans="1:2" x14ac:dyDescent="0.25">
      <c r="A2876">
        <v>287.3</v>
      </c>
      <c r="B2876">
        <v>39.640387533425248</v>
      </c>
    </row>
    <row r="2877" spans="1:2" x14ac:dyDescent="0.25">
      <c r="A2877">
        <v>287.39999999999998</v>
      </c>
      <c r="B2877">
        <v>39.842344148129897</v>
      </c>
    </row>
    <row r="2878" spans="1:2" x14ac:dyDescent="0.25">
      <c r="A2878">
        <v>287.5</v>
      </c>
      <c r="B2878">
        <v>40.044300762834439</v>
      </c>
    </row>
    <row r="2879" spans="1:2" x14ac:dyDescent="0.25">
      <c r="A2879">
        <v>287.60000000000002</v>
      </c>
      <c r="B2879">
        <v>40.246257377539088</v>
      </c>
    </row>
    <row r="2880" spans="1:2" x14ac:dyDescent="0.25">
      <c r="A2880">
        <v>287.7</v>
      </c>
      <c r="B2880">
        <v>40.448213992243623</v>
      </c>
    </row>
    <row r="2881" spans="1:2" x14ac:dyDescent="0.25">
      <c r="A2881">
        <v>287.8</v>
      </c>
      <c r="B2881">
        <v>40.650170606948272</v>
      </c>
    </row>
    <row r="2882" spans="1:2" x14ac:dyDescent="0.25">
      <c r="A2882">
        <v>287.89999999999998</v>
      </c>
      <c r="B2882">
        <v>40.852127221652921</v>
      </c>
    </row>
    <row r="2883" spans="1:2" x14ac:dyDescent="0.25">
      <c r="A2883">
        <v>288</v>
      </c>
      <c r="B2883">
        <v>41.054083836357457</v>
      </c>
    </row>
    <row r="2884" spans="1:2" x14ac:dyDescent="0.25">
      <c r="A2884">
        <v>288.10000000000002</v>
      </c>
      <c r="B2884">
        <v>41.558840861548113</v>
      </c>
    </row>
    <row r="2885" spans="1:2" x14ac:dyDescent="0.25">
      <c r="A2885">
        <v>288.2</v>
      </c>
      <c r="B2885">
        <v>42.063597886738457</v>
      </c>
    </row>
    <row r="2886" spans="1:2" x14ac:dyDescent="0.25">
      <c r="A2886">
        <v>288.3</v>
      </c>
      <c r="B2886">
        <v>42.568354911929113</v>
      </c>
    </row>
    <row r="2887" spans="1:2" x14ac:dyDescent="0.25">
      <c r="A2887">
        <v>288.39999999999998</v>
      </c>
      <c r="B2887">
        <v>43.073111937119762</v>
      </c>
    </row>
    <row r="2888" spans="1:2" x14ac:dyDescent="0.25">
      <c r="A2888">
        <v>288.5</v>
      </c>
      <c r="B2888">
        <v>43.57786896231012</v>
      </c>
    </row>
    <row r="2889" spans="1:2" x14ac:dyDescent="0.25">
      <c r="A2889">
        <v>288.60000000000002</v>
      </c>
      <c r="B2889">
        <v>44.082625987500769</v>
      </c>
    </row>
    <row r="2890" spans="1:2" x14ac:dyDescent="0.25">
      <c r="A2890">
        <v>288.7</v>
      </c>
      <c r="B2890">
        <v>44.587383012691127</v>
      </c>
    </row>
    <row r="2891" spans="1:2" x14ac:dyDescent="0.25">
      <c r="A2891">
        <v>288.8</v>
      </c>
      <c r="B2891">
        <v>45.092140037881776</v>
      </c>
    </row>
    <row r="2892" spans="1:2" x14ac:dyDescent="0.25">
      <c r="A2892">
        <v>288.89999999999998</v>
      </c>
      <c r="B2892">
        <v>45.596897063072433</v>
      </c>
    </row>
    <row r="2893" spans="1:2" x14ac:dyDescent="0.25">
      <c r="A2893">
        <v>289</v>
      </c>
      <c r="B2893">
        <v>46.101654088262791</v>
      </c>
    </row>
    <row r="2894" spans="1:2" x14ac:dyDescent="0.25">
      <c r="A2894">
        <v>289.10000000000002</v>
      </c>
      <c r="B2894">
        <v>46.172908192266888</v>
      </c>
    </row>
    <row r="2895" spans="1:2" x14ac:dyDescent="0.25">
      <c r="A2895">
        <v>289.2</v>
      </c>
      <c r="B2895">
        <v>46.24416229627095</v>
      </c>
    </row>
    <row r="2896" spans="1:2" x14ac:dyDescent="0.25">
      <c r="A2896">
        <v>289.3</v>
      </c>
      <c r="B2896">
        <v>46.315416400275048</v>
      </c>
    </row>
    <row r="2897" spans="1:2" x14ac:dyDescent="0.25">
      <c r="A2897">
        <v>289.39999999999998</v>
      </c>
      <c r="B2897">
        <v>46.386670504279152</v>
      </c>
    </row>
    <row r="2898" spans="1:2" x14ac:dyDescent="0.25">
      <c r="A2898">
        <v>289.5</v>
      </c>
      <c r="B2898">
        <v>46.457924608283207</v>
      </c>
    </row>
    <row r="2899" spans="1:2" x14ac:dyDescent="0.25">
      <c r="A2899">
        <v>289.60000000000002</v>
      </c>
      <c r="B2899">
        <v>46.529178712287298</v>
      </c>
    </row>
    <row r="2900" spans="1:2" x14ac:dyDescent="0.25">
      <c r="A2900">
        <v>289.7</v>
      </c>
      <c r="B2900">
        <v>46.600432816291367</v>
      </c>
    </row>
    <row r="2901" spans="1:2" x14ac:dyDescent="0.25">
      <c r="A2901">
        <v>289.8</v>
      </c>
      <c r="B2901">
        <v>46.671686920295457</v>
      </c>
    </row>
    <row r="2902" spans="1:2" x14ac:dyDescent="0.25">
      <c r="A2902">
        <v>289.89999999999998</v>
      </c>
      <c r="B2902">
        <v>46.742941024299562</v>
      </c>
    </row>
    <row r="2903" spans="1:2" x14ac:dyDescent="0.25">
      <c r="A2903">
        <v>290</v>
      </c>
      <c r="B2903">
        <v>46.814195128303624</v>
      </c>
    </row>
    <row r="2904" spans="1:2" x14ac:dyDescent="0.25">
      <c r="A2904">
        <v>290.10000000000002</v>
      </c>
      <c r="B2904">
        <v>47.069188691337708</v>
      </c>
    </row>
    <row r="2905" spans="1:2" x14ac:dyDescent="0.25">
      <c r="A2905">
        <v>290.2</v>
      </c>
      <c r="B2905">
        <v>47.324182254371657</v>
      </c>
    </row>
    <row r="2906" spans="1:2" x14ac:dyDescent="0.25">
      <c r="A2906">
        <v>290.3</v>
      </c>
      <c r="B2906">
        <v>47.579175817405748</v>
      </c>
    </row>
    <row r="2907" spans="1:2" x14ac:dyDescent="0.25">
      <c r="A2907">
        <v>290.39999999999998</v>
      </c>
      <c r="B2907">
        <v>47.834169380439832</v>
      </c>
    </row>
    <row r="2908" spans="1:2" x14ac:dyDescent="0.25">
      <c r="A2908">
        <v>290.5</v>
      </c>
      <c r="B2908">
        <v>48.089162943473781</v>
      </c>
    </row>
    <row r="2909" spans="1:2" x14ac:dyDescent="0.25">
      <c r="A2909">
        <v>290.60000000000002</v>
      </c>
      <c r="B2909">
        <v>48.344156506507858</v>
      </c>
    </row>
    <row r="2910" spans="1:2" x14ac:dyDescent="0.25">
      <c r="A2910">
        <v>290.7</v>
      </c>
      <c r="B2910">
        <v>48.599150069541807</v>
      </c>
    </row>
    <row r="2911" spans="1:2" x14ac:dyDescent="0.25">
      <c r="A2911">
        <v>290.8</v>
      </c>
      <c r="B2911">
        <v>48.854143632575898</v>
      </c>
    </row>
    <row r="2912" spans="1:2" x14ac:dyDescent="0.25">
      <c r="A2912">
        <v>290.89999999999998</v>
      </c>
      <c r="B2912">
        <v>49.109137195609989</v>
      </c>
    </row>
    <row r="2913" spans="1:2" x14ac:dyDescent="0.25">
      <c r="A2913">
        <v>291</v>
      </c>
      <c r="B2913">
        <v>49.364130758643931</v>
      </c>
    </row>
    <row r="2914" spans="1:2" x14ac:dyDescent="0.25">
      <c r="A2914">
        <v>291.10000000000002</v>
      </c>
      <c r="B2914">
        <v>49.424866728456088</v>
      </c>
    </row>
    <row r="2915" spans="1:2" x14ac:dyDescent="0.25">
      <c r="A2915">
        <v>291.2</v>
      </c>
      <c r="B2915">
        <v>49.48560269826821</v>
      </c>
    </row>
    <row r="2916" spans="1:2" x14ac:dyDescent="0.25">
      <c r="A2916">
        <v>291.3</v>
      </c>
      <c r="B2916">
        <v>49.546338668080367</v>
      </c>
    </row>
    <row r="2917" spans="1:2" x14ac:dyDescent="0.25">
      <c r="A2917">
        <v>291.39999999999998</v>
      </c>
      <c r="B2917">
        <v>49.607074637892531</v>
      </c>
    </row>
    <row r="2918" spans="1:2" x14ac:dyDescent="0.25">
      <c r="A2918">
        <v>291.5</v>
      </c>
      <c r="B2918">
        <v>49.667810607704652</v>
      </c>
    </row>
    <row r="2919" spans="1:2" x14ac:dyDescent="0.25">
      <c r="A2919">
        <v>291.60000000000002</v>
      </c>
      <c r="B2919">
        <v>49.728546577516809</v>
      </c>
    </row>
    <row r="2920" spans="1:2" x14ac:dyDescent="0.25">
      <c r="A2920">
        <v>291.7</v>
      </c>
      <c r="B2920">
        <v>49.789282547328931</v>
      </c>
    </row>
    <row r="2921" spans="1:2" x14ac:dyDescent="0.25">
      <c r="A2921">
        <v>291.8</v>
      </c>
      <c r="B2921">
        <v>49.850018517141088</v>
      </c>
    </row>
    <row r="2922" spans="1:2" x14ac:dyDescent="0.25">
      <c r="A2922">
        <v>291.89999999999998</v>
      </c>
      <c r="B2922">
        <v>49.910754486953252</v>
      </c>
    </row>
    <row r="2923" spans="1:2" x14ac:dyDescent="0.25">
      <c r="A2923">
        <v>292</v>
      </c>
      <c r="B2923">
        <v>49.971490456765373</v>
      </c>
    </row>
    <row r="2924" spans="1:2" x14ac:dyDescent="0.25">
      <c r="A2924">
        <v>292.10000000000002</v>
      </c>
      <c r="B2924">
        <v>49.865645390600292</v>
      </c>
    </row>
    <row r="2925" spans="1:2" x14ac:dyDescent="0.25">
      <c r="A2925">
        <v>292.2</v>
      </c>
      <c r="B2925">
        <v>49.759800324435268</v>
      </c>
    </row>
    <row r="2926" spans="1:2" x14ac:dyDescent="0.25">
      <c r="A2926">
        <v>292.3</v>
      </c>
      <c r="B2926">
        <v>49.653955258270187</v>
      </c>
    </row>
    <row r="2927" spans="1:2" x14ac:dyDescent="0.25">
      <c r="A2927">
        <v>292.39999999999998</v>
      </c>
      <c r="B2927">
        <v>49.548110192105113</v>
      </c>
    </row>
    <row r="2928" spans="1:2" x14ac:dyDescent="0.25">
      <c r="A2928">
        <v>292.5</v>
      </c>
      <c r="B2928">
        <v>49.442265125940082</v>
      </c>
    </row>
    <row r="2929" spans="1:2" x14ac:dyDescent="0.25">
      <c r="A2929">
        <v>292.60000000000002</v>
      </c>
      <c r="B2929">
        <v>49.336420059775001</v>
      </c>
    </row>
    <row r="2930" spans="1:2" x14ac:dyDescent="0.25">
      <c r="A2930">
        <v>292.7</v>
      </c>
      <c r="B2930">
        <v>49.230574993609977</v>
      </c>
    </row>
    <row r="2931" spans="1:2" x14ac:dyDescent="0.25">
      <c r="A2931">
        <v>292.8</v>
      </c>
      <c r="B2931">
        <v>49.124729927444903</v>
      </c>
    </row>
    <row r="2932" spans="1:2" x14ac:dyDescent="0.25">
      <c r="A2932">
        <v>292.89999999999998</v>
      </c>
      <c r="B2932">
        <v>49.018884861279822</v>
      </c>
    </row>
    <row r="2933" spans="1:2" x14ac:dyDescent="0.25">
      <c r="A2933">
        <v>293</v>
      </c>
      <c r="B2933">
        <v>48.913039795114791</v>
      </c>
    </row>
    <row r="2934" spans="1:2" x14ac:dyDescent="0.25">
      <c r="A2934">
        <v>293.10000000000002</v>
      </c>
      <c r="B2934">
        <v>48.660918708066262</v>
      </c>
    </row>
    <row r="2935" spans="1:2" x14ac:dyDescent="0.25">
      <c r="A2935">
        <v>293.2</v>
      </c>
      <c r="B2935">
        <v>48.408797621017882</v>
      </c>
    </row>
    <row r="2936" spans="1:2" x14ac:dyDescent="0.25">
      <c r="A2936">
        <v>293.3</v>
      </c>
      <c r="B2936">
        <v>48.156676533969353</v>
      </c>
    </row>
    <row r="2937" spans="1:2" x14ac:dyDescent="0.25">
      <c r="A2937">
        <v>293.39999999999998</v>
      </c>
      <c r="B2937">
        <v>47.904555446920817</v>
      </c>
    </row>
    <row r="2938" spans="1:2" x14ac:dyDescent="0.25">
      <c r="A2938">
        <v>293.5</v>
      </c>
      <c r="B2938">
        <v>47.652434359872437</v>
      </c>
    </row>
    <row r="2939" spans="1:2" x14ac:dyDescent="0.25">
      <c r="A2939">
        <v>293.60000000000002</v>
      </c>
      <c r="B2939">
        <v>47.400313272823922</v>
      </c>
    </row>
    <row r="2940" spans="1:2" x14ac:dyDescent="0.25">
      <c r="A2940">
        <v>293.7</v>
      </c>
      <c r="B2940">
        <v>47.148192185775528</v>
      </c>
    </row>
    <row r="2941" spans="1:2" x14ac:dyDescent="0.25">
      <c r="A2941">
        <v>293.8</v>
      </c>
      <c r="B2941">
        <v>46.896071098726999</v>
      </c>
    </row>
    <row r="2942" spans="1:2" x14ac:dyDescent="0.25">
      <c r="A2942">
        <v>293.89999999999998</v>
      </c>
      <c r="B2942">
        <v>46.643950011678477</v>
      </c>
    </row>
    <row r="2943" spans="1:2" x14ac:dyDescent="0.25">
      <c r="A2943">
        <v>294</v>
      </c>
      <c r="B2943">
        <v>46.39182892463009</v>
      </c>
    </row>
    <row r="2944" spans="1:2" x14ac:dyDescent="0.25">
      <c r="A2944">
        <v>294.10000000000002</v>
      </c>
      <c r="B2944">
        <v>46.403647698370392</v>
      </c>
    </row>
    <row r="2945" spans="1:2" x14ac:dyDescent="0.25">
      <c r="A2945">
        <v>294.2</v>
      </c>
      <c r="B2945">
        <v>46.415466472110687</v>
      </c>
    </row>
    <row r="2946" spans="1:2" x14ac:dyDescent="0.25">
      <c r="A2946">
        <v>294.3</v>
      </c>
      <c r="B2946">
        <v>46.427285245851003</v>
      </c>
    </row>
    <row r="2947" spans="1:2" x14ac:dyDescent="0.25">
      <c r="A2947">
        <v>294.39999999999998</v>
      </c>
      <c r="B2947">
        <v>46.439104019591298</v>
      </c>
    </row>
    <row r="2948" spans="1:2" x14ac:dyDescent="0.25">
      <c r="A2948">
        <v>294.5</v>
      </c>
      <c r="B2948">
        <v>46.4509227933316</v>
      </c>
    </row>
    <row r="2949" spans="1:2" x14ac:dyDescent="0.25">
      <c r="A2949">
        <v>294.60000000000002</v>
      </c>
      <c r="B2949">
        <v>46.462741567071909</v>
      </c>
    </row>
    <row r="2950" spans="1:2" x14ac:dyDescent="0.25">
      <c r="A2950">
        <v>294.7</v>
      </c>
      <c r="B2950">
        <v>46.474560340812211</v>
      </c>
    </row>
    <row r="2951" spans="1:2" x14ac:dyDescent="0.25">
      <c r="A2951">
        <v>294.8</v>
      </c>
      <c r="B2951">
        <v>46.486379114552513</v>
      </c>
    </row>
    <row r="2952" spans="1:2" x14ac:dyDescent="0.25">
      <c r="A2952">
        <v>294.89999999999998</v>
      </c>
      <c r="B2952">
        <v>46.498197888292808</v>
      </c>
    </row>
    <row r="2953" spans="1:2" x14ac:dyDescent="0.25">
      <c r="A2953">
        <v>295</v>
      </c>
      <c r="B2953">
        <v>46.510016662033117</v>
      </c>
    </row>
    <row r="2954" spans="1:2" x14ac:dyDescent="0.25">
      <c r="A2954">
        <v>295.10000000000002</v>
      </c>
      <c r="B2954">
        <v>46.548051000591201</v>
      </c>
    </row>
    <row r="2955" spans="1:2" x14ac:dyDescent="0.25">
      <c r="A2955">
        <v>295.2</v>
      </c>
      <c r="B2955">
        <v>46.586085339149257</v>
      </c>
    </row>
    <row r="2956" spans="1:2" x14ac:dyDescent="0.25">
      <c r="A2956">
        <v>295.3</v>
      </c>
      <c r="B2956">
        <v>46.624119677707341</v>
      </c>
    </row>
    <row r="2957" spans="1:2" x14ac:dyDescent="0.25">
      <c r="A2957">
        <v>295.39999999999998</v>
      </c>
      <c r="B2957">
        <v>46.662154016265418</v>
      </c>
    </row>
    <row r="2958" spans="1:2" x14ac:dyDescent="0.25">
      <c r="A2958">
        <v>295.5</v>
      </c>
      <c r="B2958">
        <v>46.700188354823482</v>
      </c>
    </row>
    <row r="2959" spans="1:2" x14ac:dyDescent="0.25">
      <c r="A2959">
        <v>295.60000000000002</v>
      </c>
      <c r="B2959">
        <v>46.738222693381559</v>
      </c>
    </row>
    <row r="2960" spans="1:2" x14ac:dyDescent="0.25">
      <c r="A2960">
        <v>295.7</v>
      </c>
      <c r="B2960">
        <v>46.776257031939608</v>
      </c>
    </row>
    <row r="2961" spans="1:2" x14ac:dyDescent="0.25">
      <c r="A2961">
        <v>295.8</v>
      </c>
      <c r="B2961">
        <v>46.814291370497699</v>
      </c>
    </row>
    <row r="2962" spans="1:2" x14ac:dyDescent="0.25">
      <c r="A2962">
        <v>295.89999999999998</v>
      </c>
      <c r="B2962">
        <v>46.852325709055783</v>
      </c>
    </row>
    <row r="2963" spans="1:2" x14ac:dyDescent="0.25">
      <c r="A2963">
        <v>296</v>
      </c>
      <c r="B2963">
        <v>46.890360047613839</v>
      </c>
    </row>
    <row r="2964" spans="1:2" x14ac:dyDescent="0.25">
      <c r="A2964">
        <v>296.10000000000002</v>
      </c>
      <c r="B2964">
        <v>46.821345055857023</v>
      </c>
    </row>
    <row r="2965" spans="1:2" x14ac:dyDescent="0.25">
      <c r="A2965">
        <v>296.2</v>
      </c>
      <c r="B2965">
        <v>46.752330064100242</v>
      </c>
    </row>
    <row r="2966" spans="1:2" x14ac:dyDescent="0.25">
      <c r="A2966">
        <v>296.3</v>
      </c>
      <c r="B2966">
        <v>46.683315072343412</v>
      </c>
    </row>
    <row r="2967" spans="1:2" x14ac:dyDescent="0.25">
      <c r="A2967">
        <v>296.39999999999998</v>
      </c>
      <c r="B2967">
        <v>46.614300080586602</v>
      </c>
    </row>
    <row r="2968" spans="1:2" x14ac:dyDescent="0.25">
      <c r="A2968">
        <v>296.5</v>
      </c>
      <c r="B2968">
        <v>46.545285088829807</v>
      </c>
    </row>
    <row r="2969" spans="1:2" x14ac:dyDescent="0.25">
      <c r="A2969">
        <v>296.60000000000002</v>
      </c>
      <c r="B2969">
        <v>46.476270097072991</v>
      </c>
    </row>
    <row r="2970" spans="1:2" x14ac:dyDescent="0.25">
      <c r="A2970">
        <v>296.7</v>
      </c>
      <c r="B2970">
        <v>46.40725510531621</v>
      </c>
    </row>
    <row r="2971" spans="1:2" x14ac:dyDescent="0.25">
      <c r="A2971">
        <v>296.8</v>
      </c>
      <c r="B2971">
        <v>46.338240113559387</v>
      </c>
    </row>
    <row r="2972" spans="1:2" x14ac:dyDescent="0.25">
      <c r="A2972">
        <v>296.89999999999998</v>
      </c>
      <c r="B2972">
        <v>46.269225121802563</v>
      </c>
    </row>
    <row r="2973" spans="1:2" x14ac:dyDescent="0.25">
      <c r="A2973">
        <v>297</v>
      </c>
      <c r="B2973">
        <v>46.200210130045782</v>
      </c>
    </row>
    <row r="2974" spans="1:2" x14ac:dyDescent="0.25">
      <c r="A2974">
        <v>297.10000000000002</v>
      </c>
      <c r="B2974">
        <v>46.153672644766239</v>
      </c>
    </row>
    <row r="2975" spans="1:2" x14ac:dyDescent="0.25">
      <c r="A2975">
        <v>297.2</v>
      </c>
      <c r="B2975">
        <v>46.107135159486717</v>
      </c>
    </row>
    <row r="2976" spans="1:2" x14ac:dyDescent="0.25">
      <c r="A2976">
        <v>297.3</v>
      </c>
      <c r="B2976">
        <v>46.060597674207173</v>
      </c>
    </row>
    <row r="2977" spans="1:2" x14ac:dyDescent="0.25">
      <c r="A2977">
        <v>297.39999999999998</v>
      </c>
      <c r="B2977">
        <v>46.01406018892763</v>
      </c>
    </row>
    <row r="2978" spans="1:2" x14ac:dyDescent="0.25">
      <c r="A2978">
        <v>297.5</v>
      </c>
      <c r="B2978">
        <v>45.967522703648108</v>
      </c>
    </row>
    <row r="2979" spans="1:2" x14ac:dyDescent="0.25">
      <c r="A2979">
        <v>297.60000000000002</v>
      </c>
      <c r="B2979">
        <v>45.920985218368571</v>
      </c>
    </row>
    <row r="2980" spans="1:2" x14ac:dyDescent="0.25">
      <c r="A2980">
        <v>297.7</v>
      </c>
      <c r="B2980">
        <v>45.874447733089063</v>
      </c>
    </row>
    <row r="2981" spans="1:2" x14ac:dyDescent="0.25">
      <c r="A2981">
        <v>297.8</v>
      </c>
      <c r="B2981">
        <v>45.827910247809513</v>
      </c>
    </row>
    <row r="2982" spans="1:2" x14ac:dyDescent="0.25">
      <c r="A2982">
        <v>297.89999999999998</v>
      </c>
      <c r="B2982">
        <v>45.781372762529962</v>
      </c>
    </row>
    <row r="2983" spans="1:2" x14ac:dyDescent="0.25">
      <c r="A2983">
        <v>298</v>
      </c>
      <c r="B2983">
        <v>45.734835277250447</v>
      </c>
    </row>
    <row r="2984" spans="1:2" x14ac:dyDescent="0.25">
      <c r="A2984">
        <v>298.10000000000002</v>
      </c>
      <c r="B2984">
        <v>45.950555074226124</v>
      </c>
    </row>
    <row r="2985" spans="1:2" x14ac:dyDescent="0.25">
      <c r="A2985">
        <v>298.2</v>
      </c>
      <c r="B2985">
        <v>46.166274871201672</v>
      </c>
    </row>
    <row r="2986" spans="1:2" x14ac:dyDescent="0.25">
      <c r="A2986">
        <v>298.3</v>
      </c>
      <c r="B2986">
        <v>46.381994668177327</v>
      </c>
    </row>
    <row r="2987" spans="1:2" x14ac:dyDescent="0.25">
      <c r="A2987">
        <v>298.39999999999998</v>
      </c>
      <c r="B2987">
        <v>46.597714465152997</v>
      </c>
    </row>
    <row r="2988" spans="1:2" x14ac:dyDescent="0.25">
      <c r="A2988">
        <v>298.5</v>
      </c>
      <c r="B2988">
        <v>46.813434262128553</v>
      </c>
    </row>
    <row r="2989" spans="1:2" x14ac:dyDescent="0.25">
      <c r="A2989">
        <v>298.60000000000002</v>
      </c>
      <c r="B2989">
        <v>47.029154059104222</v>
      </c>
    </row>
    <row r="2990" spans="1:2" x14ac:dyDescent="0.25">
      <c r="A2990">
        <v>298.7</v>
      </c>
      <c r="B2990">
        <v>47.244873856079771</v>
      </c>
    </row>
    <row r="2991" spans="1:2" x14ac:dyDescent="0.25">
      <c r="A2991">
        <v>298.8</v>
      </c>
      <c r="B2991">
        <v>47.46059365305544</v>
      </c>
    </row>
    <row r="2992" spans="1:2" x14ac:dyDescent="0.25">
      <c r="A2992">
        <v>298.89999999999998</v>
      </c>
      <c r="B2992">
        <v>47.67631345003111</v>
      </c>
    </row>
    <row r="2993" spans="1:2" x14ac:dyDescent="0.25">
      <c r="A2993">
        <v>299</v>
      </c>
      <c r="B2993">
        <v>47.892033247006658</v>
      </c>
    </row>
    <row r="2994" spans="1:2" x14ac:dyDescent="0.25">
      <c r="A2994">
        <v>299.10000000000002</v>
      </c>
      <c r="B2994">
        <v>47.88538807837709</v>
      </c>
    </row>
    <row r="2995" spans="1:2" x14ac:dyDescent="0.25">
      <c r="A2995">
        <v>299.2</v>
      </c>
      <c r="B2995">
        <v>47.87874290974753</v>
      </c>
    </row>
    <row r="2996" spans="1:2" x14ac:dyDescent="0.25">
      <c r="A2996">
        <v>299.3</v>
      </c>
      <c r="B2996">
        <v>47.872097741117969</v>
      </c>
    </row>
    <row r="2997" spans="1:2" x14ac:dyDescent="0.25">
      <c r="A2997">
        <v>299.39999999999998</v>
      </c>
      <c r="B2997">
        <v>47.865452572488401</v>
      </c>
    </row>
    <row r="2998" spans="1:2" x14ac:dyDescent="0.25">
      <c r="A2998">
        <v>299.5</v>
      </c>
      <c r="B2998">
        <v>47.85880740385884</v>
      </c>
    </row>
    <row r="2999" spans="1:2" x14ac:dyDescent="0.25">
      <c r="A2999">
        <v>299.60000000000002</v>
      </c>
      <c r="B2999">
        <v>47.852162235229272</v>
      </c>
    </row>
    <row r="3000" spans="1:2" x14ac:dyDescent="0.25">
      <c r="A3000">
        <v>299.7</v>
      </c>
      <c r="B3000">
        <v>47.845517066599712</v>
      </c>
    </row>
    <row r="3001" spans="1:2" x14ac:dyDescent="0.25">
      <c r="A3001">
        <v>299.8</v>
      </c>
      <c r="B3001">
        <v>47.838871897970151</v>
      </c>
    </row>
    <row r="3002" spans="1:2" x14ac:dyDescent="0.25">
      <c r="A3002">
        <v>299.89999999999998</v>
      </c>
      <c r="B3002">
        <v>47.832226729340583</v>
      </c>
    </row>
    <row r="3003" spans="1:2" x14ac:dyDescent="0.25">
      <c r="A3003">
        <v>300</v>
      </c>
      <c r="B3003">
        <v>47.825581560711022</v>
      </c>
    </row>
    <row r="3004" spans="1:2" x14ac:dyDescent="0.25">
      <c r="A3004">
        <v>300.10000000000002</v>
      </c>
      <c r="B3004">
        <v>47.735968829290407</v>
      </c>
    </row>
    <row r="3005" spans="1:2" x14ac:dyDescent="0.25">
      <c r="A3005">
        <v>300.2</v>
      </c>
      <c r="B3005">
        <v>47.646356097869827</v>
      </c>
    </row>
    <row r="3006" spans="1:2" x14ac:dyDescent="0.25">
      <c r="A3006">
        <v>300.3</v>
      </c>
      <c r="B3006">
        <v>47.556743366449219</v>
      </c>
    </row>
    <row r="3007" spans="1:2" x14ac:dyDescent="0.25">
      <c r="A3007">
        <v>300.39999999999998</v>
      </c>
      <c r="B3007">
        <v>47.467130635028603</v>
      </c>
    </row>
    <row r="3008" spans="1:2" x14ac:dyDescent="0.25">
      <c r="A3008">
        <v>300.5</v>
      </c>
      <c r="B3008">
        <v>47.37751790360803</v>
      </c>
    </row>
    <row r="3009" spans="1:2" x14ac:dyDescent="0.25">
      <c r="A3009">
        <v>300.60000000000002</v>
      </c>
      <c r="B3009">
        <v>47.287905172187408</v>
      </c>
    </row>
    <row r="3010" spans="1:2" x14ac:dyDescent="0.25">
      <c r="A3010">
        <v>300.7</v>
      </c>
      <c r="B3010">
        <v>47.198292440766842</v>
      </c>
    </row>
    <row r="3011" spans="1:2" x14ac:dyDescent="0.25">
      <c r="A3011">
        <v>300.8</v>
      </c>
      <c r="B3011">
        <v>47.108679709346227</v>
      </c>
    </row>
    <row r="3012" spans="1:2" x14ac:dyDescent="0.25">
      <c r="A3012">
        <v>300.89999999999998</v>
      </c>
      <c r="B3012">
        <v>47.019066977925597</v>
      </c>
    </row>
    <row r="3013" spans="1:2" x14ac:dyDescent="0.25">
      <c r="A3013">
        <v>301</v>
      </c>
      <c r="B3013">
        <v>46.929454246505038</v>
      </c>
    </row>
    <row r="3014" spans="1:2" x14ac:dyDescent="0.25">
      <c r="A3014">
        <v>301.10000000000002</v>
      </c>
      <c r="B3014">
        <v>46.905495841947321</v>
      </c>
    </row>
    <row r="3015" spans="1:2" x14ac:dyDescent="0.25">
      <c r="A3015">
        <v>301.2</v>
      </c>
      <c r="B3015">
        <v>46.881537437389618</v>
      </c>
    </row>
    <row r="3016" spans="1:2" x14ac:dyDescent="0.25">
      <c r="A3016">
        <v>301.3</v>
      </c>
      <c r="B3016">
        <v>46.857579032831907</v>
      </c>
    </row>
    <row r="3017" spans="1:2" x14ac:dyDescent="0.25">
      <c r="A3017">
        <v>301.39999999999998</v>
      </c>
      <c r="B3017">
        <v>46.83362062827419</v>
      </c>
    </row>
    <row r="3018" spans="1:2" x14ac:dyDescent="0.25">
      <c r="A3018">
        <v>301.5</v>
      </c>
      <c r="B3018">
        <v>46.809662223716487</v>
      </c>
    </row>
    <row r="3019" spans="1:2" x14ac:dyDescent="0.25">
      <c r="A3019">
        <v>301.60000000000002</v>
      </c>
      <c r="B3019">
        <v>46.785703819158783</v>
      </c>
    </row>
    <row r="3020" spans="1:2" x14ac:dyDescent="0.25">
      <c r="A3020">
        <v>301.7</v>
      </c>
      <c r="B3020">
        <v>46.761745414601073</v>
      </c>
    </row>
    <row r="3021" spans="1:2" x14ac:dyDescent="0.25">
      <c r="A3021">
        <v>301.8</v>
      </c>
      <c r="B3021">
        <v>46.737787010043363</v>
      </c>
    </row>
    <row r="3022" spans="1:2" x14ac:dyDescent="0.25">
      <c r="A3022">
        <v>301.89999999999998</v>
      </c>
      <c r="B3022">
        <v>46.713828605485652</v>
      </c>
    </row>
    <row r="3023" spans="1:2" x14ac:dyDescent="0.25">
      <c r="A3023">
        <v>302</v>
      </c>
      <c r="B3023">
        <v>46.689870200927942</v>
      </c>
    </row>
    <row r="3024" spans="1:2" x14ac:dyDescent="0.25">
      <c r="A3024">
        <v>302.10000000000002</v>
      </c>
      <c r="B3024">
        <v>46.599024333867469</v>
      </c>
    </row>
    <row r="3025" spans="1:2" x14ac:dyDescent="0.25">
      <c r="A3025">
        <v>302.2</v>
      </c>
      <c r="B3025">
        <v>46.508178466807053</v>
      </c>
    </row>
    <row r="3026" spans="1:2" x14ac:dyDescent="0.25">
      <c r="A3026">
        <v>302.3</v>
      </c>
      <c r="B3026">
        <v>46.41733259974658</v>
      </c>
    </row>
    <row r="3027" spans="1:2" x14ac:dyDescent="0.25">
      <c r="A3027">
        <v>302.39999999999998</v>
      </c>
      <c r="B3027">
        <v>46.326486732686107</v>
      </c>
    </row>
    <row r="3028" spans="1:2" x14ac:dyDescent="0.25">
      <c r="A3028">
        <v>302.5</v>
      </c>
      <c r="B3028">
        <v>46.23564086562569</v>
      </c>
    </row>
    <row r="3029" spans="1:2" x14ac:dyDescent="0.25">
      <c r="A3029">
        <v>302.60000000000002</v>
      </c>
      <c r="B3029">
        <v>46.144794998565217</v>
      </c>
    </row>
    <row r="3030" spans="1:2" x14ac:dyDescent="0.25">
      <c r="A3030">
        <v>302.7</v>
      </c>
      <c r="B3030">
        <v>46.053949131504801</v>
      </c>
    </row>
    <row r="3031" spans="1:2" x14ac:dyDescent="0.25">
      <c r="A3031">
        <v>302.8</v>
      </c>
      <c r="B3031">
        <v>45.963103264444328</v>
      </c>
    </row>
    <row r="3032" spans="1:2" x14ac:dyDescent="0.25">
      <c r="A3032">
        <v>302.89999999999998</v>
      </c>
      <c r="B3032">
        <v>45.872257397383848</v>
      </c>
    </row>
    <row r="3033" spans="1:2" x14ac:dyDescent="0.25">
      <c r="A3033">
        <v>303</v>
      </c>
      <c r="B3033">
        <v>45.781411530323439</v>
      </c>
    </row>
    <row r="3034" spans="1:2" x14ac:dyDescent="0.25">
      <c r="A3034">
        <v>303.10000000000002</v>
      </c>
      <c r="B3034">
        <v>45.712789898024241</v>
      </c>
    </row>
    <row r="3035" spans="1:2" x14ac:dyDescent="0.25">
      <c r="A3035">
        <v>303.2</v>
      </c>
      <c r="B3035">
        <v>45.644168265725071</v>
      </c>
    </row>
    <row r="3036" spans="1:2" x14ac:dyDescent="0.25">
      <c r="A3036">
        <v>303.3</v>
      </c>
      <c r="B3036">
        <v>45.575546633425873</v>
      </c>
    </row>
    <row r="3037" spans="1:2" x14ac:dyDescent="0.25">
      <c r="A3037">
        <v>303.39999999999998</v>
      </c>
      <c r="B3037">
        <v>45.506925001126667</v>
      </c>
    </row>
    <row r="3038" spans="1:2" x14ac:dyDescent="0.25">
      <c r="A3038">
        <v>303.5</v>
      </c>
      <c r="B3038">
        <v>45.438303368827498</v>
      </c>
    </row>
    <row r="3039" spans="1:2" x14ac:dyDescent="0.25">
      <c r="A3039">
        <v>303.60000000000002</v>
      </c>
      <c r="B3039">
        <v>45.369681736528307</v>
      </c>
    </row>
    <row r="3040" spans="1:2" x14ac:dyDescent="0.25">
      <c r="A3040">
        <v>303.7</v>
      </c>
      <c r="B3040">
        <v>45.301060104229137</v>
      </c>
    </row>
    <row r="3041" spans="1:2" x14ac:dyDescent="0.25">
      <c r="A3041">
        <v>303.8</v>
      </c>
      <c r="B3041">
        <v>45.232438471929939</v>
      </c>
    </row>
    <row r="3042" spans="1:2" x14ac:dyDescent="0.25">
      <c r="A3042">
        <v>303.89999999999998</v>
      </c>
      <c r="B3042">
        <v>45.163816839630741</v>
      </c>
    </row>
    <row r="3043" spans="1:2" x14ac:dyDescent="0.25">
      <c r="A3043">
        <v>304</v>
      </c>
      <c r="B3043">
        <v>45.095195207331578</v>
      </c>
    </row>
    <row r="3044" spans="1:2" x14ac:dyDescent="0.25">
      <c r="A3044">
        <v>304.10000000000002</v>
      </c>
      <c r="B3044">
        <v>44.911731300790898</v>
      </c>
    </row>
    <row r="3045" spans="1:2" x14ac:dyDescent="0.25">
      <c r="A3045">
        <v>304.2</v>
      </c>
      <c r="B3045">
        <v>44.728267394250317</v>
      </c>
    </row>
    <row r="3046" spans="1:2" x14ac:dyDescent="0.25">
      <c r="A3046">
        <v>304.3</v>
      </c>
      <c r="B3046">
        <v>44.544803487709643</v>
      </c>
    </row>
    <row r="3047" spans="1:2" x14ac:dyDescent="0.25">
      <c r="A3047">
        <v>304.39999999999998</v>
      </c>
      <c r="B3047">
        <v>44.361339581168963</v>
      </c>
    </row>
    <row r="3048" spans="1:2" x14ac:dyDescent="0.25">
      <c r="A3048">
        <v>304.5</v>
      </c>
      <c r="B3048">
        <v>44.177875674628382</v>
      </c>
    </row>
    <row r="3049" spans="1:2" x14ac:dyDescent="0.25">
      <c r="A3049">
        <v>304.60000000000002</v>
      </c>
      <c r="B3049">
        <v>43.994411768087708</v>
      </c>
    </row>
    <row r="3050" spans="1:2" x14ac:dyDescent="0.25">
      <c r="A3050">
        <v>304.7</v>
      </c>
      <c r="B3050">
        <v>43.810947861547128</v>
      </c>
    </row>
    <row r="3051" spans="1:2" x14ac:dyDescent="0.25">
      <c r="A3051">
        <v>304.8</v>
      </c>
      <c r="B3051">
        <v>43.627483955006447</v>
      </c>
    </row>
    <row r="3052" spans="1:2" x14ac:dyDescent="0.25">
      <c r="A3052">
        <v>304.89999999999998</v>
      </c>
      <c r="B3052">
        <v>43.444020048465767</v>
      </c>
    </row>
    <row r="3053" spans="1:2" x14ac:dyDescent="0.25">
      <c r="A3053">
        <v>305</v>
      </c>
      <c r="B3053">
        <v>43.260556141925193</v>
      </c>
    </row>
    <row r="3054" spans="1:2" x14ac:dyDescent="0.25">
      <c r="A3054">
        <v>305.10000000000002</v>
      </c>
      <c r="B3054">
        <v>43.062309330667091</v>
      </c>
    </row>
    <row r="3055" spans="1:2" x14ac:dyDescent="0.25">
      <c r="A3055">
        <v>305.2</v>
      </c>
      <c r="B3055">
        <v>42.864062519409103</v>
      </c>
    </row>
    <row r="3056" spans="1:2" x14ac:dyDescent="0.25">
      <c r="A3056">
        <v>305.3</v>
      </c>
      <c r="B3056">
        <v>42.665815708151001</v>
      </c>
    </row>
    <row r="3057" spans="1:2" x14ac:dyDescent="0.25">
      <c r="A3057">
        <v>305.39999999999998</v>
      </c>
      <c r="B3057">
        <v>42.467568896892899</v>
      </c>
    </row>
    <row r="3058" spans="1:2" x14ac:dyDescent="0.25">
      <c r="A3058">
        <v>305.5</v>
      </c>
      <c r="B3058">
        <v>42.269322085634911</v>
      </c>
    </row>
    <row r="3059" spans="1:2" x14ac:dyDescent="0.25">
      <c r="A3059">
        <v>305.60000000000002</v>
      </c>
      <c r="B3059">
        <v>42.071075274376803</v>
      </c>
    </row>
    <row r="3060" spans="1:2" x14ac:dyDescent="0.25">
      <c r="A3060">
        <v>305.7</v>
      </c>
      <c r="B3060">
        <v>41.872828463118807</v>
      </c>
    </row>
    <row r="3061" spans="1:2" x14ac:dyDescent="0.25">
      <c r="A3061">
        <v>305.8</v>
      </c>
      <c r="B3061">
        <v>41.674581651860713</v>
      </c>
    </row>
    <row r="3062" spans="1:2" x14ac:dyDescent="0.25">
      <c r="A3062">
        <v>305.89999999999998</v>
      </c>
      <c r="B3062">
        <v>41.476334840602611</v>
      </c>
    </row>
    <row r="3063" spans="1:2" x14ac:dyDescent="0.25">
      <c r="A3063">
        <v>306</v>
      </c>
      <c r="B3063">
        <v>41.278088029344623</v>
      </c>
    </row>
    <row r="3064" spans="1:2" x14ac:dyDescent="0.25">
      <c r="A3064">
        <v>306.10000000000002</v>
      </c>
      <c r="B3064">
        <v>41.1675748719422</v>
      </c>
    </row>
    <row r="3065" spans="1:2" x14ac:dyDescent="0.25">
      <c r="A3065">
        <v>306.2</v>
      </c>
      <c r="B3065">
        <v>41.057061714539849</v>
      </c>
    </row>
    <row r="3066" spans="1:2" x14ac:dyDescent="0.25">
      <c r="A3066">
        <v>306.3</v>
      </c>
      <c r="B3066">
        <v>40.946548557137433</v>
      </c>
    </row>
    <row r="3067" spans="1:2" x14ac:dyDescent="0.25">
      <c r="A3067">
        <v>306.39999999999998</v>
      </c>
      <c r="B3067">
        <v>40.83603539973501</v>
      </c>
    </row>
    <row r="3068" spans="1:2" x14ac:dyDescent="0.25">
      <c r="A3068">
        <v>306.5</v>
      </c>
      <c r="B3068">
        <v>40.725522242332652</v>
      </c>
    </row>
    <row r="3069" spans="1:2" x14ac:dyDescent="0.25">
      <c r="A3069">
        <v>306.60000000000002</v>
      </c>
      <c r="B3069">
        <v>40.615009084930229</v>
      </c>
    </row>
    <row r="3070" spans="1:2" x14ac:dyDescent="0.25">
      <c r="A3070">
        <v>306.7</v>
      </c>
      <c r="B3070">
        <v>40.504495927527877</v>
      </c>
    </row>
    <row r="3071" spans="1:2" x14ac:dyDescent="0.25">
      <c r="A3071">
        <v>306.8</v>
      </c>
      <c r="B3071">
        <v>40.393982770125447</v>
      </c>
    </row>
    <row r="3072" spans="1:2" x14ac:dyDescent="0.25">
      <c r="A3072">
        <v>306.89999999999998</v>
      </c>
      <c r="B3072">
        <v>40.283469612723039</v>
      </c>
    </row>
    <row r="3073" spans="1:2" x14ac:dyDescent="0.25">
      <c r="A3073">
        <v>307</v>
      </c>
      <c r="B3073">
        <v>40.17295645532068</v>
      </c>
    </row>
    <row r="3074" spans="1:2" x14ac:dyDescent="0.25">
      <c r="A3074">
        <v>307.10000000000002</v>
      </c>
      <c r="B3074">
        <v>40.090775442034563</v>
      </c>
    </row>
    <row r="3075" spans="1:2" x14ac:dyDescent="0.25">
      <c r="A3075">
        <v>307.2</v>
      </c>
      <c r="B3075">
        <v>40.008594428748438</v>
      </c>
    </row>
    <row r="3076" spans="1:2" x14ac:dyDescent="0.25">
      <c r="A3076">
        <v>307.3</v>
      </c>
      <c r="B3076">
        <v>39.926413415462363</v>
      </c>
    </row>
    <row r="3077" spans="1:2" x14ac:dyDescent="0.25">
      <c r="A3077">
        <v>307.39999999999998</v>
      </c>
      <c r="B3077">
        <v>39.844232402176239</v>
      </c>
    </row>
    <row r="3078" spans="1:2" x14ac:dyDescent="0.25">
      <c r="A3078">
        <v>307.5</v>
      </c>
      <c r="B3078">
        <v>39.762051388890157</v>
      </c>
    </row>
    <row r="3079" spans="1:2" x14ac:dyDescent="0.25">
      <c r="A3079">
        <v>307.60000000000002</v>
      </c>
      <c r="B3079">
        <v>39.67987037560404</v>
      </c>
    </row>
    <row r="3080" spans="1:2" x14ac:dyDescent="0.25">
      <c r="A3080">
        <v>307.7</v>
      </c>
      <c r="B3080">
        <v>39.597689362317922</v>
      </c>
    </row>
    <row r="3081" spans="1:2" x14ac:dyDescent="0.25">
      <c r="A3081">
        <v>307.8</v>
      </c>
      <c r="B3081">
        <v>39.51550834903184</v>
      </c>
    </row>
    <row r="3082" spans="1:2" x14ac:dyDescent="0.25">
      <c r="A3082">
        <v>307.89999999999998</v>
      </c>
      <c r="B3082">
        <v>39.433327335745723</v>
      </c>
    </row>
    <row r="3083" spans="1:2" x14ac:dyDescent="0.25">
      <c r="A3083">
        <v>308</v>
      </c>
      <c r="B3083">
        <v>39.351146322459641</v>
      </c>
    </row>
    <row r="3084" spans="1:2" x14ac:dyDescent="0.25">
      <c r="A3084">
        <v>308.10000000000002</v>
      </c>
      <c r="B3084">
        <v>39.296134287269957</v>
      </c>
    </row>
    <row r="3085" spans="1:2" x14ac:dyDescent="0.25">
      <c r="A3085">
        <v>308.2</v>
      </c>
      <c r="B3085">
        <v>39.241122252080267</v>
      </c>
    </row>
    <row r="3086" spans="1:2" x14ac:dyDescent="0.25">
      <c r="A3086">
        <v>308.3</v>
      </c>
      <c r="B3086">
        <v>39.186110216890619</v>
      </c>
    </row>
    <row r="3087" spans="1:2" x14ac:dyDescent="0.25">
      <c r="A3087">
        <v>308.39999999999998</v>
      </c>
      <c r="B3087">
        <v>39.131098181700928</v>
      </c>
    </row>
    <row r="3088" spans="1:2" x14ac:dyDescent="0.25">
      <c r="A3088">
        <v>308.5</v>
      </c>
      <c r="B3088">
        <v>39.07608614651128</v>
      </c>
    </row>
    <row r="3089" spans="1:2" x14ac:dyDescent="0.25">
      <c r="A3089">
        <v>308.60000000000002</v>
      </c>
      <c r="B3089">
        <v>39.021074111321603</v>
      </c>
    </row>
    <row r="3090" spans="1:2" x14ac:dyDescent="0.25">
      <c r="A3090">
        <v>308.7</v>
      </c>
      <c r="B3090">
        <v>38.966062076131912</v>
      </c>
    </row>
    <row r="3091" spans="1:2" x14ac:dyDescent="0.25">
      <c r="A3091">
        <v>308.8</v>
      </c>
      <c r="B3091">
        <v>38.911050040942257</v>
      </c>
    </row>
    <row r="3092" spans="1:2" x14ac:dyDescent="0.25">
      <c r="A3092">
        <v>308.89999999999998</v>
      </c>
      <c r="B3092">
        <v>38.856038005752573</v>
      </c>
    </row>
    <row r="3093" spans="1:2" x14ac:dyDescent="0.25">
      <c r="A3093">
        <v>309</v>
      </c>
      <c r="B3093">
        <v>38.801025970562918</v>
      </c>
    </row>
    <row r="3094" spans="1:2" x14ac:dyDescent="0.25">
      <c r="A3094">
        <v>309.10000000000002</v>
      </c>
      <c r="B3094">
        <v>38.935889671944651</v>
      </c>
    </row>
    <row r="3095" spans="1:2" x14ac:dyDescent="0.25">
      <c r="A3095">
        <v>309.2</v>
      </c>
      <c r="B3095">
        <v>39.070753373326383</v>
      </c>
    </row>
    <row r="3096" spans="1:2" x14ac:dyDescent="0.25">
      <c r="A3096">
        <v>309.3</v>
      </c>
      <c r="B3096">
        <v>39.205617074708037</v>
      </c>
    </row>
    <row r="3097" spans="1:2" x14ac:dyDescent="0.25">
      <c r="A3097">
        <v>309.39999999999998</v>
      </c>
      <c r="B3097">
        <v>39.34048077608977</v>
      </c>
    </row>
    <row r="3098" spans="1:2" x14ac:dyDescent="0.25">
      <c r="A3098">
        <v>309.5</v>
      </c>
      <c r="B3098">
        <v>39.475344477471417</v>
      </c>
    </row>
    <row r="3099" spans="1:2" x14ac:dyDescent="0.25">
      <c r="A3099">
        <v>309.60000000000002</v>
      </c>
      <c r="B3099">
        <v>39.610208178853163</v>
      </c>
    </row>
    <row r="3100" spans="1:2" x14ac:dyDescent="0.25">
      <c r="A3100">
        <v>309.7</v>
      </c>
      <c r="B3100">
        <v>39.745071880234903</v>
      </c>
    </row>
    <row r="3101" spans="1:2" x14ac:dyDescent="0.25">
      <c r="A3101">
        <v>309.8</v>
      </c>
      <c r="B3101">
        <v>39.87993558161655</v>
      </c>
    </row>
    <row r="3102" spans="1:2" x14ac:dyDescent="0.25">
      <c r="A3102">
        <v>309.89999999999998</v>
      </c>
      <c r="B3102">
        <v>40.014799282998283</v>
      </c>
    </row>
    <row r="3103" spans="1:2" x14ac:dyDescent="0.25">
      <c r="A3103">
        <v>310</v>
      </c>
      <c r="B3103">
        <v>40.149662984379937</v>
      </c>
    </row>
    <row r="3104" spans="1:2" x14ac:dyDescent="0.25">
      <c r="A3104">
        <v>310.10000000000002</v>
      </c>
      <c r="B3104">
        <v>39.91385949489549</v>
      </c>
    </row>
    <row r="3105" spans="1:2" x14ac:dyDescent="0.25">
      <c r="A3105">
        <v>310.2</v>
      </c>
      <c r="B3105">
        <v>39.678056005411051</v>
      </c>
    </row>
    <row r="3106" spans="1:2" x14ac:dyDescent="0.25">
      <c r="A3106">
        <v>310.3</v>
      </c>
      <c r="B3106">
        <v>39.442252515926739</v>
      </c>
    </row>
    <row r="3107" spans="1:2" x14ac:dyDescent="0.25">
      <c r="A3107">
        <v>310.39999999999998</v>
      </c>
      <c r="B3107">
        <v>39.206449026442293</v>
      </c>
    </row>
    <row r="3108" spans="1:2" x14ac:dyDescent="0.25">
      <c r="A3108">
        <v>310.5</v>
      </c>
      <c r="B3108">
        <v>38.970645536957988</v>
      </c>
    </row>
    <row r="3109" spans="1:2" x14ac:dyDescent="0.25">
      <c r="A3109">
        <v>310.60000000000002</v>
      </c>
      <c r="B3109">
        <v>38.734842047473542</v>
      </c>
    </row>
    <row r="3110" spans="1:2" x14ac:dyDescent="0.25">
      <c r="A3110">
        <v>310.7</v>
      </c>
      <c r="B3110">
        <v>38.499038557989103</v>
      </c>
    </row>
    <row r="3111" spans="1:2" x14ac:dyDescent="0.25">
      <c r="A3111">
        <v>310.8</v>
      </c>
      <c r="B3111">
        <v>38.263235068504777</v>
      </c>
    </row>
    <row r="3112" spans="1:2" x14ac:dyDescent="0.25">
      <c r="A3112">
        <v>310.89999999999998</v>
      </c>
      <c r="B3112">
        <v>38.027431579020337</v>
      </c>
    </row>
    <row r="3113" spans="1:2" x14ac:dyDescent="0.25">
      <c r="A3113">
        <v>311</v>
      </c>
      <c r="B3113">
        <v>37.791628089536033</v>
      </c>
    </row>
    <row r="3114" spans="1:2" x14ac:dyDescent="0.25">
      <c r="A3114">
        <v>311.10000000000002</v>
      </c>
      <c r="B3114">
        <v>37.881487278260913</v>
      </c>
    </row>
    <row r="3115" spans="1:2" x14ac:dyDescent="0.25">
      <c r="A3115">
        <v>311.2</v>
      </c>
      <c r="B3115">
        <v>37.971346466985779</v>
      </c>
    </row>
    <row r="3116" spans="1:2" x14ac:dyDescent="0.25">
      <c r="A3116">
        <v>311.3</v>
      </c>
      <c r="B3116">
        <v>38.061205655710587</v>
      </c>
    </row>
    <row r="3117" spans="1:2" x14ac:dyDescent="0.25">
      <c r="A3117">
        <v>311.39999999999998</v>
      </c>
      <c r="B3117">
        <v>38.151064844435467</v>
      </c>
    </row>
    <row r="3118" spans="1:2" x14ac:dyDescent="0.25">
      <c r="A3118">
        <v>311.5</v>
      </c>
      <c r="B3118">
        <v>38.24092403316029</v>
      </c>
    </row>
    <row r="3119" spans="1:2" x14ac:dyDescent="0.25">
      <c r="A3119">
        <v>311.60000000000002</v>
      </c>
      <c r="B3119">
        <v>38.330783221885163</v>
      </c>
    </row>
    <row r="3120" spans="1:2" x14ac:dyDescent="0.25">
      <c r="A3120">
        <v>311.7</v>
      </c>
      <c r="B3120">
        <v>38.420642410610043</v>
      </c>
    </row>
    <row r="3121" spans="1:2" x14ac:dyDescent="0.25">
      <c r="A3121">
        <v>311.8</v>
      </c>
      <c r="B3121">
        <v>38.510501599334852</v>
      </c>
    </row>
    <row r="3122" spans="1:2" x14ac:dyDescent="0.25">
      <c r="A3122">
        <v>311.89999999999998</v>
      </c>
      <c r="B3122">
        <v>38.600360788059717</v>
      </c>
    </row>
    <row r="3123" spans="1:2" x14ac:dyDescent="0.25">
      <c r="A3123">
        <v>312</v>
      </c>
      <c r="B3123">
        <v>38.690219976784547</v>
      </c>
    </row>
    <row r="3124" spans="1:2" x14ac:dyDescent="0.25">
      <c r="A3124">
        <v>312.10000000000002</v>
      </c>
      <c r="B3124">
        <v>38.582337894972198</v>
      </c>
    </row>
    <row r="3125" spans="1:2" x14ac:dyDescent="0.25">
      <c r="A3125">
        <v>312.2</v>
      </c>
      <c r="B3125">
        <v>38.47445581315985</v>
      </c>
    </row>
    <row r="3126" spans="1:2" x14ac:dyDescent="0.25">
      <c r="A3126">
        <v>312.3</v>
      </c>
      <c r="B3126">
        <v>38.366573731347557</v>
      </c>
    </row>
    <row r="3127" spans="1:2" x14ac:dyDescent="0.25">
      <c r="A3127">
        <v>312.39999999999998</v>
      </c>
      <c r="B3127">
        <v>38.258691649535223</v>
      </c>
    </row>
    <row r="3128" spans="1:2" x14ac:dyDescent="0.25">
      <c r="A3128">
        <v>312.5</v>
      </c>
      <c r="B3128">
        <v>38.150809567722931</v>
      </c>
    </row>
    <row r="3129" spans="1:2" x14ac:dyDescent="0.25">
      <c r="A3129">
        <v>312.60000000000002</v>
      </c>
      <c r="B3129">
        <v>38.042927485910582</v>
      </c>
    </row>
    <row r="3130" spans="1:2" x14ac:dyDescent="0.25">
      <c r="A3130">
        <v>312.7</v>
      </c>
      <c r="B3130">
        <v>37.935045404098233</v>
      </c>
    </row>
    <row r="3131" spans="1:2" x14ac:dyDescent="0.25">
      <c r="A3131">
        <v>312.8</v>
      </c>
      <c r="B3131">
        <v>37.827163322285941</v>
      </c>
    </row>
    <row r="3132" spans="1:2" x14ac:dyDescent="0.25">
      <c r="A3132">
        <v>312.89999999999998</v>
      </c>
      <c r="B3132">
        <v>37.719281240473592</v>
      </c>
    </row>
    <row r="3133" spans="1:2" x14ac:dyDescent="0.25">
      <c r="A3133">
        <v>313</v>
      </c>
      <c r="B3133">
        <v>37.611399158661307</v>
      </c>
    </row>
    <row r="3134" spans="1:2" x14ac:dyDescent="0.25">
      <c r="A3134">
        <v>313.10000000000002</v>
      </c>
      <c r="B3134">
        <v>37.3999954345066</v>
      </c>
    </row>
    <row r="3135" spans="1:2" x14ac:dyDescent="0.25">
      <c r="A3135">
        <v>313.2</v>
      </c>
      <c r="B3135">
        <v>37.188591710351893</v>
      </c>
    </row>
    <row r="3136" spans="1:2" x14ac:dyDescent="0.25">
      <c r="A3136">
        <v>313.3</v>
      </c>
      <c r="B3136">
        <v>36.977187986197308</v>
      </c>
    </row>
    <row r="3137" spans="1:2" x14ac:dyDescent="0.25">
      <c r="A3137">
        <v>313.39999999999998</v>
      </c>
      <c r="B3137">
        <v>36.765784262042601</v>
      </c>
    </row>
    <row r="3138" spans="1:2" x14ac:dyDescent="0.25">
      <c r="A3138">
        <v>313.5</v>
      </c>
      <c r="B3138">
        <v>36.554380537888022</v>
      </c>
    </row>
    <row r="3139" spans="1:2" x14ac:dyDescent="0.25">
      <c r="A3139">
        <v>313.60000000000002</v>
      </c>
      <c r="B3139">
        <v>36.342976813733323</v>
      </c>
    </row>
    <row r="3140" spans="1:2" x14ac:dyDescent="0.25">
      <c r="A3140">
        <v>313.7</v>
      </c>
      <c r="B3140">
        <v>36.131573089578609</v>
      </c>
    </row>
    <row r="3141" spans="1:2" x14ac:dyDescent="0.25">
      <c r="A3141">
        <v>313.8</v>
      </c>
      <c r="B3141">
        <v>35.920169365424023</v>
      </c>
    </row>
    <row r="3142" spans="1:2" x14ac:dyDescent="0.25">
      <c r="A3142">
        <v>313.89999999999998</v>
      </c>
      <c r="B3142">
        <v>35.708765641269324</v>
      </c>
    </row>
    <row r="3143" spans="1:2" x14ac:dyDescent="0.25">
      <c r="A3143">
        <v>314</v>
      </c>
      <c r="B3143">
        <v>35.497361917114731</v>
      </c>
    </row>
    <row r="3144" spans="1:2" x14ac:dyDescent="0.25">
      <c r="A3144">
        <v>314.10000000000002</v>
      </c>
      <c r="B3144">
        <v>35.460918147709918</v>
      </c>
    </row>
    <row r="3145" spans="1:2" x14ac:dyDescent="0.25">
      <c r="A3145">
        <v>314.2</v>
      </c>
      <c r="B3145">
        <v>35.424474378305099</v>
      </c>
    </row>
    <row r="3146" spans="1:2" x14ac:dyDescent="0.25">
      <c r="A3146">
        <v>314.3</v>
      </c>
      <c r="B3146">
        <v>35.388030608900308</v>
      </c>
    </row>
    <row r="3147" spans="1:2" x14ac:dyDescent="0.25">
      <c r="A3147">
        <v>314.39999999999998</v>
      </c>
      <c r="B3147">
        <v>35.351586839495489</v>
      </c>
    </row>
    <row r="3148" spans="1:2" x14ac:dyDescent="0.25">
      <c r="A3148">
        <v>314.5</v>
      </c>
      <c r="B3148">
        <v>35.315143070090699</v>
      </c>
    </row>
    <row r="3149" spans="1:2" x14ac:dyDescent="0.25">
      <c r="A3149">
        <v>314.60000000000002</v>
      </c>
      <c r="B3149">
        <v>35.278699300685879</v>
      </c>
    </row>
    <row r="3150" spans="1:2" x14ac:dyDescent="0.25">
      <c r="A3150">
        <v>314.7</v>
      </c>
      <c r="B3150">
        <v>35.242255531281067</v>
      </c>
    </row>
    <row r="3151" spans="1:2" x14ac:dyDescent="0.25">
      <c r="A3151">
        <v>314.8</v>
      </c>
      <c r="B3151">
        <v>35.205811761876269</v>
      </c>
    </row>
    <row r="3152" spans="1:2" x14ac:dyDescent="0.25">
      <c r="A3152">
        <v>314.89999999999998</v>
      </c>
      <c r="B3152">
        <v>35.169367992471457</v>
      </c>
    </row>
    <row r="3153" spans="1:2" x14ac:dyDescent="0.25">
      <c r="A3153">
        <v>315</v>
      </c>
      <c r="B3153">
        <v>35.132924223066659</v>
      </c>
    </row>
    <row r="3154" spans="1:2" x14ac:dyDescent="0.25">
      <c r="A3154">
        <v>315.10000000000002</v>
      </c>
      <c r="B3154">
        <v>34.958063125090341</v>
      </c>
    </row>
    <row r="3155" spans="1:2" x14ac:dyDescent="0.25">
      <c r="A3155">
        <v>315.2</v>
      </c>
      <c r="B3155">
        <v>34.783202027114029</v>
      </c>
    </row>
    <row r="3156" spans="1:2" x14ac:dyDescent="0.25">
      <c r="A3156">
        <v>315.3</v>
      </c>
      <c r="B3156">
        <v>34.60834092913781</v>
      </c>
    </row>
    <row r="3157" spans="1:2" x14ac:dyDescent="0.25">
      <c r="A3157">
        <v>315.39999999999998</v>
      </c>
      <c r="B3157">
        <v>34.433479831161492</v>
      </c>
    </row>
    <row r="3158" spans="1:2" x14ac:dyDescent="0.25">
      <c r="A3158">
        <v>315.5</v>
      </c>
      <c r="B3158">
        <v>34.258618733185273</v>
      </c>
    </row>
    <row r="3159" spans="1:2" x14ac:dyDescent="0.25">
      <c r="A3159">
        <v>315.60000000000002</v>
      </c>
      <c r="B3159">
        <v>34.083757635208961</v>
      </c>
    </row>
    <row r="3160" spans="1:2" x14ac:dyDescent="0.25">
      <c r="A3160">
        <v>315.7</v>
      </c>
      <c r="B3160">
        <v>33.908896537232643</v>
      </c>
    </row>
    <row r="3161" spans="1:2" x14ac:dyDescent="0.25">
      <c r="A3161">
        <v>315.8</v>
      </c>
      <c r="B3161">
        <v>33.734035439256417</v>
      </c>
    </row>
    <row r="3162" spans="1:2" x14ac:dyDescent="0.25">
      <c r="A3162">
        <v>315.89999999999998</v>
      </c>
      <c r="B3162">
        <v>33.559174341280112</v>
      </c>
    </row>
    <row r="3163" spans="1:2" x14ac:dyDescent="0.25">
      <c r="A3163">
        <v>316</v>
      </c>
      <c r="B3163">
        <v>33.384313243303893</v>
      </c>
    </row>
    <row r="3164" spans="1:2" x14ac:dyDescent="0.25">
      <c r="A3164">
        <v>316.10000000000002</v>
      </c>
      <c r="B3164">
        <v>33.237338584772807</v>
      </c>
    </row>
    <row r="3165" spans="1:2" x14ac:dyDescent="0.25">
      <c r="A3165">
        <v>316.2</v>
      </c>
      <c r="B3165">
        <v>33.090363926241729</v>
      </c>
    </row>
    <row r="3166" spans="1:2" x14ac:dyDescent="0.25">
      <c r="A3166">
        <v>316.3</v>
      </c>
      <c r="B3166">
        <v>32.943389267710728</v>
      </c>
    </row>
    <row r="3167" spans="1:2" x14ac:dyDescent="0.25">
      <c r="A3167">
        <v>316.39999999999998</v>
      </c>
      <c r="B3167">
        <v>32.796414609179642</v>
      </c>
    </row>
    <row r="3168" spans="1:2" x14ac:dyDescent="0.25">
      <c r="A3168">
        <v>316.5</v>
      </c>
      <c r="B3168">
        <v>32.649439950648642</v>
      </c>
    </row>
    <row r="3169" spans="1:2" x14ac:dyDescent="0.25">
      <c r="A3169">
        <v>316.60000000000002</v>
      </c>
      <c r="B3169">
        <v>32.502465292117563</v>
      </c>
    </row>
    <row r="3170" spans="1:2" x14ac:dyDescent="0.25">
      <c r="A3170">
        <v>316.7</v>
      </c>
      <c r="B3170">
        <v>32.355490633586477</v>
      </c>
    </row>
    <row r="3171" spans="1:2" x14ac:dyDescent="0.25">
      <c r="A3171">
        <v>316.8</v>
      </c>
      <c r="B3171">
        <v>32.208515975055477</v>
      </c>
    </row>
    <row r="3172" spans="1:2" x14ac:dyDescent="0.25">
      <c r="A3172">
        <v>316.89999999999998</v>
      </c>
      <c r="B3172">
        <v>32.061541316524391</v>
      </c>
    </row>
    <row r="3173" spans="1:2" x14ac:dyDescent="0.25">
      <c r="A3173">
        <v>317</v>
      </c>
      <c r="B3173">
        <v>31.91456665799339</v>
      </c>
    </row>
    <row r="3174" spans="1:2" x14ac:dyDescent="0.25">
      <c r="A3174">
        <v>317.10000000000002</v>
      </c>
      <c r="B3174">
        <v>31.874532619003482</v>
      </c>
    </row>
    <row r="3175" spans="1:2" x14ac:dyDescent="0.25">
      <c r="A3175">
        <v>317.2</v>
      </c>
      <c r="B3175">
        <v>31.83449858001357</v>
      </c>
    </row>
    <row r="3176" spans="1:2" x14ac:dyDescent="0.25">
      <c r="A3176">
        <v>317.3</v>
      </c>
      <c r="B3176">
        <v>31.794464541023679</v>
      </c>
    </row>
    <row r="3177" spans="1:2" x14ac:dyDescent="0.25">
      <c r="A3177">
        <v>317.39999999999998</v>
      </c>
      <c r="B3177">
        <v>31.75443050203377</v>
      </c>
    </row>
    <row r="3178" spans="1:2" x14ac:dyDescent="0.25">
      <c r="A3178">
        <v>317.5</v>
      </c>
      <c r="B3178">
        <v>31.714396463043879</v>
      </c>
    </row>
    <row r="3179" spans="1:2" x14ac:dyDescent="0.25">
      <c r="A3179">
        <v>317.60000000000002</v>
      </c>
      <c r="B3179">
        <v>31.674362424053971</v>
      </c>
    </row>
    <row r="3180" spans="1:2" x14ac:dyDescent="0.25">
      <c r="A3180">
        <v>317.7</v>
      </c>
      <c r="B3180">
        <v>31.634328385064059</v>
      </c>
    </row>
    <row r="3181" spans="1:2" x14ac:dyDescent="0.25">
      <c r="A3181">
        <v>317.8</v>
      </c>
      <c r="B3181">
        <v>31.594294346074172</v>
      </c>
    </row>
    <row r="3182" spans="1:2" x14ac:dyDescent="0.25">
      <c r="A3182">
        <v>317.89999999999998</v>
      </c>
      <c r="B3182">
        <v>31.55426030708426</v>
      </c>
    </row>
    <row r="3183" spans="1:2" x14ac:dyDescent="0.25">
      <c r="A3183">
        <v>318</v>
      </c>
      <c r="B3183">
        <v>31.514226268094369</v>
      </c>
    </row>
    <row r="3184" spans="1:2" x14ac:dyDescent="0.25">
      <c r="A3184">
        <v>318.10000000000002</v>
      </c>
      <c r="B3184">
        <v>31.130991905040439</v>
      </c>
    </row>
    <row r="3185" spans="1:2" x14ac:dyDescent="0.25">
      <c r="A3185">
        <v>318.2</v>
      </c>
      <c r="B3185">
        <v>30.74775754198652</v>
      </c>
    </row>
    <row r="3186" spans="1:2" x14ac:dyDescent="0.25">
      <c r="A3186">
        <v>318.3</v>
      </c>
      <c r="B3186">
        <v>30.36452317893281</v>
      </c>
    </row>
    <row r="3187" spans="1:2" x14ac:dyDescent="0.25">
      <c r="A3187">
        <v>318.39999999999998</v>
      </c>
      <c r="B3187">
        <v>29.98128881587888</v>
      </c>
    </row>
    <row r="3188" spans="1:2" x14ac:dyDescent="0.25">
      <c r="A3188">
        <v>318.5</v>
      </c>
      <c r="B3188">
        <v>29.598054452825171</v>
      </c>
    </row>
    <row r="3189" spans="1:2" x14ac:dyDescent="0.25">
      <c r="A3189">
        <v>318.60000000000002</v>
      </c>
      <c r="B3189">
        <v>29.214820089771241</v>
      </c>
    </row>
    <row r="3190" spans="1:2" x14ac:dyDescent="0.25">
      <c r="A3190">
        <v>318.7</v>
      </c>
      <c r="B3190">
        <v>28.831585726717311</v>
      </c>
    </row>
    <row r="3191" spans="1:2" x14ac:dyDescent="0.25">
      <c r="A3191">
        <v>318.8</v>
      </c>
      <c r="B3191">
        <v>28.448351363663601</v>
      </c>
    </row>
    <row r="3192" spans="1:2" x14ac:dyDescent="0.25">
      <c r="A3192">
        <v>318.89999999999998</v>
      </c>
      <c r="B3192">
        <v>28.065117000609678</v>
      </c>
    </row>
    <row r="3193" spans="1:2" x14ac:dyDescent="0.25">
      <c r="A3193">
        <v>319</v>
      </c>
      <c r="B3193">
        <v>27.681882637555969</v>
      </c>
    </row>
    <row r="3194" spans="1:2" x14ac:dyDescent="0.25">
      <c r="A3194">
        <v>319.10000000000002</v>
      </c>
      <c r="B3194">
        <v>27.514042665240378</v>
      </c>
    </row>
    <row r="3195" spans="1:2" x14ac:dyDescent="0.25">
      <c r="A3195">
        <v>319.2</v>
      </c>
      <c r="B3195">
        <v>27.346202692924791</v>
      </c>
    </row>
    <row r="3196" spans="1:2" x14ac:dyDescent="0.25">
      <c r="A3196">
        <v>319.3</v>
      </c>
      <c r="B3196">
        <v>27.178362720609289</v>
      </c>
    </row>
    <row r="3197" spans="1:2" x14ac:dyDescent="0.25">
      <c r="A3197">
        <v>319.39999999999998</v>
      </c>
      <c r="B3197">
        <v>27.010522748293699</v>
      </c>
    </row>
    <row r="3198" spans="1:2" x14ac:dyDescent="0.25">
      <c r="A3198">
        <v>319.5</v>
      </c>
      <c r="B3198">
        <v>26.842682775978201</v>
      </c>
    </row>
    <row r="3199" spans="1:2" x14ac:dyDescent="0.25">
      <c r="A3199">
        <v>319.60000000000002</v>
      </c>
      <c r="B3199">
        <v>26.67484280366261</v>
      </c>
    </row>
    <row r="3200" spans="1:2" x14ac:dyDescent="0.25">
      <c r="A3200">
        <v>319.7</v>
      </c>
      <c r="B3200">
        <v>26.50700283134702</v>
      </c>
    </row>
    <row r="3201" spans="1:2" x14ac:dyDescent="0.25">
      <c r="A3201">
        <v>319.8</v>
      </c>
      <c r="B3201">
        <v>26.339162859031521</v>
      </c>
    </row>
    <row r="3202" spans="1:2" x14ac:dyDescent="0.25">
      <c r="A3202">
        <v>319.89999999999998</v>
      </c>
      <c r="B3202">
        <v>26.171322886715931</v>
      </c>
    </row>
    <row r="3203" spans="1:2" x14ac:dyDescent="0.25">
      <c r="A3203">
        <v>320</v>
      </c>
      <c r="B3203">
        <v>26.00348291440044</v>
      </c>
    </row>
    <row r="3204" spans="1:2" x14ac:dyDescent="0.25">
      <c r="A3204">
        <v>320.10000000000002</v>
      </c>
      <c r="B3204">
        <v>25.864026946769471</v>
      </c>
    </row>
    <row r="3205" spans="1:2" x14ac:dyDescent="0.25">
      <c r="A3205">
        <v>320.2</v>
      </c>
      <c r="B3205">
        <v>25.724570979138509</v>
      </c>
    </row>
    <row r="3206" spans="1:2" x14ac:dyDescent="0.25">
      <c r="A3206">
        <v>320.3</v>
      </c>
      <c r="B3206">
        <v>25.585115011507629</v>
      </c>
    </row>
    <row r="3207" spans="1:2" x14ac:dyDescent="0.25">
      <c r="A3207">
        <v>320.39999999999998</v>
      </c>
      <c r="B3207">
        <v>25.44565904387666</v>
      </c>
    </row>
    <row r="3208" spans="1:2" x14ac:dyDescent="0.25">
      <c r="A3208">
        <v>320.5</v>
      </c>
      <c r="B3208">
        <v>25.306203076245779</v>
      </c>
    </row>
    <row r="3209" spans="1:2" x14ac:dyDescent="0.25">
      <c r="A3209">
        <v>320.60000000000002</v>
      </c>
      <c r="B3209">
        <v>25.16674710861481</v>
      </c>
    </row>
    <row r="3210" spans="1:2" x14ac:dyDescent="0.25">
      <c r="A3210">
        <v>320.7</v>
      </c>
      <c r="B3210">
        <v>25.027291140983849</v>
      </c>
    </row>
    <row r="3211" spans="1:2" x14ac:dyDescent="0.25">
      <c r="A3211">
        <v>320.8</v>
      </c>
      <c r="B3211">
        <v>24.887835173352968</v>
      </c>
    </row>
    <row r="3212" spans="1:2" x14ac:dyDescent="0.25">
      <c r="A3212">
        <v>320.89999999999998</v>
      </c>
      <c r="B3212">
        <v>24.748379205721999</v>
      </c>
    </row>
    <row r="3213" spans="1:2" x14ac:dyDescent="0.25">
      <c r="A3213">
        <v>321</v>
      </c>
      <c r="B3213">
        <v>24.608923238091119</v>
      </c>
    </row>
    <row r="3214" spans="1:2" x14ac:dyDescent="0.25">
      <c r="A3214">
        <v>321.10000000000002</v>
      </c>
      <c r="B3214">
        <v>24.582997933272029</v>
      </c>
    </row>
    <row r="3215" spans="1:2" x14ac:dyDescent="0.25">
      <c r="A3215">
        <v>321.2</v>
      </c>
      <c r="B3215">
        <v>24.55707262845295</v>
      </c>
    </row>
    <row r="3216" spans="1:2" x14ac:dyDescent="0.25">
      <c r="A3216">
        <v>321.3</v>
      </c>
      <c r="B3216">
        <v>24.531147323633871</v>
      </c>
    </row>
    <row r="3217" spans="1:2" x14ac:dyDescent="0.25">
      <c r="A3217">
        <v>321.39999999999998</v>
      </c>
      <c r="B3217">
        <v>24.505222018814791</v>
      </c>
    </row>
    <row r="3218" spans="1:2" x14ac:dyDescent="0.25">
      <c r="A3218">
        <v>321.5</v>
      </c>
      <c r="B3218">
        <v>24.479296713995719</v>
      </c>
    </row>
    <row r="3219" spans="1:2" x14ac:dyDescent="0.25">
      <c r="A3219">
        <v>321.60000000000002</v>
      </c>
      <c r="B3219">
        <v>24.453371409176629</v>
      </c>
    </row>
    <row r="3220" spans="1:2" x14ac:dyDescent="0.25">
      <c r="A3220">
        <v>321.7</v>
      </c>
      <c r="B3220">
        <v>24.427446104357539</v>
      </c>
    </row>
    <row r="3221" spans="1:2" x14ac:dyDescent="0.25">
      <c r="A3221">
        <v>321.8</v>
      </c>
      <c r="B3221">
        <v>24.401520799538471</v>
      </c>
    </row>
    <row r="3222" spans="1:2" x14ac:dyDescent="0.25">
      <c r="A3222">
        <v>321.89999999999998</v>
      </c>
      <c r="B3222">
        <v>24.375595494719381</v>
      </c>
    </row>
    <row r="3223" spans="1:2" x14ac:dyDescent="0.25">
      <c r="A3223">
        <v>322</v>
      </c>
      <c r="B3223">
        <v>24.349670189900309</v>
      </c>
    </row>
    <row r="3224" spans="1:2" x14ac:dyDescent="0.25">
      <c r="A3224">
        <v>322.10000000000002</v>
      </c>
      <c r="B3224">
        <v>24.337716525293491</v>
      </c>
    </row>
    <row r="3225" spans="1:2" x14ac:dyDescent="0.25">
      <c r="A3225">
        <v>322.2</v>
      </c>
      <c r="B3225">
        <v>24.32576286068668</v>
      </c>
    </row>
    <row r="3226" spans="1:2" x14ac:dyDescent="0.25">
      <c r="A3226">
        <v>322.3</v>
      </c>
      <c r="B3226">
        <v>24.31380919607987</v>
      </c>
    </row>
    <row r="3227" spans="1:2" x14ac:dyDescent="0.25">
      <c r="A3227">
        <v>322.39999999999998</v>
      </c>
      <c r="B3227">
        <v>24.301855531473048</v>
      </c>
    </row>
    <row r="3228" spans="1:2" x14ac:dyDescent="0.25">
      <c r="A3228">
        <v>322.5</v>
      </c>
      <c r="B3228">
        <v>24.289901866866241</v>
      </c>
    </row>
    <row r="3229" spans="1:2" x14ac:dyDescent="0.25">
      <c r="A3229">
        <v>322.60000000000002</v>
      </c>
      <c r="B3229">
        <v>24.277948202259431</v>
      </c>
    </row>
    <row r="3230" spans="1:2" x14ac:dyDescent="0.25">
      <c r="A3230">
        <v>322.7</v>
      </c>
      <c r="B3230">
        <v>24.26599453765261</v>
      </c>
    </row>
    <row r="3231" spans="1:2" x14ac:dyDescent="0.25">
      <c r="A3231">
        <v>322.8</v>
      </c>
      <c r="B3231">
        <v>24.25404087304581</v>
      </c>
    </row>
    <row r="3232" spans="1:2" x14ac:dyDescent="0.25">
      <c r="A3232">
        <v>322.89999999999998</v>
      </c>
      <c r="B3232">
        <v>24.242087208438988</v>
      </c>
    </row>
    <row r="3233" spans="1:2" x14ac:dyDescent="0.25">
      <c r="A3233">
        <v>323</v>
      </c>
      <c r="B3233">
        <v>24.230133543832181</v>
      </c>
    </row>
    <row r="3234" spans="1:2" x14ac:dyDescent="0.25">
      <c r="A3234">
        <v>323.10000000000002</v>
      </c>
      <c r="B3234">
        <v>24.241269494618951</v>
      </c>
    </row>
    <row r="3235" spans="1:2" x14ac:dyDescent="0.25">
      <c r="A3235">
        <v>323.2</v>
      </c>
      <c r="B3235">
        <v>24.252405445405721</v>
      </c>
    </row>
    <row r="3236" spans="1:2" x14ac:dyDescent="0.25">
      <c r="A3236">
        <v>323.3</v>
      </c>
      <c r="B3236">
        <v>24.26354139619248</v>
      </c>
    </row>
    <row r="3237" spans="1:2" x14ac:dyDescent="0.25">
      <c r="A3237">
        <v>323.39999999999998</v>
      </c>
      <c r="B3237">
        <v>24.274677346979249</v>
      </c>
    </row>
    <row r="3238" spans="1:2" x14ac:dyDescent="0.25">
      <c r="A3238">
        <v>323.5</v>
      </c>
      <c r="B3238">
        <v>24.285813297766008</v>
      </c>
    </row>
    <row r="3239" spans="1:2" x14ac:dyDescent="0.25">
      <c r="A3239">
        <v>323.60000000000002</v>
      </c>
      <c r="B3239">
        <v>24.296949248552782</v>
      </c>
    </row>
    <row r="3240" spans="1:2" x14ac:dyDescent="0.25">
      <c r="A3240">
        <v>323.7</v>
      </c>
      <c r="B3240">
        <v>24.308085199339551</v>
      </c>
    </row>
    <row r="3241" spans="1:2" x14ac:dyDescent="0.25">
      <c r="A3241">
        <v>323.8</v>
      </c>
      <c r="B3241">
        <v>24.31922115012631</v>
      </c>
    </row>
    <row r="3242" spans="1:2" x14ac:dyDescent="0.25">
      <c r="A3242">
        <v>323.89999999999998</v>
      </c>
      <c r="B3242">
        <v>24.33035710091308</v>
      </c>
    </row>
    <row r="3243" spans="1:2" x14ac:dyDescent="0.25">
      <c r="A3243">
        <v>324</v>
      </c>
      <c r="B3243">
        <v>24.341493051699839</v>
      </c>
    </row>
    <row r="3244" spans="1:2" x14ac:dyDescent="0.25">
      <c r="A3244">
        <v>324.10000000000002</v>
      </c>
      <c r="B3244">
        <v>24.304130000450829</v>
      </c>
    </row>
    <row r="3245" spans="1:2" x14ac:dyDescent="0.25">
      <c r="A3245">
        <v>324.2</v>
      </c>
      <c r="B3245">
        <v>24.266766949201809</v>
      </c>
    </row>
    <row r="3246" spans="1:2" x14ac:dyDescent="0.25">
      <c r="A3246">
        <v>324.3</v>
      </c>
      <c r="B3246">
        <v>24.229403897952821</v>
      </c>
    </row>
    <row r="3247" spans="1:2" x14ac:dyDescent="0.25">
      <c r="A3247">
        <v>324.39999999999998</v>
      </c>
      <c r="B3247">
        <v>24.192040846703811</v>
      </c>
    </row>
    <row r="3248" spans="1:2" x14ac:dyDescent="0.25">
      <c r="A3248">
        <v>324.5</v>
      </c>
      <c r="B3248">
        <v>24.15467779545482</v>
      </c>
    </row>
    <row r="3249" spans="1:2" x14ac:dyDescent="0.25">
      <c r="A3249">
        <v>324.60000000000002</v>
      </c>
      <c r="B3249">
        <v>24.1173147442058</v>
      </c>
    </row>
    <row r="3250" spans="1:2" x14ac:dyDescent="0.25">
      <c r="A3250">
        <v>324.7</v>
      </c>
      <c r="B3250">
        <v>24.07995169295679</v>
      </c>
    </row>
    <row r="3251" spans="1:2" x14ac:dyDescent="0.25">
      <c r="A3251">
        <v>324.8</v>
      </c>
      <c r="B3251">
        <v>24.042588641707791</v>
      </c>
    </row>
    <row r="3252" spans="1:2" x14ac:dyDescent="0.25">
      <c r="A3252">
        <v>324.89999999999998</v>
      </c>
      <c r="B3252">
        <v>24.005225590458782</v>
      </c>
    </row>
    <row r="3253" spans="1:2" x14ac:dyDescent="0.25">
      <c r="A3253">
        <v>325</v>
      </c>
      <c r="B3253">
        <v>23.96786253920979</v>
      </c>
    </row>
    <row r="3254" spans="1:2" x14ac:dyDescent="0.25">
      <c r="A3254">
        <v>325.10000000000002</v>
      </c>
      <c r="B3254">
        <v>23.952757729149411</v>
      </c>
    </row>
    <row r="3255" spans="1:2" x14ac:dyDescent="0.25">
      <c r="A3255">
        <v>325.2</v>
      </c>
      <c r="B3255">
        <v>23.937652919089029</v>
      </c>
    </row>
    <row r="3256" spans="1:2" x14ac:dyDescent="0.25">
      <c r="A3256">
        <v>325.3</v>
      </c>
      <c r="B3256">
        <v>23.922548109028661</v>
      </c>
    </row>
    <row r="3257" spans="1:2" x14ac:dyDescent="0.25">
      <c r="A3257">
        <v>325.39999999999998</v>
      </c>
      <c r="B3257">
        <v>23.907443298968289</v>
      </c>
    </row>
    <row r="3258" spans="1:2" x14ac:dyDescent="0.25">
      <c r="A3258">
        <v>325.5</v>
      </c>
      <c r="B3258">
        <v>23.892338488907921</v>
      </c>
    </row>
    <row r="3259" spans="1:2" x14ac:dyDescent="0.25">
      <c r="A3259">
        <v>325.60000000000002</v>
      </c>
      <c r="B3259">
        <v>23.877233678847539</v>
      </c>
    </row>
    <row r="3260" spans="1:2" x14ac:dyDescent="0.25">
      <c r="A3260">
        <v>325.7</v>
      </c>
      <c r="B3260">
        <v>23.86212886878716</v>
      </c>
    </row>
    <row r="3261" spans="1:2" x14ac:dyDescent="0.25">
      <c r="A3261">
        <v>325.8</v>
      </c>
      <c r="B3261">
        <v>23.847024058726792</v>
      </c>
    </row>
    <row r="3262" spans="1:2" x14ac:dyDescent="0.25">
      <c r="A3262">
        <v>325.89999999999998</v>
      </c>
      <c r="B3262">
        <v>23.831919248666409</v>
      </c>
    </row>
    <row r="3263" spans="1:2" x14ac:dyDescent="0.25">
      <c r="A3263">
        <v>326</v>
      </c>
      <c r="B3263">
        <v>23.816814438606041</v>
      </c>
    </row>
    <row r="3264" spans="1:2" x14ac:dyDescent="0.25">
      <c r="A3264">
        <v>326.10000000000002</v>
      </c>
      <c r="B3264">
        <v>23.682621984222259</v>
      </c>
    </row>
    <row r="3265" spans="1:2" x14ac:dyDescent="0.25">
      <c r="A3265">
        <v>326.2</v>
      </c>
      <c r="B3265">
        <v>23.548429529838479</v>
      </c>
    </row>
    <row r="3266" spans="1:2" x14ac:dyDescent="0.25">
      <c r="A3266">
        <v>326.3</v>
      </c>
      <c r="B3266">
        <v>23.414237075454778</v>
      </c>
    </row>
    <row r="3267" spans="1:2" x14ac:dyDescent="0.25">
      <c r="A3267">
        <v>326.39999999999998</v>
      </c>
      <c r="B3267">
        <v>23.280044621070999</v>
      </c>
    </row>
    <row r="3268" spans="1:2" x14ac:dyDescent="0.25">
      <c r="A3268">
        <v>326.5</v>
      </c>
      <c r="B3268">
        <v>23.145852166687298</v>
      </c>
    </row>
    <row r="3269" spans="1:2" x14ac:dyDescent="0.25">
      <c r="A3269">
        <v>326.60000000000002</v>
      </c>
      <c r="B3269">
        <v>23.011659712303519</v>
      </c>
    </row>
    <row r="3270" spans="1:2" x14ac:dyDescent="0.25">
      <c r="A3270">
        <v>326.7</v>
      </c>
      <c r="B3270">
        <v>22.87746725791974</v>
      </c>
    </row>
    <row r="3271" spans="1:2" x14ac:dyDescent="0.25">
      <c r="A3271">
        <v>326.8</v>
      </c>
      <c r="B3271">
        <v>22.743274803536039</v>
      </c>
    </row>
    <row r="3272" spans="1:2" x14ac:dyDescent="0.25">
      <c r="A3272">
        <v>326.89999999999998</v>
      </c>
      <c r="B3272">
        <v>22.60908234915226</v>
      </c>
    </row>
    <row r="3273" spans="1:2" x14ac:dyDescent="0.25">
      <c r="A3273">
        <v>327</v>
      </c>
      <c r="B3273">
        <v>22.474889894768559</v>
      </c>
    </row>
    <row r="3274" spans="1:2" x14ac:dyDescent="0.25">
      <c r="A3274">
        <v>327.10000000000002</v>
      </c>
      <c r="B3274">
        <v>22.480322361420761</v>
      </c>
    </row>
    <row r="3275" spans="1:2" x14ac:dyDescent="0.25">
      <c r="A3275">
        <v>327.2</v>
      </c>
      <c r="B3275">
        <v>22.48575482807297</v>
      </c>
    </row>
    <row r="3276" spans="1:2" x14ac:dyDescent="0.25">
      <c r="A3276">
        <v>327.3</v>
      </c>
      <c r="B3276">
        <v>22.491187294725179</v>
      </c>
    </row>
    <row r="3277" spans="1:2" x14ac:dyDescent="0.25">
      <c r="A3277">
        <v>327.39999999999998</v>
      </c>
      <c r="B3277">
        <v>22.496619761377389</v>
      </c>
    </row>
    <row r="3278" spans="1:2" x14ac:dyDescent="0.25">
      <c r="A3278">
        <v>327.5</v>
      </c>
      <c r="B3278">
        <v>22.502052228029591</v>
      </c>
    </row>
    <row r="3279" spans="1:2" x14ac:dyDescent="0.25">
      <c r="A3279">
        <v>327.60000000000002</v>
      </c>
      <c r="B3279">
        <v>22.5074846946818</v>
      </c>
    </row>
    <row r="3280" spans="1:2" x14ac:dyDescent="0.25">
      <c r="A3280">
        <v>327.7</v>
      </c>
      <c r="B3280">
        <v>22.512917161333998</v>
      </c>
    </row>
    <row r="3281" spans="1:2" x14ac:dyDescent="0.25">
      <c r="A3281">
        <v>327.8</v>
      </c>
      <c r="B3281">
        <v>22.518349627986211</v>
      </c>
    </row>
    <row r="3282" spans="1:2" x14ac:dyDescent="0.25">
      <c r="A3282">
        <v>327.9</v>
      </c>
      <c r="B3282">
        <v>22.52378209463841</v>
      </c>
    </row>
    <row r="3283" spans="1:2" x14ac:dyDescent="0.25">
      <c r="A3283">
        <v>328</v>
      </c>
      <c r="B3283">
        <v>22.529214561290619</v>
      </c>
    </row>
    <row r="3284" spans="1:2" x14ac:dyDescent="0.25">
      <c r="A3284">
        <v>328.1</v>
      </c>
      <c r="B3284">
        <v>22.35962749383939</v>
      </c>
    </row>
    <row r="3285" spans="1:2" x14ac:dyDescent="0.25">
      <c r="A3285">
        <v>328.2</v>
      </c>
      <c r="B3285">
        <v>22.190040426388158</v>
      </c>
    </row>
    <row r="3286" spans="1:2" x14ac:dyDescent="0.25">
      <c r="A3286">
        <v>328.3</v>
      </c>
      <c r="B3286">
        <v>22.020453358937029</v>
      </c>
    </row>
    <row r="3287" spans="1:2" x14ac:dyDescent="0.25">
      <c r="A3287">
        <v>328.4</v>
      </c>
      <c r="B3287">
        <v>21.850866291485801</v>
      </c>
    </row>
    <row r="3288" spans="1:2" x14ac:dyDescent="0.25">
      <c r="A3288">
        <v>328.5</v>
      </c>
      <c r="B3288">
        <v>21.681279224034672</v>
      </c>
    </row>
    <row r="3289" spans="1:2" x14ac:dyDescent="0.25">
      <c r="A3289">
        <v>328.6</v>
      </c>
      <c r="B3289">
        <v>21.51169215658344</v>
      </c>
    </row>
    <row r="3290" spans="1:2" x14ac:dyDescent="0.25">
      <c r="A3290">
        <v>328.7</v>
      </c>
      <c r="B3290">
        <v>21.342105089132211</v>
      </c>
    </row>
    <row r="3291" spans="1:2" x14ac:dyDescent="0.25">
      <c r="A3291">
        <v>328.8</v>
      </c>
      <c r="B3291">
        <v>21.172518021681078</v>
      </c>
    </row>
    <row r="3292" spans="1:2" x14ac:dyDescent="0.25">
      <c r="A3292">
        <v>328.9</v>
      </c>
      <c r="B3292">
        <v>21.00293095422985</v>
      </c>
    </row>
    <row r="3293" spans="1:2" x14ac:dyDescent="0.25">
      <c r="A3293">
        <v>329</v>
      </c>
      <c r="B3293">
        <v>20.833343886778721</v>
      </c>
    </row>
    <row r="3294" spans="1:2" x14ac:dyDescent="0.25">
      <c r="A3294">
        <v>329.1</v>
      </c>
      <c r="B3294">
        <v>20.674261015029131</v>
      </c>
    </row>
    <row r="3295" spans="1:2" x14ac:dyDescent="0.25">
      <c r="A3295">
        <v>329.2</v>
      </c>
      <c r="B3295">
        <v>20.515178143279542</v>
      </c>
    </row>
    <row r="3296" spans="1:2" x14ac:dyDescent="0.25">
      <c r="A3296">
        <v>329.3</v>
      </c>
      <c r="B3296">
        <v>20.356095271530041</v>
      </c>
    </row>
    <row r="3297" spans="1:2" x14ac:dyDescent="0.25">
      <c r="A3297">
        <v>329.4</v>
      </c>
      <c r="B3297">
        <v>20.197012399780451</v>
      </c>
    </row>
    <row r="3298" spans="1:2" x14ac:dyDescent="0.25">
      <c r="A3298">
        <v>329.5</v>
      </c>
      <c r="B3298">
        <v>20.037929528030951</v>
      </c>
    </row>
    <row r="3299" spans="1:2" x14ac:dyDescent="0.25">
      <c r="A3299">
        <v>329.6</v>
      </c>
      <c r="B3299">
        <v>19.878846656281361</v>
      </c>
    </row>
    <row r="3300" spans="1:2" x14ac:dyDescent="0.25">
      <c r="A3300">
        <v>329.7</v>
      </c>
      <c r="B3300">
        <v>19.719763784531771</v>
      </c>
    </row>
    <row r="3301" spans="1:2" x14ac:dyDescent="0.25">
      <c r="A3301">
        <v>329.8</v>
      </c>
      <c r="B3301">
        <v>19.560680912782271</v>
      </c>
    </row>
    <row r="3302" spans="1:2" x14ac:dyDescent="0.25">
      <c r="A3302">
        <v>329.9</v>
      </c>
      <c r="B3302">
        <v>19.401598041032681</v>
      </c>
    </row>
    <row r="3303" spans="1:2" x14ac:dyDescent="0.25">
      <c r="A3303">
        <v>330</v>
      </c>
      <c r="B3303">
        <v>19.24251516928318</v>
      </c>
    </row>
    <row r="3304" spans="1:2" x14ac:dyDescent="0.25">
      <c r="A3304">
        <v>330.1</v>
      </c>
      <c r="B3304">
        <v>18.99987573033691</v>
      </c>
    </row>
    <row r="3305" spans="1:2" x14ac:dyDescent="0.25">
      <c r="A3305">
        <v>330.2</v>
      </c>
      <c r="B3305">
        <v>18.75723629139064</v>
      </c>
    </row>
    <row r="3306" spans="1:2" x14ac:dyDescent="0.25">
      <c r="A3306">
        <v>330.3</v>
      </c>
      <c r="B3306">
        <v>18.514596852444509</v>
      </c>
    </row>
    <row r="3307" spans="1:2" x14ac:dyDescent="0.25">
      <c r="A3307">
        <v>330.4</v>
      </c>
      <c r="B3307">
        <v>18.271957413498239</v>
      </c>
    </row>
    <row r="3308" spans="1:2" x14ac:dyDescent="0.25">
      <c r="A3308">
        <v>330.5</v>
      </c>
      <c r="B3308">
        <v>18.0293179745521</v>
      </c>
    </row>
    <row r="3309" spans="1:2" x14ac:dyDescent="0.25">
      <c r="A3309">
        <v>330.6</v>
      </c>
      <c r="B3309">
        <v>17.78667853560583</v>
      </c>
    </row>
    <row r="3310" spans="1:2" x14ac:dyDescent="0.25">
      <c r="A3310">
        <v>330.7</v>
      </c>
      <c r="B3310">
        <v>17.54403909665956</v>
      </c>
    </row>
    <row r="3311" spans="1:2" x14ac:dyDescent="0.25">
      <c r="A3311">
        <v>330.8</v>
      </c>
      <c r="B3311">
        <v>17.301399657713429</v>
      </c>
    </row>
    <row r="3312" spans="1:2" x14ac:dyDescent="0.25">
      <c r="A3312">
        <v>330.9</v>
      </c>
      <c r="B3312">
        <v>17.058760218767151</v>
      </c>
    </row>
    <row r="3313" spans="1:2" x14ac:dyDescent="0.25">
      <c r="A3313">
        <v>331</v>
      </c>
      <c r="B3313">
        <v>16.81612077982102</v>
      </c>
    </row>
    <row r="3314" spans="1:2" x14ac:dyDescent="0.25">
      <c r="A3314">
        <v>331.1</v>
      </c>
      <c r="B3314">
        <v>16.75232790142973</v>
      </c>
    </row>
    <row r="3315" spans="1:2" x14ac:dyDescent="0.25">
      <c r="A3315">
        <v>331.2</v>
      </c>
      <c r="B3315">
        <v>16.68853502303843</v>
      </c>
    </row>
    <row r="3316" spans="1:2" x14ac:dyDescent="0.25">
      <c r="A3316">
        <v>331.3</v>
      </c>
      <c r="B3316">
        <v>16.624742144647179</v>
      </c>
    </row>
    <row r="3317" spans="1:2" x14ac:dyDescent="0.25">
      <c r="A3317">
        <v>331.4</v>
      </c>
      <c r="B3317">
        <v>16.560949266255889</v>
      </c>
    </row>
    <row r="3318" spans="1:2" x14ac:dyDescent="0.25">
      <c r="A3318">
        <v>331.5</v>
      </c>
      <c r="B3318">
        <v>16.497156387864631</v>
      </c>
    </row>
    <row r="3319" spans="1:2" x14ac:dyDescent="0.25">
      <c r="A3319">
        <v>331.6</v>
      </c>
      <c r="B3319">
        <v>16.433363509473342</v>
      </c>
    </row>
    <row r="3320" spans="1:2" x14ac:dyDescent="0.25">
      <c r="A3320">
        <v>331.7</v>
      </c>
      <c r="B3320">
        <v>16.369570631082041</v>
      </c>
    </row>
    <row r="3321" spans="1:2" x14ac:dyDescent="0.25">
      <c r="A3321">
        <v>331.8</v>
      </c>
      <c r="B3321">
        <v>16.305777752690791</v>
      </c>
    </row>
    <row r="3322" spans="1:2" x14ac:dyDescent="0.25">
      <c r="A3322">
        <v>331.9</v>
      </c>
      <c r="B3322">
        <v>16.241984874299501</v>
      </c>
    </row>
    <row r="3323" spans="1:2" x14ac:dyDescent="0.25">
      <c r="A3323">
        <v>332</v>
      </c>
      <c r="B3323">
        <v>16.178191995908239</v>
      </c>
    </row>
    <row r="3324" spans="1:2" x14ac:dyDescent="0.25">
      <c r="A3324">
        <v>332.1</v>
      </c>
      <c r="B3324">
        <v>16.18649259028987</v>
      </c>
    </row>
    <row r="3325" spans="1:2" x14ac:dyDescent="0.25">
      <c r="A3325">
        <v>332.2</v>
      </c>
      <c r="B3325">
        <v>16.194793184671511</v>
      </c>
    </row>
    <row r="3326" spans="1:2" x14ac:dyDescent="0.25">
      <c r="A3326">
        <v>332.3</v>
      </c>
      <c r="B3326">
        <v>16.203093779053141</v>
      </c>
    </row>
    <row r="3327" spans="1:2" x14ac:dyDescent="0.25">
      <c r="A3327">
        <v>332.4</v>
      </c>
      <c r="B3327">
        <v>16.211394373434771</v>
      </c>
    </row>
    <row r="3328" spans="1:2" x14ac:dyDescent="0.25">
      <c r="A3328">
        <v>332.5</v>
      </c>
      <c r="B3328">
        <v>16.219694967816402</v>
      </c>
    </row>
    <row r="3329" spans="1:2" x14ac:dyDescent="0.25">
      <c r="A3329">
        <v>332.6</v>
      </c>
      <c r="B3329">
        <v>16.227995562198039</v>
      </c>
    </row>
    <row r="3330" spans="1:2" x14ac:dyDescent="0.25">
      <c r="A3330">
        <v>332.7</v>
      </c>
      <c r="B3330">
        <v>16.23629615657967</v>
      </c>
    </row>
    <row r="3331" spans="1:2" x14ac:dyDescent="0.25">
      <c r="A3331">
        <v>332.8</v>
      </c>
      <c r="B3331">
        <v>16.2445967509613</v>
      </c>
    </row>
    <row r="3332" spans="1:2" x14ac:dyDescent="0.25">
      <c r="A3332">
        <v>332.9</v>
      </c>
      <c r="B3332">
        <v>16.25289734534293</v>
      </c>
    </row>
    <row r="3333" spans="1:2" x14ac:dyDescent="0.25">
      <c r="A3333">
        <v>333</v>
      </c>
      <c r="B3333">
        <v>16.261197939724561</v>
      </c>
    </row>
    <row r="3334" spans="1:2" x14ac:dyDescent="0.25">
      <c r="A3334">
        <v>333.1</v>
      </c>
      <c r="B3334">
        <v>16.142707952546861</v>
      </c>
    </row>
    <row r="3335" spans="1:2" x14ac:dyDescent="0.25">
      <c r="A3335">
        <v>333.2</v>
      </c>
      <c r="B3335">
        <v>16.02421796536915</v>
      </c>
    </row>
    <row r="3336" spans="1:2" x14ac:dyDescent="0.25">
      <c r="A3336">
        <v>333.3</v>
      </c>
      <c r="B3336">
        <v>15.90572797819152</v>
      </c>
    </row>
    <row r="3337" spans="1:2" x14ac:dyDescent="0.25">
      <c r="A3337">
        <v>333.4</v>
      </c>
      <c r="B3337">
        <v>15.787237991013811</v>
      </c>
    </row>
    <row r="3338" spans="1:2" x14ac:dyDescent="0.25">
      <c r="A3338">
        <v>333.5</v>
      </c>
      <c r="B3338">
        <v>15.66874800383617</v>
      </c>
    </row>
    <row r="3339" spans="1:2" x14ac:dyDescent="0.25">
      <c r="A3339">
        <v>333.6</v>
      </c>
      <c r="B3339">
        <v>15.55025801665847</v>
      </c>
    </row>
    <row r="3340" spans="1:2" x14ac:dyDescent="0.25">
      <c r="A3340">
        <v>333.7</v>
      </c>
      <c r="B3340">
        <v>15.43176802948077</v>
      </c>
    </row>
    <row r="3341" spans="1:2" x14ac:dyDescent="0.25">
      <c r="A3341">
        <v>333.8</v>
      </c>
      <c r="B3341">
        <v>15.31327804230313</v>
      </c>
    </row>
    <row r="3342" spans="1:2" x14ac:dyDescent="0.25">
      <c r="A3342">
        <v>333.9</v>
      </c>
      <c r="B3342">
        <v>15.19478805512543</v>
      </c>
    </row>
    <row r="3343" spans="1:2" x14ac:dyDescent="0.25">
      <c r="A3343">
        <v>334</v>
      </c>
      <c r="B3343">
        <v>15.076298067947789</v>
      </c>
    </row>
    <row r="3344" spans="1:2" x14ac:dyDescent="0.25">
      <c r="A3344">
        <v>334.1</v>
      </c>
      <c r="B3344">
        <v>15.103934118721151</v>
      </c>
    </row>
    <row r="3345" spans="1:2" x14ac:dyDescent="0.25">
      <c r="A3345">
        <v>334.2</v>
      </c>
      <c r="B3345">
        <v>15.131570169494511</v>
      </c>
    </row>
    <row r="3346" spans="1:2" x14ac:dyDescent="0.25">
      <c r="A3346">
        <v>334.3</v>
      </c>
      <c r="B3346">
        <v>15.15920622026786</v>
      </c>
    </row>
    <row r="3347" spans="1:2" x14ac:dyDescent="0.25">
      <c r="A3347">
        <v>334.4</v>
      </c>
      <c r="B3347">
        <v>15.18684227104122</v>
      </c>
    </row>
    <row r="3348" spans="1:2" x14ac:dyDescent="0.25">
      <c r="A3348">
        <v>334.5</v>
      </c>
      <c r="B3348">
        <v>15.214478321814561</v>
      </c>
    </row>
    <row r="3349" spans="1:2" x14ac:dyDescent="0.25">
      <c r="A3349">
        <v>334.6</v>
      </c>
      <c r="B3349">
        <v>15.242114372587929</v>
      </c>
    </row>
    <row r="3350" spans="1:2" x14ac:dyDescent="0.25">
      <c r="A3350">
        <v>334.7</v>
      </c>
      <c r="B3350">
        <v>15.269750423361289</v>
      </c>
    </row>
    <row r="3351" spans="1:2" x14ac:dyDescent="0.25">
      <c r="A3351">
        <v>334.8</v>
      </c>
      <c r="B3351">
        <v>15.29738647413463</v>
      </c>
    </row>
    <row r="3352" spans="1:2" x14ac:dyDescent="0.25">
      <c r="A3352">
        <v>334.9</v>
      </c>
      <c r="B3352">
        <v>15.32502252490799</v>
      </c>
    </row>
    <row r="3353" spans="1:2" x14ac:dyDescent="0.25">
      <c r="A3353">
        <v>335</v>
      </c>
      <c r="B3353">
        <v>15.352658575681341</v>
      </c>
    </row>
    <row r="3354" spans="1:2" x14ac:dyDescent="0.25">
      <c r="A3354">
        <v>335.1</v>
      </c>
      <c r="B3354">
        <v>15.32302438751819</v>
      </c>
    </row>
    <row r="3355" spans="1:2" x14ac:dyDescent="0.25">
      <c r="A3355">
        <v>335.2</v>
      </c>
      <c r="B3355">
        <v>15.29339019935504</v>
      </c>
    </row>
    <row r="3356" spans="1:2" x14ac:dyDescent="0.25">
      <c r="A3356">
        <v>335.3</v>
      </c>
      <c r="B3356">
        <v>15.26375601119191</v>
      </c>
    </row>
    <row r="3357" spans="1:2" x14ac:dyDescent="0.25">
      <c r="A3357">
        <v>335.4</v>
      </c>
      <c r="B3357">
        <v>15.23412182302877</v>
      </c>
    </row>
    <row r="3358" spans="1:2" x14ac:dyDescent="0.25">
      <c r="A3358">
        <v>335.5</v>
      </c>
      <c r="B3358">
        <v>15.204487634865639</v>
      </c>
    </row>
    <row r="3359" spans="1:2" x14ac:dyDescent="0.25">
      <c r="A3359">
        <v>335.6</v>
      </c>
      <c r="B3359">
        <v>15.174853446702491</v>
      </c>
    </row>
    <row r="3360" spans="1:2" x14ac:dyDescent="0.25">
      <c r="A3360">
        <v>335.7</v>
      </c>
      <c r="B3360">
        <v>15.14521925853934</v>
      </c>
    </row>
    <row r="3361" spans="1:2" x14ac:dyDescent="0.25">
      <c r="A3361">
        <v>335.8</v>
      </c>
      <c r="B3361">
        <v>15.115585070376209</v>
      </c>
    </row>
    <row r="3362" spans="1:2" x14ac:dyDescent="0.25">
      <c r="A3362">
        <v>335.9</v>
      </c>
      <c r="B3362">
        <v>15.08595088221306</v>
      </c>
    </row>
    <row r="3363" spans="1:2" x14ac:dyDescent="0.25">
      <c r="A3363">
        <v>336</v>
      </c>
      <c r="B3363">
        <v>15.056316694049929</v>
      </c>
    </row>
    <row r="3364" spans="1:2" x14ac:dyDescent="0.25">
      <c r="A3364">
        <v>336.1</v>
      </c>
      <c r="B3364">
        <v>14.95246659176426</v>
      </c>
    </row>
    <row r="3365" spans="1:2" x14ac:dyDescent="0.25">
      <c r="A3365">
        <v>336.2</v>
      </c>
      <c r="B3365">
        <v>14.848616489478591</v>
      </c>
    </row>
    <row r="3366" spans="1:2" x14ac:dyDescent="0.25">
      <c r="A3366">
        <v>336.3</v>
      </c>
      <c r="B3366">
        <v>14.74476638719298</v>
      </c>
    </row>
    <row r="3367" spans="1:2" x14ac:dyDescent="0.25">
      <c r="A3367">
        <v>336.4</v>
      </c>
      <c r="B3367">
        <v>14.640916284907309</v>
      </c>
    </row>
    <row r="3368" spans="1:2" x14ac:dyDescent="0.25">
      <c r="A3368">
        <v>336.5</v>
      </c>
      <c r="B3368">
        <v>14.5370661826217</v>
      </c>
    </row>
    <row r="3369" spans="1:2" x14ac:dyDescent="0.25">
      <c r="A3369">
        <v>336.6</v>
      </c>
      <c r="B3369">
        <v>14.43321608033604</v>
      </c>
    </row>
    <row r="3370" spans="1:2" x14ac:dyDescent="0.25">
      <c r="A3370">
        <v>336.7</v>
      </c>
      <c r="B3370">
        <v>14.329365978050371</v>
      </c>
    </row>
    <row r="3371" spans="1:2" x14ac:dyDescent="0.25">
      <c r="A3371">
        <v>336.8</v>
      </c>
      <c r="B3371">
        <v>14.22551587576476</v>
      </c>
    </row>
    <row r="3372" spans="1:2" x14ac:dyDescent="0.25">
      <c r="A3372">
        <v>336.9</v>
      </c>
      <c r="B3372">
        <v>14.121665773479091</v>
      </c>
    </row>
    <row r="3373" spans="1:2" x14ac:dyDescent="0.25">
      <c r="A3373">
        <v>337</v>
      </c>
      <c r="B3373">
        <v>14.01781567119348</v>
      </c>
    </row>
    <row r="3374" spans="1:2" x14ac:dyDescent="0.25">
      <c r="A3374">
        <v>337.1</v>
      </c>
      <c r="B3374">
        <v>14.008284787975089</v>
      </c>
    </row>
    <row r="3375" spans="1:2" x14ac:dyDescent="0.25">
      <c r="A3375">
        <v>337.2</v>
      </c>
      <c r="B3375">
        <v>13.998753904756709</v>
      </c>
    </row>
    <row r="3376" spans="1:2" x14ac:dyDescent="0.25">
      <c r="A3376">
        <v>337.3</v>
      </c>
      <c r="B3376">
        <v>13.989223021538329</v>
      </c>
    </row>
    <row r="3377" spans="1:2" x14ac:dyDescent="0.25">
      <c r="A3377">
        <v>337.4</v>
      </c>
      <c r="B3377">
        <v>13.97969213831994</v>
      </c>
    </row>
    <row r="3378" spans="1:2" x14ac:dyDescent="0.25">
      <c r="A3378">
        <v>337.5</v>
      </c>
      <c r="B3378">
        <v>13.970161255101569</v>
      </c>
    </row>
    <row r="3379" spans="1:2" x14ac:dyDescent="0.25">
      <c r="A3379">
        <v>337.6</v>
      </c>
      <c r="B3379">
        <v>13.96063037188318</v>
      </c>
    </row>
    <row r="3380" spans="1:2" x14ac:dyDescent="0.25">
      <c r="A3380">
        <v>337.7</v>
      </c>
      <c r="B3380">
        <v>13.95109948866479</v>
      </c>
    </row>
    <row r="3381" spans="1:2" x14ac:dyDescent="0.25">
      <c r="A3381">
        <v>337.8</v>
      </c>
      <c r="B3381">
        <v>13.94156860544641</v>
      </c>
    </row>
    <row r="3382" spans="1:2" x14ac:dyDescent="0.25">
      <c r="A3382">
        <v>337.9</v>
      </c>
      <c r="B3382">
        <v>13.93203772222803</v>
      </c>
    </row>
    <row r="3383" spans="1:2" x14ac:dyDescent="0.25">
      <c r="A3383">
        <v>338</v>
      </c>
      <c r="B3383">
        <v>13.92250683900965</v>
      </c>
    </row>
    <row r="3384" spans="1:2" x14ac:dyDescent="0.25">
      <c r="A3384">
        <v>338.1</v>
      </c>
      <c r="B3384">
        <v>13.933385242107841</v>
      </c>
    </row>
    <row r="3385" spans="1:2" x14ac:dyDescent="0.25">
      <c r="A3385">
        <v>338.2</v>
      </c>
      <c r="B3385">
        <v>13.94426364520603</v>
      </c>
    </row>
    <row r="3386" spans="1:2" x14ac:dyDescent="0.25">
      <c r="A3386">
        <v>338.3</v>
      </c>
      <c r="B3386">
        <v>13.955142048304211</v>
      </c>
    </row>
    <row r="3387" spans="1:2" x14ac:dyDescent="0.25">
      <c r="A3387">
        <v>338.4</v>
      </c>
      <c r="B3387">
        <v>13.966020451402411</v>
      </c>
    </row>
    <row r="3388" spans="1:2" x14ac:dyDescent="0.25">
      <c r="A3388">
        <v>338.5</v>
      </c>
      <c r="B3388">
        <v>13.97689885450059</v>
      </c>
    </row>
    <row r="3389" spans="1:2" x14ac:dyDescent="0.25">
      <c r="A3389">
        <v>338.6</v>
      </c>
      <c r="B3389">
        <v>13.987777257598781</v>
      </c>
    </row>
    <row r="3390" spans="1:2" x14ac:dyDescent="0.25">
      <c r="A3390">
        <v>338.7</v>
      </c>
      <c r="B3390">
        <v>13.99865566069697</v>
      </c>
    </row>
    <row r="3391" spans="1:2" x14ac:dyDescent="0.25">
      <c r="A3391">
        <v>338.8</v>
      </c>
      <c r="B3391">
        <v>14.009534063795151</v>
      </c>
    </row>
    <row r="3392" spans="1:2" x14ac:dyDescent="0.25">
      <c r="A3392">
        <v>338.9</v>
      </c>
      <c r="B3392">
        <v>14.020412466893349</v>
      </c>
    </row>
    <row r="3393" spans="1:2" x14ac:dyDescent="0.25">
      <c r="A3393">
        <v>339</v>
      </c>
      <c r="B3393">
        <v>14.03129086999153</v>
      </c>
    </row>
    <row r="3394" spans="1:2" x14ac:dyDescent="0.25">
      <c r="A3394">
        <v>339.1</v>
      </c>
      <c r="B3394">
        <v>14.21655625450988</v>
      </c>
    </row>
    <row r="3395" spans="1:2" x14ac:dyDescent="0.25">
      <c r="A3395">
        <v>339.2</v>
      </c>
      <c r="B3395">
        <v>14.401821639028229</v>
      </c>
    </row>
    <row r="3396" spans="1:2" x14ac:dyDescent="0.25">
      <c r="A3396">
        <v>339.3</v>
      </c>
      <c r="B3396">
        <v>14.58708702354647</v>
      </c>
    </row>
    <row r="3397" spans="1:2" x14ac:dyDescent="0.25">
      <c r="A3397">
        <v>339.4</v>
      </c>
      <c r="B3397">
        <v>14.772352408064821</v>
      </c>
    </row>
    <row r="3398" spans="1:2" x14ac:dyDescent="0.25">
      <c r="A3398">
        <v>339.5</v>
      </c>
      <c r="B3398">
        <v>14.95761779258306</v>
      </c>
    </row>
    <row r="3399" spans="1:2" x14ac:dyDescent="0.25">
      <c r="A3399">
        <v>339.6</v>
      </c>
      <c r="B3399">
        <v>15.14288317710141</v>
      </c>
    </row>
    <row r="3400" spans="1:2" x14ac:dyDescent="0.25">
      <c r="A3400">
        <v>339.7</v>
      </c>
      <c r="B3400">
        <v>15.328148561619759</v>
      </c>
    </row>
    <row r="3401" spans="1:2" x14ac:dyDescent="0.25">
      <c r="A3401">
        <v>339.8</v>
      </c>
      <c r="B3401">
        <v>15.513413946138</v>
      </c>
    </row>
    <row r="3402" spans="1:2" x14ac:dyDescent="0.25">
      <c r="A3402">
        <v>339.9</v>
      </c>
      <c r="B3402">
        <v>15.698679330656351</v>
      </c>
    </row>
    <row r="3403" spans="1:2" x14ac:dyDescent="0.25">
      <c r="A3403">
        <v>340</v>
      </c>
      <c r="B3403">
        <v>15.883944715174589</v>
      </c>
    </row>
    <row r="3404" spans="1:2" x14ac:dyDescent="0.25">
      <c r="A3404">
        <v>340.1</v>
      </c>
      <c r="B3404">
        <v>16.202627174604491</v>
      </c>
    </row>
    <row r="3405" spans="1:2" x14ac:dyDescent="0.25">
      <c r="A3405">
        <v>340.2</v>
      </c>
      <c r="B3405">
        <v>16.521309634034381</v>
      </c>
    </row>
    <row r="3406" spans="1:2" x14ac:dyDescent="0.25">
      <c r="A3406">
        <v>340.3</v>
      </c>
      <c r="B3406">
        <v>16.839992093464101</v>
      </c>
    </row>
    <row r="3407" spans="1:2" x14ac:dyDescent="0.25">
      <c r="A3407">
        <v>340.4</v>
      </c>
      <c r="B3407">
        <v>17.158674552893999</v>
      </c>
    </row>
    <row r="3408" spans="1:2" x14ac:dyDescent="0.25">
      <c r="A3408">
        <v>340.5</v>
      </c>
      <c r="B3408">
        <v>17.477357012323711</v>
      </c>
    </row>
    <row r="3409" spans="1:2" x14ac:dyDescent="0.25">
      <c r="A3409">
        <v>340.6</v>
      </c>
      <c r="B3409">
        <v>17.796039471753609</v>
      </c>
    </row>
    <row r="3410" spans="1:2" x14ac:dyDescent="0.25">
      <c r="A3410">
        <v>340.7</v>
      </c>
      <c r="B3410">
        <v>18.11472193118351</v>
      </c>
    </row>
    <row r="3411" spans="1:2" x14ac:dyDescent="0.25">
      <c r="A3411">
        <v>340.8</v>
      </c>
      <c r="B3411">
        <v>18.43340439061323</v>
      </c>
    </row>
    <row r="3412" spans="1:2" x14ac:dyDescent="0.25">
      <c r="A3412">
        <v>340.9</v>
      </c>
      <c r="B3412">
        <v>18.752086850043121</v>
      </c>
    </row>
    <row r="3413" spans="1:2" x14ac:dyDescent="0.25">
      <c r="A3413">
        <v>341</v>
      </c>
      <c r="B3413">
        <v>19.070769309472841</v>
      </c>
    </row>
    <row r="3414" spans="1:2" x14ac:dyDescent="0.25">
      <c r="A3414">
        <v>341.1</v>
      </c>
      <c r="B3414">
        <v>19.436875695422341</v>
      </c>
    </row>
    <row r="3415" spans="1:2" x14ac:dyDescent="0.25">
      <c r="A3415">
        <v>341.2</v>
      </c>
      <c r="B3415">
        <v>19.802982081371852</v>
      </c>
    </row>
    <row r="3416" spans="1:2" x14ac:dyDescent="0.25">
      <c r="A3416">
        <v>341.3</v>
      </c>
      <c r="B3416">
        <v>20.169088467321139</v>
      </c>
    </row>
    <row r="3417" spans="1:2" x14ac:dyDescent="0.25">
      <c r="A3417">
        <v>341.4</v>
      </c>
      <c r="B3417">
        <v>20.535194853270649</v>
      </c>
    </row>
    <row r="3418" spans="1:2" x14ac:dyDescent="0.25">
      <c r="A3418">
        <v>341.5</v>
      </c>
      <c r="B3418">
        <v>20.90130123921994</v>
      </c>
    </row>
    <row r="3419" spans="1:2" x14ac:dyDescent="0.25">
      <c r="A3419">
        <v>341.6</v>
      </c>
      <c r="B3419">
        <v>21.26740762516944</v>
      </c>
    </row>
    <row r="3420" spans="1:2" x14ac:dyDescent="0.25">
      <c r="A3420">
        <v>341.7</v>
      </c>
      <c r="B3420">
        <v>21.633514011118951</v>
      </c>
    </row>
    <row r="3421" spans="1:2" x14ac:dyDescent="0.25">
      <c r="A3421">
        <v>341.8</v>
      </c>
      <c r="B3421">
        <v>21.999620397068242</v>
      </c>
    </row>
    <row r="3422" spans="1:2" x14ac:dyDescent="0.25">
      <c r="A3422">
        <v>341.9</v>
      </c>
      <c r="B3422">
        <v>22.365726783017749</v>
      </c>
    </row>
    <row r="3423" spans="1:2" x14ac:dyDescent="0.25">
      <c r="A3423">
        <v>342</v>
      </c>
      <c r="B3423">
        <v>22.731833168967039</v>
      </c>
    </row>
    <row r="3424" spans="1:2" x14ac:dyDescent="0.25">
      <c r="A3424">
        <v>342.1</v>
      </c>
      <c r="B3424">
        <v>22.87893184209269</v>
      </c>
    </row>
    <row r="3425" spans="1:2" x14ac:dyDescent="0.25">
      <c r="A3425">
        <v>342.2</v>
      </c>
      <c r="B3425">
        <v>23.026030515218341</v>
      </c>
    </row>
    <row r="3426" spans="1:2" x14ac:dyDescent="0.25">
      <c r="A3426">
        <v>342.3</v>
      </c>
      <c r="B3426">
        <v>23.173129188343911</v>
      </c>
    </row>
    <row r="3427" spans="1:2" x14ac:dyDescent="0.25">
      <c r="A3427">
        <v>342.4</v>
      </c>
      <c r="B3427">
        <v>23.320227861469562</v>
      </c>
    </row>
    <row r="3428" spans="1:2" x14ac:dyDescent="0.25">
      <c r="A3428">
        <v>342.5</v>
      </c>
      <c r="B3428">
        <v>23.467326534595131</v>
      </c>
    </row>
    <row r="3429" spans="1:2" x14ac:dyDescent="0.25">
      <c r="A3429">
        <v>342.6</v>
      </c>
      <c r="B3429">
        <v>23.614425207720782</v>
      </c>
    </row>
    <row r="3430" spans="1:2" x14ac:dyDescent="0.25">
      <c r="A3430">
        <v>342.7</v>
      </c>
      <c r="B3430">
        <v>23.761523880846429</v>
      </c>
    </row>
    <row r="3431" spans="1:2" x14ac:dyDescent="0.25">
      <c r="A3431">
        <v>342.8</v>
      </c>
      <c r="B3431">
        <v>23.908622553971998</v>
      </c>
    </row>
    <row r="3432" spans="1:2" x14ac:dyDescent="0.25">
      <c r="A3432">
        <v>342.9</v>
      </c>
      <c r="B3432">
        <v>24.055721227097649</v>
      </c>
    </row>
    <row r="3433" spans="1:2" x14ac:dyDescent="0.25">
      <c r="A3433">
        <v>343</v>
      </c>
      <c r="B3433">
        <v>24.202819900223218</v>
      </c>
    </row>
    <row r="3434" spans="1:2" x14ac:dyDescent="0.25">
      <c r="A3434">
        <v>343.1</v>
      </c>
      <c r="B3434">
        <v>24.26181884710212</v>
      </c>
    </row>
    <row r="3435" spans="1:2" x14ac:dyDescent="0.25">
      <c r="A3435">
        <v>343.2</v>
      </c>
      <c r="B3435">
        <v>24.320817793981028</v>
      </c>
    </row>
    <row r="3436" spans="1:2" x14ac:dyDescent="0.25">
      <c r="A3436">
        <v>343.3</v>
      </c>
      <c r="B3436">
        <v>24.379816740859901</v>
      </c>
    </row>
    <row r="3437" spans="1:2" x14ac:dyDescent="0.25">
      <c r="A3437">
        <v>343.4</v>
      </c>
      <c r="B3437">
        <v>24.438815687738799</v>
      </c>
    </row>
    <row r="3438" spans="1:2" x14ac:dyDescent="0.25">
      <c r="A3438">
        <v>343.5</v>
      </c>
      <c r="B3438">
        <v>24.497814634617679</v>
      </c>
    </row>
    <row r="3439" spans="1:2" x14ac:dyDescent="0.25">
      <c r="A3439">
        <v>343.6</v>
      </c>
      <c r="B3439">
        <v>24.556813581496581</v>
      </c>
    </row>
    <row r="3440" spans="1:2" x14ac:dyDescent="0.25">
      <c r="A3440">
        <v>343.7</v>
      </c>
      <c r="B3440">
        <v>24.615812528375479</v>
      </c>
    </row>
    <row r="3441" spans="1:2" x14ac:dyDescent="0.25">
      <c r="A3441">
        <v>343.8</v>
      </c>
      <c r="B3441">
        <v>24.674811475254359</v>
      </c>
    </row>
    <row r="3442" spans="1:2" x14ac:dyDescent="0.25">
      <c r="A3442">
        <v>343.9</v>
      </c>
      <c r="B3442">
        <v>24.73381042213326</v>
      </c>
    </row>
    <row r="3443" spans="1:2" x14ac:dyDescent="0.25">
      <c r="A3443">
        <v>344</v>
      </c>
      <c r="B3443">
        <v>24.792809369012129</v>
      </c>
    </row>
    <row r="3444" spans="1:2" x14ac:dyDescent="0.25">
      <c r="A3444">
        <v>344.1</v>
      </c>
      <c r="B3444">
        <v>24.901950622029371</v>
      </c>
    </row>
    <row r="3445" spans="1:2" x14ac:dyDescent="0.25">
      <c r="A3445">
        <v>344.2</v>
      </c>
      <c r="B3445">
        <v>25.01109187504662</v>
      </c>
    </row>
    <row r="3446" spans="1:2" x14ac:dyDescent="0.25">
      <c r="A3446">
        <v>344.3</v>
      </c>
      <c r="B3446">
        <v>25.120233128063798</v>
      </c>
    </row>
    <row r="3447" spans="1:2" x14ac:dyDescent="0.25">
      <c r="A3447">
        <v>344.4</v>
      </c>
      <c r="B3447">
        <v>25.229374381081051</v>
      </c>
    </row>
    <row r="3448" spans="1:2" x14ac:dyDescent="0.25">
      <c r="A3448">
        <v>344.5</v>
      </c>
      <c r="B3448">
        <v>25.338515634098229</v>
      </c>
    </row>
    <row r="3449" spans="1:2" x14ac:dyDescent="0.25">
      <c r="A3449">
        <v>344.6</v>
      </c>
      <c r="B3449">
        <v>25.447656887115471</v>
      </c>
    </row>
    <row r="3450" spans="1:2" x14ac:dyDescent="0.25">
      <c r="A3450">
        <v>344.7</v>
      </c>
      <c r="B3450">
        <v>25.55679814013272</v>
      </c>
    </row>
    <row r="3451" spans="1:2" x14ac:dyDescent="0.25">
      <c r="A3451">
        <v>344.8</v>
      </c>
      <c r="B3451">
        <v>25.665939393149898</v>
      </c>
    </row>
    <row r="3452" spans="1:2" x14ac:dyDescent="0.25">
      <c r="A3452">
        <v>344.9</v>
      </c>
      <c r="B3452">
        <v>25.775080646167151</v>
      </c>
    </row>
    <row r="3453" spans="1:2" x14ac:dyDescent="0.25">
      <c r="A3453">
        <v>345</v>
      </c>
      <c r="B3453">
        <v>25.884221899184329</v>
      </c>
    </row>
    <row r="3454" spans="1:2" x14ac:dyDescent="0.25">
      <c r="A3454">
        <v>345.1</v>
      </c>
      <c r="B3454">
        <v>25.91032656884504</v>
      </c>
    </row>
    <row r="3455" spans="1:2" x14ac:dyDescent="0.25">
      <c r="A3455">
        <v>345.2</v>
      </c>
      <c r="B3455">
        <v>25.93643123850574</v>
      </c>
    </row>
    <row r="3456" spans="1:2" x14ac:dyDescent="0.25">
      <c r="A3456">
        <v>345.3</v>
      </c>
      <c r="B3456">
        <v>25.96253590816643</v>
      </c>
    </row>
    <row r="3457" spans="1:2" x14ac:dyDescent="0.25">
      <c r="A3457">
        <v>345.4</v>
      </c>
      <c r="B3457">
        <v>25.988640577827141</v>
      </c>
    </row>
    <row r="3458" spans="1:2" x14ac:dyDescent="0.25">
      <c r="A3458">
        <v>345.5</v>
      </c>
      <c r="B3458">
        <v>26.014745247487831</v>
      </c>
    </row>
    <row r="3459" spans="1:2" x14ac:dyDescent="0.25">
      <c r="A3459">
        <v>345.6</v>
      </c>
      <c r="B3459">
        <v>26.040849917148542</v>
      </c>
    </row>
    <row r="3460" spans="1:2" x14ac:dyDescent="0.25">
      <c r="A3460">
        <v>345.7</v>
      </c>
      <c r="B3460">
        <v>26.066954586809249</v>
      </c>
    </row>
    <row r="3461" spans="1:2" x14ac:dyDescent="0.25">
      <c r="A3461">
        <v>345.8</v>
      </c>
      <c r="B3461">
        <v>26.093059256469939</v>
      </c>
    </row>
    <row r="3462" spans="1:2" x14ac:dyDescent="0.25">
      <c r="A3462">
        <v>345.9</v>
      </c>
      <c r="B3462">
        <v>26.11916392613065</v>
      </c>
    </row>
    <row r="3463" spans="1:2" x14ac:dyDescent="0.25">
      <c r="A3463">
        <v>346</v>
      </c>
      <c r="B3463">
        <v>26.14526859579134</v>
      </c>
    </row>
    <row r="3464" spans="1:2" x14ac:dyDescent="0.25">
      <c r="A3464">
        <v>346.1</v>
      </c>
      <c r="B3464">
        <v>26.199678599196439</v>
      </c>
    </row>
    <row r="3465" spans="1:2" x14ac:dyDescent="0.25">
      <c r="A3465">
        <v>346.2</v>
      </c>
      <c r="B3465">
        <v>26.254088602601541</v>
      </c>
    </row>
    <row r="3466" spans="1:2" x14ac:dyDescent="0.25">
      <c r="A3466">
        <v>346.3</v>
      </c>
      <c r="B3466">
        <v>26.308498606006609</v>
      </c>
    </row>
    <row r="3467" spans="1:2" x14ac:dyDescent="0.25">
      <c r="A3467">
        <v>346.4</v>
      </c>
      <c r="B3467">
        <v>26.362908609411711</v>
      </c>
    </row>
    <row r="3468" spans="1:2" x14ac:dyDescent="0.25">
      <c r="A3468">
        <v>346.5</v>
      </c>
      <c r="B3468">
        <v>26.417318612816779</v>
      </c>
    </row>
    <row r="3469" spans="1:2" x14ac:dyDescent="0.25">
      <c r="A3469">
        <v>346.6</v>
      </c>
      <c r="B3469">
        <v>26.471728616221881</v>
      </c>
    </row>
    <row r="3470" spans="1:2" x14ac:dyDescent="0.25">
      <c r="A3470">
        <v>346.7</v>
      </c>
      <c r="B3470">
        <v>26.52613861962698</v>
      </c>
    </row>
    <row r="3471" spans="1:2" x14ac:dyDescent="0.25">
      <c r="A3471">
        <v>346.8</v>
      </c>
      <c r="B3471">
        <v>26.580548623032051</v>
      </c>
    </row>
    <row r="3472" spans="1:2" x14ac:dyDescent="0.25">
      <c r="A3472">
        <v>346.9</v>
      </c>
      <c r="B3472">
        <v>26.63495862643715</v>
      </c>
    </row>
    <row r="3473" spans="1:2" x14ac:dyDescent="0.25">
      <c r="A3473">
        <v>347</v>
      </c>
      <c r="B3473">
        <v>26.689368629842221</v>
      </c>
    </row>
    <row r="3474" spans="1:2" x14ac:dyDescent="0.25">
      <c r="A3474">
        <v>347.1</v>
      </c>
      <c r="B3474">
        <v>26.631239686277159</v>
      </c>
    </row>
    <row r="3475" spans="1:2" x14ac:dyDescent="0.25">
      <c r="A3475">
        <v>347.2</v>
      </c>
      <c r="B3475">
        <v>26.5731107427121</v>
      </c>
    </row>
    <row r="3476" spans="1:2" x14ac:dyDescent="0.25">
      <c r="A3476">
        <v>347.3</v>
      </c>
      <c r="B3476">
        <v>26.51498179914708</v>
      </c>
    </row>
    <row r="3477" spans="1:2" x14ac:dyDescent="0.25">
      <c r="A3477">
        <v>347.4</v>
      </c>
      <c r="B3477">
        <v>26.456852855582021</v>
      </c>
    </row>
    <row r="3478" spans="1:2" x14ac:dyDescent="0.25">
      <c r="A3478">
        <v>347.5</v>
      </c>
      <c r="B3478">
        <v>26.39872391201699</v>
      </c>
    </row>
    <row r="3479" spans="1:2" x14ac:dyDescent="0.25">
      <c r="A3479">
        <v>347.6</v>
      </c>
      <c r="B3479">
        <v>26.340594968451931</v>
      </c>
    </row>
    <row r="3480" spans="1:2" x14ac:dyDescent="0.25">
      <c r="A3480">
        <v>347.7</v>
      </c>
      <c r="B3480">
        <v>26.282466024886869</v>
      </c>
    </row>
    <row r="3481" spans="1:2" x14ac:dyDescent="0.25">
      <c r="A3481">
        <v>347.8</v>
      </c>
      <c r="B3481">
        <v>26.224337081321849</v>
      </c>
    </row>
    <row r="3482" spans="1:2" x14ac:dyDescent="0.25">
      <c r="A3482">
        <v>347.9</v>
      </c>
      <c r="B3482">
        <v>26.16620813775679</v>
      </c>
    </row>
    <row r="3483" spans="1:2" x14ac:dyDescent="0.25">
      <c r="A3483">
        <v>348</v>
      </c>
      <c r="B3483">
        <v>26.10807919419176</v>
      </c>
    </row>
    <row r="3484" spans="1:2" x14ac:dyDescent="0.25">
      <c r="A3484">
        <v>348.1</v>
      </c>
      <c r="B3484">
        <v>26.176604520609821</v>
      </c>
    </row>
    <row r="3485" spans="1:2" x14ac:dyDescent="0.25">
      <c r="A3485">
        <v>348.2</v>
      </c>
      <c r="B3485">
        <v>26.245129847027879</v>
      </c>
    </row>
    <row r="3486" spans="1:2" x14ac:dyDescent="0.25">
      <c r="A3486">
        <v>348.3</v>
      </c>
      <c r="B3486">
        <v>26.313655173445909</v>
      </c>
    </row>
    <row r="3487" spans="1:2" x14ac:dyDescent="0.25">
      <c r="A3487">
        <v>348.4</v>
      </c>
      <c r="B3487">
        <v>26.382180499863971</v>
      </c>
    </row>
    <row r="3488" spans="1:2" x14ac:dyDescent="0.25">
      <c r="A3488">
        <v>348.5</v>
      </c>
      <c r="B3488">
        <v>26.45070582628199</v>
      </c>
    </row>
    <row r="3489" spans="1:2" x14ac:dyDescent="0.25">
      <c r="A3489">
        <v>348.6</v>
      </c>
      <c r="B3489">
        <v>26.519231152700051</v>
      </c>
    </row>
    <row r="3490" spans="1:2" x14ac:dyDescent="0.25">
      <c r="A3490">
        <v>348.7</v>
      </c>
      <c r="B3490">
        <v>26.587756479118109</v>
      </c>
    </row>
    <row r="3491" spans="1:2" x14ac:dyDescent="0.25">
      <c r="A3491">
        <v>348.8</v>
      </c>
      <c r="B3491">
        <v>26.656281805536139</v>
      </c>
    </row>
    <row r="3492" spans="1:2" x14ac:dyDescent="0.25">
      <c r="A3492">
        <v>348.9</v>
      </c>
      <c r="B3492">
        <v>26.724807131954201</v>
      </c>
    </row>
    <row r="3493" spans="1:2" x14ac:dyDescent="0.25">
      <c r="A3493">
        <v>349</v>
      </c>
      <c r="B3493">
        <v>26.79333245837222</v>
      </c>
    </row>
    <row r="3494" spans="1:2" x14ac:dyDescent="0.25">
      <c r="A3494">
        <v>349.1</v>
      </c>
      <c r="B3494">
        <v>26.855307818071871</v>
      </c>
    </row>
    <row r="3495" spans="1:2" x14ac:dyDescent="0.25">
      <c r="A3495">
        <v>349.2</v>
      </c>
      <c r="B3495">
        <v>26.91728317777152</v>
      </c>
    </row>
    <row r="3496" spans="1:2" x14ac:dyDescent="0.25">
      <c r="A3496">
        <v>349.3</v>
      </c>
      <c r="B3496">
        <v>26.979258537471139</v>
      </c>
    </row>
    <row r="3497" spans="1:2" x14ac:dyDescent="0.25">
      <c r="A3497">
        <v>349.4</v>
      </c>
      <c r="B3497">
        <v>27.04123389717078</v>
      </c>
    </row>
    <row r="3498" spans="1:2" x14ac:dyDescent="0.25">
      <c r="A3498">
        <v>349.5</v>
      </c>
      <c r="B3498">
        <v>27.1032092568704</v>
      </c>
    </row>
    <row r="3499" spans="1:2" x14ac:dyDescent="0.25">
      <c r="A3499">
        <v>349.6</v>
      </c>
      <c r="B3499">
        <v>27.165184616570048</v>
      </c>
    </row>
    <row r="3500" spans="1:2" x14ac:dyDescent="0.25">
      <c r="A3500">
        <v>349.7</v>
      </c>
      <c r="B3500">
        <v>27.2271599762697</v>
      </c>
    </row>
    <row r="3501" spans="1:2" x14ac:dyDescent="0.25">
      <c r="A3501">
        <v>349.8</v>
      </c>
      <c r="B3501">
        <v>27.28913533596932</v>
      </c>
    </row>
    <row r="3502" spans="1:2" x14ac:dyDescent="0.25">
      <c r="A3502">
        <v>349.9</v>
      </c>
      <c r="B3502">
        <v>27.351110695668961</v>
      </c>
    </row>
    <row r="3503" spans="1:2" x14ac:dyDescent="0.25">
      <c r="A3503">
        <v>350</v>
      </c>
      <c r="B3503">
        <v>27.413086055368581</v>
      </c>
    </row>
    <row r="3504" spans="1:2" x14ac:dyDescent="0.25">
      <c r="A3504">
        <v>350.1</v>
      </c>
      <c r="B3504">
        <v>27.49299323735951</v>
      </c>
    </row>
    <row r="3505" spans="1:2" x14ac:dyDescent="0.25">
      <c r="A3505">
        <v>350.2</v>
      </c>
      <c r="B3505">
        <v>27.572900419350429</v>
      </c>
    </row>
    <row r="3506" spans="1:2" x14ac:dyDescent="0.25">
      <c r="A3506">
        <v>350.3</v>
      </c>
      <c r="B3506">
        <v>27.652807601341308</v>
      </c>
    </row>
    <row r="3507" spans="1:2" x14ac:dyDescent="0.25">
      <c r="A3507">
        <v>350.4</v>
      </c>
      <c r="B3507">
        <v>27.732714783332231</v>
      </c>
    </row>
    <row r="3508" spans="1:2" x14ac:dyDescent="0.25">
      <c r="A3508">
        <v>350.5</v>
      </c>
      <c r="B3508">
        <v>27.81262196532311</v>
      </c>
    </row>
    <row r="3509" spans="1:2" x14ac:dyDescent="0.25">
      <c r="A3509">
        <v>350.6</v>
      </c>
      <c r="B3509">
        <v>27.89252914731404</v>
      </c>
    </row>
    <row r="3510" spans="1:2" x14ac:dyDescent="0.25">
      <c r="A3510">
        <v>350.7</v>
      </c>
      <c r="B3510">
        <v>27.972436329304958</v>
      </c>
    </row>
    <row r="3511" spans="1:2" x14ac:dyDescent="0.25">
      <c r="A3511">
        <v>350.8</v>
      </c>
      <c r="B3511">
        <v>28.052343511295842</v>
      </c>
    </row>
    <row r="3512" spans="1:2" x14ac:dyDescent="0.25">
      <c r="A3512">
        <v>350.9</v>
      </c>
      <c r="B3512">
        <v>28.13225069328676</v>
      </c>
    </row>
    <row r="3513" spans="1:2" x14ac:dyDescent="0.25">
      <c r="A3513">
        <v>351</v>
      </c>
      <c r="B3513">
        <v>28.21215787527764</v>
      </c>
    </row>
    <row r="3514" spans="1:2" x14ac:dyDescent="0.25">
      <c r="A3514">
        <v>351.1</v>
      </c>
      <c r="B3514">
        <v>28.167265188553451</v>
      </c>
    </row>
    <row r="3515" spans="1:2" x14ac:dyDescent="0.25">
      <c r="A3515">
        <v>351.2</v>
      </c>
      <c r="B3515">
        <v>28.122372501829261</v>
      </c>
    </row>
    <row r="3516" spans="1:2" x14ac:dyDescent="0.25">
      <c r="A3516">
        <v>351.3</v>
      </c>
      <c r="B3516">
        <v>28.07747981510509</v>
      </c>
    </row>
    <row r="3517" spans="1:2" x14ac:dyDescent="0.25">
      <c r="A3517">
        <v>351.4</v>
      </c>
      <c r="B3517">
        <v>28.0325871283809</v>
      </c>
    </row>
    <row r="3518" spans="1:2" x14ac:dyDescent="0.25">
      <c r="A3518">
        <v>351.5</v>
      </c>
      <c r="B3518">
        <v>27.987694441656739</v>
      </c>
    </row>
    <row r="3519" spans="1:2" x14ac:dyDescent="0.25">
      <c r="A3519">
        <v>351.6</v>
      </c>
      <c r="B3519">
        <v>27.94280175493255</v>
      </c>
    </row>
    <row r="3520" spans="1:2" x14ac:dyDescent="0.25">
      <c r="A3520">
        <v>351.7</v>
      </c>
      <c r="B3520">
        <v>27.897909068208349</v>
      </c>
    </row>
    <row r="3521" spans="1:2" x14ac:dyDescent="0.25">
      <c r="A3521">
        <v>351.8</v>
      </c>
      <c r="B3521">
        <v>27.853016381484188</v>
      </c>
    </row>
    <row r="3522" spans="1:2" x14ac:dyDescent="0.25">
      <c r="A3522">
        <v>351.9</v>
      </c>
      <c r="B3522">
        <v>27.808123694759999</v>
      </c>
    </row>
    <row r="3523" spans="1:2" x14ac:dyDescent="0.25">
      <c r="A3523">
        <v>352</v>
      </c>
      <c r="B3523">
        <v>27.763231008035831</v>
      </c>
    </row>
    <row r="3524" spans="1:2" x14ac:dyDescent="0.25">
      <c r="A3524">
        <v>352.1</v>
      </c>
      <c r="B3524">
        <v>27.733856628455339</v>
      </c>
    </row>
    <row r="3525" spans="1:2" x14ac:dyDescent="0.25">
      <c r="A3525">
        <v>352.2</v>
      </c>
      <c r="B3525">
        <v>27.704482248874839</v>
      </c>
    </row>
    <row r="3526" spans="1:2" x14ac:dyDescent="0.25">
      <c r="A3526">
        <v>352.3</v>
      </c>
      <c r="B3526">
        <v>27.675107869294362</v>
      </c>
    </row>
    <row r="3527" spans="1:2" x14ac:dyDescent="0.25">
      <c r="A3527">
        <v>352.4</v>
      </c>
      <c r="B3527">
        <v>27.645733489713859</v>
      </c>
    </row>
    <row r="3528" spans="1:2" x14ac:dyDescent="0.25">
      <c r="A3528">
        <v>352.5</v>
      </c>
      <c r="B3528">
        <v>27.616359110133381</v>
      </c>
    </row>
    <row r="3529" spans="1:2" x14ac:dyDescent="0.25">
      <c r="A3529">
        <v>352.6</v>
      </c>
      <c r="B3529">
        <v>27.586984730552889</v>
      </c>
    </row>
    <row r="3530" spans="1:2" x14ac:dyDescent="0.25">
      <c r="A3530">
        <v>352.7</v>
      </c>
      <c r="B3530">
        <v>27.557610350972389</v>
      </c>
    </row>
    <row r="3531" spans="1:2" x14ac:dyDescent="0.25">
      <c r="A3531">
        <v>352.8</v>
      </c>
      <c r="B3531">
        <v>27.528235971391911</v>
      </c>
    </row>
    <row r="3532" spans="1:2" x14ac:dyDescent="0.25">
      <c r="A3532">
        <v>352.9</v>
      </c>
      <c r="B3532">
        <v>27.498861591811409</v>
      </c>
    </row>
    <row r="3533" spans="1:2" x14ac:dyDescent="0.25">
      <c r="A3533">
        <v>353</v>
      </c>
      <c r="B3533">
        <v>27.469487212230931</v>
      </c>
    </row>
    <row r="3534" spans="1:2" x14ac:dyDescent="0.25">
      <c r="A3534">
        <v>353.1</v>
      </c>
      <c r="B3534">
        <v>27.3737892033778</v>
      </c>
    </row>
    <row r="3535" spans="1:2" x14ac:dyDescent="0.25">
      <c r="A3535">
        <v>353.2</v>
      </c>
      <c r="B3535">
        <v>27.27809119452467</v>
      </c>
    </row>
    <row r="3536" spans="1:2" x14ac:dyDescent="0.25">
      <c r="A3536">
        <v>353.3</v>
      </c>
      <c r="B3536">
        <v>27.1823931856716</v>
      </c>
    </row>
    <row r="3537" spans="1:2" x14ac:dyDescent="0.25">
      <c r="A3537">
        <v>353.4</v>
      </c>
      <c r="B3537">
        <v>27.08669517681847</v>
      </c>
    </row>
    <row r="3538" spans="1:2" x14ac:dyDescent="0.25">
      <c r="A3538">
        <v>353.5</v>
      </c>
      <c r="B3538">
        <v>26.9909971679654</v>
      </c>
    </row>
    <row r="3539" spans="1:2" x14ac:dyDescent="0.25">
      <c r="A3539">
        <v>353.6</v>
      </c>
      <c r="B3539">
        <v>26.89529915911227</v>
      </c>
    </row>
    <row r="3540" spans="1:2" x14ac:dyDescent="0.25">
      <c r="A3540">
        <v>353.7</v>
      </c>
      <c r="B3540">
        <v>26.799601150259139</v>
      </c>
    </row>
    <row r="3541" spans="1:2" x14ac:dyDescent="0.25">
      <c r="A3541">
        <v>353.8</v>
      </c>
      <c r="B3541">
        <v>26.703903141406069</v>
      </c>
    </row>
    <row r="3542" spans="1:2" x14ac:dyDescent="0.25">
      <c r="A3542">
        <v>353.9</v>
      </c>
      <c r="B3542">
        <v>26.608205132552939</v>
      </c>
    </row>
    <row r="3543" spans="1:2" x14ac:dyDescent="0.25">
      <c r="A3543">
        <v>354</v>
      </c>
      <c r="B3543">
        <v>26.512507123699869</v>
      </c>
    </row>
    <row r="3544" spans="1:2" x14ac:dyDescent="0.25">
      <c r="A3544">
        <v>354.1</v>
      </c>
      <c r="B3544">
        <v>26.502388463031071</v>
      </c>
    </row>
    <row r="3545" spans="1:2" x14ac:dyDescent="0.25">
      <c r="A3545">
        <v>354.2</v>
      </c>
      <c r="B3545">
        <v>26.492269802362259</v>
      </c>
    </row>
    <row r="3546" spans="1:2" x14ac:dyDescent="0.25">
      <c r="A3546">
        <v>354.3</v>
      </c>
      <c r="B3546">
        <v>26.482151141693461</v>
      </c>
    </row>
    <row r="3547" spans="1:2" x14ac:dyDescent="0.25">
      <c r="A3547">
        <v>354.4</v>
      </c>
      <c r="B3547">
        <v>26.472032481024659</v>
      </c>
    </row>
    <row r="3548" spans="1:2" x14ac:dyDescent="0.25">
      <c r="A3548">
        <v>354.5</v>
      </c>
      <c r="B3548">
        <v>26.461913820355861</v>
      </c>
    </row>
    <row r="3549" spans="1:2" x14ac:dyDescent="0.25">
      <c r="A3549">
        <v>354.6</v>
      </c>
      <c r="B3549">
        <v>26.451795159687059</v>
      </c>
    </row>
    <row r="3550" spans="1:2" x14ac:dyDescent="0.25">
      <c r="A3550">
        <v>354.7</v>
      </c>
      <c r="B3550">
        <v>26.441676499018261</v>
      </c>
    </row>
    <row r="3551" spans="1:2" x14ac:dyDescent="0.25">
      <c r="A3551">
        <v>354.8</v>
      </c>
      <c r="B3551">
        <v>26.431557838349459</v>
      </c>
    </row>
    <row r="3552" spans="1:2" x14ac:dyDescent="0.25">
      <c r="A3552">
        <v>354.9</v>
      </c>
      <c r="B3552">
        <v>26.421439177680661</v>
      </c>
    </row>
    <row r="3553" spans="1:2" x14ac:dyDescent="0.25">
      <c r="A3553">
        <v>355</v>
      </c>
      <c r="B3553">
        <v>26.411320517011859</v>
      </c>
    </row>
    <row r="3554" spans="1:2" x14ac:dyDescent="0.25">
      <c r="A3554">
        <v>355.1</v>
      </c>
      <c r="B3554">
        <v>26.451435675108641</v>
      </c>
    </row>
    <row r="3555" spans="1:2" x14ac:dyDescent="0.25">
      <c r="A3555">
        <v>355.2</v>
      </c>
      <c r="B3555">
        <v>26.491550833205419</v>
      </c>
    </row>
    <row r="3556" spans="1:2" x14ac:dyDescent="0.25">
      <c r="A3556">
        <v>355.3</v>
      </c>
      <c r="B3556">
        <v>26.53166599130218</v>
      </c>
    </row>
    <row r="3557" spans="1:2" x14ac:dyDescent="0.25">
      <c r="A3557">
        <v>355.4</v>
      </c>
      <c r="B3557">
        <v>26.571781149398969</v>
      </c>
    </row>
    <row r="3558" spans="1:2" x14ac:dyDescent="0.25">
      <c r="A3558">
        <v>355.5</v>
      </c>
      <c r="B3558">
        <v>26.61189630749573</v>
      </c>
    </row>
    <row r="3559" spans="1:2" x14ac:dyDescent="0.25">
      <c r="A3559">
        <v>355.6</v>
      </c>
      <c r="B3559">
        <v>26.652011465592508</v>
      </c>
    </row>
    <row r="3560" spans="1:2" x14ac:dyDescent="0.25">
      <c r="A3560">
        <v>355.7</v>
      </c>
      <c r="B3560">
        <v>26.69212662368929</v>
      </c>
    </row>
    <row r="3561" spans="1:2" x14ac:dyDescent="0.25">
      <c r="A3561">
        <v>355.8</v>
      </c>
      <c r="B3561">
        <v>26.732241781786051</v>
      </c>
    </row>
    <row r="3562" spans="1:2" x14ac:dyDescent="0.25">
      <c r="A3562">
        <v>355.9</v>
      </c>
      <c r="B3562">
        <v>26.77235693988283</v>
      </c>
    </row>
    <row r="3563" spans="1:2" x14ac:dyDescent="0.25">
      <c r="A3563">
        <v>356</v>
      </c>
      <c r="B3563">
        <v>26.81247209797959</v>
      </c>
    </row>
    <row r="3564" spans="1:2" x14ac:dyDescent="0.25">
      <c r="A3564">
        <v>356.1</v>
      </c>
      <c r="B3564">
        <v>26.958108273792789</v>
      </c>
    </row>
    <row r="3565" spans="1:2" x14ac:dyDescent="0.25">
      <c r="A3565">
        <v>356.2</v>
      </c>
      <c r="B3565">
        <v>27.10374444960598</v>
      </c>
    </row>
    <row r="3566" spans="1:2" x14ac:dyDescent="0.25">
      <c r="A3566">
        <v>356.3</v>
      </c>
      <c r="B3566">
        <v>27.249380625419089</v>
      </c>
    </row>
    <row r="3567" spans="1:2" x14ac:dyDescent="0.25">
      <c r="A3567">
        <v>356.4</v>
      </c>
      <c r="B3567">
        <v>27.395016801232281</v>
      </c>
    </row>
    <row r="3568" spans="1:2" x14ac:dyDescent="0.25">
      <c r="A3568">
        <v>356.5</v>
      </c>
      <c r="B3568">
        <v>27.54065297704539</v>
      </c>
    </row>
    <row r="3569" spans="1:2" x14ac:dyDescent="0.25">
      <c r="A3569">
        <v>356.6</v>
      </c>
      <c r="B3569">
        <v>27.686289152858581</v>
      </c>
    </row>
    <row r="3570" spans="1:2" x14ac:dyDescent="0.25">
      <c r="A3570">
        <v>356.7</v>
      </c>
      <c r="B3570">
        <v>27.83192532867178</v>
      </c>
    </row>
    <row r="3571" spans="1:2" x14ac:dyDescent="0.25">
      <c r="A3571">
        <v>356.8</v>
      </c>
      <c r="B3571">
        <v>27.977561504484889</v>
      </c>
    </row>
    <row r="3572" spans="1:2" x14ac:dyDescent="0.25">
      <c r="A3572">
        <v>356.9</v>
      </c>
      <c r="B3572">
        <v>28.12319768029808</v>
      </c>
    </row>
    <row r="3573" spans="1:2" x14ac:dyDescent="0.25">
      <c r="A3573">
        <v>357</v>
      </c>
      <c r="B3573">
        <v>28.26883385611119</v>
      </c>
    </row>
    <row r="3574" spans="1:2" x14ac:dyDescent="0.25">
      <c r="A3574">
        <v>357.1</v>
      </c>
      <c r="B3574">
        <v>28.22650401716092</v>
      </c>
    </row>
    <row r="3575" spans="1:2" x14ac:dyDescent="0.25">
      <c r="A3575">
        <v>357.2</v>
      </c>
      <c r="B3575">
        <v>28.184174178210661</v>
      </c>
    </row>
    <row r="3576" spans="1:2" x14ac:dyDescent="0.25">
      <c r="A3576">
        <v>357.3</v>
      </c>
      <c r="B3576">
        <v>28.14184433926042</v>
      </c>
    </row>
    <row r="3577" spans="1:2" x14ac:dyDescent="0.25">
      <c r="A3577">
        <v>357.4</v>
      </c>
      <c r="B3577">
        <v>28.09951450031015</v>
      </c>
    </row>
    <row r="3578" spans="1:2" x14ac:dyDescent="0.25">
      <c r="A3578">
        <v>357.5</v>
      </c>
      <c r="B3578">
        <v>28.057184661359909</v>
      </c>
    </row>
    <row r="3579" spans="1:2" x14ac:dyDescent="0.25">
      <c r="A3579">
        <v>357.6</v>
      </c>
      <c r="B3579">
        <v>28.014854822409649</v>
      </c>
    </row>
    <row r="3580" spans="1:2" x14ac:dyDescent="0.25">
      <c r="A3580">
        <v>357.7</v>
      </c>
      <c r="B3580">
        <v>27.97252498345938</v>
      </c>
    </row>
    <row r="3581" spans="1:2" x14ac:dyDescent="0.25">
      <c r="A3581">
        <v>357.8</v>
      </c>
      <c r="B3581">
        <v>27.930195144509138</v>
      </c>
    </row>
    <row r="3582" spans="1:2" x14ac:dyDescent="0.25">
      <c r="A3582">
        <v>357.9</v>
      </c>
      <c r="B3582">
        <v>27.887865305558869</v>
      </c>
    </row>
    <row r="3583" spans="1:2" x14ac:dyDescent="0.25">
      <c r="A3583">
        <v>358</v>
      </c>
      <c r="B3583">
        <v>27.845535466608631</v>
      </c>
    </row>
    <row r="3584" spans="1:2" x14ac:dyDescent="0.25">
      <c r="A3584">
        <v>358.1</v>
      </c>
      <c r="B3584">
        <v>27.763075961946448</v>
      </c>
    </row>
    <row r="3585" spans="1:2" x14ac:dyDescent="0.25">
      <c r="A3585">
        <v>358.2</v>
      </c>
      <c r="B3585">
        <v>27.68061645728427</v>
      </c>
    </row>
    <row r="3586" spans="1:2" x14ac:dyDescent="0.25">
      <c r="A3586">
        <v>358.3</v>
      </c>
      <c r="B3586">
        <v>27.598156952622141</v>
      </c>
    </row>
    <row r="3587" spans="1:2" x14ac:dyDescent="0.25">
      <c r="A3587">
        <v>358.4</v>
      </c>
      <c r="B3587">
        <v>27.515697447959958</v>
      </c>
    </row>
    <row r="3588" spans="1:2" x14ac:dyDescent="0.25">
      <c r="A3588">
        <v>358.5</v>
      </c>
      <c r="B3588">
        <v>27.433237943297829</v>
      </c>
    </row>
    <row r="3589" spans="1:2" x14ac:dyDescent="0.25">
      <c r="A3589">
        <v>358.6</v>
      </c>
      <c r="B3589">
        <v>27.350778438635651</v>
      </c>
    </row>
    <row r="3590" spans="1:2" x14ac:dyDescent="0.25">
      <c r="A3590">
        <v>358.7</v>
      </c>
      <c r="B3590">
        <v>27.268318933973479</v>
      </c>
    </row>
    <row r="3591" spans="1:2" x14ac:dyDescent="0.25">
      <c r="A3591">
        <v>358.8</v>
      </c>
      <c r="B3591">
        <v>27.185859429311339</v>
      </c>
    </row>
    <row r="3592" spans="1:2" x14ac:dyDescent="0.25">
      <c r="A3592">
        <v>358.9</v>
      </c>
      <c r="B3592">
        <v>27.10339992464916</v>
      </c>
    </row>
    <row r="3593" spans="1:2" x14ac:dyDescent="0.25">
      <c r="A3593">
        <v>359</v>
      </c>
      <c r="B3593">
        <v>27.020940419987031</v>
      </c>
    </row>
    <row r="3594" spans="1:2" x14ac:dyDescent="0.25">
      <c r="A3594">
        <v>359.1</v>
      </c>
      <c r="B3594">
        <v>26.842942495418569</v>
      </c>
    </row>
    <row r="3595" spans="1:2" x14ac:dyDescent="0.25">
      <c r="A3595">
        <v>359.2</v>
      </c>
      <c r="B3595">
        <v>26.664944570850121</v>
      </c>
    </row>
    <row r="3596" spans="1:2" x14ac:dyDescent="0.25">
      <c r="A3596">
        <v>359.3</v>
      </c>
      <c r="B3596">
        <v>26.486946646281758</v>
      </c>
    </row>
    <row r="3597" spans="1:2" x14ac:dyDescent="0.25">
      <c r="A3597">
        <v>359.4</v>
      </c>
      <c r="B3597">
        <v>26.3089487217133</v>
      </c>
    </row>
    <row r="3598" spans="1:2" x14ac:dyDescent="0.25">
      <c r="A3598">
        <v>359.5</v>
      </c>
      <c r="B3598">
        <v>26.130950797144951</v>
      </c>
    </row>
    <row r="3599" spans="1:2" x14ac:dyDescent="0.25">
      <c r="A3599">
        <v>359.6</v>
      </c>
      <c r="B3599">
        <v>25.952952872576489</v>
      </c>
    </row>
    <row r="3600" spans="1:2" x14ac:dyDescent="0.25">
      <c r="A3600">
        <v>359.7</v>
      </c>
      <c r="B3600">
        <v>25.77495494800803</v>
      </c>
    </row>
    <row r="3601" spans="1:2" x14ac:dyDescent="0.25">
      <c r="A3601">
        <v>359.8</v>
      </c>
      <c r="B3601">
        <v>25.596957023439671</v>
      </c>
    </row>
    <row r="3602" spans="1:2" x14ac:dyDescent="0.25">
      <c r="A3602">
        <v>359.9</v>
      </c>
      <c r="B3602">
        <v>25.41895909887122</v>
      </c>
    </row>
    <row r="3603" spans="1:2" x14ac:dyDescent="0.25">
      <c r="A3603">
        <v>360</v>
      </c>
      <c r="B3603">
        <v>25.240961174302861</v>
      </c>
    </row>
    <row r="3604" spans="1:2" x14ac:dyDescent="0.25">
      <c r="A3604">
        <v>360.1</v>
      </c>
      <c r="B3604">
        <v>25.11336845359331</v>
      </c>
    </row>
    <row r="3605" spans="1:2" x14ac:dyDescent="0.25">
      <c r="A3605">
        <v>360.2</v>
      </c>
      <c r="B3605">
        <v>24.985775732883749</v>
      </c>
    </row>
    <row r="3606" spans="1:2" x14ac:dyDescent="0.25">
      <c r="A3606">
        <v>360.3</v>
      </c>
      <c r="B3606">
        <v>24.858183012174269</v>
      </c>
    </row>
    <row r="3607" spans="1:2" x14ac:dyDescent="0.25">
      <c r="A3607">
        <v>360.4</v>
      </c>
      <c r="B3607">
        <v>24.730590291464711</v>
      </c>
    </row>
    <row r="3608" spans="1:2" x14ac:dyDescent="0.25">
      <c r="A3608">
        <v>360.5</v>
      </c>
      <c r="B3608">
        <v>24.602997570755232</v>
      </c>
    </row>
    <row r="3609" spans="1:2" x14ac:dyDescent="0.25">
      <c r="A3609">
        <v>360.6</v>
      </c>
      <c r="B3609">
        <v>24.47540485004567</v>
      </c>
    </row>
    <row r="3610" spans="1:2" x14ac:dyDescent="0.25">
      <c r="A3610">
        <v>360.7</v>
      </c>
      <c r="B3610">
        <v>24.34781212933612</v>
      </c>
    </row>
    <row r="3611" spans="1:2" x14ac:dyDescent="0.25">
      <c r="A3611">
        <v>360.8</v>
      </c>
      <c r="B3611">
        <v>24.22021940862664</v>
      </c>
    </row>
    <row r="3612" spans="1:2" x14ac:dyDescent="0.25">
      <c r="A3612">
        <v>360.9</v>
      </c>
      <c r="B3612">
        <v>24.092626687917079</v>
      </c>
    </row>
    <row r="3613" spans="1:2" x14ac:dyDescent="0.25">
      <c r="A3613">
        <v>361</v>
      </c>
      <c r="B3613">
        <v>23.965033967207599</v>
      </c>
    </row>
    <row r="3614" spans="1:2" x14ac:dyDescent="0.25">
      <c r="A3614">
        <v>361.1</v>
      </c>
      <c r="B3614">
        <v>23.715103378154289</v>
      </c>
    </row>
    <row r="3615" spans="1:2" x14ac:dyDescent="0.25">
      <c r="A3615">
        <v>361.2</v>
      </c>
      <c r="B3615">
        <v>23.46517278910099</v>
      </c>
    </row>
    <row r="3616" spans="1:2" x14ac:dyDescent="0.25">
      <c r="A3616">
        <v>361.3</v>
      </c>
      <c r="B3616">
        <v>23.215242200047829</v>
      </c>
    </row>
    <row r="3617" spans="1:2" x14ac:dyDescent="0.25">
      <c r="A3617">
        <v>361.4</v>
      </c>
      <c r="B3617">
        <v>22.965311610994519</v>
      </c>
    </row>
    <row r="3618" spans="1:2" x14ac:dyDescent="0.25">
      <c r="A3618">
        <v>361.5</v>
      </c>
      <c r="B3618">
        <v>22.715381021941351</v>
      </c>
    </row>
    <row r="3619" spans="1:2" x14ac:dyDescent="0.25">
      <c r="A3619">
        <v>361.6</v>
      </c>
      <c r="B3619">
        <v>22.465450432888051</v>
      </c>
    </row>
    <row r="3620" spans="1:2" x14ac:dyDescent="0.25">
      <c r="A3620">
        <v>361.7</v>
      </c>
      <c r="B3620">
        <v>22.215519843834741</v>
      </c>
    </row>
    <row r="3621" spans="1:2" x14ac:dyDescent="0.25">
      <c r="A3621">
        <v>361.8</v>
      </c>
      <c r="B3621">
        <v>21.96558925478158</v>
      </c>
    </row>
    <row r="3622" spans="1:2" x14ac:dyDescent="0.25">
      <c r="A3622">
        <v>361.9</v>
      </c>
      <c r="B3622">
        <v>21.71565866572827</v>
      </c>
    </row>
    <row r="3623" spans="1:2" x14ac:dyDescent="0.25">
      <c r="A3623">
        <v>362</v>
      </c>
      <c r="B3623">
        <v>21.465728076675109</v>
      </c>
    </row>
    <row r="3624" spans="1:2" x14ac:dyDescent="0.25">
      <c r="A3624">
        <v>362.1</v>
      </c>
      <c r="B3624">
        <v>21.427322400159191</v>
      </c>
    </row>
    <row r="3625" spans="1:2" x14ac:dyDescent="0.25">
      <c r="A3625">
        <v>362.2</v>
      </c>
      <c r="B3625">
        <v>21.38891672364327</v>
      </c>
    </row>
    <row r="3626" spans="1:2" x14ac:dyDescent="0.25">
      <c r="A3626">
        <v>362.3</v>
      </c>
      <c r="B3626">
        <v>21.35051104712737</v>
      </c>
    </row>
    <row r="3627" spans="1:2" x14ac:dyDescent="0.25">
      <c r="A3627">
        <v>362.4</v>
      </c>
      <c r="B3627">
        <v>21.312105370611441</v>
      </c>
    </row>
    <row r="3628" spans="1:2" x14ac:dyDescent="0.25">
      <c r="A3628">
        <v>362.5</v>
      </c>
      <c r="B3628">
        <v>21.273699694095541</v>
      </c>
    </row>
    <row r="3629" spans="1:2" x14ac:dyDescent="0.25">
      <c r="A3629">
        <v>362.6</v>
      </c>
      <c r="B3629">
        <v>21.235294017579619</v>
      </c>
    </row>
    <row r="3630" spans="1:2" x14ac:dyDescent="0.25">
      <c r="A3630">
        <v>362.7</v>
      </c>
      <c r="B3630">
        <v>21.196888341063701</v>
      </c>
    </row>
    <row r="3631" spans="1:2" x14ac:dyDescent="0.25">
      <c r="A3631">
        <v>362.8</v>
      </c>
      <c r="B3631">
        <v>21.158482664547801</v>
      </c>
    </row>
    <row r="3632" spans="1:2" x14ac:dyDescent="0.25">
      <c r="A3632">
        <v>362.9</v>
      </c>
      <c r="B3632">
        <v>21.120076988031879</v>
      </c>
    </row>
    <row r="3633" spans="1:2" x14ac:dyDescent="0.25">
      <c r="A3633">
        <v>363</v>
      </c>
      <c r="B3633">
        <v>21.081671311515979</v>
      </c>
    </row>
    <row r="3634" spans="1:2" x14ac:dyDescent="0.25">
      <c r="A3634">
        <v>363.1</v>
      </c>
      <c r="B3634">
        <v>20.946485550290269</v>
      </c>
    </row>
    <row r="3635" spans="1:2" x14ac:dyDescent="0.25">
      <c r="A3635">
        <v>363.2</v>
      </c>
      <c r="B3635">
        <v>20.811299789064559</v>
      </c>
    </row>
    <row r="3636" spans="1:2" x14ac:dyDescent="0.25">
      <c r="A3636">
        <v>363.3</v>
      </c>
      <c r="B3636">
        <v>20.676114027838921</v>
      </c>
    </row>
    <row r="3637" spans="1:2" x14ac:dyDescent="0.25">
      <c r="A3637">
        <v>363.4</v>
      </c>
      <c r="B3637">
        <v>20.540928266613211</v>
      </c>
    </row>
    <row r="3638" spans="1:2" x14ac:dyDescent="0.25">
      <c r="A3638">
        <v>363.5</v>
      </c>
      <c r="B3638">
        <v>20.405742505387579</v>
      </c>
    </row>
    <row r="3639" spans="1:2" x14ac:dyDescent="0.25">
      <c r="A3639">
        <v>363.6</v>
      </c>
      <c r="B3639">
        <v>20.270556744161869</v>
      </c>
    </row>
    <row r="3640" spans="1:2" x14ac:dyDescent="0.25">
      <c r="A3640">
        <v>363.7</v>
      </c>
      <c r="B3640">
        <v>20.135370982936148</v>
      </c>
    </row>
    <row r="3641" spans="1:2" x14ac:dyDescent="0.25">
      <c r="A3641">
        <v>363.8</v>
      </c>
      <c r="B3641">
        <v>20.00018522171052</v>
      </c>
    </row>
    <row r="3642" spans="1:2" x14ac:dyDescent="0.25">
      <c r="A3642">
        <v>363.9</v>
      </c>
      <c r="B3642">
        <v>19.86499946048481</v>
      </c>
    </row>
    <row r="3643" spans="1:2" x14ac:dyDescent="0.25">
      <c r="A3643">
        <v>364</v>
      </c>
      <c r="B3643">
        <v>19.729813699259171</v>
      </c>
    </row>
    <row r="3644" spans="1:2" x14ac:dyDescent="0.25">
      <c r="A3644">
        <v>364.1</v>
      </c>
      <c r="B3644">
        <v>19.772766739553141</v>
      </c>
    </row>
    <row r="3645" spans="1:2" x14ac:dyDescent="0.25">
      <c r="A3645">
        <v>364.2</v>
      </c>
      <c r="B3645">
        <v>19.8157197798471</v>
      </c>
    </row>
    <row r="3646" spans="1:2" x14ac:dyDescent="0.25">
      <c r="A3646">
        <v>364.3</v>
      </c>
      <c r="B3646">
        <v>19.858672820141049</v>
      </c>
    </row>
    <row r="3647" spans="1:2" x14ac:dyDescent="0.25">
      <c r="A3647">
        <v>364.4</v>
      </c>
      <c r="B3647">
        <v>19.901625860435011</v>
      </c>
    </row>
    <row r="3648" spans="1:2" x14ac:dyDescent="0.25">
      <c r="A3648">
        <v>364.5</v>
      </c>
      <c r="B3648">
        <v>19.94457890072896</v>
      </c>
    </row>
    <row r="3649" spans="1:2" x14ac:dyDescent="0.25">
      <c r="A3649">
        <v>364.6</v>
      </c>
      <c r="B3649">
        <v>19.987531941022919</v>
      </c>
    </row>
    <row r="3650" spans="1:2" x14ac:dyDescent="0.25">
      <c r="A3650">
        <v>364.7</v>
      </c>
      <c r="B3650">
        <v>20.030484981316889</v>
      </c>
    </row>
    <row r="3651" spans="1:2" x14ac:dyDescent="0.25">
      <c r="A3651">
        <v>364.8</v>
      </c>
      <c r="B3651">
        <v>20.07343802161083</v>
      </c>
    </row>
    <row r="3652" spans="1:2" x14ac:dyDescent="0.25">
      <c r="A3652">
        <v>364.9</v>
      </c>
      <c r="B3652">
        <v>20.1163910619048</v>
      </c>
    </row>
    <row r="3653" spans="1:2" x14ac:dyDescent="0.25">
      <c r="A3653">
        <v>365</v>
      </c>
      <c r="B3653">
        <v>20.159344102198741</v>
      </c>
    </row>
    <row r="3654" spans="1:2" x14ac:dyDescent="0.25">
      <c r="A3654">
        <v>365.1</v>
      </c>
      <c r="B3654">
        <v>20.133828571134579</v>
      </c>
    </row>
    <row r="3655" spans="1:2" x14ac:dyDescent="0.25">
      <c r="A3655">
        <v>365.2</v>
      </c>
      <c r="B3655">
        <v>20.108313040070421</v>
      </c>
    </row>
    <row r="3656" spans="1:2" x14ac:dyDescent="0.25">
      <c r="A3656">
        <v>365.3</v>
      </c>
      <c r="B3656">
        <v>20.082797509006269</v>
      </c>
    </row>
    <row r="3657" spans="1:2" x14ac:dyDescent="0.25">
      <c r="A3657">
        <v>365.4</v>
      </c>
      <c r="B3657">
        <v>20.0572819779421</v>
      </c>
    </row>
    <row r="3658" spans="1:2" x14ac:dyDescent="0.25">
      <c r="A3658">
        <v>365.5</v>
      </c>
      <c r="B3658">
        <v>20.03176644687796</v>
      </c>
    </row>
    <row r="3659" spans="1:2" x14ac:dyDescent="0.25">
      <c r="A3659">
        <v>365.6</v>
      </c>
      <c r="B3659">
        <v>20.006250915813791</v>
      </c>
    </row>
    <row r="3660" spans="1:2" x14ac:dyDescent="0.25">
      <c r="A3660">
        <v>365.7</v>
      </c>
      <c r="B3660">
        <v>19.980735384749629</v>
      </c>
    </row>
    <row r="3661" spans="1:2" x14ac:dyDescent="0.25">
      <c r="A3661">
        <v>365.8</v>
      </c>
      <c r="B3661">
        <v>19.955219853685481</v>
      </c>
    </row>
    <row r="3662" spans="1:2" x14ac:dyDescent="0.25">
      <c r="A3662">
        <v>365.9</v>
      </c>
      <c r="B3662">
        <v>19.929704322621319</v>
      </c>
    </row>
    <row r="3663" spans="1:2" x14ac:dyDescent="0.25">
      <c r="A3663">
        <v>366</v>
      </c>
      <c r="B3663">
        <v>19.904188791557171</v>
      </c>
    </row>
    <row r="3664" spans="1:2" x14ac:dyDescent="0.25">
      <c r="A3664">
        <v>366.1</v>
      </c>
      <c r="B3664">
        <v>19.97352666803442</v>
      </c>
    </row>
    <row r="3665" spans="1:2" x14ac:dyDescent="0.25">
      <c r="A3665">
        <v>366.2</v>
      </c>
      <c r="B3665">
        <v>20.042864544511659</v>
      </c>
    </row>
    <row r="3666" spans="1:2" x14ac:dyDescent="0.25">
      <c r="A3666">
        <v>366.3</v>
      </c>
      <c r="B3666">
        <v>20.112202420988869</v>
      </c>
    </row>
    <row r="3667" spans="1:2" x14ac:dyDescent="0.25">
      <c r="A3667">
        <v>366.4</v>
      </c>
      <c r="B3667">
        <v>20.18154029746611</v>
      </c>
    </row>
    <row r="3668" spans="1:2" x14ac:dyDescent="0.25">
      <c r="A3668">
        <v>366.5</v>
      </c>
      <c r="B3668">
        <v>20.25087817394332</v>
      </c>
    </row>
    <row r="3669" spans="1:2" x14ac:dyDescent="0.25">
      <c r="A3669">
        <v>366.6</v>
      </c>
      <c r="B3669">
        <v>20.320216050420569</v>
      </c>
    </row>
    <row r="3670" spans="1:2" x14ac:dyDescent="0.25">
      <c r="A3670">
        <v>366.7</v>
      </c>
      <c r="B3670">
        <v>20.389553926897811</v>
      </c>
    </row>
    <row r="3671" spans="1:2" x14ac:dyDescent="0.25">
      <c r="A3671">
        <v>366.8</v>
      </c>
      <c r="B3671">
        <v>20.458891803375021</v>
      </c>
    </row>
    <row r="3672" spans="1:2" x14ac:dyDescent="0.25">
      <c r="A3672">
        <v>366.9</v>
      </c>
      <c r="B3672">
        <v>20.528229679852259</v>
      </c>
    </row>
    <row r="3673" spans="1:2" x14ac:dyDescent="0.25">
      <c r="A3673">
        <v>367</v>
      </c>
      <c r="B3673">
        <v>20.597567556329469</v>
      </c>
    </row>
    <row r="3674" spans="1:2" x14ac:dyDescent="0.25">
      <c r="A3674">
        <v>367.1</v>
      </c>
      <c r="B3674">
        <v>20.599469756670601</v>
      </c>
    </row>
    <row r="3675" spans="1:2" x14ac:dyDescent="0.25">
      <c r="A3675">
        <v>367.2</v>
      </c>
      <c r="B3675">
        <v>20.601371957011729</v>
      </c>
    </row>
    <row r="3676" spans="1:2" x14ac:dyDescent="0.25">
      <c r="A3676">
        <v>367.3</v>
      </c>
      <c r="B3676">
        <v>20.60327415735286</v>
      </c>
    </row>
    <row r="3677" spans="1:2" x14ac:dyDescent="0.25">
      <c r="A3677">
        <v>367.4</v>
      </c>
      <c r="B3677">
        <v>20.605176357693988</v>
      </c>
    </row>
    <row r="3678" spans="1:2" x14ac:dyDescent="0.25">
      <c r="A3678">
        <v>367.5</v>
      </c>
      <c r="B3678">
        <v>20.60707855803512</v>
      </c>
    </row>
    <row r="3679" spans="1:2" x14ac:dyDescent="0.25">
      <c r="A3679">
        <v>367.6</v>
      </c>
      <c r="B3679">
        <v>20.608980758376251</v>
      </c>
    </row>
    <row r="3680" spans="1:2" x14ac:dyDescent="0.25">
      <c r="A3680">
        <v>367.7</v>
      </c>
      <c r="B3680">
        <v>20.610882958717379</v>
      </c>
    </row>
    <row r="3681" spans="1:2" x14ac:dyDescent="0.25">
      <c r="A3681">
        <v>367.8</v>
      </c>
      <c r="B3681">
        <v>20.612785159058511</v>
      </c>
    </row>
    <row r="3682" spans="1:2" x14ac:dyDescent="0.25">
      <c r="A3682">
        <v>367.9</v>
      </c>
      <c r="B3682">
        <v>20.614687359399639</v>
      </c>
    </row>
    <row r="3683" spans="1:2" x14ac:dyDescent="0.25">
      <c r="A3683">
        <v>368</v>
      </c>
      <c r="B3683">
        <v>20.61658955974077</v>
      </c>
    </row>
    <row r="3684" spans="1:2" x14ac:dyDescent="0.25">
      <c r="A3684">
        <v>368.1</v>
      </c>
      <c r="B3684">
        <v>20.824805793435761</v>
      </c>
    </row>
    <row r="3685" spans="1:2" x14ac:dyDescent="0.25">
      <c r="A3685">
        <v>368.2</v>
      </c>
      <c r="B3685">
        <v>21.033022027130741</v>
      </c>
    </row>
    <row r="3686" spans="1:2" x14ac:dyDescent="0.25">
      <c r="A3686">
        <v>368.3</v>
      </c>
      <c r="B3686">
        <v>21.241238260825611</v>
      </c>
    </row>
    <row r="3687" spans="1:2" x14ac:dyDescent="0.25">
      <c r="A3687">
        <v>368.4</v>
      </c>
      <c r="B3687">
        <v>21.449454494520602</v>
      </c>
    </row>
    <row r="3688" spans="1:2" x14ac:dyDescent="0.25">
      <c r="A3688">
        <v>368.5</v>
      </c>
      <c r="B3688">
        <v>21.657670728215471</v>
      </c>
    </row>
    <row r="3689" spans="1:2" x14ac:dyDescent="0.25">
      <c r="A3689">
        <v>368.6</v>
      </c>
      <c r="B3689">
        <v>21.865886961910451</v>
      </c>
    </row>
    <row r="3690" spans="1:2" x14ac:dyDescent="0.25">
      <c r="A3690">
        <v>368.7</v>
      </c>
      <c r="B3690">
        <v>22.074103195605449</v>
      </c>
    </row>
    <row r="3691" spans="1:2" x14ac:dyDescent="0.25">
      <c r="A3691">
        <v>368.8</v>
      </c>
      <c r="B3691">
        <v>22.282319429300308</v>
      </c>
    </row>
    <row r="3692" spans="1:2" x14ac:dyDescent="0.25">
      <c r="A3692">
        <v>368.9</v>
      </c>
      <c r="B3692">
        <v>22.490535662995299</v>
      </c>
    </row>
    <row r="3693" spans="1:2" x14ac:dyDescent="0.25">
      <c r="A3693">
        <v>369</v>
      </c>
      <c r="B3693">
        <v>22.698751896690169</v>
      </c>
    </row>
    <row r="3694" spans="1:2" x14ac:dyDescent="0.25">
      <c r="A3694">
        <v>369.1</v>
      </c>
      <c r="B3694">
        <v>22.726251232917338</v>
      </c>
    </row>
    <row r="3695" spans="1:2" x14ac:dyDescent="0.25">
      <c r="A3695">
        <v>369.2</v>
      </c>
      <c r="B3695">
        <v>22.753750569144511</v>
      </c>
    </row>
    <row r="3696" spans="1:2" x14ac:dyDescent="0.25">
      <c r="A3696">
        <v>369.3</v>
      </c>
      <c r="B3696">
        <v>22.78124990537167</v>
      </c>
    </row>
    <row r="3697" spans="1:2" x14ac:dyDescent="0.25">
      <c r="A3697">
        <v>369.4</v>
      </c>
      <c r="B3697">
        <v>22.808749241598839</v>
      </c>
    </row>
    <row r="3698" spans="1:2" x14ac:dyDescent="0.25">
      <c r="A3698">
        <v>369.5</v>
      </c>
      <c r="B3698">
        <v>22.836248577825991</v>
      </c>
    </row>
    <row r="3699" spans="1:2" x14ac:dyDescent="0.25">
      <c r="A3699">
        <v>369.6</v>
      </c>
      <c r="B3699">
        <v>22.863747914053171</v>
      </c>
    </row>
    <row r="3700" spans="1:2" x14ac:dyDescent="0.25">
      <c r="A3700">
        <v>369.7</v>
      </c>
      <c r="B3700">
        <v>22.89124725028034</v>
      </c>
    </row>
    <row r="3701" spans="1:2" x14ac:dyDescent="0.25">
      <c r="A3701">
        <v>369.8</v>
      </c>
      <c r="B3701">
        <v>22.918746586507488</v>
      </c>
    </row>
    <row r="3702" spans="1:2" x14ac:dyDescent="0.25">
      <c r="A3702">
        <v>369.9</v>
      </c>
      <c r="B3702">
        <v>22.946245922734661</v>
      </c>
    </row>
    <row r="3703" spans="1:2" x14ac:dyDescent="0.25">
      <c r="A3703">
        <v>370</v>
      </c>
      <c r="B3703">
        <v>22.97374525896182</v>
      </c>
    </row>
    <row r="3704" spans="1:2" x14ac:dyDescent="0.25">
      <c r="A3704">
        <v>370.1</v>
      </c>
      <c r="B3704">
        <v>23.09499296822548</v>
      </c>
    </row>
    <row r="3705" spans="1:2" x14ac:dyDescent="0.25">
      <c r="A3705">
        <v>370.2</v>
      </c>
      <c r="B3705">
        <v>23.216240677489129</v>
      </c>
    </row>
    <row r="3706" spans="1:2" x14ac:dyDescent="0.25">
      <c r="A3706">
        <v>370.3</v>
      </c>
      <c r="B3706">
        <v>23.33748838675271</v>
      </c>
    </row>
    <row r="3707" spans="1:2" x14ac:dyDescent="0.25">
      <c r="A3707">
        <v>370.4</v>
      </c>
      <c r="B3707">
        <v>23.45873609601637</v>
      </c>
    </row>
    <row r="3708" spans="1:2" x14ac:dyDescent="0.25">
      <c r="A3708">
        <v>370.5</v>
      </c>
      <c r="B3708">
        <v>23.579983805279959</v>
      </c>
    </row>
    <row r="3709" spans="1:2" x14ac:dyDescent="0.25">
      <c r="A3709">
        <v>370.6</v>
      </c>
      <c r="B3709">
        <v>23.701231514543611</v>
      </c>
    </row>
    <row r="3710" spans="1:2" x14ac:dyDescent="0.25">
      <c r="A3710">
        <v>370.7</v>
      </c>
      <c r="B3710">
        <v>23.82247922380726</v>
      </c>
    </row>
    <row r="3711" spans="1:2" x14ac:dyDescent="0.25">
      <c r="A3711">
        <v>370.8</v>
      </c>
      <c r="B3711">
        <v>23.943726933070849</v>
      </c>
    </row>
    <row r="3712" spans="1:2" x14ac:dyDescent="0.25">
      <c r="A3712">
        <v>370.9</v>
      </c>
      <c r="B3712">
        <v>24.064974642334509</v>
      </c>
    </row>
    <row r="3713" spans="1:2" x14ac:dyDescent="0.25">
      <c r="A3713">
        <v>371</v>
      </c>
      <c r="B3713">
        <v>24.18622235159809</v>
      </c>
    </row>
    <row r="3714" spans="1:2" x14ac:dyDescent="0.25">
      <c r="A3714">
        <v>371.1</v>
      </c>
      <c r="B3714">
        <v>24.058715671430729</v>
      </c>
    </row>
    <row r="3715" spans="1:2" x14ac:dyDescent="0.25">
      <c r="A3715">
        <v>371.2</v>
      </c>
      <c r="B3715">
        <v>23.931208991263372</v>
      </c>
    </row>
    <row r="3716" spans="1:2" x14ac:dyDescent="0.25">
      <c r="A3716">
        <v>371.3</v>
      </c>
      <c r="B3716">
        <v>23.803702311096089</v>
      </c>
    </row>
    <row r="3717" spans="1:2" x14ac:dyDescent="0.25">
      <c r="A3717">
        <v>371.4</v>
      </c>
      <c r="B3717">
        <v>23.676195630928731</v>
      </c>
    </row>
    <row r="3718" spans="1:2" x14ac:dyDescent="0.25">
      <c r="A3718">
        <v>371.5</v>
      </c>
      <c r="B3718">
        <v>23.548688950761441</v>
      </c>
    </row>
    <row r="3719" spans="1:2" x14ac:dyDescent="0.25">
      <c r="A3719">
        <v>371.6</v>
      </c>
      <c r="B3719">
        <v>23.42118227059408</v>
      </c>
    </row>
    <row r="3720" spans="1:2" x14ac:dyDescent="0.25">
      <c r="A3720">
        <v>371.7</v>
      </c>
      <c r="B3720">
        <v>23.293675590426719</v>
      </c>
    </row>
    <row r="3721" spans="1:2" x14ac:dyDescent="0.25">
      <c r="A3721">
        <v>371.8</v>
      </c>
      <c r="B3721">
        <v>23.16616891025944</v>
      </c>
    </row>
    <row r="3722" spans="1:2" x14ac:dyDescent="0.25">
      <c r="A3722">
        <v>371.9</v>
      </c>
      <c r="B3722">
        <v>23.038662230092079</v>
      </c>
    </row>
    <row r="3723" spans="1:2" x14ac:dyDescent="0.25">
      <c r="A3723">
        <v>372</v>
      </c>
      <c r="B3723">
        <v>22.911155549924789</v>
      </c>
    </row>
    <row r="3724" spans="1:2" x14ac:dyDescent="0.25">
      <c r="A3724">
        <v>372.1</v>
      </c>
      <c r="B3724">
        <v>22.791910190013201</v>
      </c>
    </row>
    <row r="3725" spans="1:2" x14ac:dyDescent="0.25">
      <c r="A3725">
        <v>372.2</v>
      </c>
      <c r="B3725">
        <v>22.67266483010162</v>
      </c>
    </row>
    <row r="3726" spans="1:2" x14ac:dyDescent="0.25">
      <c r="A3726">
        <v>372.3</v>
      </c>
      <c r="B3726">
        <v>22.5534194701901</v>
      </c>
    </row>
    <row r="3727" spans="1:2" x14ac:dyDescent="0.25">
      <c r="A3727">
        <v>372.4</v>
      </c>
      <c r="B3727">
        <v>22.434174110278509</v>
      </c>
    </row>
    <row r="3728" spans="1:2" x14ac:dyDescent="0.25">
      <c r="A3728">
        <v>372.5</v>
      </c>
      <c r="B3728">
        <v>22.314928750366992</v>
      </c>
    </row>
    <row r="3729" spans="1:2" x14ac:dyDescent="0.25">
      <c r="A3729">
        <v>372.6</v>
      </c>
      <c r="B3729">
        <v>22.1956833904554</v>
      </c>
    </row>
    <row r="3730" spans="1:2" x14ac:dyDescent="0.25">
      <c r="A3730">
        <v>372.7</v>
      </c>
      <c r="B3730">
        <v>22.076438030543819</v>
      </c>
    </row>
    <row r="3731" spans="1:2" x14ac:dyDescent="0.25">
      <c r="A3731">
        <v>372.8</v>
      </c>
      <c r="B3731">
        <v>21.957192670632299</v>
      </c>
    </row>
    <row r="3732" spans="1:2" x14ac:dyDescent="0.25">
      <c r="A3732">
        <v>372.9</v>
      </c>
      <c r="B3732">
        <v>21.837947310720711</v>
      </c>
    </row>
    <row r="3733" spans="1:2" x14ac:dyDescent="0.25">
      <c r="A3733">
        <v>373</v>
      </c>
      <c r="B3733">
        <v>21.718701950809191</v>
      </c>
    </row>
    <row r="3734" spans="1:2" x14ac:dyDescent="0.25">
      <c r="A3734">
        <v>373.1</v>
      </c>
      <c r="B3734">
        <v>21.548360933053541</v>
      </c>
    </row>
    <row r="3735" spans="1:2" x14ac:dyDescent="0.25">
      <c r="A3735">
        <v>373.2</v>
      </c>
      <c r="B3735">
        <v>21.378019915297891</v>
      </c>
    </row>
    <row r="3736" spans="1:2" x14ac:dyDescent="0.25">
      <c r="A3736">
        <v>373.3</v>
      </c>
      <c r="B3736">
        <v>21.20767889754233</v>
      </c>
    </row>
    <row r="3737" spans="1:2" x14ac:dyDescent="0.25">
      <c r="A3737">
        <v>373.4</v>
      </c>
      <c r="B3737">
        <v>21.03733787978668</v>
      </c>
    </row>
    <row r="3738" spans="1:2" x14ac:dyDescent="0.25">
      <c r="A3738">
        <v>373.5</v>
      </c>
      <c r="B3738">
        <v>20.866996862031129</v>
      </c>
    </row>
    <row r="3739" spans="1:2" x14ac:dyDescent="0.25">
      <c r="A3739">
        <v>373.6</v>
      </c>
      <c r="B3739">
        <v>20.69665584427548</v>
      </c>
    </row>
    <row r="3740" spans="1:2" x14ac:dyDescent="0.25">
      <c r="A3740">
        <v>373.7</v>
      </c>
      <c r="B3740">
        <v>20.526314826519819</v>
      </c>
    </row>
    <row r="3741" spans="1:2" x14ac:dyDescent="0.25">
      <c r="A3741">
        <v>373.8</v>
      </c>
      <c r="B3741">
        <v>20.355973808764269</v>
      </c>
    </row>
    <row r="3742" spans="1:2" x14ac:dyDescent="0.25">
      <c r="A3742">
        <v>373.9</v>
      </c>
      <c r="B3742">
        <v>20.185632791008619</v>
      </c>
    </row>
    <row r="3743" spans="1:2" x14ac:dyDescent="0.25">
      <c r="A3743">
        <v>374</v>
      </c>
      <c r="B3743">
        <v>20.015291773253061</v>
      </c>
    </row>
    <row r="3744" spans="1:2" x14ac:dyDescent="0.25">
      <c r="A3744">
        <v>374.1</v>
      </c>
      <c r="B3744">
        <v>19.62072540076322</v>
      </c>
    </row>
    <row r="3745" spans="1:2" x14ac:dyDescent="0.25">
      <c r="A3745">
        <v>374.2</v>
      </c>
      <c r="B3745">
        <v>19.22615902827339</v>
      </c>
    </row>
    <row r="3746" spans="1:2" x14ac:dyDescent="0.25">
      <c r="A3746">
        <v>374.3</v>
      </c>
      <c r="B3746">
        <v>18.83159265578378</v>
      </c>
    </row>
    <row r="3747" spans="1:2" x14ac:dyDescent="0.25">
      <c r="A3747">
        <v>374.4</v>
      </c>
      <c r="B3747">
        <v>18.437026283293939</v>
      </c>
    </row>
    <row r="3748" spans="1:2" x14ac:dyDescent="0.25">
      <c r="A3748">
        <v>374.5</v>
      </c>
      <c r="B3748">
        <v>18.042459910804329</v>
      </c>
    </row>
    <row r="3749" spans="1:2" x14ac:dyDescent="0.25">
      <c r="A3749">
        <v>374.6</v>
      </c>
      <c r="B3749">
        <v>17.647893538314499</v>
      </c>
    </row>
    <row r="3750" spans="1:2" x14ac:dyDescent="0.25">
      <c r="A3750">
        <v>374.7</v>
      </c>
      <c r="B3750">
        <v>17.253327165824661</v>
      </c>
    </row>
    <row r="3751" spans="1:2" x14ac:dyDescent="0.25">
      <c r="A3751">
        <v>374.8</v>
      </c>
      <c r="B3751">
        <v>16.858760793335051</v>
      </c>
    </row>
    <row r="3752" spans="1:2" x14ac:dyDescent="0.25">
      <c r="A3752">
        <v>374.9</v>
      </c>
      <c r="B3752">
        <v>16.46419442084521</v>
      </c>
    </row>
    <row r="3753" spans="1:2" x14ac:dyDescent="0.25">
      <c r="A3753">
        <v>375</v>
      </c>
      <c r="B3753">
        <v>16.0696280483556</v>
      </c>
    </row>
    <row r="3754" spans="1:2" x14ac:dyDescent="0.25">
      <c r="A3754">
        <v>375.1</v>
      </c>
      <c r="B3754">
        <v>15.65102036244871</v>
      </c>
    </row>
    <row r="3755" spans="1:2" x14ac:dyDescent="0.25">
      <c r="A3755">
        <v>375.2</v>
      </c>
      <c r="B3755">
        <v>15.23241267654182</v>
      </c>
    </row>
    <row r="3756" spans="1:2" x14ac:dyDescent="0.25">
      <c r="A3756">
        <v>375.3</v>
      </c>
      <c r="B3756">
        <v>14.81380499063517</v>
      </c>
    </row>
    <row r="3757" spans="1:2" x14ac:dyDescent="0.25">
      <c r="A3757">
        <v>375.4</v>
      </c>
      <c r="B3757">
        <v>14.39519730472828</v>
      </c>
    </row>
    <row r="3758" spans="1:2" x14ac:dyDescent="0.25">
      <c r="A3758">
        <v>375.5</v>
      </c>
      <c r="B3758">
        <v>13.97658961882162</v>
      </c>
    </row>
    <row r="3759" spans="1:2" x14ac:dyDescent="0.25">
      <c r="A3759">
        <v>375.6</v>
      </c>
      <c r="B3759">
        <v>13.557981932914741</v>
      </c>
    </row>
    <row r="3760" spans="1:2" x14ac:dyDescent="0.25">
      <c r="A3760">
        <v>375.7</v>
      </c>
      <c r="B3760">
        <v>13.13937424700784</v>
      </c>
    </row>
    <row r="3761" spans="1:2" x14ac:dyDescent="0.25">
      <c r="A3761">
        <v>375.8</v>
      </c>
      <c r="B3761">
        <v>12.72076656110119</v>
      </c>
    </row>
    <row r="3762" spans="1:2" x14ac:dyDescent="0.25">
      <c r="A3762">
        <v>375.9</v>
      </c>
      <c r="B3762">
        <v>12.3021588751943</v>
      </c>
    </row>
    <row r="3763" spans="1:2" x14ac:dyDescent="0.25">
      <c r="A3763">
        <v>376</v>
      </c>
      <c r="B3763">
        <v>11.883551189287649</v>
      </c>
    </row>
    <row r="3764" spans="1:2" x14ac:dyDescent="0.25">
      <c r="A3764">
        <v>376.1</v>
      </c>
      <c r="B3764">
        <v>11.78806091830223</v>
      </c>
    </row>
    <row r="3765" spans="1:2" x14ac:dyDescent="0.25">
      <c r="A3765">
        <v>376.2</v>
      </c>
      <c r="B3765">
        <v>11.69257064731682</v>
      </c>
    </row>
    <row r="3766" spans="1:2" x14ac:dyDescent="0.25">
      <c r="A3766">
        <v>376.3</v>
      </c>
      <c r="B3766">
        <v>11.59708037633145</v>
      </c>
    </row>
    <row r="3767" spans="1:2" x14ac:dyDescent="0.25">
      <c r="A3767">
        <v>376.4</v>
      </c>
      <c r="B3767">
        <v>11.50159010534604</v>
      </c>
    </row>
    <row r="3768" spans="1:2" x14ac:dyDescent="0.25">
      <c r="A3768">
        <v>376.5</v>
      </c>
      <c r="B3768">
        <v>11.406099834360671</v>
      </c>
    </row>
    <row r="3769" spans="1:2" x14ac:dyDescent="0.25">
      <c r="A3769">
        <v>376.6</v>
      </c>
      <c r="B3769">
        <v>11.310609563375261</v>
      </c>
    </row>
    <row r="3770" spans="1:2" x14ac:dyDescent="0.25">
      <c r="A3770">
        <v>376.7</v>
      </c>
      <c r="B3770">
        <v>11.21511929238984</v>
      </c>
    </row>
    <row r="3771" spans="1:2" x14ac:dyDescent="0.25">
      <c r="A3771">
        <v>376.8</v>
      </c>
      <c r="B3771">
        <v>11.11962902140448</v>
      </c>
    </row>
    <row r="3772" spans="1:2" x14ac:dyDescent="0.25">
      <c r="A3772">
        <v>376.9</v>
      </c>
      <c r="B3772">
        <v>11.024138750419061</v>
      </c>
    </row>
    <row r="3773" spans="1:2" x14ac:dyDescent="0.25">
      <c r="A3773">
        <v>377</v>
      </c>
      <c r="B3773">
        <v>10.928648479433701</v>
      </c>
    </row>
    <row r="3774" spans="1:2" x14ac:dyDescent="0.25">
      <c r="A3774">
        <v>377.1</v>
      </c>
      <c r="B3774">
        <v>10.85945833773981</v>
      </c>
    </row>
    <row r="3775" spans="1:2" x14ac:dyDescent="0.25">
      <c r="A3775">
        <v>377.2</v>
      </c>
      <c r="B3775">
        <v>10.790268196045931</v>
      </c>
    </row>
    <row r="3776" spans="1:2" x14ac:dyDescent="0.25">
      <c r="A3776">
        <v>377.3</v>
      </c>
      <c r="B3776">
        <v>10.72107805435208</v>
      </c>
    </row>
    <row r="3777" spans="1:2" x14ac:dyDescent="0.25">
      <c r="A3777">
        <v>377.4</v>
      </c>
      <c r="B3777">
        <v>10.651887912658189</v>
      </c>
    </row>
    <row r="3778" spans="1:2" x14ac:dyDescent="0.25">
      <c r="A3778">
        <v>377.5</v>
      </c>
      <c r="B3778">
        <v>10.582697770964341</v>
      </c>
    </row>
    <row r="3779" spans="1:2" x14ac:dyDescent="0.25">
      <c r="A3779">
        <v>377.6</v>
      </c>
      <c r="B3779">
        <v>10.51350762927046</v>
      </c>
    </row>
    <row r="3780" spans="1:2" x14ac:dyDescent="0.25">
      <c r="A3780">
        <v>377.7</v>
      </c>
      <c r="B3780">
        <v>10.444317487576569</v>
      </c>
    </row>
    <row r="3781" spans="1:2" x14ac:dyDescent="0.25">
      <c r="A3781">
        <v>377.8</v>
      </c>
      <c r="B3781">
        <v>10.375127345882721</v>
      </c>
    </row>
    <row r="3782" spans="1:2" x14ac:dyDescent="0.25">
      <c r="A3782">
        <v>377.9</v>
      </c>
      <c r="B3782">
        <v>10.30593720418884</v>
      </c>
    </row>
    <row r="3783" spans="1:2" x14ac:dyDescent="0.25">
      <c r="A3783">
        <v>378</v>
      </c>
      <c r="B3783">
        <v>10.23674706249499</v>
      </c>
    </row>
    <row r="3784" spans="1:2" x14ac:dyDescent="0.25">
      <c r="A3784">
        <v>378.1</v>
      </c>
      <c r="B3784">
        <v>10.02120388446494</v>
      </c>
    </row>
    <row r="3785" spans="1:2" x14ac:dyDescent="0.25">
      <c r="A3785">
        <v>378.2</v>
      </c>
      <c r="B3785">
        <v>9.805660706434896</v>
      </c>
    </row>
    <row r="3786" spans="1:2" x14ac:dyDescent="0.25">
      <c r="A3786">
        <v>378.3</v>
      </c>
      <c r="B3786">
        <v>9.5901175284049707</v>
      </c>
    </row>
    <row r="3787" spans="1:2" x14ac:dyDescent="0.25">
      <c r="A3787">
        <v>378.4</v>
      </c>
      <c r="B3787">
        <v>9.3745743503749246</v>
      </c>
    </row>
    <row r="3788" spans="1:2" x14ac:dyDescent="0.25">
      <c r="A3788">
        <v>378.5</v>
      </c>
      <c r="B3788">
        <v>9.1590311723449993</v>
      </c>
    </row>
    <row r="3789" spans="1:2" x14ac:dyDescent="0.25">
      <c r="A3789">
        <v>378.6</v>
      </c>
      <c r="B3789">
        <v>8.9434879943149532</v>
      </c>
    </row>
    <row r="3790" spans="1:2" x14ac:dyDescent="0.25">
      <c r="A3790">
        <v>378.7</v>
      </c>
      <c r="B3790">
        <v>8.7279448162849071</v>
      </c>
    </row>
    <row r="3791" spans="1:2" x14ac:dyDescent="0.25">
      <c r="A3791">
        <v>378.8</v>
      </c>
      <c r="B3791">
        <v>8.5124016382549819</v>
      </c>
    </row>
    <row r="3792" spans="1:2" x14ac:dyDescent="0.25">
      <c r="A3792">
        <v>378.9</v>
      </c>
      <c r="B3792">
        <v>8.2968584602249358</v>
      </c>
    </row>
    <row r="3793" spans="1:2" x14ac:dyDescent="0.25">
      <c r="A3793">
        <v>379</v>
      </c>
      <c r="B3793">
        <v>8.0813152821950105</v>
      </c>
    </row>
    <row r="3794" spans="1:2" x14ac:dyDescent="0.25">
      <c r="A3794">
        <v>379.1</v>
      </c>
      <c r="B3794">
        <v>8.0757165806105142</v>
      </c>
    </row>
    <row r="3795" spans="1:2" x14ac:dyDescent="0.25">
      <c r="A3795">
        <v>379.2</v>
      </c>
      <c r="B3795">
        <v>8.070117879026018</v>
      </c>
    </row>
    <row r="3796" spans="1:2" x14ac:dyDescent="0.25">
      <c r="A3796">
        <v>379.3</v>
      </c>
      <c r="B3796">
        <v>8.0645191774415252</v>
      </c>
    </row>
    <row r="3797" spans="1:2" x14ac:dyDescent="0.25">
      <c r="A3797">
        <v>379.4</v>
      </c>
      <c r="B3797">
        <v>8.0589204758570308</v>
      </c>
    </row>
    <row r="3798" spans="1:2" x14ac:dyDescent="0.25">
      <c r="A3798">
        <v>379.5</v>
      </c>
      <c r="B3798">
        <v>8.0533217742725363</v>
      </c>
    </row>
    <row r="3799" spans="1:2" x14ac:dyDescent="0.25">
      <c r="A3799">
        <v>379.6</v>
      </c>
      <c r="B3799">
        <v>8.0477230726880418</v>
      </c>
    </row>
    <row r="3800" spans="1:2" x14ac:dyDescent="0.25">
      <c r="A3800">
        <v>379.7</v>
      </c>
      <c r="B3800">
        <v>8.0421243711035455</v>
      </c>
    </row>
    <row r="3801" spans="1:2" x14ac:dyDescent="0.25">
      <c r="A3801">
        <v>379.8</v>
      </c>
      <c r="B3801">
        <v>8.0365256695190528</v>
      </c>
    </row>
    <row r="3802" spans="1:2" x14ac:dyDescent="0.25">
      <c r="A3802">
        <v>379.9</v>
      </c>
      <c r="B3802">
        <v>8.0309269679345565</v>
      </c>
    </row>
    <row r="3803" spans="1:2" x14ac:dyDescent="0.25">
      <c r="A3803">
        <v>380</v>
      </c>
      <c r="B3803">
        <v>8.0253282663500638</v>
      </c>
    </row>
    <row r="3804" spans="1:2" x14ac:dyDescent="0.25">
      <c r="A3804">
        <v>380.1</v>
      </c>
      <c r="B3804">
        <v>7.9277600001615127</v>
      </c>
    </row>
    <row r="3805" spans="1:2" x14ac:dyDescent="0.25">
      <c r="A3805">
        <v>380.2</v>
      </c>
      <c r="B3805">
        <v>7.8301917339729608</v>
      </c>
    </row>
    <row r="3806" spans="1:2" x14ac:dyDescent="0.25">
      <c r="A3806">
        <v>380.3</v>
      </c>
      <c r="B3806">
        <v>7.7326234677844656</v>
      </c>
    </row>
    <row r="3807" spans="1:2" x14ac:dyDescent="0.25">
      <c r="A3807">
        <v>380.4</v>
      </c>
      <c r="B3807">
        <v>7.6350552015959137</v>
      </c>
    </row>
    <row r="3808" spans="1:2" x14ac:dyDescent="0.25">
      <c r="A3808">
        <v>380.5</v>
      </c>
      <c r="B3808">
        <v>7.5374869354074194</v>
      </c>
    </row>
    <row r="3809" spans="1:2" x14ac:dyDescent="0.25">
      <c r="A3809">
        <v>380.6</v>
      </c>
      <c r="B3809">
        <v>7.4399186692188666</v>
      </c>
    </row>
    <row r="3810" spans="1:2" x14ac:dyDescent="0.25">
      <c r="A3810">
        <v>380.7</v>
      </c>
      <c r="B3810">
        <v>7.3423504030303146</v>
      </c>
    </row>
    <row r="3811" spans="1:2" x14ac:dyDescent="0.25">
      <c r="A3811">
        <v>380.8</v>
      </c>
      <c r="B3811">
        <v>7.2447821368418186</v>
      </c>
    </row>
    <row r="3812" spans="1:2" x14ac:dyDescent="0.25">
      <c r="A3812">
        <v>380.9</v>
      </c>
      <c r="B3812">
        <v>7.1472138706532684</v>
      </c>
    </row>
    <row r="3813" spans="1:2" x14ac:dyDescent="0.25">
      <c r="A3813">
        <v>381</v>
      </c>
      <c r="B3813">
        <v>7.0496456044647724</v>
      </c>
    </row>
    <row r="3814" spans="1:2" x14ac:dyDescent="0.25">
      <c r="A3814">
        <v>381.1</v>
      </c>
      <c r="B3814">
        <v>6.9364902821889158</v>
      </c>
    </row>
    <row r="3815" spans="1:2" x14ac:dyDescent="0.25">
      <c r="A3815">
        <v>381.2</v>
      </c>
      <c r="B3815">
        <v>6.8233349599130584</v>
      </c>
    </row>
    <row r="3816" spans="1:2" x14ac:dyDescent="0.25">
      <c r="A3816">
        <v>381.3</v>
      </c>
      <c r="B3816">
        <v>6.7101796376372667</v>
      </c>
    </row>
    <row r="3817" spans="1:2" x14ac:dyDescent="0.25">
      <c r="A3817">
        <v>381.4</v>
      </c>
      <c r="B3817">
        <v>6.5970243153614092</v>
      </c>
    </row>
    <row r="3818" spans="1:2" x14ac:dyDescent="0.25">
      <c r="A3818">
        <v>381.5</v>
      </c>
      <c r="B3818">
        <v>6.4838689930856166</v>
      </c>
    </row>
    <row r="3819" spans="1:2" x14ac:dyDescent="0.25">
      <c r="A3819">
        <v>381.6</v>
      </c>
      <c r="B3819">
        <v>6.37071367080976</v>
      </c>
    </row>
    <row r="3820" spans="1:2" x14ac:dyDescent="0.25">
      <c r="A3820">
        <v>381.7</v>
      </c>
      <c r="B3820">
        <v>6.2575583485339026</v>
      </c>
    </row>
    <row r="3821" spans="1:2" x14ac:dyDescent="0.25">
      <c r="A3821">
        <v>381.8</v>
      </c>
      <c r="B3821">
        <v>6.1444030262581109</v>
      </c>
    </row>
    <row r="3822" spans="1:2" x14ac:dyDescent="0.25">
      <c r="A3822">
        <v>381.9</v>
      </c>
      <c r="B3822">
        <v>6.0312477039822543</v>
      </c>
    </row>
    <row r="3823" spans="1:2" x14ac:dyDescent="0.25">
      <c r="A3823">
        <v>382</v>
      </c>
      <c r="B3823">
        <v>5.9180923817064617</v>
      </c>
    </row>
    <row r="3824" spans="1:2" x14ac:dyDescent="0.25">
      <c r="A3824">
        <v>382.1</v>
      </c>
      <c r="B3824">
        <v>5.8009294675395529</v>
      </c>
    </row>
    <row r="3825" spans="1:2" x14ac:dyDescent="0.25">
      <c r="A3825">
        <v>382.2</v>
      </c>
      <c r="B3825">
        <v>5.683766553372644</v>
      </c>
    </row>
    <row r="3826" spans="1:2" x14ac:dyDescent="0.25">
      <c r="A3826">
        <v>382.3</v>
      </c>
      <c r="B3826">
        <v>5.5666036392058018</v>
      </c>
    </row>
    <row r="3827" spans="1:2" x14ac:dyDescent="0.25">
      <c r="A3827">
        <v>382.4</v>
      </c>
      <c r="B3827">
        <v>5.449440725038893</v>
      </c>
    </row>
    <row r="3828" spans="1:2" x14ac:dyDescent="0.25">
      <c r="A3828">
        <v>382.5</v>
      </c>
      <c r="B3828">
        <v>5.3322778108720517</v>
      </c>
    </row>
    <row r="3829" spans="1:2" x14ac:dyDescent="0.25">
      <c r="A3829">
        <v>382.6</v>
      </c>
      <c r="B3829">
        <v>5.2151148967051428</v>
      </c>
    </row>
    <row r="3830" spans="1:2" x14ac:dyDescent="0.25">
      <c r="A3830">
        <v>382.7</v>
      </c>
      <c r="B3830">
        <v>5.097951982538234</v>
      </c>
    </row>
    <row r="3831" spans="1:2" x14ac:dyDescent="0.25">
      <c r="A3831">
        <v>382.8</v>
      </c>
      <c r="B3831">
        <v>4.9807890683713918</v>
      </c>
    </row>
    <row r="3832" spans="1:2" x14ac:dyDescent="0.25">
      <c r="A3832">
        <v>382.9</v>
      </c>
      <c r="B3832">
        <v>4.863626154204483</v>
      </c>
    </row>
    <row r="3833" spans="1:2" x14ac:dyDescent="0.25">
      <c r="A3833">
        <v>383</v>
      </c>
      <c r="B3833">
        <v>4.7464632400376408</v>
      </c>
    </row>
    <row r="3834" spans="1:2" x14ac:dyDescent="0.25">
      <c r="A3834">
        <v>383.1</v>
      </c>
      <c r="B3834">
        <v>4.5756082528259956</v>
      </c>
    </row>
    <row r="3835" spans="1:2" x14ac:dyDescent="0.25">
      <c r="A3835">
        <v>383.2</v>
      </c>
      <c r="B3835">
        <v>4.4047532656143504</v>
      </c>
    </row>
    <row r="3836" spans="1:2" x14ac:dyDescent="0.25">
      <c r="A3836">
        <v>383.3</v>
      </c>
      <c r="B3836">
        <v>4.2338982784028021</v>
      </c>
    </row>
    <row r="3837" spans="1:2" x14ac:dyDescent="0.25">
      <c r="A3837">
        <v>383.4</v>
      </c>
      <c r="B3837">
        <v>4.0630432911911569</v>
      </c>
    </row>
    <row r="3838" spans="1:2" x14ac:dyDescent="0.25">
      <c r="A3838">
        <v>383.5</v>
      </c>
      <c r="B3838">
        <v>3.892188303979609</v>
      </c>
    </row>
    <row r="3839" spans="1:2" x14ac:dyDescent="0.25">
      <c r="A3839">
        <v>383.6</v>
      </c>
      <c r="B3839">
        <v>3.721333316767963</v>
      </c>
    </row>
    <row r="3840" spans="1:2" x14ac:dyDescent="0.25">
      <c r="A3840">
        <v>383.7</v>
      </c>
      <c r="B3840">
        <v>3.5504783295563169</v>
      </c>
    </row>
    <row r="3841" spans="1:2" x14ac:dyDescent="0.25">
      <c r="A3841">
        <v>383.8</v>
      </c>
      <c r="B3841">
        <v>3.379623342344769</v>
      </c>
    </row>
    <row r="3842" spans="1:2" x14ac:dyDescent="0.25">
      <c r="A3842">
        <v>383.9</v>
      </c>
      <c r="B3842">
        <v>3.2087683551331239</v>
      </c>
    </row>
    <row r="3843" spans="1:2" x14ac:dyDescent="0.25">
      <c r="A3843">
        <v>384</v>
      </c>
      <c r="B3843">
        <v>3.037913367921576</v>
      </c>
    </row>
    <row r="3844" spans="1:2" x14ac:dyDescent="0.25">
      <c r="A3844">
        <v>384.1</v>
      </c>
      <c r="B3844">
        <v>2.8347368357340921</v>
      </c>
    </row>
    <row r="3845" spans="1:2" x14ac:dyDescent="0.25">
      <c r="A3845">
        <v>384.2</v>
      </c>
      <c r="B3845">
        <v>2.6315603035466091</v>
      </c>
    </row>
    <row r="3846" spans="1:2" x14ac:dyDescent="0.25">
      <c r="A3846">
        <v>384.3</v>
      </c>
      <c r="B3846">
        <v>2.4283837713592402</v>
      </c>
    </row>
    <row r="3847" spans="1:2" x14ac:dyDescent="0.25">
      <c r="A3847">
        <v>384.4</v>
      </c>
      <c r="B3847">
        <v>2.2252072391717559</v>
      </c>
    </row>
    <row r="3848" spans="1:2" x14ac:dyDescent="0.25">
      <c r="A3848">
        <v>384.5</v>
      </c>
      <c r="B3848">
        <v>2.0220307069843879</v>
      </c>
    </row>
    <row r="3849" spans="1:2" x14ac:dyDescent="0.25">
      <c r="A3849">
        <v>384.6</v>
      </c>
      <c r="B3849">
        <v>1.8188541747969049</v>
      </c>
    </row>
    <row r="3850" spans="1:2" x14ac:dyDescent="0.25">
      <c r="A3850">
        <v>384.7</v>
      </c>
      <c r="B3850">
        <v>1.615677642609421</v>
      </c>
    </row>
    <row r="3851" spans="1:2" x14ac:dyDescent="0.25">
      <c r="A3851">
        <v>384.8</v>
      </c>
      <c r="B3851">
        <v>1.4125011104220531</v>
      </c>
    </row>
    <row r="3852" spans="1:2" x14ac:dyDescent="0.25">
      <c r="A3852">
        <v>384.9</v>
      </c>
      <c r="B3852">
        <v>1.209324578234569</v>
      </c>
    </row>
    <row r="3853" spans="1:2" x14ac:dyDescent="0.25">
      <c r="A3853">
        <v>385</v>
      </c>
      <c r="B3853">
        <v>1.006148046047201</v>
      </c>
    </row>
    <row r="3854" spans="1:2" x14ac:dyDescent="0.25">
      <c r="A3854">
        <v>385.1</v>
      </c>
      <c r="B3854">
        <v>0.90553324144245795</v>
      </c>
    </row>
    <row r="3855" spans="1:2" x14ac:dyDescent="0.25">
      <c r="A3855">
        <v>385.2</v>
      </c>
      <c r="B3855">
        <v>0.80491843683771502</v>
      </c>
    </row>
    <row r="3856" spans="1:2" x14ac:dyDescent="0.25">
      <c r="A3856">
        <v>385.3</v>
      </c>
      <c r="B3856">
        <v>0.70430363223302928</v>
      </c>
    </row>
    <row r="3857" spans="1:2" x14ac:dyDescent="0.25">
      <c r="A3857">
        <v>385.4</v>
      </c>
      <c r="B3857">
        <v>0.60368882762828635</v>
      </c>
    </row>
    <row r="3858" spans="1:2" x14ac:dyDescent="0.25">
      <c r="A3858">
        <v>385.5</v>
      </c>
      <c r="B3858">
        <v>0.50307402302360049</v>
      </c>
    </row>
    <row r="3859" spans="1:2" x14ac:dyDescent="0.25">
      <c r="A3859">
        <v>385.6</v>
      </c>
      <c r="B3859">
        <v>0.40245921841885762</v>
      </c>
    </row>
    <row r="3860" spans="1:2" x14ac:dyDescent="0.25">
      <c r="A3860">
        <v>385.7</v>
      </c>
      <c r="B3860">
        <v>0.30184441381411448</v>
      </c>
    </row>
    <row r="3861" spans="1:2" x14ac:dyDescent="0.25">
      <c r="A3861">
        <v>385.8</v>
      </c>
      <c r="B3861">
        <v>0.20122960920942881</v>
      </c>
    </row>
    <row r="3862" spans="1:2" x14ac:dyDescent="0.25">
      <c r="A3862">
        <v>385.9</v>
      </c>
      <c r="B3862">
        <v>0.10061480460468571</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0.1004940427610747</v>
      </c>
    </row>
    <row r="3925" spans="1:2" x14ac:dyDescent="0.25">
      <c r="A3925">
        <v>392.2</v>
      </c>
      <c r="B3925">
        <v>0.2009880855221495</v>
      </c>
    </row>
    <row r="3926" spans="1:2" x14ac:dyDescent="0.25">
      <c r="A3926">
        <v>392.3</v>
      </c>
      <c r="B3926">
        <v>0.30148212828316712</v>
      </c>
    </row>
    <row r="3927" spans="1:2" x14ac:dyDescent="0.25">
      <c r="A3927">
        <v>392.4</v>
      </c>
      <c r="B3927">
        <v>0.40197617104424183</v>
      </c>
    </row>
    <row r="3928" spans="1:2" x14ac:dyDescent="0.25">
      <c r="A3928">
        <v>392.5</v>
      </c>
      <c r="B3928">
        <v>0.50247021380525947</v>
      </c>
    </row>
    <row r="3929" spans="1:2" x14ac:dyDescent="0.25">
      <c r="A3929">
        <v>392.6</v>
      </c>
      <c r="B3929">
        <v>0.60296425656633423</v>
      </c>
    </row>
    <row r="3930" spans="1:2" x14ac:dyDescent="0.25">
      <c r="A3930">
        <v>392.7</v>
      </c>
      <c r="B3930">
        <v>0.703458299327409</v>
      </c>
    </row>
    <row r="3931" spans="1:2" x14ac:dyDescent="0.25">
      <c r="A3931">
        <v>392.8</v>
      </c>
      <c r="B3931">
        <v>0.80395234208842659</v>
      </c>
    </row>
    <row r="3932" spans="1:2" x14ac:dyDescent="0.25">
      <c r="A3932">
        <v>392.9</v>
      </c>
      <c r="B3932">
        <v>0.90444638484950135</v>
      </c>
    </row>
    <row r="3933" spans="1:2" x14ac:dyDescent="0.25">
      <c r="A3933">
        <v>393</v>
      </c>
      <c r="B3933">
        <v>1.0049404276105189</v>
      </c>
    </row>
    <row r="3934" spans="1:2" x14ac:dyDescent="0.25">
      <c r="A3934">
        <v>393.1</v>
      </c>
      <c r="B3934">
        <v>1.309776810716029</v>
      </c>
    </row>
    <row r="3935" spans="1:2" x14ac:dyDescent="0.25">
      <c r="A3935">
        <v>393.2</v>
      </c>
      <c r="B3935">
        <v>1.61461319382154</v>
      </c>
    </row>
    <row r="3936" spans="1:2" x14ac:dyDescent="0.25">
      <c r="A3936">
        <v>393.3</v>
      </c>
      <c r="B3936">
        <v>1.9194495769268769</v>
      </c>
    </row>
    <row r="3937" spans="1:2" x14ac:dyDescent="0.25">
      <c r="A3937">
        <v>393.4</v>
      </c>
      <c r="B3937">
        <v>2.224285960032387</v>
      </c>
    </row>
    <row r="3938" spans="1:2" x14ac:dyDescent="0.25">
      <c r="A3938">
        <v>393.5</v>
      </c>
      <c r="B3938">
        <v>2.529122343137725</v>
      </c>
    </row>
    <row r="3939" spans="1:2" x14ac:dyDescent="0.25">
      <c r="A3939">
        <v>393.6</v>
      </c>
      <c r="B3939">
        <v>2.8339587262432349</v>
      </c>
    </row>
    <row r="3940" spans="1:2" x14ac:dyDescent="0.25">
      <c r="A3940">
        <v>393.7</v>
      </c>
      <c r="B3940">
        <v>3.1387951093487461</v>
      </c>
    </row>
    <row r="3941" spans="1:2" x14ac:dyDescent="0.25">
      <c r="A3941">
        <v>393.8</v>
      </c>
      <c r="B3941">
        <v>3.4436314924540832</v>
      </c>
    </row>
    <row r="3942" spans="1:2" x14ac:dyDescent="0.25">
      <c r="A3942">
        <v>393.9</v>
      </c>
      <c r="B3942">
        <v>3.748467875559593</v>
      </c>
    </row>
    <row r="3943" spans="1:2" x14ac:dyDescent="0.25">
      <c r="A3943">
        <v>394</v>
      </c>
      <c r="B3943">
        <v>4.0533042586649302</v>
      </c>
    </row>
    <row r="3944" spans="1:2" x14ac:dyDescent="0.25">
      <c r="A3944">
        <v>394.1</v>
      </c>
      <c r="B3944">
        <v>4.27633561022422</v>
      </c>
    </row>
    <row r="3945" spans="1:2" x14ac:dyDescent="0.25">
      <c r="A3945">
        <v>394.2</v>
      </c>
      <c r="B3945">
        <v>4.4993669617835108</v>
      </c>
    </row>
    <row r="3946" spans="1:2" x14ac:dyDescent="0.25">
      <c r="A3946">
        <v>394.3</v>
      </c>
      <c r="B3946">
        <v>4.7223983133426746</v>
      </c>
    </row>
    <row r="3947" spans="1:2" x14ac:dyDescent="0.25">
      <c r="A3947">
        <v>394.4</v>
      </c>
      <c r="B3947">
        <v>4.9454296649019636</v>
      </c>
    </row>
    <row r="3948" spans="1:2" x14ac:dyDescent="0.25">
      <c r="A3948">
        <v>394.5</v>
      </c>
      <c r="B3948">
        <v>5.1684610164611282</v>
      </c>
    </row>
    <row r="3949" spans="1:2" x14ac:dyDescent="0.25">
      <c r="A3949">
        <v>394.6</v>
      </c>
      <c r="B3949">
        <v>5.3914923680204181</v>
      </c>
    </row>
    <row r="3950" spans="1:2" x14ac:dyDescent="0.25">
      <c r="A3950">
        <v>394.7</v>
      </c>
      <c r="B3950">
        <v>5.614523719579708</v>
      </c>
    </row>
    <row r="3951" spans="1:2" x14ac:dyDescent="0.25">
      <c r="A3951">
        <v>394.8</v>
      </c>
      <c r="B3951">
        <v>5.8375550711388717</v>
      </c>
    </row>
    <row r="3952" spans="1:2" x14ac:dyDescent="0.25">
      <c r="A3952">
        <v>394.9</v>
      </c>
      <c r="B3952">
        <v>6.0605864226981616</v>
      </c>
    </row>
    <row r="3953" spans="1:2" x14ac:dyDescent="0.25">
      <c r="A3953">
        <v>395</v>
      </c>
      <c r="B3953">
        <v>6.2836177742573254</v>
      </c>
    </row>
    <row r="3954" spans="1:2" x14ac:dyDescent="0.25">
      <c r="A3954">
        <v>395.1</v>
      </c>
      <c r="B3954">
        <v>6.5598361072078291</v>
      </c>
    </row>
    <row r="3955" spans="1:2" x14ac:dyDescent="0.25">
      <c r="A3955">
        <v>395.2</v>
      </c>
      <c r="B3955">
        <v>6.8360544401583327</v>
      </c>
    </row>
    <row r="3956" spans="1:2" x14ac:dyDescent="0.25">
      <c r="A3956">
        <v>395.3</v>
      </c>
      <c r="B3956">
        <v>7.1122727731086792</v>
      </c>
    </row>
    <row r="3957" spans="1:2" x14ac:dyDescent="0.25">
      <c r="A3957">
        <v>395.4</v>
      </c>
      <c r="B3957">
        <v>7.3884911060591829</v>
      </c>
    </row>
    <row r="3958" spans="1:2" x14ac:dyDescent="0.25">
      <c r="A3958">
        <v>395.5</v>
      </c>
      <c r="B3958">
        <v>7.6647094390095294</v>
      </c>
    </row>
    <row r="3959" spans="1:2" x14ac:dyDescent="0.25">
      <c r="A3959">
        <v>395.6</v>
      </c>
      <c r="B3959">
        <v>7.9409277719600322</v>
      </c>
    </row>
    <row r="3960" spans="1:2" x14ac:dyDescent="0.25">
      <c r="A3960">
        <v>395.7</v>
      </c>
      <c r="B3960">
        <v>8.2171461049105368</v>
      </c>
    </row>
    <row r="3961" spans="1:2" x14ac:dyDescent="0.25">
      <c r="A3961">
        <v>395.8</v>
      </c>
      <c r="B3961">
        <v>8.4933644378608832</v>
      </c>
    </row>
    <row r="3962" spans="1:2" x14ac:dyDescent="0.25">
      <c r="A3962">
        <v>395.9</v>
      </c>
      <c r="B3962">
        <v>8.769582770811386</v>
      </c>
    </row>
    <row r="3963" spans="1:2" x14ac:dyDescent="0.25">
      <c r="A3963">
        <v>396</v>
      </c>
      <c r="B3963">
        <v>9.0458011037617325</v>
      </c>
    </row>
    <row r="3964" spans="1:2" x14ac:dyDescent="0.25">
      <c r="A3964">
        <v>396.1</v>
      </c>
      <c r="B3964">
        <v>9.5584320803762743</v>
      </c>
    </row>
    <row r="3965" spans="1:2" x14ac:dyDescent="0.25">
      <c r="A3965">
        <v>396.2</v>
      </c>
      <c r="B3965">
        <v>10.071063056990811</v>
      </c>
    </row>
    <row r="3966" spans="1:2" x14ac:dyDescent="0.25">
      <c r="A3966">
        <v>396.3</v>
      </c>
      <c r="B3966">
        <v>10.58369403360506</v>
      </c>
    </row>
    <row r="3967" spans="1:2" x14ac:dyDescent="0.25">
      <c r="A3967">
        <v>396.4</v>
      </c>
      <c r="B3967">
        <v>11.09632501021961</v>
      </c>
    </row>
    <row r="3968" spans="1:2" x14ac:dyDescent="0.25">
      <c r="A3968">
        <v>396.5</v>
      </c>
      <c r="B3968">
        <v>11.608955986833861</v>
      </c>
    </row>
    <row r="3969" spans="1:2" x14ac:dyDescent="0.25">
      <c r="A3969">
        <v>396.6</v>
      </c>
      <c r="B3969">
        <v>12.121586963448401</v>
      </c>
    </row>
    <row r="3970" spans="1:2" x14ac:dyDescent="0.25">
      <c r="A3970">
        <v>396.7</v>
      </c>
      <c r="B3970">
        <v>12.634217940062941</v>
      </c>
    </row>
    <row r="3971" spans="1:2" x14ac:dyDescent="0.25">
      <c r="A3971">
        <v>396.8</v>
      </c>
      <c r="B3971">
        <v>13.14684891667719</v>
      </c>
    </row>
    <row r="3972" spans="1:2" x14ac:dyDescent="0.25">
      <c r="A3972">
        <v>396.9</v>
      </c>
      <c r="B3972">
        <v>13.65947989329173</v>
      </c>
    </row>
    <row r="3973" spans="1:2" x14ac:dyDescent="0.25">
      <c r="A3973">
        <v>397</v>
      </c>
      <c r="B3973">
        <v>14.17211086990598</v>
      </c>
    </row>
    <row r="3974" spans="1:2" x14ac:dyDescent="0.25">
      <c r="A3974">
        <v>397.1</v>
      </c>
      <c r="B3974">
        <v>14.491470268271851</v>
      </c>
    </row>
    <row r="3975" spans="1:2" x14ac:dyDescent="0.25">
      <c r="A3975">
        <v>397.2</v>
      </c>
      <c r="B3975">
        <v>14.81082966663771</v>
      </c>
    </row>
    <row r="3976" spans="1:2" x14ac:dyDescent="0.25">
      <c r="A3976">
        <v>397.3</v>
      </c>
      <c r="B3976">
        <v>15.130189065003391</v>
      </c>
    </row>
    <row r="3977" spans="1:2" x14ac:dyDescent="0.25">
      <c r="A3977">
        <v>397.4</v>
      </c>
      <c r="B3977">
        <v>15.449548463369259</v>
      </c>
    </row>
    <row r="3978" spans="1:2" x14ac:dyDescent="0.25">
      <c r="A3978">
        <v>397.5</v>
      </c>
      <c r="B3978">
        <v>15.768907861734951</v>
      </c>
    </row>
    <row r="3979" spans="1:2" x14ac:dyDescent="0.25">
      <c r="A3979">
        <v>397.6</v>
      </c>
      <c r="B3979">
        <v>16.08826726010081</v>
      </c>
    </row>
    <row r="3980" spans="1:2" x14ac:dyDescent="0.25">
      <c r="A3980">
        <v>397.7</v>
      </c>
      <c r="B3980">
        <v>16.407626658466679</v>
      </c>
    </row>
    <row r="3981" spans="1:2" x14ac:dyDescent="0.25">
      <c r="A3981">
        <v>397.8</v>
      </c>
      <c r="B3981">
        <v>16.726986056832359</v>
      </c>
    </row>
    <row r="3982" spans="1:2" x14ac:dyDescent="0.25">
      <c r="A3982">
        <v>397.9</v>
      </c>
      <c r="B3982">
        <v>17.046345455198221</v>
      </c>
    </row>
    <row r="3983" spans="1:2" x14ac:dyDescent="0.25">
      <c r="A3983">
        <v>398</v>
      </c>
      <c r="B3983">
        <v>17.365704853563908</v>
      </c>
    </row>
    <row r="3984" spans="1:2" x14ac:dyDescent="0.25">
      <c r="A3984">
        <v>398.1</v>
      </c>
      <c r="B3984">
        <v>17.852148028951891</v>
      </c>
    </row>
    <row r="3985" spans="1:2" x14ac:dyDescent="0.25">
      <c r="A3985">
        <v>398.2</v>
      </c>
      <c r="B3985">
        <v>18.338591204339881</v>
      </c>
    </row>
    <row r="3986" spans="1:2" x14ac:dyDescent="0.25">
      <c r="A3986">
        <v>398.3</v>
      </c>
      <c r="B3986">
        <v>18.82503437972759</v>
      </c>
    </row>
    <row r="3987" spans="1:2" x14ac:dyDescent="0.25">
      <c r="A3987">
        <v>398.4</v>
      </c>
      <c r="B3987">
        <v>19.31147755511557</v>
      </c>
    </row>
    <row r="3988" spans="1:2" x14ac:dyDescent="0.25">
      <c r="A3988">
        <v>398.5</v>
      </c>
      <c r="B3988">
        <v>19.797920730503289</v>
      </c>
    </row>
    <row r="3989" spans="1:2" x14ac:dyDescent="0.25">
      <c r="A3989">
        <v>398.6</v>
      </c>
      <c r="B3989">
        <v>20.284363905891269</v>
      </c>
    </row>
    <row r="3990" spans="1:2" x14ac:dyDescent="0.25">
      <c r="A3990">
        <v>398.7</v>
      </c>
      <c r="B3990">
        <v>20.770807081279251</v>
      </c>
    </row>
    <row r="3991" spans="1:2" x14ac:dyDescent="0.25">
      <c r="A3991">
        <v>398.8</v>
      </c>
      <c r="B3991">
        <v>21.257250256666961</v>
      </c>
    </row>
    <row r="3992" spans="1:2" x14ac:dyDescent="0.25">
      <c r="A3992">
        <v>398.9</v>
      </c>
      <c r="B3992">
        <v>21.74369343205495</v>
      </c>
    </row>
    <row r="3993" spans="1:2" x14ac:dyDescent="0.25">
      <c r="A3993">
        <v>399</v>
      </c>
      <c r="B3993">
        <v>22.23013660744266</v>
      </c>
    </row>
    <row r="3994" spans="1:2" x14ac:dyDescent="0.25">
      <c r="A3994">
        <v>399.1</v>
      </c>
      <c r="B3994">
        <v>22.542686344421519</v>
      </c>
    </row>
    <row r="3995" spans="1:2" x14ac:dyDescent="0.25">
      <c r="A3995">
        <v>399.2</v>
      </c>
      <c r="B3995">
        <v>22.855236081400371</v>
      </c>
    </row>
    <row r="3996" spans="1:2" x14ac:dyDescent="0.25">
      <c r="A3996">
        <v>399.3</v>
      </c>
      <c r="B3996">
        <v>23.167785818379048</v>
      </c>
    </row>
    <row r="3997" spans="1:2" x14ac:dyDescent="0.25">
      <c r="A3997">
        <v>399.4</v>
      </c>
      <c r="B3997">
        <v>23.480335555357911</v>
      </c>
    </row>
    <row r="3998" spans="1:2" x14ac:dyDescent="0.25">
      <c r="A3998">
        <v>399.5</v>
      </c>
      <c r="B3998">
        <v>23.792885292336589</v>
      </c>
    </row>
    <row r="3999" spans="1:2" x14ac:dyDescent="0.25">
      <c r="A3999">
        <v>399.6</v>
      </c>
      <c r="B3999">
        <v>24.105435029315451</v>
      </c>
    </row>
    <row r="4000" spans="1:2" x14ac:dyDescent="0.25">
      <c r="A4000">
        <v>399.7</v>
      </c>
      <c r="B4000">
        <v>24.4179847662943</v>
      </c>
    </row>
    <row r="4001" spans="1:2" x14ac:dyDescent="0.25">
      <c r="A4001">
        <v>399.8</v>
      </c>
      <c r="B4001">
        <v>24.730534503272981</v>
      </c>
    </row>
    <row r="4002" spans="1:2" x14ac:dyDescent="0.25">
      <c r="A4002">
        <v>399.9</v>
      </c>
      <c r="B4002">
        <v>25.04308424025184</v>
      </c>
    </row>
    <row r="4003" spans="1:2" x14ac:dyDescent="0.25">
      <c r="A4003">
        <v>400</v>
      </c>
      <c r="B4003">
        <v>25.355633977230521</v>
      </c>
    </row>
    <row r="4004" spans="1:2" x14ac:dyDescent="0.25">
      <c r="A4004">
        <v>400.1</v>
      </c>
      <c r="B4004">
        <v>25.313565516443582</v>
      </c>
    </row>
    <row r="4005" spans="1:2" x14ac:dyDescent="0.25">
      <c r="A4005">
        <v>400.2</v>
      </c>
      <c r="B4005">
        <v>25.271497055656631</v>
      </c>
    </row>
    <row r="4006" spans="1:2" x14ac:dyDescent="0.25">
      <c r="A4006">
        <v>400.3</v>
      </c>
      <c r="B4006">
        <v>25.229428594869709</v>
      </c>
    </row>
    <row r="4007" spans="1:2" x14ac:dyDescent="0.25">
      <c r="A4007">
        <v>400.4</v>
      </c>
      <c r="B4007">
        <v>25.18736013408277</v>
      </c>
    </row>
    <row r="4008" spans="1:2" x14ac:dyDescent="0.25">
      <c r="A4008">
        <v>400.5</v>
      </c>
      <c r="B4008">
        <v>25.145291673295841</v>
      </c>
    </row>
    <row r="4009" spans="1:2" x14ac:dyDescent="0.25">
      <c r="A4009">
        <v>400.6</v>
      </c>
      <c r="B4009">
        <v>25.103223212508901</v>
      </c>
    </row>
    <row r="4010" spans="1:2" x14ac:dyDescent="0.25">
      <c r="A4010">
        <v>400.7</v>
      </c>
      <c r="B4010">
        <v>25.061154751721961</v>
      </c>
    </row>
    <row r="4011" spans="1:2" x14ac:dyDescent="0.25">
      <c r="A4011">
        <v>400.8</v>
      </c>
      <c r="B4011">
        <v>25.019086290935039</v>
      </c>
    </row>
    <row r="4012" spans="1:2" x14ac:dyDescent="0.25">
      <c r="A4012">
        <v>400.9</v>
      </c>
      <c r="B4012">
        <v>24.977017830148089</v>
      </c>
    </row>
    <row r="4013" spans="1:2" x14ac:dyDescent="0.25">
      <c r="A4013">
        <v>401</v>
      </c>
      <c r="B4013">
        <v>24.934949369361171</v>
      </c>
    </row>
    <row r="4014" spans="1:2" x14ac:dyDescent="0.25">
      <c r="A4014">
        <v>401.1</v>
      </c>
      <c r="B4014">
        <v>24.954642726219891</v>
      </c>
    </row>
    <row r="4015" spans="1:2" x14ac:dyDescent="0.25">
      <c r="A4015">
        <v>401.2</v>
      </c>
      <c r="B4015">
        <v>24.974336083078601</v>
      </c>
    </row>
    <row r="4016" spans="1:2" x14ac:dyDescent="0.25">
      <c r="A4016">
        <v>401.3</v>
      </c>
      <c r="B4016">
        <v>24.994029439937311</v>
      </c>
    </row>
    <row r="4017" spans="1:2" x14ac:dyDescent="0.25">
      <c r="A4017">
        <v>401.4</v>
      </c>
      <c r="B4017">
        <v>25.013722796796031</v>
      </c>
    </row>
    <row r="4018" spans="1:2" x14ac:dyDescent="0.25">
      <c r="A4018">
        <v>401.5</v>
      </c>
      <c r="B4018">
        <v>25.033416153654731</v>
      </c>
    </row>
    <row r="4019" spans="1:2" x14ac:dyDescent="0.25">
      <c r="A4019">
        <v>401.6</v>
      </c>
      <c r="B4019">
        <v>25.053109510513451</v>
      </c>
    </row>
    <row r="4020" spans="1:2" x14ac:dyDescent="0.25">
      <c r="A4020">
        <v>401.7</v>
      </c>
      <c r="B4020">
        <v>25.072802867372172</v>
      </c>
    </row>
    <row r="4021" spans="1:2" x14ac:dyDescent="0.25">
      <c r="A4021">
        <v>401.8</v>
      </c>
      <c r="B4021">
        <v>25.092496224230882</v>
      </c>
    </row>
    <row r="4022" spans="1:2" x14ac:dyDescent="0.25">
      <c r="A4022">
        <v>401.9</v>
      </c>
      <c r="B4022">
        <v>25.112189581089591</v>
      </c>
    </row>
    <row r="4023" spans="1:2" x14ac:dyDescent="0.25">
      <c r="A4023">
        <v>402</v>
      </c>
      <c r="B4023">
        <v>25.131882937948301</v>
      </c>
    </row>
    <row r="4024" spans="1:2" x14ac:dyDescent="0.25">
      <c r="A4024">
        <v>402.1</v>
      </c>
      <c r="B4024">
        <v>24.926255493402049</v>
      </c>
    </row>
    <row r="4025" spans="1:2" x14ac:dyDescent="0.25">
      <c r="A4025">
        <v>402.2</v>
      </c>
      <c r="B4025">
        <v>24.720628048855811</v>
      </c>
    </row>
    <row r="4026" spans="1:2" x14ac:dyDescent="0.25">
      <c r="A4026">
        <v>402.3</v>
      </c>
      <c r="B4026">
        <v>24.51500060430968</v>
      </c>
    </row>
    <row r="4027" spans="1:2" x14ac:dyDescent="0.25">
      <c r="A4027">
        <v>402.4</v>
      </c>
      <c r="B4027">
        <v>24.309373159763432</v>
      </c>
    </row>
    <row r="4028" spans="1:2" x14ac:dyDescent="0.25">
      <c r="A4028">
        <v>402.5</v>
      </c>
      <c r="B4028">
        <v>24.1037457152173</v>
      </c>
    </row>
    <row r="4029" spans="1:2" x14ac:dyDescent="0.25">
      <c r="A4029">
        <v>402.6</v>
      </c>
      <c r="B4029">
        <v>23.898118270671048</v>
      </c>
    </row>
    <row r="4030" spans="1:2" x14ac:dyDescent="0.25">
      <c r="A4030">
        <v>402.7</v>
      </c>
      <c r="B4030">
        <v>23.692490826124811</v>
      </c>
    </row>
    <row r="4031" spans="1:2" x14ac:dyDescent="0.25">
      <c r="A4031">
        <v>402.8</v>
      </c>
      <c r="B4031">
        <v>23.486863381578679</v>
      </c>
    </row>
    <row r="4032" spans="1:2" x14ac:dyDescent="0.25">
      <c r="A4032">
        <v>402.9</v>
      </c>
      <c r="B4032">
        <v>23.281235937032431</v>
      </c>
    </row>
    <row r="4033" spans="1:2" x14ac:dyDescent="0.25">
      <c r="A4033">
        <v>403</v>
      </c>
      <c r="B4033">
        <v>23.0756084924863</v>
      </c>
    </row>
    <row r="4034" spans="1:2" x14ac:dyDescent="0.25">
      <c r="A4034">
        <v>403.1</v>
      </c>
      <c r="B4034">
        <v>22.899118667849631</v>
      </c>
    </row>
    <row r="4035" spans="1:2" x14ac:dyDescent="0.25">
      <c r="A4035">
        <v>403.2</v>
      </c>
      <c r="B4035">
        <v>22.722628843212959</v>
      </c>
    </row>
    <row r="4036" spans="1:2" x14ac:dyDescent="0.25">
      <c r="A4036">
        <v>403.3</v>
      </c>
      <c r="B4036">
        <v>22.54613901857639</v>
      </c>
    </row>
    <row r="4037" spans="1:2" x14ac:dyDescent="0.25">
      <c r="A4037">
        <v>403.4</v>
      </c>
      <c r="B4037">
        <v>22.369649193939718</v>
      </c>
    </row>
    <row r="4038" spans="1:2" x14ac:dyDescent="0.25">
      <c r="A4038">
        <v>403.5</v>
      </c>
      <c r="B4038">
        <v>22.193159369303149</v>
      </c>
    </row>
    <row r="4039" spans="1:2" x14ac:dyDescent="0.25">
      <c r="A4039">
        <v>403.6</v>
      </c>
      <c r="B4039">
        <v>22.016669544666481</v>
      </c>
    </row>
    <row r="4040" spans="1:2" x14ac:dyDescent="0.25">
      <c r="A4040">
        <v>403.7</v>
      </c>
      <c r="B4040">
        <v>21.84017972002982</v>
      </c>
    </row>
    <row r="4041" spans="1:2" x14ac:dyDescent="0.25">
      <c r="A4041">
        <v>403.8</v>
      </c>
      <c r="B4041">
        <v>21.663689895393251</v>
      </c>
    </row>
    <row r="4042" spans="1:2" x14ac:dyDescent="0.25">
      <c r="A4042">
        <v>403.9</v>
      </c>
      <c r="B4042">
        <v>21.487200070756579</v>
      </c>
    </row>
    <row r="4043" spans="1:2" x14ac:dyDescent="0.25">
      <c r="A4043">
        <v>404</v>
      </c>
      <c r="B4043">
        <v>21.31071024612001</v>
      </c>
    </row>
    <row r="4044" spans="1:2" x14ac:dyDescent="0.25">
      <c r="A4044">
        <v>404.1</v>
      </c>
      <c r="B4044">
        <v>21.15025492391732</v>
      </c>
    </row>
    <row r="4045" spans="1:2" x14ac:dyDescent="0.25">
      <c r="A4045">
        <v>404.2</v>
      </c>
      <c r="B4045">
        <v>20.989799601714619</v>
      </c>
    </row>
    <row r="4046" spans="1:2" x14ac:dyDescent="0.25">
      <c r="A4046">
        <v>404.3</v>
      </c>
      <c r="B4046">
        <v>20.829344279512011</v>
      </c>
    </row>
    <row r="4047" spans="1:2" x14ac:dyDescent="0.25">
      <c r="A4047">
        <v>404.4</v>
      </c>
      <c r="B4047">
        <v>20.668888957309321</v>
      </c>
    </row>
    <row r="4048" spans="1:2" x14ac:dyDescent="0.25">
      <c r="A4048">
        <v>404.5</v>
      </c>
      <c r="B4048">
        <v>20.508433635106719</v>
      </c>
    </row>
    <row r="4049" spans="1:2" x14ac:dyDescent="0.25">
      <c r="A4049">
        <v>404.6</v>
      </c>
      <c r="B4049">
        <v>20.347978312904019</v>
      </c>
    </row>
    <row r="4050" spans="1:2" x14ac:dyDescent="0.25">
      <c r="A4050">
        <v>404.7</v>
      </c>
      <c r="B4050">
        <v>20.187522990701321</v>
      </c>
    </row>
    <row r="4051" spans="1:2" x14ac:dyDescent="0.25">
      <c r="A4051">
        <v>404.8</v>
      </c>
      <c r="B4051">
        <v>20.02706766849872</v>
      </c>
    </row>
    <row r="4052" spans="1:2" x14ac:dyDescent="0.25">
      <c r="A4052">
        <v>404.9</v>
      </c>
      <c r="B4052">
        <v>19.86661234629603</v>
      </c>
    </row>
    <row r="4053" spans="1:2" x14ac:dyDescent="0.25">
      <c r="A4053">
        <v>405</v>
      </c>
      <c r="B4053">
        <v>19.706157024093422</v>
      </c>
    </row>
    <row r="4054" spans="1:2" x14ac:dyDescent="0.25">
      <c r="A4054">
        <v>405.1</v>
      </c>
      <c r="B4054">
        <v>19.603150181893159</v>
      </c>
    </row>
    <row r="4055" spans="1:2" x14ac:dyDescent="0.25">
      <c r="A4055">
        <v>405.2</v>
      </c>
      <c r="B4055">
        <v>19.50014333969289</v>
      </c>
    </row>
    <row r="4056" spans="1:2" x14ac:dyDescent="0.25">
      <c r="A4056">
        <v>405.3</v>
      </c>
      <c r="B4056">
        <v>19.397136497492681</v>
      </c>
    </row>
    <row r="4057" spans="1:2" x14ac:dyDescent="0.25">
      <c r="A4057">
        <v>405.4</v>
      </c>
      <c r="B4057">
        <v>19.294129655292419</v>
      </c>
    </row>
    <row r="4058" spans="1:2" x14ac:dyDescent="0.25">
      <c r="A4058">
        <v>405.5</v>
      </c>
      <c r="B4058">
        <v>19.19112281309221</v>
      </c>
    </row>
    <row r="4059" spans="1:2" x14ac:dyDescent="0.25">
      <c r="A4059">
        <v>405.6</v>
      </c>
      <c r="B4059">
        <v>19.088115970891948</v>
      </c>
    </row>
    <row r="4060" spans="1:2" x14ac:dyDescent="0.25">
      <c r="A4060">
        <v>405.7</v>
      </c>
      <c r="B4060">
        <v>18.98510912869169</v>
      </c>
    </row>
    <row r="4061" spans="1:2" x14ac:dyDescent="0.25">
      <c r="A4061">
        <v>405.8</v>
      </c>
      <c r="B4061">
        <v>18.882102286491481</v>
      </c>
    </row>
    <row r="4062" spans="1:2" x14ac:dyDescent="0.25">
      <c r="A4062">
        <v>405.9</v>
      </c>
      <c r="B4062">
        <v>18.779095444291219</v>
      </c>
    </row>
    <row r="4063" spans="1:2" x14ac:dyDescent="0.25">
      <c r="A4063">
        <v>406</v>
      </c>
      <c r="B4063">
        <v>18.67608860209101</v>
      </c>
    </row>
    <row r="4064" spans="1:2" x14ac:dyDescent="0.25">
      <c r="A4064">
        <v>406.1</v>
      </c>
      <c r="B4064">
        <v>18.52603283494869</v>
      </c>
    </row>
    <row r="4065" spans="1:2" x14ac:dyDescent="0.25">
      <c r="A4065">
        <v>406.2</v>
      </c>
      <c r="B4065">
        <v>18.375977067806382</v>
      </c>
    </row>
    <row r="4066" spans="1:2" x14ac:dyDescent="0.25">
      <c r="A4066">
        <v>406.3</v>
      </c>
      <c r="B4066">
        <v>18.225921300664151</v>
      </c>
    </row>
    <row r="4067" spans="1:2" x14ac:dyDescent="0.25">
      <c r="A4067">
        <v>406.4</v>
      </c>
      <c r="B4067">
        <v>18.075865533521831</v>
      </c>
    </row>
    <row r="4068" spans="1:2" x14ac:dyDescent="0.25">
      <c r="A4068">
        <v>406.5</v>
      </c>
      <c r="B4068">
        <v>17.925809766379601</v>
      </c>
    </row>
    <row r="4069" spans="1:2" x14ac:dyDescent="0.25">
      <c r="A4069">
        <v>406.6</v>
      </c>
      <c r="B4069">
        <v>17.775753999237281</v>
      </c>
    </row>
    <row r="4070" spans="1:2" x14ac:dyDescent="0.25">
      <c r="A4070">
        <v>406.7</v>
      </c>
      <c r="B4070">
        <v>17.625698232094969</v>
      </c>
    </row>
    <row r="4071" spans="1:2" x14ac:dyDescent="0.25">
      <c r="A4071">
        <v>406.8</v>
      </c>
      <c r="B4071">
        <v>17.475642464952742</v>
      </c>
    </row>
    <row r="4072" spans="1:2" x14ac:dyDescent="0.25">
      <c r="A4072">
        <v>406.9</v>
      </c>
      <c r="B4072">
        <v>17.325586697810419</v>
      </c>
    </row>
    <row r="4073" spans="1:2" x14ac:dyDescent="0.25">
      <c r="A4073">
        <v>407</v>
      </c>
      <c r="B4073">
        <v>17.175530930668192</v>
      </c>
    </row>
    <row r="4074" spans="1:2" x14ac:dyDescent="0.25">
      <c r="A4074">
        <v>407.1</v>
      </c>
      <c r="B4074">
        <v>17.023356278254219</v>
      </c>
    </row>
    <row r="4075" spans="1:2" x14ac:dyDescent="0.25">
      <c r="A4075">
        <v>407.2</v>
      </c>
      <c r="B4075">
        <v>16.87118162584024</v>
      </c>
    </row>
    <row r="4076" spans="1:2" x14ac:dyDescent="0.25">
      <c r="A4076">
        <v>407.3</v>
      </c>
      <c r="B4076">
        <v>16.71900697342635</v>
      </c>
    </row>
    <row r="4077" spans="1:2" x14ac:dyDescent="0.25">
      <c r="A4077">
        <v>407.4</v>
      </c>
      <c r="B4077">
        <v>16.56683232101237</v>
      </c>
    </row>
    <row r="4078" spans="1:2" x14ac:dyDescent="0.25">
      <c r="A4078">
        <v>407.5</v>
      </c>
      <c r="B4078">
        <v>16.41465766859849</v>
      </c>
    </row>
    <row r="4079" spans="1:2" x14ac:dyDescent="0.25">
      <c r="A4079">
        <v>407.6</v>
      </c>
      <c r="B4079">
        <v>16.262483016184511</v>
      </c>
    </row>
    <row r="4080" spans="1:2" x14ac:dyDescent="0.25">
      <c r="A4080">
        <v>407.7</v>
      </c>
      <c r="B4080">
        <v>16.110308363770539</v>
      </c>
    </row>
    <row r="4081" spans="1:2" x14ac:dyDescent="0.25">
      <c r="A4081">
        <v>407.8</v>
      </c>
      <c r="B4081">
        <v>15.958133711356639</v>
      </c>
    </row>
    <row r="4082" spans="1:2" x14ac:dyDescent="0.25">
      <c r="A4082">
        <v>407.9</v>
      </c>
      <c r="B4082">
        <v>15.805959058942671</v>
      </c>
    </row>
    <row r="4083" spans="1:2" x14ac:dyDescent="0.25">
      <c r="A4083">
        <v>408</v>
      </c>
      <c r="B4083">
        <v>15.65378440652878</v>
      </c>
    </row>
    <row r="4084" spans="1:2" x14ac:dyDescent="0.25">
      <c r="A4084">
        <v>408.1</v>
      </c>
      <c r="B4084">
        <v>15.46007541676218</v>
      </c>
    </row>
    <row r="4085" spans="1:2" x14ac:dyDescent="0.25">
      <c r="A4085">
        <v>408.2</v>
      </c>
      <c r="B4085">
        <v>15.266366426995591</v>
      </c>
    </row>
    <row r="4086" spans="1:2" x14ac:dyDescent="0.25">
      <c r="A4086">
        <v>408.3</v>
      </c>
      <c r="B4086">
        <v>15.0726574372291</v>
      </c>
    </row>
    <row r="4087" spans="1:2" x14ac:dyDescent="0.25">
      <c r="A4087">
        <v>408.4</v>
      </c>
      <c r="B4087">
        <v>14.8789484474625</v>
      </c>
    </row>
    <row r="4088" spans="1:2" x14ac:dyDescent="0.25">
      <c r="A4088">
        <v>408.5</v>
      </c>
      <c r="B4088">
        <v>14.685239457696021</v>
      </c>
    </row>
    <row r="4089" spans="1:2" x14ac:dyDescent="0.25">
      <c r="A4089">
        <v>408.6</v>
      </c>
      <c r="B4089">
        <v>14.491530467929421</v>
      </c>
    </row>
    <row r="4090" spans="1:2" x14ac:dyDescent="0.25">
      <c r="A4090">
        <v>408.7</v>
      </c>
      <c r="B4090">
        <v>14.29782147816282</v>
      </c>
    </row>
    <row r="4091" spans="1:2" x14ac:dyDescent="0.25">
      <c r="A4091">
        <v>408.8</v>
      </c>
      <c r="B4091">
        <v>14.10411248839633</v>
      </c>
    </row>
    <row r="4092" spans="1:2" x14ac:dyDescent="0.25">
      <c r="A4092">
        <v>408.9</v>
      </c>
      <c r="B4092">
        <v>13.910403498629741</v>
      </c>
    </row>
    <row r="4093" spans="1:2" x14ac:dyDescent="0.25">
      <c r="A4093">
        <v>409</v>
      </c>
      <c r="B4093">
        <v>13.716694508863251</v>
      </c>
    </row>
    <row r="4094" spans="1:2" x14ac:dyDescent="0.25">
      <c r="A4094">
        <v>409.1</v>
      </c>
      <c r="B4094">
        <v>13.632167291747869</v>
      </c>
    </row>
    <row r="4095" spans="1:2" x14ac:dyDescent="0.25">
      <c r="A4095">
        <v>409.2</v>
      </c>
      <c r="B4095">
        <v>13.54764007463249</v>
      </c>
    </row>
    <row r="4096" spans="1:2" x14ac:dyDescent="0.25">
      <c r="A4096">
        <v>409.3</v>
      </c>
      <c r="B4096">
        <v>13.46311285751716</v>
      </c>
    </row>
    <row r="4097" spans="1:2" x14ac:dyDescent="0.25">
      <c r="A4097">
        <v>409.4</v>
      </c>
      <c r="B4097">
        <v>13.378585640401781</v>
      </c>
    </row>
    <row r="4098" spans="1:2" x14ac:dyDescent="0.25">
      <c r="A4098">
        <v>409.5</v>
      </c>
      <c r="B4098">
        <v>13.294058423286449</v>
      </c>
    </row>
    <row r="4099" spans="1:2" x14ac:dyDescent="0.25">
      <c r="A4099">
        <v>409.6</v>
      </c>
      <c r="B4099">
        <v>13.20953120617107</v>
      </c>
    </row>
    <row r="4100" spans="1:2" x14ac:dyDescent="0.25">
      <c r="A4100">
        <v>409.7</v>
      </c>
      <c r="B4100">
        <v>13.12500398905568</v>
      </c>
    </row>
    <row r="4101" spans="1:2" x14ac:dyDescent="0.25">
      <c r="A4101">
        <v>409.8</v>
      </c>
      <c r="B4101">
        <v>13.04047677194035</v>
      </c>
    </row>
    <row r="4102" spans="1:2" x14ac:dyDescent="0.25">
      <c r="A4102">
        <v>409.9</v>
      </c>
      <c r="B4102">
        <v>12.95594955482497</v>
      </c>
    </row>
    <row r="4103" spans="1:2" x14ac:dyDescent="0.25">
      <c r="A4103">
        <v>410</v>
      </c>
      <c r="B4103">
        <v>12.871422337709641</v>
      </c>
    </row>
    <row r="4104" spans="1:2" x14ac:dyDescent="0.25">
      <c r="A4104">
        <v>410.1</v>
      </c>
      <c r="B4104">
        <v>12.88471412218896</v>
      </c>
    </row>
    <row r="4105" spans="1:2" x14ac:dyDescent="0.25">
      <c r="A4105">
        <v>410.2</v>
      </c>
      <c r="B4105">
        <v>12.898005906668271</v>
      </c>
    </row>
    <row r="4106" spans="1:2" x14ac:dyDescent="0.25">
      <c r="A4106">
        <v>410.3</v>
      </c>
      <c r="B4106">
        <v>12.911297691147579</v>
      </c>
    </row>
    <row r="4107" spans="1:2" x14ac:dyDescent="0.25">
      <c r="A4107">
        <v>410.4</v>
      </c>
      <c r="B4107">
        <v>12.924589475626901</v>
      </c>
    </row>
    <row r="4108" spans="1:2" x14ac:dyDescent="0.25">
      <c r="A4108">
        <v>410.5</v>
      </c>
      <c r="B4108">
        <v>12.937881260106209</v>
      </c>
    </row>
    <row r="4109" spans="1:2" x14ac:dyDescent="0.25">
      <c r="A4109">
        <v>410.6</v>
      </c>
      <c r="B4109">
        <v>12.951173044585531</v>
      </c>
    </row>
    <row r="4110" spans="1:2" x14ac:dyDescent="0.25">
      <c r="A4110">
        <v>410.7</v>
      </c>
      <c r="B4110">
        <v>12.964464829064839</v>
      </c>
    </row>
    <row r="4111" spans="1:2" x14ac:dyDescent="0.25">
      <c r="A4111">
        <v>410.8</v>
      </c>
      <c r="B4111">
        <v>12.97775661354415</v>
      </c>
    </row>
    <row r="4112" spans="1:2" x14ac:dyDescent="0.25">
      <c r="A4112">
        <v>410.9</v>
      </c>
      <c r="B4112">
        <v>12.991048398023469</v>
      </c>
    </row>
    <row r="4113" spans="1:2" x14ac:dyDescent="0.25">
      <c r="A4113">
        <v>411</v>
      </c>
      <c r="B4113">
        <v>13.00434018250278</v>
      </c>
    </row>
    <row r="4114" spans="1:2" x14ac:dyDescent="0.25">
      <c r="A4114">
        <v>411.1</v>
      </c>
      <c r="B4114">
        <v>12.99238918386671</v>
      </c>
    </row>
    <row r="4115" spans="1:2" x14ac:dyDescent="0.25">
      <c r="A4115">
        <v>411.2</v>
      </c>
      <c r="B4115">
        <v>12.980438185230639</v>
      </c>
    </row>
    <row r="4116" spans="1:2" x14ac:dyDescent="0.25">
      <c r="A4116">
        <v>411.3</v>
      </c>
      <c r="B4116">
        <v>12.968487186594579</v>
      </c>
    </row>
    <row r="4117" spans="1:2" x14ac:dyDescent="0.25">
      <c r="A4117">
        <v>411.4</v>
      </c>
      <c r="B4117">
        <v>12.956536187958511</v>
      </c>
    </row>
    <row r="4118" spans="1:2" x14ac:dyDescent="0.25">
      <c r="A4118">
        <v>411.5</v>
      </c>
      <c r="B4118">
        <v>12.944585189322449</v>
      </c>
    </row>
    <row r="4119" spans="1:2" x14ac:dyDescent="0.25">
      <c r="A4119">
        <v>411.6</v>
      </c>
      <c r="B4119">
        <v>12.932634190686381</v>
      </c>
    </row>
    <row r="4120" spans="1:2" x14ac:dyDescent="0.25">
      <c r="A4120">
        <v>411.7</v>
      </c>
      <c r="B4120">
        <v>12.9206831920503</v>
      </c>
    </row>
    <row r="4121" spans="1:2" x14ac:dyDescent="0.25">
      <c r="A4121">
        <v>411.8</v>
      </c>
      <c r="B4121">
        <v>12.90873219341424</v>
      </c>
    </row>
    <row r="4122" spans="1:2" x14ac:dyDescent="0.25">
      <c r="A4122">
        <v>411.9</v>
      </c>
      <c r="B4122">
        <v>12.896781194778169</v>
      </c>
    </row>
    <row r="4123" spans="1:2" x14ac:dyDescent="0.25">
      <c r="A4123">
        <v>412</v>
      </c>
      <c r="B4123">
        <v>12.88483019614211</v>
      </c>
    </row>
    <row r="4124" spans="1:2" x14ac:dyDescent="0.25">
      <c r="A4124">
        <v>412.1</v>
      </c>
      <c r="B4124">
        <v>13.010328890217661</v>
      </c>
    </row>
    <row r="4125" spans="1:2" x14ac:dyDescent="0.25">
      <c r="A4125">
        <v>412.2</v>
      </c>
      <c r="B4125">
        <v>13.13582758429321</v>
      </c>
    </row>
    <row r="4126" spans="1:2" x14ac:dyDescent="0.25">
      <c r="A4126">
        <v>412.3</v>
      </c>
      <c r="B4126">
        <v>13.26132627836869</v>
      </c>
    </row>
    <row r="4127" spans="1:2" x14ac:dyDescent="0.25">
      <c r="A4127">
        <v>412.4</v>
      </c>
      <c r="B4127">
        <v>13.38682497244424</v>
      </c>
    </row>
    <row r="4128" spans="1:2" x14ac:dyDescent="0.25">
      <c r="A4128">
        <v>412.5</v>
      </c>
      <c r="B4128">
        <v>13.512323666519711</v>
      </c>
    </row>
    <row r="4129" spans="1:2" x14ac:dyDescent="0.25">
      <c r="A4129">
        <v>412.6</v>
      </c>
      <c r="B4129">
        <v>13.63782236059526</v>
      </c>
    </row>
    <row r="4130" spans="1:2" x14ac:dyDescent="0.25">
      <c r="A4130">
        <v>412.7</v>
      </c>
      <c r="B4130">
        <v>13.76332105467081</v>
      </c>
    </row>
    <row r="4131" spans="1:2" x14ac:dyDescent="0.25">
      <c r="A4131">
        <v>412.8</v>
      </c>
      <c r="B4131">
        <v>13.88881974874629</v>
      </c>
    </row>
    <row r="4132" spans="1:2" x14ac:dyDescent="0.25">
      <c r="A4132">
        <v>412.9</v>
      </c>
      <c r="B4132">
        <v>14.014318442821841</v>
      </c>
    </row>
    <row r="4133" spans="1:2" x14ac:dyDescent="0.25">
      <c r="A4133">
        <v>413</v>
      </c>
      <c r="B4133">
        <v>14.139817136897319</v>
      </c>
    </row>
    <row r="4134" spans="1:2" x14ac:dyDescent="0.25">
      <c r="A4134">
        <v>413.1</v>
      </c>
      <c r="B4134">
        <v>14.11593709240033</v>
      </c>
    </row>
    <row r="4135" spans="1:2" x14ac:dyDescent="0.25">
      <c r="A4135">
        <v>413.2</v>
      </c>
      <c r="B4135">
        <v>14.09205704790334</v>
      </c>
    </row>
    <row r="4136" spans="1:2" x14ac:dyDescent="0.25">
      <c r="A4136">
        <v>413.3</v>
      </c>
      <c r="B4136">
        <v>14.06817700340636</v>
      </c>
    </row>
    <row r="4137" spans="1:2" x14ac:dyDescent="0.25">
      <c r="A4137">
        <v>413.4</v>
      </c>
      <c r="B4137">
        <v>14.044296958909371</v>
      </c>
    </row>
    <row r="4138" spans="1:2" x14ac:dyDescent="0.25">
      <c r="A4138">
        <v>413.5</v>
      </c>
      <c r="B4138">
        <v>14.02041691441239</v>
      </c>
    </row>
    <row r="4139" spans="1:2" x14ac:dyDescent="0.25">
      <c r="A4139">
        <v>413.6</v>
      </c>
      <c r="B4139">
        <v>13.996536869915399</v>
      </c>
    </row>
    <row r="4140" spans="1:2" x14ac:dyDescent="0.25">
      <c r="A4140">
        <v>413.7</v>
      </c>
      <c r="B4140">
        <v>13.97265682541841</v>
      </c>
    </row>
    <row r="4141" spans="1:2" x14ac:dyDescent="0.25">
      <c r="A4141">
        <v>413.8</v>
      </c>
      <c r="B4141">
        <v>13.948776780921429</v>
      </c>
    </row>
    <row r="4142" spans="1:2" x14ac:dyDescent="0.25">
      <c r="A4142">
        <v>413.9</v>
      </c>
      <c r="B4142">
        <v>13.92489673642444</v>
      </c>
    </row>
    <row r="4143" spans="1:2" x14ac:dyDescent="0.25">
      <c r="A4143">
        <v>414</v>
      </c>
      <c r="B4143">
        <v>13.90101669192746</v>
      </c>
    </row>
    <row r="4144" spans="1:2" x14ac:dyDescent="0.25">
      <c r="A4144">
        <v>414.1</v>
      </c>
      <c r="B4144">
        <v>14.00470949683751</v>
      </c>
    </row>
    <row r="4145" spans="1:2" x14ac:dyDescent="0.25">
      <c r="A4145">
        <v>414.2</v>
      </c>
      <c r="B4145">
        <v>14.10840230174755</v>
      </c>
    </row>
    <row r="4146" spans="1:2" x14ac:dyDescent="0.25">
      <c r="A4146">
        <v>414.3</v>
      </c>
      <c r="B4146">
        <v>14.212095106657539</v>
      </c>
    </row>
    <row r="4147" spans="1:2" x14ac:dyDescent="0.25">
      <c r="A4147">
        <v>414.4</v>
      </c>
      <c r="B4147">
        <v>14.31578791156759</v>
      </c>
    </row>
    <row r="4148" spans="1:2" x14ac:dyDescent="0.25">
      <c r="A4148">
        <v>414.5</v>
      </c>
      <c r="B4148">
        <v>14.41948071647758</v>
      </c>
    </row>
    <row r="4149" spans="1:2" x14ac:dyDescent="0.25">
      <c r="A4149">
        <v>414.6</v>
      </c>
      <c r="B4149">
        <v>14.52317352138763</v>
      </c>
    </row>
    <row r="4150" spans="1:2" x14ac:dyDescent="0.25">
      <c r="A4150">
        <v>414.7</v>
      </c>
      <c r="B4150">
        <v>14.626866326297669</v>
      </c>
    </row>
    <row r="4151" spans="1:2" x14ac:dyDescent="0.25">
      <c r="A4151">
        <v>414.8</v>
      </c>
      <c r="B4151">
        <v>14.730559131207659</v>
      </c>
    </row>
    <row r="4152" spans="1:2" x14ac:dyDescent="0.25">
      <c r="A4152">
        <v>414.9</v>
      </c>
      <c r="B4152">
        <v>14.83425193611771</v>
      </c>
    </row>
    <row r="4153" spans="1:2" x14ac:dyDescent="0.25">
      <c r="A4153">
        <v>415</v>
      </c>
      <c r="B4153">
        <v>14.9379447410277</v>
      </c>
    </row>
    <row r="4154" spans="1:2" x14ac:dyDescent="0.25">
      <c r="A4154">
        <v>415.1</v>
      </c>
      <c r="B4154">
        <v>15.0358355234198</v>
      </c>
    </row>
    <row r="4155" spans="1:2" x14ac:dyDescent="0.25">
      <c r="A4155">
        <v>415.2</v>
      </c>
      <c r="B4155">
        <v>15.133726305811891</v>
      </c>
    </row>
    <row r="4156" spans="1:2" x14ac:dyDescent="0.25">
      <c r="A4156">
        <v>415.3</v>
      </c>
      <c r="B4156">
        <v>15.231617088203929</v>
      </c>
    </row>
    <row r="4157" spans="1:2" x14ac:dyDescent="0.25">
      <c r="A4157">
        <v>415.4</v>
      </c>
      <c r="B4157">
        <v>15.32950787059603</v>
      </c>
    </row>
    <row r="4158" spans="1:2" x14ac:dyDescent="0.25">
      <c r="A4158">
        <v>415.5</v>
      </c>
      <c r="B4158">
        <v>15.427398652988069</v>
      </c>
    </row>
    <row r="4159" spans="1:2" x14ac:dyDescent="0.25">
      <c r="A4159">
        <v>415.6</v>
      </c>
      <c r="B4159">
        <v>15.52528943538017</v>
      </c>
    </row>
    <row r="4160" spans="1:2" x14ac:dyDescent="0.25">
      <c r="A4160">
        <v>415.7</v>
      </c>
      <c r="B4160">
        <v>15.623180217772269</v>
      </c>
    </row>
    <row r="4161" spans="1:2" x14ac:dyDescent="0.25">
      <c r="A4161">
        <v>415.8</v>
      </c>
      <c r="B4161">
        <v>15.72107100016431</v>
      </c>
    </row>
    <row r="4162" spans="1:2" x14ac:dyDescent="0.25">
      <c r="A4162">
        <v>415.9</v>
      </c>
      <c r="B4162">
        <v>15.818961782556411</v>
      </c>
    </row>
    <row r="4163" spans="1:2" x14ac:dyDescent="0.25">
      <c r="A4163">
        <v>416</v>
      </c>
      <c r="B4163">
        <v>15.916852564948449</v>
      </c>
    </row>
    <row r="4164" spans="1:2" x14ac:dyDescent="0.25">
      <c r="A4164">
        <v>416.1</v>
      </c>
      <c r="B4164">
        <v>15.986887276734009</v>
      </c>
    </row>
    <row r="4165" spans="1:2" x14ac:dyDescent="0.25">
      <c r="A4165">
        <v>416.2</v>
      </c>
      <c r="B4165">
        <v>16.056921988519559</v>
      </c>
    </row>
    <row r="4166" spans="1:2" x14ac:dyDescent="0.25">
      <c r="A4166">
        <v>416.3</v>
      </c>
      <c r="B4166">
        <v>16.12695670030508</v>
      </c>
    </row>
    <row r="4167" spans="1:2" x14ac:dyDescent="0.25">
      <c r="A4167">
        <v>416.4</v>
      </c>
      <c r="B4167">
        <v>16.196991412090629</v>
      </c>
    </row>
    <row r="4168" spans="1:2" x14ac:dyDescent="0.25">
      <c r="A4168">
        <v>416.5</v>
      </c>
      <c r="B4168">
        <v>16.26702612387615</v>
      </c>
    </row>
    <row r="4169" spans="1:2" x14ac:dyDescent="0.25">
      <c r="A4169">
        <v>416.6</v>
      </c>
      <c r="B4169">
        <v>16.33706083566171</v>
      </c>
    </row>
    <row r="4170" spans="1:2" x14ac:dyDescent="0.25">
      <c r="A4170">
        <v>416.7</v>
      </c>
      <c r="B4170">
        <v>16.407095547447259</v>
      </c>
    </row>
    <row r="4171" spans="1:2" x14ac:dyDescent="0.25">
      <c r="A4171">
        <v>416.8</v>
      </c>
      <c r="B4171">
        <v>16.47713025923278</v>
      </c>
    </row>
    <row r="4172" spans="1:2" x14ac:dyDescent="0.25">
      <c r="A4172">
        <v>416.9</v>
      </c>
      <c r="B4172">
        <v>16.547164971018329</v>
      </c>
    </row>
    <row r="4173" spans="1:2" x14ac:dyDescent="0.25">
      <c r="A4173">
        <v>417</v>
      </c>
      <c r="B4173">
        <v>16.61719968280385</v>
      </c>
    </row>
    <row r="4174" spans="1:2" x14ac:dyDescent="0.25">
      <c r="A4174">
        <v>417.1</v>
      </c>
      <c r="B4174">
        <v>16.831797064966569</v>
      </c>
    </row>
    <row r="4175" spans="1:2" x14ac:dyDescent="0.25">
      <c r="A4175">
        <v>417.2</v>
      </c>
      <c r="B4175">
        <v>17.046394447129291</v>
      </c>
    </row>
    <row r="4176" spans="1:2" x14ac:dyDescent="0.25">
      <c r="A4176">
        <v>417.3</v>
      </c>
      <c r="B4176">
        <v>17.260991829291889</v>
      </c>
    </row>
    <row r="4177" spans="1:2" x14ac:dyDescent="0.25">
      <c r="A4177">
        <v>417.4</v>
      </c>
      <c r="B4177">
        <v>17.475589211454601</v>
      </c>
    </row>
    <row r="4178" spans="1:2" x14ac:dyDescent="0.25">
      <c r="A4178">
        <v>417.5</v>
      </c>
      <c r="B4178">
        <v>17.690186593617199</v>
      </c>
    </row>
    <row r="4179" spans="1:2" x14ac:dyDescent="0.25">
      <c r="A4179">
        <v>417.6</v>
      </c>
      <c r="B4179">
        <v>17.904783975779921</v>
      </c>
    </row>
    <row r="4180" spans="1:2" x14ac:dyDescent="0.25">
      <c r="A4180">
        <v>417.7</v>
      </c>
      <c r="B4180">
        <v>18.11938135794264</v>
      </c>
    </row>
    <row r="4181" spans="1:2" x14ac:dyDescent="0.25">
      <c r="A4181">
        <v>417.8</v>
      </c>
      <c r="B4181">
        <v>18.333978740105231</v>
      </c>
    </row>
    <row r="4182" spans="1:2" x14ac:dyDescent="0.25">
      <c r="A4182">
        <v>417.9</v>
      </c>
      <c r="B4182">
        <v>18.548576122267949</v>
      </c>
    </row>
    <row r="4183" spans="1:2" x14ac:dyDescent="0.25">
      <c r="A4183">
        <v>418</v>
      </c>
      <c r="B4183">
        <v>18.763173504430551</v>
      </c>
    </row>
    <row r="4184" spans="1:2" x14ac:dyDescent="0.25">
      <c r="A4184">
        <v>418.1</v>
      </c>
      <c r="B4184">
        <v>18.677391306987019</v>
      </c>
    </row>
    <row r="4185" spans="1:2" x14ac:dyDescent="0.25">
      <c r="A4185">
        <v>418.2</v>
      </c>
      <c r="B4185">
        <v>18.591609109543491</v>
      </c>
    </row>
    <row r="4186" spans="1:2" x14ac:dyDescent="0.25">
      <c r="A4186">
        <v>418.3</v>
      </c>
      <c r="B4186">
        <v>18.505826912100019</v>
      </c>
    </row>
    <row r="4187" spans="1:2" x14ac:dyDescent="0.25">
      <c r="A4187">
        <v>418.4</v>
      </c>
      <c r="B4187">
        <v>18.420044714656491</v>
      </c>
    </row>
    <row r="4188" spans="1:2" x14ac:dyDescent="0.25">
      <c r="A4188">
        <v>418.5</v>
      </c>
      <c r="B4188">
        <v>18.334262517213009</v>
      </c>
    </row>
    <row r="4189" spans="1:2" x14ac:dyDescent="0.25">
      <c r="A4189">
        <v>418.6</v>
      </c>
      <c r="B4189">
        <v>18.248480319769481</v>
      </c>
    </row>
    <row r="4190" spans="1:2" x14ac:dyDescent="0.25">
      <c r="A4190">
        <v>418.7</v>
      </c>
      <c r="B4190">
        <v>18.16269812232596</v>
      </c>
    </row>
    <row r="4191" spans="1:2" x14ac:dyDescent="0.25">
      <c r="A4191">
        <v>418.8</v>
      </c>
      <c r="B4191">
        <v>18.076915924882481</v>
      </c>
    </row>
    <row r="4192" spans="1:2" x14ac:dyDescent="0.25">
      <c r="A4192">
        <v>418.9</v>
      </c>
      <c r="B4192">
        <v>17.99113372743895</v>
      </c>
    </row>
    <row r="4193" spans="1:2" x14ac:dyDescent="0.25">
      <c r="A4193">
        <v>419</v>
      </c>
      <c r="B4193">
        <v>17.905351529995471</v>
      </c>
    </row>
    <row r="4194" spans="1:2" x14ac:dyDescent="0.25">
      <c r="A4194">
        <v>419.1</v>
      </c>
      <c r="B4194">
        <v>17.832642835031098</v>
      </c>
    </row>
    <row r="4195" spans="1:2" x14ac:dyDescent="0.25">
      <c r="A4195">
        <v>419.2</v>
      </c>
      <c r="B4195">
        <v>17.759934140066729</v>
      </c>
    </row>
    <row r="4196" spans="1:2" x14ac:dyDescent="0.25">
      <c r="A4196">
        <v>419.3</v>
      </c>
      <c r="B4196">
        <v>17.687225445102399</v>
      </c>
    </row>
    <row r="4197" spans="1:2" x14ac:dyDescent="0.25">
      <c r="A4197">
        <v>419.4</v>
      </c>
      <c r="B4197">
        <v>17.61451675013803</v>
      </c>
    </row>
    <row r="4198" spans="1:2" x14ac:dyDescent="0.25">
      <c r="A4198">
        <v>419.5</v>
      </c>
      <c r="B4198">
        <v>17.5418080551737</v>
      </c>
    </row>
    <row r="4199" spans="1:2" x14ac:dyDescent="0.25">
      <c r="A4199">
        <v>419.6</v>
      </c>
      <c r="B4199">
        <v>17.469099360209331</v>
      </c>
    </row>
    <row r="4200" spans="1:2" x14ac:dyDescent="0.25">
      <c r="A4200">
        <v>419.7</v>
      </c>
      <c r="B4200">
        <v>17.396390665244962</v>
      </c>
    </row>
    <row r="4201" spans="1:2" x14ac:dyDescent="0.25">
      <c r="A4201">
        <v>419.8</v>
      </c>
      <c r="B4201">
        <v>17.323681970280632</v>
      </c>
    </row>
    <row r="4202" spans="1:2" x14ac:dyDescent="0.25">
      <c r="A4202">
        <v>419.9</v>
      </c>
      <c r="B4202">
        <v>17.250973275316259</v>
      </c>
    </row>
    <row r="4203" spans="1:2" x14ac:dyDescent="0.25">
      <c r="A4203">
        <v>420</v>
      </c>
      <c r="B4203">
        <v>17.178264580351929</v>
      </c>
    </row>
    <row r="4204" spans="1:2" x14ac:dyDescent="0.25">
      <c r="A4204">
        <v>420.1</v>
      </c>
      <c r="B4204">
        <v>17.0253392012097</v>
      </c>
    </row>
    <row r="4205" spans="1:2" x14ac:dyDescent="0.25">
      <c r="A4205">
        <v>420.2</v>
      </c>
      <c r="B4205">
        <v>16.872413822067479</v>
      </c>
    </row>
    <row r="4206" spans="1:2" x14ac:dyDescent="0.25">
      <c r="A4206">
        <v>420.3</v>
      </c>
      <c r="B4206">
        <v>16.719488442925339</v>
      </c>
    </row>
    <row r="4207" spans="1:2" x14ac:dyDescent="0.25">
      <c r="A4207">
        <v>420.4</v>
      </c>
      <c r="B4207">
        <v>16.566563063783111</v>
      </c>
    </row>
    <row r="4208" spans="1:2" x14ac:dyDescent="0.25">
      <c r="A4208">
        <v>420.5</v>
      </c>
      <c r="B4208">
        <v>16.413637684640971</v>
      </c>
    </row>
    <row r="4209" spans="1:2" x14ac:dyDescent="0.25">
      <c r="A4209">
        <v>420.6</v>
      </c>
      <c r="B4209">
        <v>16.260712305498739</v>
      </c>
    </row>
    <row r="4210" spans="1:2" x14ac:dyDescent="0.25">
      <c r="A4210">
        <v>420.7</v>
      </c>
      <c r="B4210">
        <v>16.107786926356521</v>
      </c>
    </row>
    <row r="4211" spans="1:2" x14ac:dyDescent="0.25">
      <c r="A4211">
        <v>420.8</v>
      </c>
      <c r="B4211">
        <v>15.95486154721438</v>
      </c>
    </row>
    <row r="4212" spans="1:2" x14ac:dyDescent="0.25">
      <c r="A4212">
        <v>420.9</v>
      </c>
      <c r="B4212">
        <v>15.80193616807215</v>
      </c>
    </row>
    <row r="4213" spans="1:2" x14ac:dyDescent="0.25">
      <c r="A4213">
        <v>421</v>
      </c>
      <c r="B4213">
        <v>15.64901078893001</v>
      </c>
    </row>
    <row r="4214" spans="1:2" x14ac:dyDescent="0.25">
      <c r="A4214">
        <v>421.1</v>
      </c>
      <c r="B4214">
        <v>15.60837116997037</v>
      </c>
    </row>
    <row r="4215" spans="1:2" x14ac:dyDescent="0.25">
      <c r="A4215">
        <v>421.2</v>
      </c>
      <c r="B4215">
        <v>15.567731551010739</v>
      </c>
    </row>
    <row r="4216" spans="1:2" x14ac:dyDescent="0.25">
      <c r="A4216">
        <v>421.3</v>
      </c>
      <c r="B4216">
        <v>15.527091932051119</v>
      </c>
    </row>
    <row r="4217" spans="1:2" x14ac:dyDescent="0.25">
      <c r="A4217">
        <v>421.4</v>
      </c>
      <c r="B4217">
        <v>15.48645231309149</v>
      </c>
    </row>
    <row r="4218" spans="1:2" x14ac:dyDescent="0.25">
      <c r="A4218">
        <v>421.5</v>
      </c>
      <c r="B4218">
        <v>15.44581269413187</v>
      </c>
    </row>
    <row r="4219" spans="1:2" x14ac:dyDescent="0.25">
      <c r="A4219">
        <v>421.6</v>
      </c>
      <c r="B4219">
        <v>15.40517307517224</v>
      </c>
    </row>
    <row r="4220" spans="1:2" x14ac:dyDescent="0.25">
      <c r="A4220">
        <v>421.7</v>
      </c>
      <c r="B4220">
        <v>15.3645334562126</v>
      </c>
    </row>
    <row r="4221" spans="1:2" x14ac:dyDescent="0.25">
      <c r="A4221">
        <v>421.8</v>
      </c>
      <c r="B4221">
        <v>15.32389383725299</v>
      </c>
    </row>
    <row r="4222" spans="1:2" x14ac:dyDescent="0.25">
      <c r="A4222">
        <v>421.9</v>
      </c>
      <c r="B4222">
        <v>15.283254218293351</v>
      </c>
    </row>
    <row r="4223" spans="1:2" x14ac:dyDescent="0.25">
      <c r="A4223">
        <v>422</v>
      </c>
      <c r="B4223">
        <v>15.24261459933374</v>
      </c>
    </row>
    <row r="4224" spans="1:2" x14ac:dyDescent="0.25">
      <c r="A4224">
        <v>422.1</v>
      </c>
      <c r="B4224">
        <v>15.3140319124544</v>
      </c>
    </row>
    <row r="4225" spans="1:2" x14ac:dyDescent="0.25">
      <c r="A4225">
        <v>422.2</v>
      </c>
      <c r="B4225">
        <v>15.38544922557506</v>
      </c>
    </row>
    <row r="4226" spans="1:2" x14ac:dyDescent="0.25">
      <c r="A4226">
        <v>422.3</v>
      </c>
      <c r="B4226">
        <v>15.45686653869568</v>
      </c>
    </row>
    <row r="4227" spans="1:2" x14ac:dyDescent="0.25">
      <c r="A4227">
        <v>422.4</v>
      </c>
      <c r="B4227">
        <v>15.52828385181634</v>
      </c>
    </row>
    <row r="4228" spans="1:2" x14ac:dyDescent="0.25">
      <c r="A4228">
        <v>422.5</v>
      </c>
      <c r="B4228">
        <v>15.59970116493696</v>
      </c>
    </row>
    <row r="4229" spans="1:2" x14ac:dyDescent="0.25">
      <c r="A4229">
        <v>422.6</v>
      </c>
      <c r="B4229">
        <v>15.67111847805762</v>
      </c>
    </row>
    <row r="4230" spans="1:2" x14ac:dyDescent="0.25">
      <c r="A4230">
        <v>422.7</v>
      </c>
      <c r="B4230">
        <v>15.74253579117828</v>
      </c>
    </row>
    <row r="4231" spans="1:2" x14ac:dyDescent="0.25">
      <c r="A4231">
        <v>422.8</v>
      </c>
      <c r="B4231">
        <v>15.8139531042989</v>
      </c>
    </row>
    <row r="4232" spans="1:2" x14ac:dyDescent="0.25">
      <c r="A4232">
        <v>422.9</v>
      </c>
      <c r="B4232">
        <v>15.88537041741956</v>
      </c>
    </row>
    <row r="4233" spans="1:2" x14ac:dyDescent="0.25">
      <c r="A4233">
        <v>423</v>
      </c>
      <c r="B4233">
        <v>15.95678773054018</v>
      </c>
    </row>
    <row r="4234" spans="1:2" x14ac:dyDescent="0.25">
      <c r="A4234">
        <v>423.1</v>
      </c>
      <c r="B4234">
        <v>15.935787035732</v>
      </c>
    </row>
    <row r="4235" spans="1:2" x14ac:dyDescent="0.25">
      <c r="A4235">
        <v>423.2</v>
      </c>
      <c r="B4235">
        <v>15.91478634092382</v>
      </c>
    </row>
    <row r="4236" spans="1:2" x14ac:dyDescent="0.25">
      <c r="A4236">
        <v>423.3</v>
      </c>
      <c r="B4236">
        <v>15.893785646115649</v>
      </c>
    </row>
    <row r="4237" spans="1:2" x14ac:dyDescent="0.25">
      <c r="A4237">
        <v>423.4</v>
      </c>
      <c r="B4237">
        <v>15.872784951307461</v>
      </c>
    </row>
    <row r="4238" spans="1:2" x14ac:dyDescent="0.25">
      <c r="A4238">
        <v>423.5</v>
      </c>
      <c r="B4238">
        <v>15.8517842564993</v>
      </c>
    </row>
    <row r="4239" spans="1:2" x14ac:dyDescent="0.25">
      <c r="A4239">
        <v>423.6</v>
      </c>
      <c r="B4239">
        <v>15.83078356169111</v>
      </c>
    </row>
    <row r="4240" spans="1:2" x14ac:dyDescent="0.25">
      <c r="A4240">
        <v>423.7</v>
      </c>
      <c r="B4240">
        <v>15.80978286688293</v>
      </c>
    </row>
    <row r="4241" spans="1:2" x14ac:dyDescent="0.25">
      <c r="A4241">
        <v>423.8</v>
      </c>
      <c r="B4241">
        <v>15.788782172074759</v>
      </c>
    </row>
    <row r="4242" spans="1:2" x14ac:dyDescent="0.25">
      <c r="A4242">
        <v>423.9</v>
      </c>
      <c r="B4242">
        <v>15.767781477266579</v>
      </c>
    </row>
    <row r="4243" spans="1:2" x14ac:dyDescent="0.25">
      <c r="A4243">
        <v>424</v>
      </c>
      <c r="B4243">
        <v>15.74678078245841</v>
      </c>
    </row>
    <row r="4244" spans="1:2" x14ac:dyDescent="0.25">
      <c r="A4244">
        <v>424.1</v>
      </c>
      <c r="B4244">
        <v>15.97292519283641</v>
      </c>
    </row>
    <row r="4245" spans="1:2" x14ac:dyDescent="0.25">
      <c r="A4245">
        <v>424.2</v>
      </c>
      <c r="B4245">
        <v>16.199069603214419</v>
      </c>
    </row>
    <row r="4246" spans="1:2" x14ac:dyDescent="0.25">
      <c r="A4246">
        <v>424.3</v>
      </c>
      <c r="B4246">
        <v>16.425214013592289</v>
      </c>
    </row>
    <row r="4247" spans="1:2" x14ac:dyDescent="0.25">
      <c r="A4247">
        <v>424.4</v>
      </c>
      <c r="B4247">
        <v>16.65135842397029</v>
      </c>
    </row>
    <row r="4248" spans="1:2" x14ac:dyDescent="0.25">
      <c r="A4248">
        <v>424.5</v>
      </c>
      <c r="B4248">
        <v>16.877502834348171</v>
      </c>
    </row>
    <row r="4249" spans="1:2" x14ac:dyDescent="0.25">
      <c r="A4249">
        <v>424.6</v>
      </c>
      <c r="B4249">
        <v>17.103647244726169</v>
      </c>
    </row>
    <row r="4250" spans="1:2" x14ac:dyDescent="0.25">
      <c r="A4250">
        <v>424.7</v>
      </c>
      <c r="B4250">
        <v>17.329791655104181</v>
      </c>
    </row>
    <row r="4251" spans="1:2" x14ac:dyDescent="0.25">
      <c r="A4251">
        <v>424.8</v>
      </c>
      <c r="B4251">
        <v>17.555936065482051</v>
      </c>
    </row>
    <row r="4252" spans="1:2" x14ac:dyDescent="0.25">
      <c r="A4252">
        <v>424.9</v>
      </c>
      <c r="B4252">
        <v>17.782080475860059</v>
      </c>
    </row>
    <row r="4253" spans="1:2" x14ac:dyDescent="0.25">
      <c r="A4253">
        <v>425</v>
      </c>
      <c r="B4253">
        <v>18.008224886237929</v>
      </c>
    </row>
    <row r="4254" spans="1:2" x14ac:dyDescent="0.25">
      <c r="A4254">
        <v>425.1</v>
      </c>
      <c r="B4254">
        <v>18.233155853966899</v>
      </c>
    </row>
    <row r="4255" spans="1:2" x14ac:dyDescent="0.25">
      <c r="A4255">
        <v>425.2</v>
      </c>
      <c r="B4255">
        <v>18.458086821695879</v>
      </c>
    </row>
    <row r="4256" spans="1:2" x14ac:dyDescent="0.25">
      <c r="A4256">
        <v>425.3</v>
      </c>
      <c r="B4256">
        <v>18.683017789424721</v>
      </c>
    </row>
    <row r="4257" spans="1:2" x14ac:dyDescent="0.25">
      <c r="A4257">
        <v>425.4</v>
      </c>
      <c r="B4257">
        <v>18.907948757153701</v>
      </c>
    </row>
    <row r="4258" spans="1:2" x14ac:dyDescent="0.25">
      <c r="A4258">
        <v>425.5</v>
      </c>
      <c r="B4258">
        <v>19.132879724882539</v>
      </c>
    </row>
    <row r="4259" spans="1:2" x14ac:dyDescent="0.25">
      <c r="A4259">
        <v>425.6</v>
      </c>
      <c r="B4259">
        <v>19.357810692611519</v>
      </c>
    </row>
    <row r="4260" spans="1:2" x14ac:dyDescent="0.25">
      <c r="A4260">
        <v>425.7</v>
      </c>
      <c r="B4260">
        <v>19.582741660340488</v>
      </c>
    </row>
    <row r="4261" spans="1:2" x14ac:dyDescent="0.25">
      <c r="A4261">
        <v>425.8</v>
      </c>
      <c r="B4261">
        <v>19.807672628069341</v>
      </c>
    </row>
    <row r="4262" spans="1:2" x14ac:dyDescent="0.25">
      <c r="A4262">
        <v>425.9</v>
      </c>
      <c r="B4262">
        <v>20.03260359579831</v>
      </c>
    </row>
    <row r="4263" spans="1:2" x14ac:dyDescent="0.25">
      <c r="A4263">
        <v>426</v>
      </c>
      <c r="B4263">
        <v>20.257534563527159</v>
      </c>
    </row>
    <row r="4264" spans="1:2" x14ac:dyDescent="0.25">
      <c r="A4264">
        <v>426.1</v>
      </c>
      <c r="B4264">
        <v>20.864950169782059</v>
      </c>
    </row>
    <row r="4265" spans="1:2" x14ac:dyDescent="0.25">
      <c r="A4265">
        <v>426.2</v>
      </c>
      <c r="B4265">
        <v>21.472365776036959</v>
      </c>
    </row>
    <row r="4266" spans="1:2" x14ac:dyDescent="0.25">
      <c r="A4266">
        <v>426.3</v>
      </c>
      <c r="B4266">
        <v>22.079781382291511</v>
      </c>
    </row>
    <row r="4267" spans="1:2" x14ac:dyDescent="0.25">
      <c r="A4267">
        <v>426.4</v>
      </c>
      <c r="B4267">
        <v>22.687196988546411</v>
      </c>
    </row>
    <row r="4268" spans="1:2" x14ac:dyDescent="0.25">
      <c r="A4268">
        <v>426.5</v>
      </c>
      <c r="B4268">
        <v>23.294612594800959</v>
      </c>
    </row>
    <row r="4269" spans="1:2" x14ac:dyDescent="0.25">
      <c r="A4269">
        <v>426.6</v>
      </c>
      <c r="B4269">
        <v>23.90202820105586</v>
      </c>
    </row>
    <row r="4270" spans="1:2" x14ac:dyDescent="0.25">
      <c r="A4270">
        <v>426.7</v>
      </c>
      <c r="B4270">
        <v>24.50944380731076</v>
      </c>
    </row>
    <row r="4271" spans="1:2" x14ac:dyDescent="0.25">
      <c r="A4271">
        <v>426.8</v>
      </c>
      <c r="B4271">
        <v>25.116859413565312</v>
      </c>
    </row>
    <row r="4272" spans="1:2" x14ac:dyDescent="0.25">
      <c r="A4272">
        <v>426.9</v>
      </c>
      <c r="B4272">
        <v>25.724275019820212</v>
      </c>
    </row>
    <row r="4273" spans="1:2" x14ac:dyDescent="0.25">
      <c r="A4273">
        <v>427</v>
      </c>
      <c r="B4273">
        <v>26.33169062607476</v>
      </c>
    </row>
    <row r="4274" spans="1:2" x14ac:dyDescent="0.25">
      <c r="A4274">
        <v>427.1</v>
      </c>
      <c r="B4274">
        <v>26.692059777225541</v>
      </c>
    </row>
    <row r="4275" spans="1:2" x14ac:dyDescent="0.25">
      <c r="A4275">
        <v>427.2</v>
      </c>
      <c r="B4275">
        <v>27.052428928376319</v>
      </c>
    </row>
    <row r="4276" spans="1:2" x14ac:dyDescent="0.25">
      <c r="A4276">
        <v>427.3</v>
      </c>
      <c r="B4276">
        <v>27.41279807952689</v>
      </c>
    </row>
    <row r="4277" spans="1:2" x14ac:dyDescent="0.25">
      <c r="A4277">
        <v>427.4</v>
      </c>
      <c r="B4277">
        <v>27.773167230677679</v>
      </c>
    </row>
    <row r="4278" spans="1:2" x14ac:dyDescent="0.25">
      <c r="A4278">
        <v>427.5</v>
      </c>
      <c r="B4278">
        <v>28.13353638182825</v>
      </c>
    </row>
    <row r="4279" spans="1:2" x14ac:dyDescent="0.25">
      <c r="A4279">
        <v>427.6</v>
      </c>
      <c r="B4279">
        <v>28.493905532979031</v>
      </c>
    </row>
    <row r="4280" spans="1:2" x14ac:dyDescent="0.25">
      <c r="A4280">
        <v>427.7</v>
      </c>
      <c r="B4280">
        <v>28.854274684129809</v>
      </c>
    </row>
    <row r="4281" spans="1:2" x14ac:dyDescent="0.25">
      <c r="A4281">
        <v>427.8</v>
      </c>
      <c r="B4281">
        <v>29.214643835280381</v>
      </c>
    </row>
    <row r="4282" spans="1:2" x14ac:dyDescent="0.25">
      <c r="A4282">
        <v>427.9</v>
      </c>
      <c r="B4282">
        <v>29.575012986431169</v>
      </c>
    </row>
    <row r="4283" spans="1:2" x14ac:dyDescent="0.25">
      <c r="A4283">
        <v>428</v>
      </c>
      <c r="B4283">
        <v>29.93538213758174</v>
      </c>
    </row>
    <row r="4284" spans="1:2" x14ac:dyDescent="0.25">
      <c r="A4284">
        <v>428.1</v>
      </c>
      <c r="B4284">
        <v>30.183770146977601</v>
      </c>
    </row>
    <row r="4285" spans="1:2" x14ac:dyDescent="0.25">
      <c r="A4285">
        <v>428.2</v>
      </c>
      <c r="B4285">
        <v>30.432158156373461</v>
      </c>
    </row>
    <row r="4286" spans="1:2" x14ac:dyDescent="0.25">
      <c r="A4286">
        <v>428.3</v>
      </c>
      <c r="B4286">
        <v>30.680546165769179</v>
      </c>
    </row>
    <row r="4287" spans="1:2" x14ac:dyDescent="0.25">
      <c r="A4287">
        <v>428.4</v>
      </c>
      <c r="B4287">
        <v>30.928934175165029</v>
      </c>
    </row>
    <row r="4288" spans="1:2" x14ac:dyDescent="0.25">
      <c r="A4288">
        <v>428.5</v>
      </c>
      <c r="B4288">
        <v>31.177322184560751</v>
      </c>
    </row>
    <row r="4289" spans="1:2" x14ac:dyDescent="0.25">
      <c r="A4289">
        <v>428.6</v>
      </c>
      <c r="B4289">
        <v>31.425710193956611</v>
      </c>
    </row>
    <row r="4290" spans="1:2" x14ac:dyDescent="0.25">
      <c r="A4290">
        <v>428.7</v>
      </c>
      <c r="B4290">
        <v>31.674098203352472</v>
      </c>
    </row>
    <row r="4291" spans="1:2" x14ac:dyDescent="0.25">
      <c r="A4291">
        <v>428.8</v>
      </c>
      <c r="B4291">
        <v>31.92248621274819</v>
      </c>
    </row>
    <row r="4292" spans="1:2" x14ac:dyDescent="0.25">
      <c r="A4292">
        <v>428.9</v>
      </c>
      <c r="B4292">
        <v>32.170874222144043</v>
      </c>
    </row>
    <row r="4293" spans="1:2" x14ac:dyDescent="0.25">
      <c r="A4293">
        <v>429</v>
      </c>
      <c r="B4293">
        <v>32.419262231539761</v>
      </c>
    </row>
    <row r="4294" spans="1:2" x14ac:dyDescent="0.25">
      <c r="A4294">
        <v>429.1</v>
      </c>
      <c r="B4294">
        <v>32.480457411243982</v>
      </c>
    </row>
    <row r="4295" spans="1:2" x14ac:dyDescent="0.25">
      <c r="A4295">
        <v>429.2</v>
      </c>
      <c r="B4295">
        <v>32.54165259094821</v>
      </c>
    </row>
    <row r="4296" spans="1:2" x14ac:dyDescent="0.25">
      <c r="A4296">
        <v>429.3</v>
      </c>
      <c r="B4296">
        <v>32.602847770652403</v>
      </c>
    </row>
    <row r="4297" spans="1:2" x14ac:dyDescent="0.25">
      <c r="A4297">
        <v>429.4</v>
      </c>
      <c r="B4297">
        <v>32.664042950356617</v>
      </c>
    </row>
    <row r="4298" spans="1:2" x14ac:dyDescent="0.25">
      <c r="A4298">
        <v>429.5</v>
      </c>
      <c r="B4298">
        <v>32.725238130060802</v>
      </c>
    </row>
    <row r="4299" spans="1:2" x14ac:dyDescent="0.25">
      <c r="A4299">
        <v>429.6</v>
      </c>
      <c r="B4299">
        <v>32.78643330976503</v>
      </c>
    </row>
    <row r="4300" spans="1:2" x14ac:dyDescent="0.25">
      <c r="A4300">
        <v>429.7</v>
      </c>
      <c r="B4300">
        <v>32.847628489469251</v>
      </c>
    </row>
    <row r="4301" spans="1:2" x14ac:dyDescent="0.25">
      <c r="A4301">
        <v>429.8</v>
      </c>
      <c r="B4301">
        <v>32.908823669173437</v>
      </c>
    </row>
    <row r="4302" spans="1:2" x14ac:dyDescent="0.25">
      <c r="A4302">
        <v>429.9</v>
      </c>
      <c r="B4302">
        <v>32.970018848877658</v>
      </c>
    </row>
    <row r="4303" spans="1:2" x14ac:dyDescent="0.25">
      <c r="A4303">
        <v>430</v>
      </c>
      <c r="B4303">
        <v>33.03121402858185</v>
      </c>
    </row>
    <row r="4304" spans="1:2" x14ac:dyDescent="0.25">
      <c r="A4304">
        <v>430.1</v>
      </c>
      <c r="B4304">
        <v>33.012499708679371</v>
      </c>
    </row>
    <row r="4305" spans="1:2" x14ac:dyDescent="0.25">
      <c r="A4305">
        <v>430.2</v>
      </c>
      <c r="B4305">
        <v>32.993785388776892</v>
      </c>
    </row>
    <row r="4306" spans="1:2" x14ac:dyDescent="0.25">
      <c r="A4306">
        <v>430.3</v>
      </c>
      <c r="B4306">
        <v>32.975071068874428</v>
      </c>
    </row>
    <row r="4307" spans="1:2" x14ac:dyDescent="0.25">
      <c r="A4307">
        <v>430.4</v>
      </c>
      <c r="B4307">
        <v>32.956356748971949</v>
      </c>
    </row>
    <row r="4308" spans="1:2" x14ac:dyDescent="0.25">
      <c r="A4308">
        <v>430.5</v>
      </c>
      <c r="B4308">
        <v>32.937642429069477</v>
      </c>
    </row>
    <row r="4309" spans="1:2" x14ac:dyDescent="0.25">
      <c r="A4309">
        <v>430.6</v>
      </c>
      <c r="B4309">
        <v>32.918928109167013</v>
      </c>
    </row>
    <row r="4310" spans="1:2" x14ac:dyDescent="0.25">
      <c r="A4310">
        <v>430.7</v>
      </c>
      <c r="B4310">
        <v>32.900213789264527</v>
      </c>
    </row>
    <row r="4311" spans="1:2" x14ac:dyDescent="0.25">
      <c r="A4311">
        <v>430.8</v>
      </c>
      <c r="B4311">
        <v>32.881499469362048</v>
      </c>
    </row>
    <row r="4312" spans="1:2" x14ac:dyDescent="0.25">
      <c r="A4312">
        <v>430.9</v>
      </c>
      <c r="B4312">
        <v>32.862785149459583</v>
      </c>
    </row>
    <row r="4313" spans="1:2" x14ac:dyDescent="0.25">
      <c r="A4313">
        <v>431</v>
      </c>
      <c r="B4313">
        <v>32.844070829557111</v>
      </c>
    </row>
    <row r="4314" spans="1:2" x14ac:dyDescent="0.25">
      <c r="A4314">
        <v>431.1</v>
      </c>
      <c r="B4314">
        <v>32.676540795871993</v>
      </c>
    </row>
    <row r="4315" spans="1:2" x14ac:dyDescent="0.25">
      <c r="A4315">
        <v>431.2</v>
      </c>
      <c r="B4315">
        <v>32.509010762186882</v>
      </c>
    </row>
    <row r="4316" spans="1:2" x14ac:dyDescent="0.25">
      <c r="A4316">
        <v>431.3</v>
      </c>
      <c r="B4316">
        <v>32.34148072850185</v>
      </c>
    </row>
    <row r="4317" spans="1:2" x14ac:dyDescent="0.25">
      <c r="A4317">
        <v>431.4</v>
      </c>
      <c r="B4317">
        <v>32.173950694816732</v>
      </c>
    </row>
    <row r="4318" spans="1:2" x14ac:dyDescent="0.25">
      <c r="A4318">
        <v>431.5</v>
      </c>
      <c r="B4318">
        <v>32.006420661131713</v>
      </c>
    </row>
    <row r="4319" spans="1:2" x14ac:dyDescent="0.25">
      <c r="A4319">
        <v>431.6</v>
      </c>
      <c r="B4319">
        <v>31.838890627446592</v>
      </c>
    </row>
    <row r="4320" spans="1:2" x14ac:dyDescent="0.25">
      <c r="A4320">
        <v>431.7</v>
      </c>
      <c r="B4320">
        <v>31.67136059376147</v>
      </c>
    </row>
    <row r="4321" spans="1:2" x14ac:dyDescent="0.25">
      <c r="A4321">
        <v>431.8</v>
      </c>
      <c r="B4321">
        <v>31.503830560076441</v>
      </c>
    </row>
    <row r="4322" spans="1:2" x14ac:dyDescent="0.25">
      <c r="A4322">
        <v>431.9</v>
      </c>
      <c r="B4322">
        <v>31.33630052639133</v>
      </c>
    </row>
    <row r="4323" spans="1:2" x14ac:dyDescent="0.25">
      <c r="A4323">
        <v>432</v>
      </c>
      <c r="B4323">
        <v>31.168770492706301</v>
      </c>
    </row>
    <row r="4324" spans="1:2" x14ac:dyDescent="0.25">
      <c r="A4324">
        <v>432.1</v>
      </c>
      <c r="B4324">
        <v>31.24140397268156</v>
      </c>
    </row>
    <row r="4325" spans="1:2" x14ac:dyDescent="0.25">
      <c r="A4325">
        <v>432.2</v>
      </c>
      <c r="B4325">
        <v>31.314037452656809</v>
      </c>
    </row>
    <row r="4326" spans="1:2" x14ac:dyDescent="0.25">
      <c r="A4326">
        <v>432.3</v>
      </c>
      <c r="B4326">
        <v>31.386670932632029</v>
      </c>
    </row>
    <row r="4327" spans="1:2" x14ac:dyDescent="0.25">
      <c r="A4327">
        <v>432.4</v>
      </c>
      <c r="B4327">
        <v>31.459304412607281</v>
      </c>
    </row>
    <row r="4328" spans="1:2" x14ac:dyDescent="0.25">
      <c r="A4328">
        <v>432.5</v>
      </c>
      <c r="B4328">
        <v>31.531937892582501</v>
      </c>
    </row>
    <row r="4329" spans="1:2" x14ac:dyDescent="0.25">
      <c r="A4329">
        <v>432.6</v>
      </c>
      <c r="B4329">
        <v>31.60457137255775</v>
      </c>
    </row>
    <row r="4330" spans="1:2" x14ac:dyDescent="0.25">
      <c r="A4330">
        <v>432.7</v>
      </c>
      <c r="B4330">
        <v>31.677204852533009</v>
      </c>
    </row>
    <row r="4331" spans="1:2" x14ac:dyDescent="0.25">
      <c r="A4331">
        <v>432.8</v>
      </c>
      <c r="B4331">
        <v>31.749838332508219</v>
      </c>
    </row>
    <row r="4332" spans="1:2" x14ac:dyDescent="0.25">
      <c r="A4332">
        <v>432.9</v>
      </c>
      <c r="B4332">
        <v>31.822471812483482</v>
      </c>
    </row>
    <row r="4333" spans="1:2" x14ac:dyDescent="0.25">
      <c r="A4333">
        <v>433</v>
      </c>
      <c r="B4333">
        <v>31.895105292458691</v>
      </c>
    </row>
    <row r="4334" spans="1:2" x14ac:dyDescent="0.25">
      <c r="A4334">
        <v>433.1</v>
      </c>
      <c r="B4334">
        <v>31.778091845402781</v>
      </c>
    </row>
    <row r="4335" spans="1:2" x14ac:dyDescent="0.25">
      <c r="A4335">
        <v>433.2</v>
      </c>
      <c r="B4335">
        <v>31.661078398346881</v>
      </c>
    </row>
    <row r="4336" spans="1:2" x14ac:dyDescent="0.25">
      <c r="A4336">
        <v>433.3</v>
      </c>
      <c r="B4336">
        <v>31.544064951291041</v>
      </c>
    </row>
    <row r="4337" spans="1:2" x14ac:dyDescent="0.25">
      <c r="A4337">
        <v>433.4</v>
      </c>
      <c r="B4337">
        <v>31.427051504235131</v>
      </c>
    </row>
    <row r="4338" spans="1:2" x14ac:dyDescent="0.25">
      <c r="A4338">
        <v>433.5</v>
      </c>
      <c r="B4338">
        <v>31.310038057179291</v>
      </c>
    </row>
    <row r="4339" spans="1:2" x14ac:dyDescent="0.25">
      <c r="A4339">
        <v>433.6</v>
      </c>
      <c r="B4339">
        <v>31.193024610123381</v>
      </c>
    </row>
    <row r="4340" spans="1:2" x14ac:dyDescent="0.25">
      <c r="A4340">
        <v>433.7</v>
      </c>
      <c r="B4340">
        <v>31.076011163067481</v>
      </c>
    </row>
    <row r="4341" spans="1:2" x14ac:dyDescent="0.25">
      <c r="A4341">
        <v>433.8</v>
      </c>
      <c r="B4341">
        <v>30.958997716011641</v>
      </c>
    </row>
    <row r="4342" spans="1:2" x14ac:dyDescent="0.25">
      <c r="A4342">
        <v>433.9</v>
      </c>
      <c r="B4342">
        <v>30.841984268955731</v>
      </c>
    </row>
    <row r="4343" spans="1:2" x14ac:dyDescent="0.25">
      <c r="A4343">
        <v>434</v>
      </c>
      <c r="B4343">
        <v>30.724970821899891</v>
      </c>
    </row>
    <row r="4344" spans="1:2" x14ac:dyDescent="0.25">
      <c r="A4344">
        <v>434.1</v>
      </c>
      <c r="B4344">
        <v>30.733272505176519</v>
      </c>
    </row>
    <row r="4345" spans="1:2" x14ac:dyDescent="0.25">
      <c r="A4345">
        <v>434.2</v>
      </c>
      <c r="B4345">
        <v>30.74157418845315</v>
      </c>
    </row>
    <row r="4346" spans="1:2" x14ac:dyDescent="0.25">
      <c r="A4346">
        <v>434.3</v>
      </c>
      <c r="B4346">
        <v>30.74987587172977</v>
      </c>
    </row>
    <row r="4347" spans="1:2" x14ac:dyDescent="0.25">
      <c r="A4347">
        <v>434.4</v>
      </c>
      <c r="B4347">
        <v>30.758177555006402</v>
      </c>
    </row>
    <row r="4348" spans="1:2" x14ac:dyDescent="0.25">
      <c r="A4348">
        <v>434.5</v>
      </c>
      <c r="B4348">
        <v>30.766479238283019</v>
      </c>
    </row>
    <row r="4349" spans="1:2" x14ac:dyDescent="0.25">
      <c r="A4349">
        <v>434.6</v>
      </c>
      <c r="B4349">
        <v>30.77478092155965</v>
      </c>
    </row>
    <row r="4350" spans="1:2" x14ac:dyDescent="0.25">
      <c r="A4350">
        <v>434.7</v>
      </c>
      <c r="B4350">
        <v>30.783082604836281</v>
      </c>
    </row>
    <row r="4351" spans="1:2" x14ac:dyDescent="0.25">
      <c r="A4351">
        <v>434.8</v>
      </c>
      <c r="B4351">
        <v>30.791384288112901</v>
      </c>
    </row>
    <row r="4352" spans="1:2" x14ac:dyDescent="0.25">
      <c r="A4352">
        <v>434.9</v>
      </c>
      <c r="B4352">
        <v>30.799685971389529</v>
      </c>
    </row>
    <row r="4353" spans="1:2" x14ac:dyDescent="0.25">
      <c r="A4353">
        <v>435</v>
      </c>
      <c r="B4353">
        <v>30.80798765466615</v>
      </c>
    </row>
    <row r="4354" spans="1:2" x14ac:dyDescent="0.25">
      <c r="A4354">
        <v>435.1</v>
      </c>
      <c r="B4354">
        <v>30.702052565487509</v>
      </c>
    </row>
    <row r="4355" spans="1:2" x14ac:dyDescent="0.25">
      <c r="A4355">
        <v>435.2</v>
      </c>
      <c r="B4355">
        <v>30.596117476308859</v>
      </c>
    </row>
    <row r="4356" spans="1:2" x14ac:dyDescent="0.25">
      <c r="A4356">
        <v>435.3</v>
      </c>
      <c r="B4356">
        <v>30.490182387130279</v>
      </c>
    </row>
    <row r="4357" spans="1:2" x14ac:dyDescent="0.25">
      <c r="A4357">
        <v>435.4</v>
      </c>
      <c r="B4357">
        <v>30.384247297951632</v>
      </c>
    </row>
    <row r="4358" spans="1:2" x14ac:dyDescent="0.25">
      <c r="A4358">
        <v>435.5</v>
      </c>
      <c r="B4358">
        <v>30.278312208773041</v>
      </c>
    </row>
    <row r="4359" spans="1:2" x14ac:dyDescent="0.25">
      <c r="A4359">
        <v>435.6</v>
      </c>
      <c r="B4359">
        <v>30.172377119594401</v>
      </c>
    </row>
    <row r="4360" spans="1:2" x14ac:dyDescent="0.25">
      <c r="A4360">
        <v>435.7</v>
      </c>
      <c r="B4360">
        <v>30.06644203041575</v>
      </c>
    </row>
    <row r="4361" spans="1:2" x14ac:dyDescent="0.25">
      <c r="A4361">
        <v>435.8</v>
      </c>
      <c r="B4361">
        <v>29.960506941237171</v>
      </c>
    </row>
    <row r="4362" spans="1:2" x14ac:dyDescent="0.25">
      <c r="A4362">
        <v>435.9</v>
      </c>
      <c r="B4362">
        <v>29.85457185205852</v>
      </c>
    </row>
    <row r="4363" spans="1:2" x14ac:dyDescent="0.25">
      <c r="A4363">
        <v>436</v>
      </c>
      <c r="B4363">
        <v>29.74863676287994</v>
      </c>
    </row>
    <row r="4364" spans="1:2" x14ac:dyDescent="0.25">
      <c r="A4364">
        <v>436.1</v>
      </c>
      <c r="B4364">
        <v>29.461329681437451</v>
      </c>
    </row>
    <row r="4365" spans="1:2" x14ac:dyDescent="0.25">
      <c r="A4365">
        <v>436.2</v>
      </c>
      <c r="B4365">
        <v>29.174022599994959</v>
      </c>
    </row>
    <row r="4366" spans="1:2" x14ac:dyDescent="0.25">
      <c r="A4366">
        <v>436.3</v>
      </c>
      <c r="B4366">
        <v>28.886715518552631</v>
      </c>
    </row>
    <row r="4367" spans="1:2" x14ac:dyDescent="0.25">
      <c r="A4367">
        <v>436.4</v>
      </c>
      <c r="B4367">
        <v>28.599408437110139</v>
      </c>
    </row>
    <row r="4368" spans="1:2" x14ac:dyDescent="0.25">
      <c r="A4368">
        <v>436.5</v>
      </c>
      <c r="B4368">
        <v>28.31210135566781</v>
      </c>
    </row>
    <row r="4369" spans="1:2" x14ac:dyDescent="0.25">
      <c r="A4369">
        <v>436.6</v>
      </c>
      <c r="B4369">
        <v>28.024794274225329</v>
      </c>
    </row>
    <row r="4370" spans="1:2" x14ac:dyDescent="0.25">
      <c r="A4370">
        <v>436.7</v>
      </c>
      <c r="B4370">
        <v>27.73748719278284</v>
      </c>
    </row>
    <row r="4371" spans="1:2" x14ac:dyDescent="0.25">
      <c r="A4371">
        <v>436.8</v>
      </c>
      <c r="B4371">
        <v>27.450180111340512</v>
      </c>
    </row>
    <row r="4372" spans="1:2" x14ac:dyDescent="0.25">
      <c r="A4372">
        <v>436.9</v>
      </c>
      <c r="B4372">
        <v>27.162873029898019</v>
      </c>
    </row>
    <row r="4373" spans="1:2" x14ac:dyDescent="0.25">
      <c r="A4373">
        <v>437</v>
      </c>
      <c r="B4373">
        <v>26.875565948455691</v>
      </c>
    </row>
    <row r="4374" spans="1:2" x14ac:dyDescent="0.25">
      <c r="A4374">
        <v>437.1</v>
      </c>
      <c r="B4374">
        <v>26.65695707296317</v>
      </c>
    </row>
    <row r="4375" spans="1:2" x14ac:dyDescent="0.25">
      <c r="A4375">
        <v>437.2</v>
      </c>
      <c r="B4375">
        <v>26.43834819747066</v>
      </c>
    </row>
    <row r="4376" spans="1:2" x14ac:dyDescent="0.25">
      <c r="A4376">
        <v>437.3</v>
      </c>
      <c r="B4376">
        <v>26.21973932197827</v>
      </c>
    </row>
    <row r="4377" spans="1:2" x14ac:dyDescent="0.25">
      <c r="A4377">
        <v>437.4</v>
      </c>
      <c r="B4377">
        <v>26.00113044648575</v>
      </c>
    </row>
    <row r="4378" spans="1:2" x14ac:dyDescent="0.25">
      <c r="A4378">
        <v>437.5</v>
      </c>
      <c r="B4378">
        <v>25.78252157099336</v>
      </c>
    </row>
    <row r="4379" spans="1:2" x14ac:dyDescent="0.25">
      <c r="A4379">
        <v>437.6</v>
      </c>
      <c r="B4379">
        <v>25.563912695500839</v>
      </c>
    </row>
    <row r="4380" spans="1:2" x14ac:dyDescent="0.25">
      <c r="A4380">
        <v>437.7</v>
      </c>
      <c r="B4380">
        <v>25.345303820008329</v>
      </c>
    </row>
    <row r="4381" spans="1:2" x14ac:dyDescent="0.25">
      <c r="A4381">
        <v>437.8</v>
      </c>
      <c r="B4381">
        <v>25.12669494451594</v>
      </c>
    </row>
    <row r="4382" spans="1:2" x14ac:dyDescent="0.25">
      <c r="A4382">
        <v>437.9</v>
      </c>
      <c r="B4382">
        <v>24.908086069023419</v>
      </c>
    </row>
    <row r="4383" spans="1:2" x14ac:dyDescent="0.25">
      <c r="A4383">
        <v>438</v>
      </c>
      <c r="B4383">
        <v>24.68947719353103</v>
      </c>
    </row>
    <row r="4384" spans="1:2" x14ac:dyDescent="0.25">
      <c r="A4384">
        <v>438.1</v>
      </c>
      <c r="B4384">
        <v>24.348446249878499</v>
      </c>
    </row>
    <row r="4385" spans="1:2" x14ac:dyDescent="0.25">
      <c r="A4385">
        <v>438.2</v>
      </c>
      <c r="B4385">
        <v>24.007415306225969</v>
      </c>
    </row>
    <row r="4386" spans="1:2" x14ac:dyDescent="0.25">
      <c r="A4386">
        <v>438.3</v>
      </c>
      <c r="B4386">
        <v>23.666384362573631</v>
      </c>
    </row>
    <row r="4387" spans="1:2" x14ac:dyDescent="0.25">
      <c r="A4387">
        <v>438.4</v>
      </c>
      <c r="B4387">
        <v>23.3253534189211</v>
      </c>
    </row>
    <row r="4388" spans="1:2" x14ac:dyDescent="0.25">
      <c r="A4388">
        <v>438.5</v>
      </c>
      <c r="B4388">
        <v>22.984322475268769</v>
      </c>
    </row>
    <row r="4389" spans="1:2" x14ac:dyDescent="0.25">
      <c r="A4389">
        <v>438.6</v>
      </c>
      <c r="B4389">
        <v>22.643291531616239</v>
      </c>
    </row>
    <row r="4390" spans="1:2" x14ac:dyDescent="0.25">
      <c r="A4390">
        <v>438.7</v>
      </c>
      <c r="B4390">
        <v>22.302260587963701</v>
      </c>
    </row>
    <row r="4391" spans="1:2" x14ac:dyDescent="0.25">
      <c r="A4391">
        <v>438.8</v>
      </c>
      <c r="B4391">
        <v>21.96122964431137</v>
      </c>
    </row>
    <row r="4392" spans="1:2" x14ac:dyDescent="0.25">
      <c r="A4392">
        <v>438.9</v>
      </c>
      <c r="B4392">
        <v>21.62019870065884</v>
      </c>
    </row>
    <row r="4393" spans="1:2" x14ac:dyDescent="0.25">
      <c r="A4393">
        <v>439</v>
      </c>
      <c r="B4393">
        <v>21.279167757006501</v>
      </c>
    </row>
    <row r="4394" spans="1:2" x14ac:dyDescent="0.25">
      <c r="A4394">
        <v>439.1</v>
      </c>
      <c r="B4394">
        <v>20.77959896717887</v>
      </c>
    </row>
    <row r="4395" spans="1:2" x14ac:dyDescent="0.25">
      <c r="A4395">
        <v>439.2</v>
      </c>
      <c r="B4395">
        <v>20.280030177351229</v>
      </c>
    </row>
    <row r="4396" spans="1:2" x14ac:dyDescent="0.25">
      <c r="A4396">
        <v>439.3</v>
      </c>
      <c r="B4396">
        <v>19.780461387523879</v>
      </c>
    </row>
    <row r="4397" spans="1:2" x14ac:dyDescent="0.25">
      <c r="A4397">
        <v>439.4</v>
      </c>
      <c r="B4397">
        <v>19.280892597696251</v>
      </c>
    </row>
    <row r="4398" spans="1:2" x14ac:dyDescent="0.25">
      <c r="A4398">
        <v>439.5</v>
      </c>
      <c r="B4398">
        <v>18.78132380786889</v>
      </c>
    </row>
    <row r="4399" spans="1:2" x14ac:dyDescent="0.25">
      <c r="A4399">
        <v>439.6</v>
      </c>
      <c r="B4399">
        <v>18.28175501804126</v>
      </c>
    </row>
    <row r="4400" spans="1:2" x14ac:dyDescent="0.25">
      <c r="A4400">
        <v>439.7</v>
      </c>
      <c r="B4400">
        <v>17.782186228213629</v>
      </c>
    </row>
    <row r="4401" spans="1:2" x14ac:dyDescent="0.25">
      <c r="A4401">
        <v>439.8</v>
      </c>
      <c r="B4401">
        <v>17.282617438386271</v>
      </c>
    </row>
    <row r="4402" spans="1:2" x14ac:dyDescent="0.25">
      <c r="A4402">
        <v>439.9</v>
      </c>
      <c r="B4402">
        <v>16.783048648558641</v>
      </c>
    </row>
    <row r="4403" spans="1:2" x14ac:dyDescent="0.25">
      <c r="A4403">
        <v>440</v>
      </c>
      <c r="B4403">
        <v>16.28347985873129</v>
      </c>
    </row>
    <row r="4404" spans="1:2" x14ac:dyDescent="0.25">
      <c r="A4404">
        <v>440.1</v>
      </c>
      <c r="B4404">
        <v>15.720297950395089</v>
      </c>
    </row>
    <row r="4405" spans="1:2" x14ac:dyDescent="0.25">
      <c r="A4405">
        <v>440.2</v>
      </c>
      <c r="B4405">
        <v>15.157116042058879</v>
      </c>
    </row>
    <row r="4406" spans="1:2" x14ac:dyDescent="0.25">
      <c r="A4406">
        <v>440.3</v>
      </c>
      <c r="B4406">
        <v>14.593934133723</v>
      </c>
    </row>
    <row r="4407" spans="1:2" x14ac:dyDescent="0.25">
      <c r="A4407">
        <v>440.4</v>
      </c>
      <c r="B4407">
        <v>14.0307522253868</v>
      </c>
    </row>
    <row r="4408" spans="1:2" x14ac:dyDescent="0.25">
      <c r="A4408">
        <v>440.5</v>
      </c>
      <c r="B4408">
        <v>13.46757031705091</v>
      </c>
    </row>
    <row r="4409" spans="1:2" x14ac:dyDescent="0.25">
      <c r="A4409">
        <v>440.6</v>
      </c>
      <c r="B4409">
        <v>12.904388408714709</v>
      </c>
    </row>
    <row r="4410" spans="1:2" x14ac:dyDescent="0.25">
      <c r="A4410">
        <v>440.7</v>
      </c>
      <c r="B4410">
        <v>12.341206500378499</v>
      </c>
    </row>
    <row r="4411" spans="1:2" x14ac:dyDescent="0.25">
      <c r="A4411">
        <v>440.8</v>
      </c>
      <c r="B4411">
        <v>11.77802459204262</v>
      </c>
    </row>
    <row r="4412" spans="1:2" x14ac:dyDescent="0.25">
      <c r="A4412">
        <v>440.9</v>
      </c>
      <c r="B4412">
        <v>11.21484268370642</v>
      </c>
    </row>
    <row r="4413" spans="1:2" x14ac:dyDescent="0.25">
      <c r="A4413">
        <v>441</v>
      </c>
      <c r="B4413">
        <v>10.65166077537053</v>
      </c>
    </row>
    <row r="4414" spans="1:2" x14ac:dyDescent="0.25">
      <c r="A4414">
        <v>441.1</v>
      </c>
      <c r="B4414">
        <v>10.21141633181481</v>
      </c>
    </row>
    <row r="4415" spans="1:2" x14ac:dyDescent="0.25">
      <c r="A4415">
        <v>441.2</v>
      </c>
      <c r="B4415">
        <v>9.7711718882590866</v>
      </c>
    </row>
    <row r="4416" spans="1:2" x14ac:dyDescent="0.25">
      <c r="A4416">
        <v>441.3</v>
      </c>
      <c r="B4416">
        <v>9.3309274447036135</v>
      </c>
    </row>
    <row r="4417" spans="1:2" x14ac:dyDescent="0.25">
      <c r="A4417">
        <v>441.4</v>
      </c>
      <c r="B4417">
        <v>8.8906830011478917</v>
      </c>
    </row>
    <row r="4418" spans="1:2" x14ac:dyDescent="0.25">
      <c r="A4418">
        <v>441.5</v>
      </c>
      <c r="B4418">
        <v>8.4504385575924204</v>
      </c>
    </row>
    <row r="4419" spans="1:2" x14ac:dyDescent="0.25">
      <c r="A4419">
        <v>441.6</v>
      </c>
      <c r="B4419">
        <v>8.0101941140366968</v>
      </c>
    </row>
    <row r="4420" spans="1:2" x14ac:dyDescent="0.25">
      <c r="A4420">
        <v>441.7</v>
      </c>
      <c r="B4420">
        <v>7.569949670480975</v>
      </c>
    </row>
    <row r="4421" spans="1:2" x14ac:dyDescent="0.25">
      <c r="A4421">
        <v>441.8</v>
      </c>
      <c r="B4421">
        <v>7.1297052269255028</v>
      </c>
    </row>
    <row r="4422" spans="1:2" x14ac:dyDescent="0.25">
      <c r="A4422">
        <v>441.9</v>
      </c>
      <c r="B4422">
        <v>6.6894607833697801</v>
      </c>
    </row>
    <row r="4423" spans="1:2" x14ac:dyDescent="0.25">
      <c r="A4423">
        <v>442</v>
      </c>
      <c r="B4423">
        <v>6.2492163398143088</v>
      </c>
    </row>
    <row r="4424" spans="1:2" x14ac:dyDescent="0.25">
      <c r="A4424">
        <v>442.1</v>
      </c>
      <c r="B4424">
        <v>5.8289003458638238</v>
      </c>
    </row>
    <row r="4425" spans="1:2" x14ac:dyDescent="0.25">
      <c r="A4425">
        <v>442.2</v>
      </c>
      <c r="B4425">
        <v>5.4085843519133388</v>
      </c>
    </row>
    <row r="4426" spans="1:2" x14ac:dyDescent="0.25">
      <c r="A4426">
        <v>442.3</v>
      </c>
      <c r="B4426">
        <v>4.9882683579630918</v>
      </c>
    </row>
    <row r="4427" spans="1:2" x14ac:dyDescent="0.25">
      <c r="A4427">
        <v>442.4</v>
      </c>
      <c r="B4427">
        <v>4.5679523640126067</v>
      </c>
    </row>
    <row r="4428" spans="1:2" x14ac:dyDescent="0.25">
      <c r="A4428">
        <v>442.5</v>
      </c>
      <c r="B4428">
        <v>4.1476363700623606</v>
      </c>
    </row>
    <row r="4429" spans="1:2" x14ac:dyDescent="0.25">
      <c r="A4429">
        <v>442.6</v>
      </c>
      <c r="B4429">
        <v>3.7273203761118761</v>
      </c>
    </row>
    <row r="4430" spans="1:2" x14ac:dyDescent="0.25">
      <c r="A4430">
        <v>442.7</v>
      </c>
      <c r="B4430">
        <v>3.3070043821613901</v>
      </c>
    </row>
    <row r="4431" spans="1:2" x14ac:dyDescent="0.25">
      <c r="A4431">
        <v>442.8</v>
      </c>
      <c r="B4431">
        <v>2.886688388211144</v>
      </c>
    </row>
    <row r="4432" spans="1:2" x14ac:dyDescent="0.25">
      <c r="A4432">
        <v>442.9</v>
      </c>
      <c r="B4432">
        <v>2.466372394260659</v>
      </c>
    </row>
    <row r="4433" spans="1:2" x14ac:dyDescent="0.25">
      <c r="A4433">
        <v>443</v>
      </c>
      <c r="B4433">
        <v>2.0460564003104129</v>
      </c>
    </row>
    <row r="4434" spans="1:2" x14ac:dyDescent="0.25">
      <c r="A4434">
        <v>443.1</v>
      </c>
      <c r="B4434">
        <v>1.8414507602793251</v>
      </c>
    </row>
    <row r="4435" spans="1:2" x14ac:dyDescent="0.25">
      <c r="A4435">
        <v>443.2</v>
      </c>
      <c r="B4435">
        <v>1.636845120248237</v>
      </c>
    </row>
    <row r="4436" spans="1:2" x14ac:dyDescent="0.25">
      <c r="A4436">
        <v>443.3</v>
      </c>
      <c r="B4436">
        <v>1.432239480217266</v>
      </c>
    </row>
    <row r="4437" spans="1:2" x14ac:dyDescent="0.25">
      <c r="A4437">
        <v>443.4</v>
      </c>
      <c r="B4437">
        <v>1.2276338401861779</v>
      </c>
    </row>
    <row r="4438" spans="1:2" x14ac:dyDescent="0.25">
      <c r="A4438">
        <v>443.5</v>
      </c>
      <c r="B4438">
        <v>1.023028200155206</v>
      </c>
    </row>
    <row r="4439" spans="1:2" x14ac:dyDescent="0.25">
      <c r="A4439">
        <v>443.6</v>
      </c>
      <c r="B4439">
        <v>0.81842256012411863</v>
      </c>
    </row>
    <row r="4440" spans="1:2" x14ac:dyDescent="0.25">
      <c r="A4440">
        <v>443.7</v>
      </c>
      <c r="B4440">
        <v>0.61381692009303079</v>
      </c>
    </row>
    <row r="4441" spans="1:2" x14ac:dyDescent="0.25">
      <c r="A4441">
        <v>443.8</v>
      </c>
      <c r="B4441">
        <v>0.40921128006205931</v>
      </c>
    </row>
    <row r="4442" spans="1:2" x14ac:dyDescent="0.25">
      <c r="A4442">
        <v>443.9</v>
      </c>
      <c r="B4442">
        <v>0.20460564003097151</v>
      </c>
    </row>
    <row r="4443" spans="1:2" x14ac:dyDescent="0.25">
      <c r="A4443">
        <v>444</v>
      </c>
      <c r="B4443">
        <v>0</v>
      </c>
    </row>
    <row r="4444" spans="1:2" x14ac:dyDescent="0.25">
      <c r="A4444">
        <v>444.1</v>
      </c>
      <c r="B4444">
        <v>0</v>
      </c>
    </row>
    <row r="4445" spans="1:2" x14ac:dyDescent="0.25">
      <c r="A4445">
        <v>444.2</v>
      </c>
      <c r="B4445">
        <v>0</v>
      </c>
    </row>
    <row r="4446" spans="1:2" x14ac:dyDescent="0.25">
      <c r="A4446">
        <v>444.3</v>
      </c>
      <c r="B4446">
        <v>0</v>
      </c>
    </row>
    <row r="4447" spans="1:2" x14ac:dyDescent="0.25">
      <c r="A4447">
        <v>444.4</v>
      </c>
      <c r="B4447">
        <v>0</v>
      </c>
    </row>
    <row r="4448" spans="1:2" x14ac:dyDescent="0.25">
      <c r="A4448">
        <v>444.5</v>
      </c>
      <c r="B4448">
        <v>0</v>
      </c>
    </row>
    <row r="4449" spans="1:2" x14ac:dyDescent="0.25">
      <c r="A4449">
        <v>444.6</v>
      </c>
      <c r="B4449">
        <v>0</v>
      </c>
    </row>
    <row r="4450" spans="1:2" x14ac:dyDescent="0.25">
      <c r="A4450">
        <v>444.7</v>
      </c>
      <c r="B4450">
        <v>0</v>
      </c>
    </row>
    <row r="4451" spans="1:2" x14ac:dyDescent="0.25">
      <c r="A4451">
        <v>444.8</v>
      </c>
      <c r="B4451">
        <v>0</v>
      </c>
    </row>
    <row r="4452" spans="1:2" x14ac:dyDescent="0.25">
      <c r="A4452">
        <v>444.9</v>
      </c>
      <c r="B4452">
        <v>0</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9.9777872841634654E-2</v>
      </c>
    </row>
    <row r="5115" spans="1:2" x14ac:dyDescent="0.25">
      <c r="A5115">
        <v>511.2</v>
      </c>
      <c r="B5115">
        <v>0.19955574568326931</v>
      </c>
    </row>
    <row r="5116" spans="1:2" x14ac:dyDescent="0.25">
      <c r="A5116">
        <v>511.3</v>
      </c>
      <c r="B5116">
        <v>0.29933361852484719</v>
      </c>
    </row>
    <row r="5117" spans="1:2" x14ac:dyDescent="0.25">
      <c r="A5117">
        <v>511.4</v>
      </c>
      <c r="B5117">
        <v>0.39911149136648189</v>
      </c>
    </row>
    <row r="5118" spans="1:2" x14ac:dyDescent="0.25">
      <c r="A5118">
        <v>511.5</v>
      </c>
      <c r="B5118">
        <v>0.49888936420805979</v>
      </c>
    </row>
    <row r="5119" spans="1:2" x14ac:dyDescent="0.25">
      <c r="A5119">
        <v>511.6</v>
      </c>
      <c r="B5119">
        <v>0.59866723704969449</v>
      </c>
    </row>
    <row r="5120" spans="1:2" x14ac:dyDescent="0.25">
      <c r="A5120">
        <v>511.7</v>
      </c>
      <c r="B5120">
        <v>0.69844510989132913</v>
      </c>
    </row>
    <row r="5121" spans="1:2" x14ac:dyDescent="0.25">
      <c r="A5121">
        <v>511.8</v>
      </c>
      <c r="B5121">
        <v>0.79822298273290715</v>
      </c>
    </row>
    <row r="5122" spans="1:2" x14ac:dyDescent="0.25">
      <c r="A5122">
        <v>511.9</v>
      </c>
      <c r="B5122">
        <v>0.89800085557454179</v>
      </c>
    </row>
    <row r="5123" spans="1:2" x14ac:dyDescent="0.25">
      <c r="A5123">
        <v>512</v>
      </c>
      <c r="B5123">
        <v>0.9977787284161197</v>
      </c>
    </row>
    <row r="5124" spans="1:2" x14ac:dyDescent="0.25">
      <c r="A5124">
        <v>512.1</v>
      </c>
      <c r="B5124">
        <v>0.99702279957113193</v>
      </c>
    </row>
    <row r="5125" spans="1:2" x14ac:dyDescent="0.25">
      <c r="A5125">
        <v>512.20000000000005</v>
      </c>
      <c r="B5125">
        <v>0.99626687072614417</v>
      </c>
    </row>
    <row r="5126" spans="1:2" x14ac:dyDescent="0.25">
      <c r="A5126">
        <v>512.30000000000007</v>
      </c>
      <c r="B5126">
        <v>0.99551094188115641</v>
      </c>
    </row>
    <row r="5127" spans="1:2" x14ac:dyDescent="0.25">
      <c r="A5127">
        <v>512.4</v>
      </c>
      <c r="B5127">
        <v>0.99475501303616942</v>
      </c>
    </row>
    <row r="5128" spans="1:2" x14ac:dyDescent="0.25">
      <c r="A5128">
        <v>512.5</v>
      </c>
      <c r="B5128">
        <v>0.99399908419118166</v>
      </c>
    </row>
    <row r="5129" spans="1:2" x14ac:dyDescent="0.25">
      <c r="A5129">
        <v>512.6</v>
      </c>
      <c r="B5129">
        <v>0.9932431553461939</v>
      </c>
    </row>
    <row r="5130" spans="1:2" x14ac:dyDescent="0.25">
      <c r="A5130">
        <v>512.70000000000005</v>
      </c>
      <c r="B5130">
        <v>0.99248722650120613</v>
      </c>
    </row>
    <row r="5131" spans="1:2" x14ac:dyDescent="0.25">
      <c r="A5131">
        <v>512.80000000000007</v>
      </c>
      <c r="B5131">
        <v>0.99173129765621837</v>
      </c>
    </row>
    <row r="5132" spans="1:2" x14ac:dyDescent="0.25">
      <c r="A5132">
        <v>512.9</v>
      </c>
      <c r="B5132">
        <v>0.99097536881123138</v>
      </c>
    </row>
    <row r="5133" spans="1:2" x14ac:dyDescent="0.25">
      <c r="A5133">
        <v>513</v>
      </c>
      <c r="B5133">
        <v>0.99021943996624362</v>
      </c>
    </row>
    <row r="5134" spans="1:2" x14ac:dyDescent="0.25">
      <c r="A5134">
        <v>513.1</v>
      </c>
      <c r="B5134">
        <v>1.389955135664545</v>
      </c>
    </row>
    <row r="5135" spans="1:2" x14ac:dyDescent="0.25">
      <c r="A5135">
        <v>513.20000000000005</v>
      </c>
      <c r="B5135">
        <v>1.789690831362845</v>
      </c>
    </row>
    <row r="5136" spans="1:2" x14ac:dyDescent="0.25">
      <c r="A5136">
        <v>513.30000000000007</v>
      </c>
      <c r="B5136">
        <v>2.1894265270611459</v>
      </c>
    </row>
    <row r="5137" spans="1:2" x14ac:dyDescent="0.25">
      <c r="A5137">
        <v>513.4</v>
      </c>
      <c r="B5137">
        <v>2.589162222758993</v>
      </c>
    </row>
    <row r="5138" spans="1:2" x14ac:dyDescent="0.25">
      <c r="A5138">
        <v>513.5</v>
      </c>
      <c r="B5138">
        <v>2.9888979184572939</v>
      </c>
    </row>
    <row r="5139" spans="1:2" x14ac:dyDescent="0.25">
      <c r="A5139">
        <v>513.6</v>
      </c>
      <c r="B5139">
        <v>3.3886336141555948</v>
      </c>
    </row>
    <row r="5140" spans="1:2" x14ac:dyDescent="0.25">
      <c r="A5140">
        <v>513.70000000000005</v>
      </c>
      <c r="B5140">
        <v>3.7883693098538962</v>
      </c>
    </row>
    <row r="5141" spans="1:2" x14ac:dyDescent="0.25">
      <c r="A5141">
        <v>513.80000000000007</v>
      </c>
      <c r="B5141">
        <v>4.1881050055521971</v>
      </c>
    </row>
    <row r="5142" spans="1:2" x14ac:dyDescent="0.25">
      <c r="A5142">
        <v>513.9</v>
      </c>
      <c r="B5142">
        <v>4.5878407012500428</v>
      </c>
    </row>
    <row r="5143" spans="1:2" x14ac:dyDescent="0.25">
      <c r="A5143">
        <v>514</v>
      </c>
      <c r="B5143">
        <v>4.9875763969483442</v>
      </c>
    </row>
    <row r="5144" spans="1:2" x14ac:dyDescent="0.25">
      <c r="A5144">
        <v>514.1</v>
      </c>
      <c r="B5144">
        <v>5.4770591106073567</v>
      </c>
    </row>
    <row r="5145" spans="1:2" x14ac:dyDescent="0.25">
      <c r="A5145">
        <v>514.20000000000005</v>
      </c>
      <c r="B5145">
        <v>5.9665418242663701</v>
      </c>
    </row>
    <row r="5146" spans="1:2" x14ac:dyDescent="0.25">
      <c r="A5146">
        <v>514.30000000000007</v>
      </c>
      <c r="B5146">
        <v>6.4560245379253827</v>
      </c>
    </row>
    <row r="5147" spans="1:2" x14ac:dyDescent="0.25">
      <c r="A5147">
        <v>514.4</v>
      </c>
      <c r="B5147">
        <v>6.9455072515838392</v>
      </c>
    </row>
    <row r="5148" spans="1:2" x14ac:dyDescent="0.25">
      <c r="A5148">
        <v>514.5</v>
      </c>
      <c r="B5148">
        <v>7.4349899652428526</v>
      </c>
    </row>
    <row r="5149" spans="1:2" x14ac:dyDescent="0.25">
      <c r="A5149">
        <v>514.6</v>
      </c>
      <c r="B5149">
        <v>7.9244726789018651</v>
      </c>
    </row>
    <row r="5150" spans="1:2" x14ac:dyDescent="0.25">
      <c r="A5150">
        <v>514.70000000000005</v>
      </c>
      <c r="B5150">
        <v>8.4139553925608777</v>
      </c>
    </row>
    <row r="5151" spans="1:2" x14ac:dyDescent="0.25">
      <c r="A5151">
        <v>514.80000000000007</v>
      </c>
      <c r="B5151">
        <v>8.9034381062198911</v>
      </c>
    </row>
    <row r="5152" spans="1:2" x14ac:dyDescent="0.25">
      <c r="A5152">
        <v>514.9</v>
      </c>
      <c r="B5152">
        <v>9.3929208198783485</v>
      </c>
    </row>
    <row r="5153" spans="1:2" x14ac:dyDescent="0.25">
      <c r="A5153">
        <v>515</v>
      </c>
      <c r="B5153">
        <v>9.8824035335373601</v>
      </c>
    </row>
    <row r="5154" spans="1:2" x14ac:dyDescent="0.25">
      <c r="A5154">
        <v>515.1</v>
      </c>
      <c r="B5154">
        <v>10.37599049281706</v>
      </c>
    </row>
    <row r="5155" spans="1:2" x14ac:dyDescent="0.25">
      <c r="A5155">
        <v>515.20000000000005</v>
      </c>
      <c r="B5155">
        <v>10.86957745209677</v>
      </c>
    </row>
    <row r="5156" spans="1:2" x14ac:dyDescent="0.25">
      <c r="A5156">
        <v>515.30000000000007</v>
      </c>
      <c r="B5156">
        <v>11.36316441137647</v>
      </c>
    </row>
    <row r="5157" spans="1:2" x14ac:dyDescent="0.25">
      <c r="A5157">
        <v>515.4</v>
      </c>
      <c r="B5157">
        <v>11.856751370655619</v>
      </c>
    </row>
    <row r="5158" spans="1:2" x14ac:dyDescent="0.25">
      <c r="A5158">
        <v>515.5</v>
      </c>
      <c r="B5158">
        <v>12.350338329935321</v>
      </c>
    </row>
    <row r="5159" spans="1:2" x14ac:dyDescent="0.25">
      <c r="A5159">
        <v>515.6</v>
      </c>
      <c r="B5159">
        <v>12.84392528921502</v>
      </c>
    </row>
    <row r="5160" spans="1:2" x14ac:dyDescent="0.25">
      <c r="A5160">
        <v>515.70000000000005</v>
      </c>
      <c r="B5160">
        <v>13.337512248494731</v>
      </c>
    </row>
    <row r="5161" spans="1:2" x14ac:dyDescent="0.25">
      <c r="A5161">
        <v>515.80000000000007</v>
      </c>
      <c r="B5161">
        <v>13.831099207774431</v>
      </c>
    </row>
    <row r="5162" spans="1:2" x14ac:dyDescent="0.25">
      <c r="A5162">
        <v>515.9</v>
      </c>
      <c r="B5162">
        <v>14.324686167053571</v>
      </c>
    </row>
    <row r="5163" spans="1:2" x14ac:dyDescent="0.25">
      <c r="A5163">
        <v>516</v>
      </c>
      <c r="B5163">
        <v>14.818273126333279</v>
      </c>
    </row>
    <row r="5164" spans="1:2" x14ac:dyDescent="0.25">
      <c r="A5164">
        <v>516.1</v>
      </c>
      <c r="B5164">
        <v>15.01784946136393</v>
      </c>
    </row>
    <row r="5165" spans="1:2" x14ac:dyDescent="0.25">
      <c r="A5165">
        <v>516.20000000000005</v>
      </c>
      <c r="B5165">
        <v>15.217425796394579</v>
      </c>
    </row>
    <row r="5166" spans="1:2" x14ac:dyDescent="0.25">
      <c r="A5166">
        <v>516.30000000000007</v>
      </c>
      <c r="B5166">
        <v>15.417002131425219</v>
      </c>
    </row>
    <row r="5167" spans="1:2" x14ac:dyDescent="0.25">
      <c r="A5167">
        <v>516.4</v>
      </c>
      <c r="B5167">
        <v>15.61657846645565</v>
      </c>
    </row>
    <row r="5168" spans="1:2" x14ac:dyDescent="0.25">
      <c r="A5168">
        <v>516.5</v>
      </c>
      <c r="B5168">
        <v>15.8161548014863</v>
      </c>
    </row>
    <row r="5169" spans="1:2" x14ac:dyDescent="0.25">
      <c r="A5169">
        <v>516.6</v>
      </c>
      <c r="B5169">
        <v>16.015731136516941</v>
      </c>
    </row>
    <row r="5170" spans="1:2" x14ac:dyDescent="0.25">
      <c r="A5170">
        <v>516.70000000000005</v>
      </c>
      <c r="B5170">
        <v>16.21530747154759</v>
      </c>
    </row>
    <row r="5171" spans="1:2" x14ac:dyDescent="0.25">
      <c r="A5171">
        <v>516.80000000000007</v>
      </c>
      <c r="B5171">
        <v>16.414883806578239</v>
      </c>
    </row>
    <row r="5172" spans="1:2" x14ac:dyDescent="0.25">
      <c r="A5172">
        <v>516.9</v>
      </c>
      <c r="B5172">
        <v>16.61446014160866</v>
      </c>
    </row>
    <row r="5173" spans="1:2" x14ac:dyDescent="0.25">
      <c r="A5173">
        <v>517</v>
      </c>
      <c r="B5173">
        <v>16.814036476639309</v>
      </c>
    </row>
    <row r="5174" spans="1:2" x14ac:dyDescent="0.25">
      <c r="A5174">
        <v>517.1</v>
      </c>
      <c r="B5174">
        <v>17.311686288731849</v>
      </c>
    </row>
    <row r="5175" spans="1:2" x14ac:dyDescent="0.25">
      <c r="A5175">
        <v>517.20000000000005</v>
      </c>
      <c r="B5175">
        <v>17.809336100824378</v>
      </c>
    </row>
    <row r="5176" spans="1:2" x14ac:dyDescent="0.25">
      <c r="A5176">
        <v>517.30000000000007</v>
      </c>
      <c r="B5176">
        <v>18.306985912916911</v>
      </c>
    </row>
    <row r="5177" spans="1:2" x14ac:dyDescent="0.25">
      <c r="A5177">
        <v>517.4</v>
      </c>
      <c r="B5177">
        <v>18.804635725008879</v>
      </c>
    </row>
    <row r="5178" spans="1:2" x14ac:dyDescent="0.25">
      <c r="A5178">
        <v>517.5</v>
      </c>
      <c r="B5178">
        <v>19.302285537101419</v>
      </c>
    </row>
    <row r="5179" spans="1:2" x14ac:dyDescent="0.25">
      <c r="A5179">
        <v>517.6</v>
      </c>
      <c r="B5179">
        <v>19.799935349193959</v>
      </c>
    </row>
    <row r="5180" spans="1:2" x14ac:dyDescent="0.25">
      <c r="A5180">
        <v>517.70000000000005</v>
      </c>
      <c r="B5180">
        <v>20.297585161286491</v>
      </c>
    </row>
    <row r="5181" spans="1:2" x14ac:dyDescent="0.25">
      <c r="A5181">
        <v>517.80000000000007</v>
      </c>
      <c r="B5181">
        <v>20.795234973379021</v>
      </c>
    </row>
    <row r="5182" spans="1:2" x14ac:dyDescent="0.25">
      <c r="A5182">
        <v>517.9</v>
      </c>
      <c r="B5182">
        <v>21.292884785470989</v>
      </c>
    </row>
    <row r="5183" spans="1:2" x14ac:dyDescent="0.25">
      <c r="A5183">
        <v>518</v>
      </c>
      <c r="B5183">
        <v>21.790534597563529</v>
      </c>
    </row>
    <row r="5184" spans="1:2" x14ac:dyDescent="0.25">
      <c r="A5184">
        <v>518.1</v>
      </c>
      <c r="B5184">
        <v>21.821016473638739</v>
      </c>
    </row>
    <row r="5185" spans="1:2" x14ac:dyDescent="0.25">
      <c r="A5185">
        <v>518.20000000000005</v>
      </c>
      <c r="B5185">
        <v>21.85149834971395</v>
      </c>
    </row>
    <row r="5186" spans="1:2" x14ac:dyDescent="0.25">
      <c r="A5186">
        <v>518.30000000000007</v>
      </c>
      <c r="B5186">
        <v>21.88198022578916</v>
      </c>
    </row>
    <row r="5187" spans="1:2" x14ac:dyDescent="0.25">
      <c r="A5187">
        <v>518.4</v>
      </c>
      <c r="B5187">
        <v>21.912462101864339</v>
      </c>
    </row>
    <row r="5188" spans="1:2" x14ac:dyDescent="0.25">
      <c r="A5188">
        <v>518.5</v>
      </c>
      <c r="B5188">
        <v>21.942943977939549</v>
      </c>
    </row>
    <row r="5189" spans="1:2" x14ac:dyDescent="0.25">
      <c r="A5189">
        <v>518.6</v>
      </c>
      <c r="B5189">
        <v>21.97342585401476</v>
      </c>
    </row>
    <row r="5190" spans="1:2" x14ac:dyDescent="0.25">
      <c r="A5190">
        <v>518.70000000000005</v>
      </c>
      <c r="B5190">
        <v>22.003907730089971</v>
      </c>
    </row>
    <row r="5191" spans="1:2" x14ac:dyDescent="0.25">
      <c r="A5191">
        <v>518.80000000000007</v>
      </c>
      <c r="B5191">
        <v>22.034389606165181</v>
      </c>
    </row>
    <row r="5192" spans="1:2" x14ac:dyDescent="0.25">
      <c r="A5192">
        <v>518.9</v>
      </c>
      <c r="B5192">
        <v>22.06487148224036</v>
      </c>
    </row>
    <row r="5193" spans="1:2" x14ac:dyDescent="0.25">
      <c r="A5193">
        <v>519</v>
      </c>
      <c r="B5193">
        <v>22.09535335831557</v>
      </c>
    </row>
    <row r="5194" spans="1:2" x14ac:dyDescent="0.25">
      <c r="A5194">
        <v>519.1</v>
      </c>
      <c r="B5194">
        <v>22.006710968313779</v>
      </c>
    </row>
    <row r="5195" spans="1:2" x14ac:dyDescent="0.25">
      <c r="A5195">
        <v>519.20000000000005</v>
      </c>
      <c r="B5195">
        <v>21.918068578311999</v>
      </c>
    </row>
    <row r="5196" spans="1:2" x14ac:dyDescent="0.25">
      <c r="A5196">
        <v>519.30000000000007</v>
      </c>
      <c r="B5196">
        <v>21.829426188310212</v>
      </c>
    </row>
    <row r="5197" spans="1:2" x14ac:dyDescent="0.25">
      <c r="A5197">
        <v>519.4</v>
      </c>
      <c r="B5197">
        <v>21.740783798308531</v>
      </c>
    </row>
    <row r="5198" spans="1:2" x14ac:dyDescent="0.25">
      <c r="A5198">
        <v>519.5</v>
      </c>
      <c r="B5198">
        <v>21.65214140830674</v>
      </c>
    </row>
    <row r="5199" spans="1:2" x14ac:dyDescent="0.25">
      <c r="A5199">
        <v>519.6</v>
      </c>
      <c r="B5199">
        <v>21.563499018304949</v>
      </c>
    </row>
    <row r="5200" spans="1:2" x14ac:dyDescent="0.25">
      <c r="A5200">
        <v>519.70000000000005</v>
      </c>
      <c r="B5200">
        <v>21.474856628303169</v>
      </c>
    </row>
    <row r="5201" spans="1:2" x14ac:dyDescent="0.25">
      <c r="A5201">
        <v>519.80000000000007</v>
      </c>
      <c r="B5201">
        <v>21.386214238301381</v>
      </c>
    </row>
    <row r="5202" spans="1:2" x14ac:dyDescent="0.25">
      <c r="A5202">
        <v>519.9</v>
      </c>
      <c r="B5202">
        <v>21.2975718482997</v>
      </c>
    </row>
    <row r="5203" spans="1:2" x14ac:dyDescent="0.25">
      <c r="A5203">
        <v>520</v>
      </c>
      <c r="B5203">
        <v>21.208929458297909</v>
      </c>
    </row>
    <row r="5204" spans="1:2" x14ac:dyDescent="0.25">
      <c r="A5204">
        <v>520.1</v>
      </c>
      <c r="B5204">
        <v>21.076870548188431</v>
      </c>
    </row>
    <row r="5205" spans="1:2" x14ac:dyDescent="0.25">
      <c r="A5205">
        <v>520.20000000000005</v>
      </c>
      <c r="B5205">
        <v>20.94481163807896</v>
      </c>
    </row>
    <row r="5206" spans="1:2" x14ac:dyDescent="0.25">
      <c r="A5206">
        <v>520.30000000000007</v>
      </c>
      <c r="B5206">
        <v>20.812752727969482</v>
      </c>
    </row>
    <row r="5207" spans="1:2" x14ac:dyDescent="0.25">
      <c r="A5207">
        <v>520.4</v>
      </c>
      <c r="B5207">
        <v>20.68069381786016</v>
      </c>
    </row>
    <row r="5208" spans="1:2" x14ac:dyDescent="0.25">
      <c r="A5208">
        <v>520.5</v>
      </c>
      <c r="B5208">
        <v>20.548634907750682</v>
      </c>
    </row>
    <row r="5209" spans="1:2" x14ac:dyDescent="0.25">
      <c r="A5209">
        <v>520.6</v>
      </c>
      <c r="B5209">
        <v>20.4165759976412</v>
      </c>
    </row>
    <row r="5210" spans="1:2" x14ac:dyDescent="0.25">
      <c r="A5210">
        <v>520.70000000000005</v>
      </c>
      <c r="B5210">
        <v>20.284517087531729</v>
      </c>
    </row>
    <row r="5211" spans="1:2" x14ac:dyDescent="0.25">
      <c r="A5211">
        <v>520.80000000000007</v>
      </c>
      <c r="B5211">
        <v>20.15245817742225</v>
      </c>
    </row>
    <row r="5212" spans="1:2" x14ac:dyDescent="0.25">
      <c r="A5212">
        <v>520.9</v>
      </c>
      <c r="B5212">
        <v>20.020399267312921</v>
      </c>
    </row>
    <row r="5213" spans="1:2" x14ac:dyDescent="0.25">
      <c r="A5213">
        <v>521</v>
      </c>
      <c r="B5213">
        <v>19.88834035720345</v>
      </c>
    </row>
    <row r="5214" spans="1:2" x14ac:dyDescent="0.25">
      <c r="A5214">
        <v>521.1</v>
      </c>
      <c r="B5214">
        <v>19.807027087836769</v>
      </c>
    </row>
    <row r="5215" spans="1:2" x14ac:dyDescent="0.25">
      <c r="A5215">
        <v>521.20000000000005</v>
      </c>
      <c r="B5215">
        <v>19.725713818470091</v>
      </c>
    </row>
    <row r="5216" spans="1:2" x14ac:dyDescent="0.25">
      <c r="A5216">
        <v>521.30000000000007</v>
      </c>
      <c r="B5216">
        <v>19.644400549103409</v>
      </c>
    </row>
    <row r="5217" spans="1:2" x14ac:dyDescent="0.25">
      <c r="A5217">
        <v>521.4</v>
      </c>
      <c r="B5217">
        <v>19.56308727973682</v>
      </c>
    </row>
    <row r="5218" spans="1:2" x14ac:dyDescent="0.25">
      <c r="A5218">
        <v>521.5</v>
      </c>
      <c r="B5218">
        <v>19.481774010370149</v>
      </c>
    </row>
    <row r="5219" spans="1:2" x14ac:dyDescent="0.25">
      <c r="A5219">
        <v>521.6</v>
      </c>
      <c r="B5219">
        <v>19.400460741003471</v>
      </c>
    </row>
    <row r="5220" spans="1:2" x14ac:dyDescent="0.25">
      <c r="A5220">
        <v>521.70000000000005</v>
      </c>
      <c r="B5220">
        <v>19.319147471636789</v>
      </c>
    </row>
    <row r="5221" spans="1:2" x14ac:dyDescent="0.25">
      <c r="A5221">
        <v>521.80000000000007</v>
      </c>
      <c r="B5221">
        <v>19.237834202270111</v>
      </c>
    </row>
    <row r="5222" spans="1:2" x14ac:dyDescent="0.25">
      <c r="A5222">
        <v>521.9</v>
      </c>
      <c r="B5222">
        <v>19.156520932903518</v>
      </c>
    </row>
    <row r="5223" spans="1:2" x14ac:dyDescent="0.25">
      <c r="A5223">
        <v>522</v>
      </c>
      <c r="B5223">
        <v>19.07520766353684</v>
      </c>
    </row>
    <row r="5224" spans="1:2" x14ac:dyDescent="0.25">
      <c r="A5224">
        <v>522.1</v>
      </c>
      <c r="B5224">
        <v>18.854271677704482</v>
      </c>
    </row>
    <row r="5225" spans="1:2" x14ac:dyDescent="0.25">
      <c r="A5225">
        <v>522.20000000000005</v>
      </c>
      <c r="B5225">
        <v>18.633335691872119</v>
      </c>
    </row>
    <row r="5226" spans="1:2" x14ac:dyDescent="0.25">
      <c r="A5226">
        <v>522.30000000000007</v>
      </c>
      <c r="B5226">
        <v>18.412399706039761</v>
      </c>
    </row>
    <row r="5227" spans="1:2" x14ac:dyDescent="0.25">
      <c r="A5227">
        <v>522.4</v>
      </c>
      <c r="B5227">
        <v>18.191463720207651</v>
      </c>
    </row>
    <row r="5228" spans="1:2" x14ac:dyDescent="0.25">
      <c r="A5228">
        <v>522.5</v>
      </c>
      <c r="B5228">
        <v>17.970527734375281</v>
      </c>
    </row>
    <row r="5229" spans="1:2" x14ac:dyDescent="0.25">
      <c r="A5229">
        <v>522.6</v>
      </c>
      <c r="B5229">
        <v>17.749591748542919</v>
      </c>
    </row>
    <row r="5230" spans="1:2" x14ac:dyDescent="0.25">
      <c r="A5230">
        <v>522.70000000000005</v>
      </c>
      <c r="B5230">
        <v>17.52865576271056</v>
      </c>
    </row>
    <row r="5231" spans="1:2" x14ac:dyDescent="0.25">
      <c r="A5231">
        <v>522.80000000000007</v>
      </c>
      <c r="B5231">
        <v>17.307719776878201</v>
      </c>
    </row>
    <row r="5232" spans="1:2" x14ac:dyDescent="0.25">
      <c r="A5232">
        <v>522.9</v>
      </c>
      <c r="B5232">
        <v>17.086783791046091</v>
      </c>
    </row>
    <row r="5233" spans="1:2" x14ac:dyDescent="0.25">
      <c r="A5233">
        <v>523</v>
      </c>
      <c r="B5233">
        <v>16.865847805213729</v>
      </c>
    </row>
    <row r="5234" spans="1:2" x14ac:dyDescent="0.25">
      <c r="A5234">
        <v>523.1</v>
      </c>
      <c r="B5234">
        <v>16.788886782190691</v>
      </c>
    </row>
    <row r="5235" spans="1:2" x14ac:dyDescent="0.25">
      <c r="A5235">
        <v>523.20000000000005</v>
      </c>
      <c r="B5235">
        <v>16.711925759167649</v>
      </c>
    </row>
    <row r="5236" spans="1:2" x14ac:dyDescent="0.25">
      <c r="A5236">
        <v>523.30000000000007</v>
      </c>
      <c r="B5236">
        <v>16.63496473614461</v>
      </c>
    </row>
    <row r="5237" spans="1:2" x14ac:dyDescent="0.25">
      <c r="A5237">
        <v>523.4</v>
      </c>
      <c r="B5237">
        <v>16.558003713121661</v>
      </c>
    </row>
    <row r="5238" spans="1:2" x14ac:dyDescent="0.25">
      <c r="A5238">
        <v>523.5</v>
      </c>
      <c r="B5238">
        <v>16.481042690098629</v>
      </c>
    </row>
    <row r="5239" spans="1:2" x14ac:dyDescent="0.25">
      <c r="A5239">
        <v>523.6</v>
      </c>
      <c r="B5239">
        <v>16.40408166707558</v>
      </c>
    </row>
    <row r="5240" spans="1:2" x14ac:dyDescent="0.25">
      <c r="A5240">
        <v>523.70000000000005</v>
      </c>
      <c r="B5240">
        <v>16.327120644052549</v>
      </c>
    </row>
    <row r="5241" spans="1:2" x14ac:dyDescent="0.25">
      <c r="A5241">
        <v>523.80000000000007</v>
      </c>
      <c r="B5241">
        <v>16.250159621029511</v>
      </c>
    </row>
    <row r="5242" spans="1:2" x14ac:dyDescent="0.25">
      <c r="A5242">
        <v>523.9</v>
      </c>
      <c r="B5242">
        <v>16.173198598006561</v>
      </c>
    </row>
    <row r="5243" spans="1:2" x14ac:dyDescent="0.25">
      <c r="A5243">
        <v>524</v>
      </c>
      <c r="B5243">
        <v>16.096237574983519</v>
      </c>
    </row>
    <row r="5244" spans="1:2" x14ac:dyDescent="0.25">
      <c r="A5244">
        <v>524.1</v>
      </c>
      <c r="B5244">
        <v>15.893442929308399</v>
      </c>
    </row>
    <row r="5245" spans="1:2" x14ac:dyDescent="0.25">
      <c r="A5245">
        <v>524.20000000000005</v>
      </c>
      <c r="B5245">
        <v>15.69064828363328</v>
      </c>
    </row>
    <row r="5246" spans="1:2" x14ac:dyDescent="0.25">
      <c r="A5246">
        <v>524.30000000000007</v>
      </c>
      <c r="B5246">
        <v>15.48785363795816</v>
      </c>
    </row>
    <row r="5247" spans="1:2" x14ac:dyDescent="0.25">
      <c r="A5247">
        <v>524.4</v>
      </c>
      <c r="B5247">
        <v>15.285058992283281</v>
      </c>
    </row>
    <row r="5248" spans="1:2" x14ac:dyDescent="0.25">
      <c r="A5248">
        <v>524.5</v>
      </c>
      <c r="B5248">
        <v>15.082264346608159</v>
      </c>
    </row>
    <row r="5249" spans="1:2" x14ac:dyDescent="0.25">
      <c r="A5249">
        <v>524.6</v>
      </c>
      <c r="B5249">
        <v>14.87946970093304</v>
      </c>
    </row>
    <row r="5250" spans="1:2" x14ac:dyDescent="0.25">
      <c r="A5250">
        <v>524.70000000000005</v>
      </c>
      <c r="B5250">
        <v>14.67667505525792</v>
      </c>
    </row>
    <row r="5251" spans="1:2" x14ac:dyDescent="0.25">
      <c r="A5251">
        <v>524.80000000000007</v>
      </c>
      <c r="B5251">
        <v>14.473880409582801</v>
      </c>
    </row>
    <row r="5252" spans="1:2" x14ac:dyDescent="0.25">
      <c r="A5252">
        <v>524.9</v>
      </c>
      <c r="B5252">
        <v>14.271085763907919</v>
      </c>
    </row>
    <row r="5253" spans="1:2" x14ac:dyDescent="0.25">
      <c r="A5253">
        <v>525</v>
      </c>
      <c r="B5253">
        <v>14.0682911182328</v>
      </c>
    </row>
    <row r="5254" spans="1:2" x14ac:dyDescent="0.25">
      <c r="A5254">
        <v>525.1</v>
      </c>
      <c r="B5254">
        <v>13.56577712144338</v>
      </c>
    </row>
    <row r="5255" spans="1:2" x14ac:dyDescent="0.25">
      <c r="A5255">
        <v>525.20000000000005</v>
      </c>
      <c r="B5255">
        <v>13.06326312465397</v>
      </c>
    </row>
    <row r="5256" spans="1:2" x14ac:dyDescent="0.25">
      <c r="A5256">
        <v>525.30000000000007</v>
      </c>
      <c r="B5256">
        <v>12.56074912786455</v>
      </c>
    </row>
    <row r="5257" spans="1:2" x14ac:dyDescent="0.25">
      <c r="A5257">
        <v>525.4</v>
      </c>
      <c r="B5257">
        <v>12.05823513107571</v>
      </c>
    </row>
    <row r="5258" spans="1:2" x14ac:dyDescent="0.25">
      <c r="A5258">
        <v>525.5</v>
      </c>
      <c r="B5258">
        <v>11.555721134286291</v>
      </c>
    </row>
    <row r="5259" spans="1:2" x14ac:dyDescent="0.25">
      <c r="A5259">
        <v>525.6</v>
      </c>
      <c r="B5259">
        <v>11.053207137496869</v>
      </c>
    </row>
    <row r="5260" spans="1:2" x14ac:dyDescent="0.25">
      <c r="A5260">
        <v>525.70000000000005</v>
      </c>
      <c r="B5260">
        <v>10.550693140707461</v>
      </c>
    </row>
    <row r="5261" spans="1:2" x14ac:dyDescent="0.25">
      <c r="A5261">
        <v>525.80000000000007</v>
      </c>
      <c r="B5261">
        <v>10.048179143918039</v>
      </c>
    </row>
    <row r="5262" spans="1:2" x14ac:dyDescent="0.25">
      <c r="A5262">
        <v>525.9</v>
      </c>
      <c r="B5262">
        <v>9.5456651471291973</v>
      </c>
    </row>
    <row r="5263" spans="1:2" x14ac:dyDescent="0.25">
      <c r="A5263">
        <v>526</v>
      </c>
      <c r="B5263">
        <v>9.0431511503397815</v>
      </c>
    </row>
    <row r="5264" spans="1:2" x14ac:dyDescent="0.25">
      <c r="A5264">
        <v>526.1</v>
      </c>
      <c r="B5264">
        <v>8.7407330276421273</v>
      </c>
    </row>
    <row r="5265" spans="1:2" x14ac:dyDescent="0.25">
      <c r="A5265">
        <v>526.20000000000005</v>
      </c>
      <c r="B5265">
        <v>8.4383149049444732</v>
      </c>
    </row>
    <row r="5266" spans="1:2" x14ac:dyDescent="0.25">
      <c r="A5266">
        <v>526.30000000000007</v>
      </c>
      <c r="B5266">
        <v>8.1358967822468173</v>
      </c>
    </row>
    <row r="5267" spans="1:2" x14ac:dyDescent="0.25">
      <c r="A5267">
        <v>526.4</v>
      </c>
      <c r="B5267">
        <v>7.833478659549507</v>
      </c>
    </row>
    <row r="5268" spans="1:2" x14ac:dyDescent="0.25">
      <c r="A5268">
        <v>526.5</v>
      </c>
      <c r="B5268">
        <v>7.5310605368518519</v>
      </c>
    </row>
    <row r="5269" spans="1:2" x14ac:dyDescent="0.25">
      <c r="A5269">
        <v>526.6</v>
      </c>
      <c r="B5269">
        <v>7.2286424141541978</v>
      </c>
    </row>
    <row r="5270" spans="1:2" x14ac:dyDescent="0.25">
      <c r="A5270">
        <v>526.70000000000005</v>
      </c>
      <c r="B5270">
        <v>6.9262242914565437</v>
      </c>
    </row>
    <row r="5271" spans="1:2" x14ac:dyDescent="0.25">
      <c r="A5271">
        <v>526.80000000000007</v>
      </c>
      <c r="B5271">
        <v>6.6238061687588887</v>
      </c>
    </row>
    <row r="5272" spans="1:2" x14ac:dyDescent="0.25">
      <c r="A5272">
        <v>526.9</v>
      </c>
      <c r="B5272">
        <v>6.3213880460615783</v>
      </c>
    </row>
    <row r="5273" spans="1:2" x14ac:dyDescent="0.25">
      <c r="A5273">
        <v>527</v>
      </c>
      <c r="B5273">
        <v>6.0189699233639233</v>
      </c>
    </row>
    <row r="5274" spans="1:2" x14ac:dyDescent="0.25">
      <c r="A5274">
        <v>527.1</v>
      </c>
      <c r="B5274">
        <v>5.714986116879194</v>
      </c>
    </row>
    <row r="5275" spans="1:2" x14ac:dyDescent="0.25">
      <c r="A5275">
        <v>527.20000000000005</v>
      </c>
      <c r="B5275">
        <v>5.4110023103944647</v>
      </c>
    </row>
    <row r="5276" spans="1:2" x14ac:dyDescent="0.25">
      <c r="A5276">
        <v>527.30000000000007</v>
      </c>
      <c r="B5276">
        <v>5.1070185039097353</v>
      </c>
    </row>
    <row r="5277" spans="1:2" x14ac:dyDescent="0.25">
      <c r="A5277">
        <v>527.4</v>
      </c>
      <c r="B5277">
        <v>4.8030346974253506</v>
      </c>
    </row>
    <row r="5278" spans="1:2" x14ac:dyDescent="0.25">
      <c r="A5278">
        <v>527.5</v>
      </c>
      <c r="B5278">
        <v>4.4990508909406222</v>
      </c>
    </row>
    <row r="5279" spans="1:2" x14ac:dyDescent="0.25">
      <c r="A5279">
        <v>527.6</v>
      </c>
      <c r="B5279">
        <v>4.1950670844558928</v>
      </c>
    </row>
    <row r="5280" spans="1:2" x14ac:dyDescent="0.25">
      <c r="A5280">
        <v>527.70000000000005</v>
      </c>
      <c r="B5280">
        <v>3.891083277971163</v>
      </c>
    </row>
    <row r="5281" spans="1:2" x14ac:dyDescent="0.25">
      <c r="A5281">
        <v>527.80000000000007</v>
      </c>
      <c r="B5281">
        <v>3.5870994714864342</v>
      </c>
    </row>
    <row r="5282" spans="1:2" x14ac:dyDescent="0.25">
      <c r="A5282">
        <v>527.9</v>
      </c>
      <c r="B5282">
        <v>3.2831156650020499</v>
      </c>
    </row>
    <row r="5283" spans="1:2" x14ac:dyDescent="0.25">
      <c r="A5283">
        <v>528</v>
      </c>
      <c r="B5283">
        <v>2.979131858517321</v>
      </c>
    </row>
    <row r="5284" spans="1:2" x14ac:dyDescent="0.25">
      <c r="A5284">
        <v>528.1</v>
      </c>
      <c r="B5284">
        <v>2.7809464020181109</v>
      </c>
    </row>
    <row r="5285" spans="1:2" x14ac:dyDescent="0.25">
      <c r="A5285">
        <v>528.20000000000005</v>
      </c>
      <c r="B5285">
        <v>2.5827609455189009</v>
      </c>
    </row>
    <row r="5286" spans="1:2" x14ac:dyDescent="0.25">
      <c r="A5286">
        <v>528.30000000000007</v>
      </c>
      <c r="B5286">
        <v>2.3845754890196909</v>
      </c>
    </row>
    <row r="5287" spans="1:2" x14ac:dyDescent="0.25">
      <c r="A5287">
        <v>528.4</v>
      </c>
      <c r="B5287">
        <v>2.1863900325207068</v>
      </c>
    </row>
    <row r="5288" spans="1:2" x14ac:dyDescent="0.25">
      <c r="A5288">
        <v>528.5</v>
      </c>
      <c r="B5288">
        <v>1.988204576021497</v>
      </c>
    </row>
    <row r="5289" spans="1:2" x14ac:dyDescent="0.25">
      <c r="A5289">
        <v>528.6</v>
      </c>
      <c r="B5289">
        <v>1.790019119522287</v>
      </c>
    </row>
    <row r="5290" spans="1:2" x14ac:dyDescent="0.25">
      <c r="A5290">
        <v>528.70000000000005</v>
      </c>
      <c r="B5290">
        <v>1.5918336630230769</v>
      </c>
    </row>
    <row r="5291" spans="1:2" x14ac:dyDescent="0.25">
      <c r="A5291">
        <v>528.80000000000007</v>
      </c>
      <c r="B5291">
        <v>1.3936482065238669</v>
      </c>
    </row>
    <row r="5292" spans="1:2" x14ac:dyDescent="0.25">
      <c r="A5292">
        <v>528.9</v>
      </c>
      <c r="B5292">
        <v>1.195462750024882</v>
      </c>
    </row>
    <row r="5293" spans="1:2" x14ac:dyDescent="0.25">
      <c r="A5293">
        <v>529</v>
      </c>
      <c r="B5293">
        <v>0.99727729352567263</v>
      </c>
    </row>
    <row r="5294" spans="1:2" x14ac:dyDescent="0.25">
      <c r="A5294">
        <v>529.1</v>
      </c>
      <c r="B5294">
        <v>0.89754956417308263</v>
      </c>
    </row>
    <row r="5295" spans="1:2" x14ac:dyDescent="0.25">
      <c r="A5295">
        <v>529.20000000000005</v>
      </c>
      <c r="B5295">
        <v>0.79782183482049274</v>
      </c>
    </row>
    <row r="5296" spans="1:2" x14ac:dyDescent="0.25">
      <c r="A5296">
        <v>529.30000000000007</v>
      </c>
      <c r="B5296">
        <v>0.69809410546790285</v>
      </c>
    </row>
    <row r="5297" spans="1:2" x14ac:dyDescent="0.25">
      <c r="A5297">
        <v>529.4</v>
      </c>
      <c r="B5297">
        <v>0.59836637611542631</v>
      </c>
    </row>
    <row r="5298" spans="1:2" x14ac:dyDescent="0.25">
      <c r="A5298">
        <v>529.5</v>
      </c>
      <c r="B5298">
        <v>0.49863864676283631</v>
      </c>
    </row>
    <row r="5299" spans="1:2" x14ac:dyDescent="0.25">
      <c r="A5299">
        <v>529.6</v>
      </c>
      <c r="B5299">
        <v>0.39891091741024642</v>
      </c>
    </row>
    <row r="5300" spans="1:2" x14ac:dyDescent="0.25">
      <c r="A5300">
        <v>529.70000000000005</v>
      </c>
      <c r="B5300">
        <v>0.29918318805765642</v>
      </c>
    </row>
    <row r="5301" spans="1:2" x14ac:dyDescent="0.25">
      <c r="A5301">
        <v>529.80000000000007</v>
      </c>
      <c r="B5301">
        <v>0.19945545870506651</v>
      </c>
    </row>
    <row r="5302" spans="1:2" x14ac:dyDescent="0.25">
      <c r="A5302">
        <v>529.9</v>
      </c>
      <c r="B5302">
        <v>9.9727729352589889E-2</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9.8890588751192873E-2</v>
      </c>
    </row>
    <row r="5345" spans="1:2" x14ac:dyDescent="0.25">
      <c r="A5345">
        <v>534.20000000000005</v>
      </c>
      <c r="B5345">
        <v>0.19778117750238569</v>
      </c>
    </row>
    <row r="5346" spans="1:2" x14ac:dyDescent="0.25">
      <c r="A5346">
        <v>534.30000000000007</v>
      </c>
      <c r="B5346">
        <v>0.29667176625357872</v>
      </c>
    </row>
    <row r="5347" spans="1:2" x14ac:dyDescent="0.25">
      <c r="A5347">
        <v>534.4</v>
      </c>
      <c r="B5347">
        <v>0.39556235500465908</v>
      </c>
    </row>
    <row r="5348" spans="1:2" x14ac:dyDescent="0.25">
      <c r="A5348">
        <v>534.5</v>
      </c>
      <c r="B5348">
        <v>0.49445294375585203</v>
      </c>
    </row>
    <row r="5349" spans="1:2" x14ac:dyDescent="0.25">
      <c r="A5349">
        <v>534.6</v>
      </c>
      <c r="B5349">
        <v>0.59334353250704486</v>
      </c>
    </row>
    <row r="5350" spans="1:2" x14ac:dyDescent="0.25">
      <c r="A5350">
        <v>534.70000000000005</v>
      </c>
      <c r="B5350">
        <v>0.69223412125823769</v>
      </c>
    </row>
    <row r="5351" spans="1:2" x14ac:dyDescent="0.25">
      <c r="A5351">
        <v>534.80000000000007</v>
      </c>
      <c r="B5351">
        <v>0.79112471000943063</v>
      </c>
    </row>
    <row r="5352" spans="1:2" x14ac:dyDescent="0.25">
      <c r="A5352">
        <v>534.9</v>
      </c>
      <c r="B5352">
        <v>0.89001529876051111</v>
      </c>
    </row>
    <row r="5353" spans="1:2" x14ac:dyDescent="0.25">
      <c r="A5353">
        <v>535</v>
      </c>
      <c r="B5353">
        <v>0.98890588751170394</v>
      </c>
    </row>
    <row r="5354" spans="1:2" x14ac:dyDescent="0.25">
      <c r="A5354">
        <v>535.1</v>
      </c>
      <c r="B5354">
        <v>1.187783728176723</v>
      </c>
    </row>
    <row r="5355" spans="1:2" x14ac:dyDescent="0.25">
      <c r="A5355">
        <v>535.20000000000005</v>
      </c>
      <c r="B5355">
        <v>1.386661568841741</v>
      </c>
    </row>
    <row r="5356" spans="1:2" x14ac:dyDescent="0.25">
      <c r="A5356">
        <v>535.30000000000007</v>
      </c>
      <c r="B5356">
        <v>1.585539409506759</v>
      </c>
    </row>
    <row r="5357" spans="1:2" x14ac:dyDescent="0.25">
      <c r="A5357">
        <v>535.4</v>
      </c>
      <c r="B5357">
        <v>1.7844172501715521</v>
      </c>
    </row>
    <row r="5358" spans="1:2" x14ac:dyDescent="0.25">
      <c r="A5358">
        <v>535.5</v>
      </c>
      <c r="B5358">
        <v>1.9832950908365701</v>
      </c>
    </row>
    <row r="5359" spans="1:2" x14ac:dyDescent="0.25">
      <c r="A5359">
        <v>535.6</v>
      </c>
      <c r="B5359">
        <v>2.1821729315015892</v>
      </c>
    </row>
    <row r="5360" spans="1:2" x14ac:dyDescent="0.25">
      <c r="A5360">
        <v>535.70000000000005</v>
      </c>
      <c r="B5360">
        <v>2.3810507721666081</v>
      </c>
    </row>
    <row r="5361" spans="1:2" x14ac:dyDescent="0.25">
      <c r="A5361">
        <v>535.80000000000007</v>
      </c>
      <c r="B5361">
        <v>2.5799286128316261</v>
      </c>
    </row>
    <row r="5362" spans="1:2" x14ac:dyDescent="0.25">
      <c r="A5362">
        <v>535.9</v>
      </c>
      <c r="B5362">
        <v>2.778806453496419</v>
      </c>
    </row>
    <row r="5363" spans="1:2" x14ac:dyDescent="0.25">
      <c r="A5363">
        <v>536</v>
      </c>
      <c r="B5363">
        <v>2.977684294161437</v>
      </c>
    </row>
    <row r="5364" spans="1:2" x14ac:dyDescent="0.25">
      <c r="A5364">
        <v>536.1</v>
      </c>
      <c r="B5364">
        <v>3.2584185235612582</v>
      </c>
    </row>
    <row r="5365" spans="1:2" x14ac:dyDescent="0.25">
      <c r="A5365">
        <v>536.20000000000005</v>
      </c>
      <c r="B5365">
        <v>3.539152752961078</v>
      </c>
    </row>
    <row r="5366" spans="1:2" x14ac:dyDescent="0.25">
      <c r="A5366">
        <v>536.30000000000007</v>
      </c>
      <c r="B5366">
        <v>3.8198869823608992</v>
      </c>
    </row>
    <row r="5367" spans="1:2" x14ac:dyDescent="0.25">
      <c r="A5367">
        <v>536.4</v>
      </c>
      <c r="B5367">
        <v>4.1006212117604006</v>
      </c>
    </row>
    <row r="5368" spans="1:2" x14ac:dyDescent="0.25">
      <c r="A5368">
        <v>536.5</v>
      </c>
      <c r="B5368">
        <v>4.3813554411602214</v>
      </c>
    </row>
    <row r="5369" spans="1:2" x14ac:dyDescent="0.25">
      <c r="A5369">
        <v>536.6</v>
      </c>
      <c r="B5369">
        <v>4.6620896705600421</v>
      </c>
    </row>
    <row r="5370" spans="1:2" x14ac:dyDescent="0.25">
      <c r="A5370">
        <v>536.70000000000005</v>
      </c>
      <c r="B5370">
        <v>4.9428238999598619</v>
      </c>
    </row>
    <row r="5371" spans="1:2" x14ac:dyDescent="0.25">
      <c r="A5371">
        <v>536.80000000000007</v>
      </c>
      <c r="B5371">
        <v>5.2235581293596827</v>
      </c>
    </row>
    <row r="5372" spans="1:2" x14ac:dyDescent="0.25">
      <c r="A5372">
        <v>536.9</v>
      </c>
      <c r="B5372">
        <v>5.5042923587591854</v>
      </c>
    </row>
    <row r="5373" spans="1:2" x14ac:dyDescent="0.25">
      <c r="A5373">
        <v>537</v>
      </c>
      <c r="B5373">
        <v>5.7850265881590053</v>
      </c>
    </row>
    <row r="5374" spans="1:2" x14ac:dyDescent="0.25">
      <c r="A5374">
        <v>537.1</v>
      </c>
      <c r="B5374">
        <v>6.3062689387579409</v>
      </c>
    </row>
    <row r="5375" spans="1:2" x14ac:dyDescent="0.25">
      <c r="A5375">
        <v>537.20000000000005</v>
      </c>
      <c r="B5375">
        <v>6.8275112893568766</v>
      </c>
    </row>
    <row r="5376" spans="1:2" x14ac:dyDescent="0.25">
      <c r="A5376">
        <v>537.30000000000007</v>
      </c>
      <c r="B5376">
        <v>7.3487536399558131</v>
      </c>
    </row>
    <row r="5377" spans="1:2" x14ac:dyDescent="0.25">
      <c r="A5377">
        <v>537.4</v>
      </c>
      <c r="B5377">
        <v>7.8699959905541563</v>
      </c>
    </row>
    <row r="5378" spans="1:2" x14ac:dyDescent="0.25">
      <c r="A5378">
        <v>537.5</v>
      </c>
      <c r="B5378">
        <v>8.3912383411530929</v>
      </c>
    </row>
    <row r="5379" spans="1:2" x14ac:dyDescent="0.25">
      <c r="A5379">
        <v>537.6</v>
      </c>
      <c r="B5379">
        <v>8.9124806917520285</v>
      </c>
    </row>
    <row r="5380" spans="1:2" x14ac:dyDescent="0.25">
      <c r="A5380">
        <v>537.70000000000005</v>
      </c>
      <c r="B5380">
        <v>9.4337230423509641</v>
      </c>
    </row>
    <row r="5381" spans="1:2" x14ac:dyDescent="0.25">
      <c r="A5381">
        <v>537.80000000000007</v>
      </c>
      <c r="B5381">
        <v>9.9549653929499016</v>
      </c>
    </row>
    <row r="5382" spans="1:2" x14ac:dyDescent="0.25">
      <c r="A5382">
        <v>537.9</v>
      </c>
      <c r="B5382">
        <v>10.47620774354824</v>
      </c>
    </row>
    <row r="5383" spans="1:2" x14ac:dyDescent="0.25">
      <c r="A5383">
        <v>538</v>
      </c>
      <c r="B5383">
        <v>10.99745009414718</v>
      </c>
    </row>
    <row r="5384" spans="1:2" x14ac:dyDescent="0.25">
      <c r="A5384">
        <v>538.1</v>
      </c>
      <c r="B5384">
        <v>11.62609763392585</v>
      </c>
    </row>
    <row r="5385" spans="1:2" x14ac:dyDescent="0.25">
      <c r="A5385">
        <v>538.20000000000005</v>
      </c>
      <c r="B5385">
        <v>12.254745173704521</v>
      </c>
    </row>
    <row r="5386" spans="1:2" x14ac:dyDescent="0.25">
      <c r="A5386">
        <v>538.30000000000007</v>
      </c>
      <c r="B5386">
        <v>12.8833927134832</v>
      </c>
    </row>
    <row r="5387" spans="1:2" x14ac:dyDescent="0.25">
      <c r="A5387">
        <v>538.4</v>
      </c>
      <c r="B5387">
        <v>13.51204025326116</v>
      </c>
    </row>
    <row r="5388" spans="1:2" x14ac:dyDescent="0.25">
      <c r="A5388">
        <v>538.5</v>
      </c>
      <c r="B5388">
        <v>14.140687793039829</v>
      </c>
    </row>
    <row r="5389" spans="1:2" x14ac:dyDescent="0.25">
      <c r="A5389">
        <v>538.6</v>
      </c>
      <c r="B5389">
        <v>14.7693353328185</v>
      </c>
    </row>
    <row r="5390" spans="1:2" x14ac:dyDescent="0.25">
      <c r="A5390">
        <v>538.70000000000005</v>
      </c>
      <c r="B5390">
        <v>15.397982872597179</v>
      </c>
    </row>
    <row r="5391" spans="1:2" x14ac:dyDescent="0.25">
      <c r="A5391">
        <v>538.80000000000007</v>
      </c>
      <c r="B5391">
        <v>16.026630412375852</v>
      </c>
    </row>
    <row r="5392" spans="1:2" x14ac:dyDescent="0.25">
      <c r="A5392">
        <v>538.9</v>
      </c>
      <c r="B5392">
        <v>16.65527795215381</v>
      </c>
    </row>
    <row r="5393" spans="1:2" x14ac:dyDescent="0.25">
      <c r="A5393">
        <v>539</v>
      </c>
      <c r="B5393">
        <v>17.283925491932479</v>
      </c>
    </row>
    <row r="5394" spans="1:2" x14ac:dyDescent="0.25">
      <c r="A5394">
        <v>539.1</v>
      </c>
      <c r="B5394">
        <v>17.616141574372989</v>
      </c>
    </row>
    <row r="5395" spans="1:2" x14ac:dyDescent="0.25">
      <c r="A5395">
        <v>539.20000000000005</v>
      </c>
      <c r="B5395">
        <v>17.948357656813499</v>
      </c>
    </row>
    <row r="5396" spans="1:2" x14ac:dyDescent="0.25">
      <c r="A5396">
        <v>539.30000000000007</v>
      </c>
      <c r="B5396">
        <v>18.280573739253999</v>
      </c>
    </row>
    <row r="5397" spans="1:2" x14ac:dyDescent="0.25">
      <c r="A5397">
        <v>539.4</v>
      </c>
      <c r="B5397">
        <v>18.612789821694129</v>
      </c>
    </row>
    <row r="5398" spans="1:2" x14ac:dyDescent="0.25">
      <c r="A5398">
        <v>539.5</v>
      </c>
      <c r="B5398">
        <v>18.945005904134639</v>
      </c>
    </row>
    <row r="5399" spans="1:2" x14ac:dyDescent="0.25">
      <c r="A5399">
        <v>539.6</v>
      </c>
      <c r="B5399">
        <v>19.27722198657515</v>
      </c>
    </row>
    <row r="5400" spans="1:2" x14ac:dyDescent="0.25">
      <c r="A5400">
        <v>539.70000000000005</v>
      </c>
      <c r="B5400">
        <v>19.609438069015649</v>
      </c>
    </row>
    <row r="5401" spans="1:2" x14ac:dyDescent="0.25">
      <c r="A5401">
        <v>539.80000000000007</v>
      </c>
      <c r="B5401">
        <v>19.941654151456159</v>
      </c>
    </row>
    <row r="5402" spans="1:2" x14ac:dyDescent="0.25">
      <c r="A5402">
        <v>539.9</v>
      </c>
      <c r="B5402">
        <v>20.27387023389629</v>
      </c>
    </row>
    <row r="5403" spans="1:2" x14ac:dyDescent="0.25">
      <c r="A5403">
        <v>540</v>
      </c>
      <c r="B5403">
        <v>20.6060863163368</v>
      </c>
    </row>
    <row r="5404" spans="1:2" x14ac:dyDescent="0.25">
      <c r="A5404">
        <v>540.1</v>
      </c>
      <c r="B5404">
        <v>20.938201878135079</v>
      </c>
    </row>
    <row r="5405" spans="1:2" x14ac:dyDescent="0.25">
      <c r="A5405">
        <v>540.20000000000005</v>
      </c>
      <c r="B5405">
        <v>21.270317439933361</v>
      </c>
    </row>
    <row r="5406" spans="1:2" x14ac:dyDescent="0.25">
      <c r="A5406">
        <v>540.30000000000007</v>
      </c>
      <c r="B5406">
        <v>21.60243300173164</v>
      </c>
    </row>
    <row r="5407" spans="1:2" x14ac:dyDescent="0.25">
      <c r="A5407">
        <v>540.4</v>
      </c>
      <c r="B5407">
        <v>21.93454856352955</v>
      </c>
    </row>
    <row r="5408" spans="1:2" x14ac:dyDescent="0.25">
      <c r="A5408">
        <v>540.5</v>
      </c>
      <c r="B5408">
        <v>22.266664125327829</v>
      </c>
    </row>
    <row r="5409" spans="1:2" x14ac:dyDescent="0.25">
      <c r="A5409">
        <v>540.6</v>
      </c>
      <c r="B5409">
        <v>22.598779687126111</v>
      </c>
    </row>
    <row r="5410" spans="1:2" x14ac:dyDescent="0.25">
      <c r="A5410">
        <v>540.70000000000005</v>
      </c>
      <c r="B5410">
        <v>22.93089524892439</v>
      </c>
    </row>
    <row r="5411" spans="1:2" x14ac:dyDescent="0.25">
      <c r="A5411">
        <v>540.80000000000007</v>
      </c>
      <c r="B5411">
        <v>23.26301081072268</v>
      </c>
    </row>
    <row r="5412" spans="1:2" x14ac:dyDescent="0.25">
      <c r="A5412">
        <v>540.9</v>
      </c>
      <c r="B5412">
        <v>23.595126372520578</v>
      </c>
    </row>
    <row r="5413" spans="1:2" x14ac:dyDescent="0.25">
      <c r="A5413">
        <v>541</v>
      </c>
      <c r="B5413">
        <v>23.927241934318861</v>
      </c>
    </row>
    <row r="5414" spans="1:2" x14ac:dyDescent="0.25">
      <c r="A5414">
        <v>541.1</v>
      </c>
      <c r="B5414">
        <v>23.912685801541471</v>
      </c>
    </row>
    <row r="5415" spans="1:2" x14ac:dyDescent="0.25">
      <c r="A5415">
        <v>541.20000000000005</v>
      </c>
      <c r="B5415">
        <v>23.898129668764081</v>
      </c>
    </row>
    <row r="5416" spans="1:2" x14ac:dyDescent="0.25">
      <c r="A5416">
        <v>541.30000000000007</v>
      </c>
      <c r="B5416">
        <v>23.883573535986692</v>
      </c>
    </row>
    <row r="5417" spans="1:2" x14ac:dyDescent="0.25">
      <c r="A5417">
        <v>541.4</v>
      </c>
      <c r="B5417">
        <v>23.86901740320932</v>
      </c>
    </row>
    <row r="5418" spans="1:2" x14ac:dyDescent="0.25">
      <c r="A5418">
        <v>541.5</v>
      </c>
      <c r="B5418">
        <v>23.85446127043193</v>
      </c>
    </row>
    <row r="5419" spans="1:2" x14ac:dyDescent="0.25">
      <c r="A5419">
        <v>541.6</v>
      </c>
      <c r="B5419">
        <v>23.83990513765454</v>
      </c>
    </row>
    <row r="5420" spans="1:2" x14ac:dyDescent="0.25">
      <c r="A5420">
        <v>541.70000000000005</v>
      </c>
      <c r="B5420">
        <v>23.82534900487715</v>
      </c>
    </row>
    <row r="5421" spans="1:2" x14ac:dyDescent="0.25">
      <c r="A5421">
        <v>541.80000000000007</v>
      </c>
      <c r="B5421">
        <v>23.810792872099761</v>
      </c>
    </row>
    <row r="5422" spans="1:2" x14ac:dyDescent="0.25">
      <c r="A5422">
        <v>541.9</v>
      </c>
      <c r="B5422">
        <v>23.796236739322389</v>
      </c>
    </row>
    <row r="5423" spans="1:2" x14ac:dyDescent="0.25">
      <c r="A5423">
        <v>542</v>
      </c>
      <c r="B5423">
        <v>23.781680606544999</v>
      </c>
    </row>
    <row r="5424" spans="1:2" x14ac:dyDescent="0.25">
      <c r="A5424">
        <v>542.1</v>
      </c>
      <c r="B5424">
        <v>23.84167226686737</v>
      </c>
    </row>
    <row r="5425" spans="1:2" x14ac:dyDescent="0.25">
      <c r="A5425">
        <v>542.20000000000005</v>
      </c>
      <c r="B5425">
        <v>23.901663927189741</v>
      </c>
    </row>
    <row r="5426" spans="1:2" x14ac:dyDescent="0.25">
      <c r="A5426">
        <v>542.30000000000007</v>
      </c>
      <c r="B5426">
        <v>23.961655587512119</v>
      </c>
    </row>
    <row r="5427" spans="1:2" x14ac:dyDescent="0.25">
      <c r="A5427">
        <v>542.4</v>
      </c>
      <c r="B5427">
        <v>24.02164724783443</v>
      </c>
    </row>
    <row r="5428" spans="1:2" x14ac:dyDescent="0.25">
      <c r="A5428">
        <v>542.5</v>
      </c>
      <c r="B5428">
        <v>24.081638908156801</v>
      </c>
    </row>
    <row r="5429" spans="1:2" x14ac:dyDescent="0.25">
      <c r="A5429">
        <v>542.6</v>
      </c>
      <c r="B5429">
        <v>24.141630568479169</v>
      </c>
    </row>
    <row r="5430" spans="1:2" x14ac:dyDescent="0.25">
      <c r="A5430">
        <v>542.70000000000005</v>
      </c>
      <c r="B5430">
        <v>24.201622228801551</v>
      </c>
    </row>
    <row r="5431" spans="1:2" x14ac:dyDescent="0.25">
      <c r="A5431">
        <v>542.80000000000007</v>
      </c>
      <c r="B5431">
        <v>24.261613889123922</v>
      </c>
    </row>
    <row r="5432" spans="1:2" x14ac:dyDescent="0.25">
      <c r="A5432">
        <v>542.9</v>
      </c>
      <c r="B5432">
        <v>24.321605549446229</v>
      </c>
    </row>
    <row r="5433" spans="1:2" x14ac:dyDescent="0.25">
      <c r="A5433">
        <v>543</v>
      </c>
      <c r="B5433">
        <v>24.3815972097686</v>
      </c>
    </row>
    <row r="5434" spans="1:2" x14ac:dyDescent="0.25">
      <c r="A5434">
        <v>543.1</v>
      </c>
      <c r="B5434">
        <v>24.467966407022459</v>
      </c>
    </row>
    <row r="5435" spans="1:2" x14ac:dyDescent="0.25">
      <c r="A5435">
        <v>543.20000000000005</v>
      </c>
      <c r="B5435">
        <v>24.554335604276311</v>
      </c>
    </row>
    <row r="5436" spans="1:2" x14ac:dyDescent="0.25">
      <c r="A5436">
        <v>543.30000000000007</v>
      </c>
      <c r="B5436">
        <v>24.64070480153017</v>
      </c>
    </row>
    <row r="5437" spans="1:2" x14ac:dyDescent="0.25">
      <c r="A5437">
        <v>543.4</v>
      </c>
      <c r="B5437">
        <v>24.727073998783929</v>
      </c>
    </row>
    <row r="5438" spans="1:2" x14ac:dyDescent="0.25">
      <c r="A5438">
        <v>543.5</v>
      </c>
      <c r="B5438">
        <v>24.813443196037781</v>
      </c>
    </row>
    <row r="5439" spans="1:2" x14ac:dyDescent="0.25">
      <c r="A5439">
        <v>543.6</v>
      </c>
      <c r="B5439">
        <v>24.89981239329164</v>
      </c>
    </row>
    <row r="5440" spans="1:2" x14ac:dyDescent="0.25">
      <c r="A5440">
        <v>543.70000000000005</v>
      </c>
      <c r="B5440">
        <v>24.986181590545499</v>
      </c>
    </row>
    <row r="5441" spans="1:2" x14ac:dyDescent="0.25">
      <c r="A5441">
        <v>543.80000000000007</v>
      </c>
      <c r="B5441">
        <v>25.072550787799351</v>
      </c>
    </row>
    <row r="5442" spans="1:2" x14ac:dyDescent="0.25">
      <c r="A5442">
        <v>543.9</v>
      </c>
      <c r="B5442">
        <v>25.15891998505311</v>
      </c>
    </row>
    <row r="5443" spans="1:2" x14ac:dyDescent="0.25">
      <c r="A5443">
        <v>544</v>
      </c>
      <c r="B5443">
        <v>25.245289182306969</v>
      </c>
    </row>
    <row r="5444" spans="1:2" x14ac:dyDescent="0.25">
      <c r="A5444">
        <v>544.1</v>
      </c>
      <c r="B5444">
        <v>25.030376291495209</v>
      </c>
    </row>
    <row r="5445" spans="1:2" x14ac:dyDescent="0.25">
      <c r="A5445">
        <v>544.20000000000005</v>
      </c>
      <c r="B5445">
        <v>24.815463400683441</v>
      </c>
    </row>
    <row r="5446" spans="1:2" x14ac:dyDescent="0.25">
      <c r="A5446">
        <v>544.30000000000007</v>
      </c>
      <c r="B5446">
        <v>24.600550509871681</v>
      </c>
    </row>
    <row r="5447" spans="1:2" x14ac:dyDescent="0.25">
      <c r="A5447">
        <v>544.4</v>
      </c>
      <c r="B5447">
        <v>24.385637619060159</v>
      </c>
    </row>
    <row r="5448" spans="1:2" x14ac:dyDescent="0.25">
      <c r="A5448">
        <v>544.5</v>
      </c>
      <c r="B5448">
        <v>24.170724728248398</v>
      </c>
    </row>
    <row r="5449" spans="1:2" x14ac:dyDescent="0.25">
      <c r="A5449">
        <v>544.6</v>
      </c>
      <c r="B5449">
        <v>23.955811837436642</v>
      </c>
    </row>
    <row r="5450" spans="1:2" x14ac:dyDescent="0.25">
      <c r="A5450">
        <v>544.70000000000005</v>
      </c>
      <c r="B5450">
        <v>23.740898946624871</v>
      </c>
    </row>
    <row r="5451" spans="1:2" x14ac:dyDescent="0.25">
      <c r="A5451">
        <v>544.80000000000007</v>
      </c>
      <c r="B5451">
        <v>23.52598605581311</v>
      </c>
    </row>
    <row r="5452" spans="1:2" x14ac:dyDescent="0.25">
      <c r="A5452">
        <v>544.9</v>
      </c>
      <c r="B5452">
        <v>23.311073165001591</v>
      </c>
    </row>
    <row r="5453" spans="1:2" x14ac:dyDescent="0.25">
      <c r="A5453">
        <v>545</v>
      </c>
      <c r="B5453">
        <v>23.096160274189831</v>
      </c>
    </row>
    <row r="5454" spans="1:2" x14ac:dyDescent="0.25">
      <c r="A5454">
        <v>545.1</v>
      </c>
      <c r="B5454">
        <v>22.915565750057588</v>
      </c>
    </row>
    <row r="5455" spans="1:2" x14ac:dyDescent="0.25">
      <c r="A5455">
        <v>545.20000000000005</v>
      </c>
      <c r="B5455">
        <v>22.734971225925339</v>
      </c>
    </row>
    <row r="5456" spans="1:2" x14ac:dyDescent="0.25">
      <c r="A5456">
        <v>545.30000000000007</v>
      </c>
      <c r="B5456">
        <v>22.5543767017931</v>
      </c>
    </row>
    <row r="5457" spans="1:2" x14ac:dyDescent="0.25">
      <c r="A5457">
        <v>545.4</v>
      </c>
      <c r="B5457">
        <v>22.373782177661059</v>
      </c>
    </row>
    <row r="5458" spans="1:2" x14ac:dyDescent="0.25">
      <c r="A5458">
        <v>545.5</v>
      </c>
      <c r="B5458">
        <v>22.19318765352882</v>
      </c>
    </row>
    <row r="5459" spans="1:2" x14ac:dyDescent="0.25">
      <c r="A5459">
        <v>545.6</v>
      </c>
      <c r="B5459">
        <v>22.012593129396571</v>
      </c>
    </row>
    <row r="5460" spans="1:2" x14ac:dyDescent="0.25">
      <c r="A5460">
        <v>545.70000000000005</v>
      </c>
      <c r="B5460">
        <v>21.831998605264332</v>
      </c>
    </row>
    <row r="5461" spans="1:2" x14ac:dyDescent="0.25">
      <c r="A5461">
        <v>545.80000000000007</v>
      </c>
      <c r="B5461">
        <v>21.651404081132078</v>
      </c>
    </row>
    <row r="5462" spans="1:2" x14ac:dyDescent="0.25">
      <c r="A5462">
        <v>545.9</v>
      </c>
      <c r="B5462">
        <v>21.470809557000042</v>
      </c>
    </row>
    <row r="5463" spans="1:2" x14ac:dyDescent="0.25">
      <c r="A5463">
        <v>546</v>
      </c>
      <c r="B5463">
        <v>21.290215032867799</v>
      </c>
    </row>
    <row r="5464" spans="1:2" x14ac:dyDescent="0.25">
      <c r="A5464">
        <v>546.1</v>
      </c>
      <c r="B5464">
        <v>21.061356489740081</v>
      </c>
    </row>
    <row r="5465" spans="1:2" x14ac:dyDescent="0.25">
      <c r="A5465">
        <v>546.20000000000005</v>
      </c>
      <c r="B5465">
        <v>20.83249794661236</v>
      </c>
    </row>
    <row r="5466" spans="1:2" x14ac:dyDescent="0.25">
      <c r="A5466">
        <v>546.30000000000007</v>
      </c>
      <c r="B5466">
        <v>20.603639403484639</v>
      </c>
    </row>
    <row r="5467" spans="1:2" x14ac:dyDescent="0.25">
      <c r="A5467">
        <v>546.4</v>
      </c>
      <c r="B5467">
        <v>20.374780860357181</v>
      </c>
    </row>
    <row r="5468" spans="1:2" x14ac:dyDescent="0.25">
      <c r="A5468">
        <v>546.5</v>
      </c>
      <c r="B5468">
        <v>20.145922317229459</v>
      </c>
    </row>
    <row r="5469" spans="1:2" x14ac:dyDescent="0.25">
      <c r="A5469">
        <v>546.6</v>
      </c>
      <c r="B5469">
        <v>19.917063774101749</v>
      </c>
    </row>
    <row r="5470" spans="1:2" x14ac:dyDescent="0.25">
      <c r="A5470">
        <v>546.70000000000005</v>
      </c>
      <c r="B5470">
        <v>19.688205230974031</v>
      </c>
    </row>
    <row r="5471" spans="1:2" x14ac:dyDescent="0.25">
      <c r="A5471">
        <v>546.80000000000007</v>
      </c>
      <c r="B5471">
        <v>19.45934668784631</v>
      </c>
    </row>
    <row r="5472" spans="1:2" x14ac:dyDescent="0.25">
      <c r="A5472">
        <v>546.9</v>
      </c>
      <c r="B5472">
        <v>19.230488144718851</v>
      </c>
    </row>
    <row r="5473" spans="1:2" x14ac:dyDescent="0.25">
      <c r="A5473">
        <v>547</v>
      </c>
      <c r="B5473">
        <v>19.00162960159113</v>
      </c>
    </row>
    <row r="5474" spans="1:2" x14ac:dyDescent="0.25">
      <c r="A5474">
        <v>547.1</v>
      </c>
      <c r="B5474">
        <v>18.914998072112049</v>
      </c>
    </row>
    <row r="5475" spans="1:2" x14ac:dyDescent="0.25">
      <c r="A5475">
        <v>547.20000000000005</v>
      </c>
      <c r="B5475">
        <v>18.82836654263296</v>
      </c>
    </row>
    <row r="5476" spans="1:2" x14ac:dyDescent="0.25">
      <c r="A5476">
        <v>547.30000000000007</v>
      </c>
      <c r="B5476">
        <v>18.741735013153878</v>
      </c>
    </row>
    <row r="5477" spans="1:2" x14ac:dyDescent="0.25">
      <c r="A5477">
        <v>547.4</v>
      </c>
      <c r="B5477">
        <v>18.6551034836749</v>
      </c>
    </row>
    <row r="5478" spans="1:2" x14ac:dyDescent="0.25">
      <c r="A5478">
        <v>547.5</v>
      </c>
      <c r="B5478">
        <v>18.568471954195811</v>
      </c>
    </row>
    <row r="5479" spans="1:2" x14ac:dyDescent="0.25">
      <c r="A5479">
        <v>547.6</v>
      </c>
      <c r="B5479">
        <v>18.481840424716729</v>
      </c>
    </row>
    <row r="5480" spans="1:2" x14ac:dyDescent="0.25">
      <c r="A5480">
        <v>547.70000000000005</v>
      </c>
      <c r="B5480">
        <v>18.395208895237651</v>
      </c>
    </row>
    <row r="5481" spans="1:2" x14ac:dyDescent="0.25">
      <c r="A5481">
        <v>547.80000000000007</v>
      </c>
      <c r="B5481">
        <v>18.30857736575857</v>
      </c>
    </row>
    <row r="5482" spans="1:2" x14ac:dyDescent="0.25">
      <c r="A5482">
        <v>547.9</v>
      </c>
      <c r="B5482">
        <v>18.221945836279581</v>
      </c>
    </row>
    <row r="5483" spans="1:2" x14ac:dyDescent="0.25">
      <c r="A5483">
        <v>548</v>
      </c>
      <c r="B5483">
        <v>18.135314306800499</v>
      </c>
    </row>
    <row r="5484" spans="1:2" x14ac:dyDescent="0.25">
      <c r="A5484">
        <v>548.1</v>
      </c>
      <c r="B5484">
        <v>17.92035873938827</v>
      </c>
    </row>
    <row r="5485" spans="1:2" x14ac:dyDescent="0.25">
      <c r="A5485">
        <v>548.20000000000005</v>
      </c>
      <c r="B5485">
        <v>17.70540317197603</v>
      </c>
    </row>
    <row r="5486" spans="1:2" x14ac:dyDescent="0.25">
      <c r="A5486">
        <v>548.30000000000007</v>
      </c>
      <c r="B5486">
        <v>17.490447604563801</v>
      </c>
    </row>
    <row r="5487" spans="1:2" x14ac:dyDescent="0.25">
      <c r="A5487">
        <v>548.4</v>
      </c>
      <c r="B5487">
        <v>17.27549203715181</v>
      </c>
    </row>
    <row r="5488" spans="1:2" x14ac:dyDescent="0.25">
      <c r="A5488">
        <v>548.5</v>
      </c>
      <c r="B5488">
        <v>17.060536469739571</v>
      </c>
    </row>
    <row r="5489" spans="1:2" x14ac:dyDescent="0.25">
      <c r="A5489">
        <v>548.6</v>
      </c>
      <c r="B5489">
        <v>16.845580902327342</v>
      </c>
    </row>
    <row r="5490" spans="1:2" x14ac:dyDescent="0.25">
      <c r="A5490">
        <v>548.70000000000005</v>
      </c>
      <c r="B5490">
        <v>16.630625334915109</v>
      </c>
    </row>
    <row r="5491" spans="1:2" x14ac:dyDescent="0.25">
      <c r="A5491">
        <v>548.80000000000007</v>
      </c>
      <c r="B5491">
        <v>16.41566976750287</v>
      </c>
    </row>
    <row r="5492" spans="1:2" x14ac:dyDescent="0.25">
      <c r="A5492">
        <v>548.9</v>
      </c>
      <c r="B5492">
        <v>16.200714200090879</v>
      </c>
    </row>
    <row r="5493" spans="1:2" x14ac:dyDescent="0.25">
      <c r="A5493">
        <v>549</v>
      </c>
      <c r="B5493">
        <v>15.98575863267865</v>
      </c>
    </row>
    <row r="5494" spans="1:2" x14ac:dyDescent="0.25">
      <c r="A5494">
        <v>549.1</v>
      </c>
      <c r="B5494">
        <v>15.88352299269806</v>
      </c>
    </row>
    <row r="5495" spans="1:2" x14ac:dyDescent="0.25">
      <c r="A5495">
        <v>549.20000000000005</v>
      </c>
      <c r="B5495">
        <v>15.781287352717481</v>
      </c>
    </row>
    <row r="5496" spans="1:2" x14ac:dyDescent="0.25">
      <c r="A5496">
        <v>549.30000000000007</v>
      </c>
      <c r="B5496">
        <v>15.679051712736889</v>
      </c>
    </row>
    <row r="5497" spans="1:2" x14ac:dyDescent="0.25">
      <c r="A5497">
        <v>549.4</v>
      </c>
      <c r="B5497">
        <v>15.57681607275642</v>
      </c>
    </row>
    <row r="5498" spans="1:2" x14ac:dyDescent="0.25">
      <c r="A5498">
        <v>549.5</v>
      </c>
      <c r="B5498">
        <v>15.474580432775831</v>
      </c>
    </row>
    <row r="5499" spans="1:2" x14ac:dyDescent="0.25">
      <c r="A5499">
        <v>549.6</v>
      </c>
      <c r="B5499">
        <v>15.37234479279525</v>
      </c>
    </row>
    <row r="5500" spans="1:2" x14ac:dyDescent="0.25">
      <c r="A5500">
        <v>549.70000000000005</v>
      </c>
      <c r="B5500">
        <v>15.27010915281466</v>
      </c>
    </row>
    <row r="5501" spans="1:2" x14ac:dyDescent="0.25">
      <c r="A5501">
        <v>549.80000000000007</v>
      </c>
      <c r="B5501">
        <v>15.167873512834079</v>
      </c>
    </row>
    <row r="5502" spans="1:2" x14ac:dyDescent="0.25">
      <c r="A5502">
        <v>549.9</v>
      </c>
      <c r="B5502">
        <v>15.06563787285361</v>
      </c>
    </row>
    <row r="5503" spans="1:2" x14ac:dyDescent="0.25">
      <c r="A5503">
        <v>550</v>
      </c>
      <c r="B5503">
        <v>14.963402232873021</v>
      </c>
    </row>
    <row r="5504" spans="1:2" x14ac:dyDescent="0.25">
      <c r="A5504">
        <v>550.1</v>
      </c>
      <c r="B5504">
        <v>14.966647998851739</v>
      </c>
    </row>
    <row r="5505" spans="1:2" x14ac:dyDescent="0.25">
      <c r="A5505">
        <v>550.20000000000005</v>
      </c>
      <c r="B5505">
        <v>14.96989376483045</v>
      </c>
    </row>
    <row r="5506" spans="1:2" x14ac:dyDescent="0.25">
      <c r="A5506">
        <v>550.30000000000007</v>
      </c>
      <c r="B5506">
        <v>14.973139530809171</v>
      </c>
    </row>
    <row r="5507" spans="1:2" x14ac:dyDescent="0.25">
      <c r="A5507">
        <v>550.4</v>
      </c>
      <c r="B5507">
        <v>14.97638529678788</v>
      </c>
    </row>
    <row r="5508" spans="1:2" x14ac:dyDescent="0.25">
      <c r="A5508">
        <v>550.5</v>
      </c>
      <c r="B5508">
        <v>14.97963106276659</v>
      </c>
    </row>
    <row r="5509" spans="1:2" x14ac:dyDescent="0.25">
      <c r="A5509">
        <v>550.6</v>
      </c>
      <c r="B5509">
        <v>14.982876828745299</v>
      </c>
    </row>
    <row r="5510" spans="1:2" x14ac:dyDescent="0.25">
      <c r="A5510">
        <v>550.70000000000005</v>
      </c>
      <c r="B5510">
        <v>14.986122594724019</v>
      </c>
    </row>
    <row r="5511" spans="1:2" x14ac:dyDescent="0.25">
      <c r="A5511">
        <v>550.80000000000007</v>
      </c>
      <c r="B5511">
        <v>14.989368360702731</v>
      </c>
    </row>
    <row r="5512" spans="1:2" x14ac:dyDescent="0.25">
      <c r="A5512">
        <v>550.9</v>
      </c>
      <c r="B5512">
        <v>14.992614126681451</v>
      </c>
    </row>
    <row r="5513" spans="1:2" x14ac:dyDescent="0.25">
      <c r="A5513">
        <v>551</v>
      </c>
      <c r="B5513">
        <v>14.99585989266016</v>
      </c>
    </row>
    <row r="5514" spans="1:2" x14ac:dyDescent="0.25">
      <c r="A5514">
        <v>551.1</v>
      </c>
      <c r="B5514">
        <v>14.966026109261881</v>
      </c>
    </row>
    <row r="5515" spans="1:2" x14ac:dyDescent="0.25">
      <c r="A5515">
        <v>551.20000000000005</v>
      </c>
      <c r="B5515">
        <v>14.936192325863599</v>
      </c>
    </row>
    <row r="5516" spans="1:2" x14ac:dyDescent="0.25">
      <c r="A5516">
        <v>551.30000000000007</v>
      </c>
      <c r="B5516">
        <v>14.90635854246533</v>
      </c>
    </row>
    <row r="5517" spans="1:2" x14ac:dyDescent="0.25">
      <c r="A5517">
        <v>551.4</v>
      </c>
      <c r="B5517">
        <v>14.876524759067079</v>
      </c>
    </row>
    <row r="5518" spans="1:2" x14ac:dyDescent="0.25">
      <c r="A5518">
        <v>551.5</v>
      </c>
      <c r="B5518">
        <v>14.84669097566881</v>
      </c>
    </row>
    <row r="5519" spans="1:2" x14ac:dyDescent="0.25">
      <c r="A5519">
        <v>551.6</v>
      </c>
      <c r="B5519">
        <v>14.816857192270531</v>
      </c>
    </row>
    <row r="5520" spans="1:2" x14ac:dyDescent="0.25">
      <c r="A5520">
        <v>551.70000000000005</v>
      </c>
      <c r="B5520">
        <v>14.787023408872249</v>
      </c>
    </row>
    <row r="5521" spans="1:2" x14ac:dyDescent="0.25">
      <c r="A5521">
        <v>551.80000000000007</v>
      </c>
      <c r="B5521">
        <v>14.75718962547397</v>
      </c>
    </row>
    <row r="5522" spans="1:2" x14ac:dyDescent="0.25">
      <c r="A5522">
        <v>551.9</v>
      </c>
      <c r="B5522">
        <v>14.727355842075729</v>
      </c>
    </row>
    <row r="5523" spans="1:2" x14ac:dyDescent="0.25">
      <c r="A5523">
        <v>552</v>
      </c>
      <c r="B5523">
        <v>14.69752205867745</v>
      </c>
    </row>
    <row r="5524" spans="1:2" x14ac:dyDescent="0.25">
      <c r="A5524">
        <v>552.1</v>
      </c>
      <c r="B5524">
        <v>14.51761951487314</v>
      </c>
    </row>
    <row r="5525" spans="1:2" x14ac:dyDescent="0.25">
      <c r="A5525">
        <v>552.20000000000005</v>
      </c>
      <c r="B5525">
        <v>14.33771697106884</v>
      </c>
    </row>
    <row r="5526" spans="1:2" x14ac:dyDescent="0.25">
      <c r="A5526">
        <v>552.30000000000007</v>
      </c>
      <c r="B5526">
        <v>14.15781442726453</v>
      </c>
    </row>
    <row r="5527" spans="1:2" x14ac:dyDescent="0.25">
      <c r="A5527">
        <v>552.4</v>
      </c>
      <c r="B5527">
        <v>13.977911883460431</v>
      </c>
    </row>
    <row r="5528" spans="1:2" x14ac:dyDescent="0.25">
      <c r="A5528">
        <v>552.5</v>
      </c>
      <c r="B5528">
        <v>13.798009339656129</v>
      </c>
    </row>
    <row r="5529" spans="1:2" x14ac:dyDescent="0.25">
      <c r="A5529">
        <v>552.6</v>
      </c>
      <c r="B5529">
        <v>13.618106795851819</v>
      </c>
    </row>
    <row r="5530" spans="1:2" x14ac:dyDescent="0.25">
      <c r="A5530">
        <v>552.70000000000005</v>
      </c>
      <c r="B5530">
        <v>13.438204252047511</v>
      </c>
    </row>
    <row r="5531" spans="1:2" x14ac:dyDescent="0.25">
      <c r="A5531">
        <v>552.80000000000007</v>
      </c>
      <c r="B5531">
        <v>13.258301708243209</v>
      </c>
    </row>
    <row r="5532" spans="1:2" x14ac:dyDescent="0.25">
      <c r="A5532">
        <v>552.9</v>
      </c>
      <c r="B5532">
        <v>13.07839916443911</v>
      </c>
    </row>
    <row r="5533" spans="1:2" x14ac:dyDescent="0.25">
      <c r="A5533">
        <v>553</v>
      </c>
      <c r="B5533">
        <v>12.8984966206348</v>
      </c>
    </row>
    <row r="5534" spans="1:2" x14ac:dyDescent="0.25">
      <c r="A5534">
        <v>553.1</v>
      </c>
      <c r="B5534">
        <v>12.91525996851699</v>
      </c>
    </row>
    <row r="5535" spans="1:2" x14ac:dyDescent="0.25">
      <c r="A5535">
        <v>553.20000000000005</v>
      </c>
      <c r="B5535">
        <v>12.93202331639918</v>
      </c>
    </row>
    <row r="5536" spans="1:2" x14ac:dyDescent="0.25">
      <c r="A5536">
        <v>553.30000000000007</v>
      </c>
      <c r="B5536">
        <v>12.94878666428137</v>
      </c>
    </row>
    <row r="5537" spans="1:2" x14ac:dyDescent="0.25">
      <c r="A5537">
        <v>553.4</v>
      </c>
      <c r="B5537">
        <v>12.96555001216354</v>
      </c>
    </row>
    <row r="5538" spans="1:2" x14ac:dyDescent="0.25">
      <c r="A5538">
        <v>553.5</v>
      </c>
      <c r="B5538">
        <v>12.98231336004573</v>
      </c>
    </row>
    <row r="5539" spans="1:2" x14ac:dyDescent="0.25">
      <c r="A5539">
        <v>553.6</v>
      </c>
      <c r="B5539">
        <v>12.999076707927911</v>
      </c>
    </row>
    <row r="5540" spans="1:2" x14ac:dyDescent="0.25">
      <c r="A5540">
        <v>553.70000000000005</v>
      </c>
      <c r="B5540">
        <v>13.0158400558101</v>
      </c>
    </row>
    <row r="5541" spans="1:2" x14ac:dyDescent="0.25">
      <c r="A5541">
        <v>553.80000000000007</v>
      </c>
      <c r="B5541">
        <v>13.03260340369229</v>
      </c>
    </row>
    <row r="5542" spans="1:2" x14ac:dyDescent="0.25">
      <c r="A5542">
        <v>553.9</v>
      </c>
      <c r="B5542">
        <v>13.04936675157446</v>
      </c>
    </row>
    <row r="5543" spans="1:2" x14ac:dyDescent="0.25">
      <c r="A5543">
        <v>554</v>
      </c>
      <c r="B5543">
        <v>13.06613009945665</v>
      </c>
    </row>
    <row r="5544" spans="1:2" x14ac:dyDescent="0.25">
      <c r="A5544">
        <v>554.1</v>
      </c>
      <c r="B5544">
        <v>13.061476983523191</v>
      </c>
    </row>
    <row r="5545" spans="1:2" x14ac:dyDescent="0.25">
      <c r="A5545">
        <v>554.20000000000005</v>
      </c>
      <c r="B5545">
        <v>13.056823867589721</v>
      </c>
    </row>
    <row r="5546" spans="1:2" x14ac:dyDescent="0.25">
      <c r="A5546">
        <v>554.30000000000007</v>
      </c>
      <c r="B5546">
        <v>13.052170751656259</v>
      </c>
    </row>
    <row r="5547" spans="1:2" x14ac:dyDescent="0.25">
      <c r="A5547">
        <v>554.4</v>
      </c>
      <c r="B5547">
        <v>13.0475176357228</v>
      </c>
    </row>
    <row r="5548" spans="1:2" x14ac:dyDescent="0.25">
      <c r="A5548">
        <v>554.5</v>
      </c>
      <c r="B5548">
        <v>13.04286451978934</v>
      </c>
    </row>
    <row r="5549" spans="1:2" x14ac:dyDescent="0.25">
      <c r="A5549">
        <v>554.6</v>
      </c>
      <c r="B5549">
        <v>13.038211403855881</v>
      </c>
    </row>
    <row r="5550" spans="1:2" x14ac:dyDescent="0.25">
      <c r="A5550">
        <v>554.70000000000005</v>
      </c>
      <c r="B5550">
        <v>13.033558287922411</v>
      </c>
    </row>
    <row r="5551" spans="1:2" x14ac:dyDescent="0.25">
      <c r="A5551">
        <v>554.80000000000007</v>
      </c>
      <c r="B5551">
        <v>13.028905171988949</v>
      </c>
    </row>
    <row r="5552" spans="1:2" x14ac:dyDescent="0.25">
      <c r="A5552">
        <v>554.9</v>
      </c>
      <c r="B5552">
        <v>13.02425205605549</v>
      </c>
    </row>
    <row r="5553" spans="1:2" x14ac:dyDescent="0.25">
      <c r="A5553">
        <v>555</v>
      </c>
      <c r="B5553">
        <v>13.01959894012203</v>
      </c>
    </row>
    <row r="5554" spans="1:2" x14ac:dyDescent="0.25">
      <c r="A5554">
        <v>555.1</v>
      </c>
      <c r="B5554">
        <v>12.988049467606389</v>
      </c>
    </row>
    <row r="5555" spans="1:2" x14ac:dyDescent="0.25">
      <c r="A5555">
        <v>555.20000000000005</v>
      </c>
      <c r="B5555">
        <v>12.956499995090759</v>
      </c>
    </row>
    <row r="5556" spans="1:2" x14ac:dyDescent="0.25">
      <c r="A5556">
        <v>555.30000000000007</v>
      </c>
      <c r="B5556">
        <v>12.92495052257512</v>
      </c>
    </row>
    <row r="5557" spans="1:2" x14ac:dyDescent="0.25">
      <c r="A5557">
        <v>555.4</v>
      </c>
      <c r="B5557">
        <v>12.89340105005952</v>
      </c>
    </row>
    <row r="5558" spans="1:2" x14ac:dyDescent="0.25">
      <c r="A5558">
        <v>555.5</v>
      </c>
      <c r="B5558">
        <v>12.861851577543881</v>
      </c>
    </row>
    <row r="5559" spans="1:2" x14ac:dyDescent="0.25">
      <c r="A5559">
        <v>555.6</v>
      </c>
      <c r="B5559">
        <v>12.83030210502824</v>
      </c>
    </row>
    <row r="5560" spans="1:2" x14ac:dyDescent="0.25">
      <c r="A5560">
        <v>555.70000000000005</v>
      </c>
      <c r="B5560">
        <v>12.79875263251261</v>
      </c>
    </row>
    <row r="5561" spans="1:2" x14ac:dyDescent="0.25">
      <c r="A5561">
        <v>555.80000000000007</v>
      </c>
      <c r="B5561">
        <v>12.767203159996971</v>
      </c>
    </row>
    <row r="5562" spans="1:2" x14ac:dyDescent="0.25">
      <c r="A5562">
        <v>555.9</v>
      </c>
      <c r="B5562">
        <v>12.735653687481371</v>
      </c>
    </row>
    <row r="5563" spans="1:2" x14ac:dyDescent="0.25">
      <c r="A5563">
        <v>556</v>
      </c>
      <c r="B5563">
        <v>12.70410421496573</v>
      </c>
    </row>
    <row r="5564" spans="1:2" x14ac:dyDescent="0.25">
      <c r="A5564">
        <v>556.1</v>
      </c>
      <c r="B5564">
        <v>12.720434776606339</v>
      </c>
    </row>
    <row r="5565" spans="1:2" x14ac:dyDescent="0.25">
      <c r="A5565">
        <v>556.20000000000005</v>
      </c>
      <c r="B5565">
        <v>12.73676533824694</v>
      </c>
    </row>
    <row r="5566" spans="1:2" x14ac:dyDescent="0.25">
      <c r="A5566">
        <v>556.30000000000007</v>
      </c>
      <c r="B5566">
        <v>12.753095899887549</v>
      </c>
    </row>
    <row r="5567" spans="1:2" x14ac:dyDescent="0.25">
      <c r="A5567">
        <v>556.4</v>
      </c>
      <c r="B5567">
        <v>12.769426461528131</v>
      </c>
    </row>
    <row r="5568" spans="1:2" x14ac:dyDescent="0.25">
      <c r="A5568">
        <v>556.5</v>
      </c>
      <c r="B5568">
        <v>12.78575702316874</v>
      </c>
    </row>
    <row r="5569" spans="1:2" x14ac:dyDescent="0.25">
      <c r="A5569">
        <v>556.6</v>
      </c>
      <c r="B5569">
        <v>12.80208758480935</v>
      </c>
    </row>
    <row r="5570" spans="1:2" x14ac:dyDescent="0.25">
      <c r="A5570">
        <v>556.70000000000005</v>
      </c>
      <c r="B5570">
        <v>12.81841814644995</v>
      </c>
    </row>
    <row r="5571" spans="1:2" x14ac:dyDescent="0.25">
      <c r="A5571">
        <v>556.80000000000007</v>
      </c>
      <c r="B5571">
        <v>12.83474870809056</v>
      </c>
    </row>
    <row r="5572" spans="1:2" x14ac:dyDescent="0.25">
      <c r="A5572">
        <v>556.9</v>
      </c>
      <c r="B5572">
        <v>12.851079269731139</v>
      </c>
    </row>
    <row r="5573" spans="1:2" x14ac:dyDescent="0.25">
      <c r="A5573">
        <v>557</v>
      </c>
      <c r="B5573">
        <v>12.86740983137175</v>
      </c>
    </row>
    <row r="5574" spans="1:2" x14ac:dyDescent="0.25">
      <c r="A5574">
        <v>557.1</v>
      </c>
      <c r="B5574">
        <v>12.879011056102129</v>
      </c>
    </row>
    <row r="5575" spans="1:2" x14ac:dyDescent="0.25">
      <c r="A5575">
        <v>557.20000000000005</v>
      </c>
      <c r="B5575">
        <v>12.89061228083251</v>
      </c>
    </row>
    <row r="5576" spans="1:2" x14ac:dyDescent="0.25">
      <c r="A5576">
        <v>557.30000000000007</v>
      </c>
      <c r="B5576">
        <v>12.902213505562891</v>
      </c>
    </row>
    <row r="5577" spans="1:2" x14ac:dyDescent="0.25">
      <c r="A5577">
        <v>557.4</v>
      </c>
      <c r="B5577">
        <v>12.913814730293261</v>
      </c>
    </row>
    <row r="5578" spans="1:2" x14ac:dyDescent="0.25">
      <c r="A5578">
        <v>557.5</v>
      </c>
      <c r="B5578">
        <v>12.92541595502364</v>
      </c>
    </row>
    <row r="5579" spans="1:2" x14ac:dyDescent="0.25">
      <c r="A5579">
        <v>557.6</v>
      </c>
      <c r="B5579">
        <v>12.937017179754021</v>
      </c>
    </row>
    <row r="5580" spans="1:2" x14ac:dyDescent="0.25">
      <c r="A5580">
        <v>557.70000000000005</v>
      </c>
      <c r="B5580">
        <v>12.948618404484399</v>
      </c>
    </row>
    <row r="5581" spans="1:2" x14ac:dyDescent="0.25">
      <c r="A5581">
        <v>557.80000000000007</v>
      </c>
      <c r="B5581">
        <v>12.96021962921478</v>
      </c>
    </row>
    <row r="5582" spans="1:2" x14ac:dyDescent="0.25">
      <c r="A5582">
        <v>557.9</v>
      </c>
      <c r="B5582">
        <v>12.97182085394515</v>
      </c>
    </row>
    <row r="5583" spans="1:2" x14ac:dyDescent="0.25">
      <c r="A5583">
        <v>558</v>
      </c>
      <c r="B5583">
        <v>12.983422078675529</v>
      </c>
    </row>
    <row r="5584" spans="1:2" x14ac:dyDescent="0.25">
      <c r="A5584">
        <v>558.1</v>
      </c>
      <c r="B5584">
        <v>13.127763192009731</v>
      </c>
    </row>
    <row r="5585" spans="1:2" x14ac:dyDescent="0.25">
      <c r="A5585">
        <v>558.20000000000005</v>
      </c>
      <c r="B5585">
        <v>13.27210430534393</v>
      </c>
    </row>
    <row r="5586" spans="1:2" x14ac:dyDescent="0.25">
      <c r="A5586">
        <v>558.30000000000007</v>
      </c>
      <c r="B5586">
        <v>13.41644541867813</v>
      </c>
    </row>
    <row r="5587" spans="1:2" x14ac:dyDescent="0.25">
      <c r="A5587">
        <v>558.4</v>
      </c>
      <c r="B5587">
        <v>13.56078653201217</v>
      </c>
    </row>
    <row r="5588" spans="1:2" x14ac:dyDescent="0.25">
      <c r="A5588">
        <v>558.5</v>
      </c>
      <c r="B5588">
        <v>13.705127645346369</v>
      </c>
    </row>
    <row r="5589" spans="1:2" x14ac:dyDescent="0.25">
      <c r="A5589">
        <v>558.6</v>
      </c>
      <c r="B5589">
        <v>13.849468758680571</v>
      </c>
    </row>
    <row r="5590" spans="1:2" x14ac:dyDescent="0.25">
      <c r="A5590">
        <v>558.70000000000005</v>
      </c>
      <c r="B5590">
        <v>13.99380987201477</v>
      </c>
    </row>
    <row r="5591" spans="1:2" x14ac:dyDescent="0.25">
      <c r="A5591">
        <v>558.80000000000007</v>
      </c>
      <c r="B5591">
        <v>14.13815098534897</v>
      </c>
    </row>
    <row r="5592" spans="1:2" x14ac:dyDescent="0.25">
      <c r="A5592">
        <v>558.9</v>
      </c>
      <c r="B5592">
        <v>14.28249209868301</v>
      </c>
    </row>
    <row r="5593" spans="1:2" x14ac:dyDescent="0.25">
      <c r="A5593">
        <v>559</v>
      </c>
      <c r="B5593">
        <v>14.426833212017209</v>
      </c>
    </row>
    <row r="5594" spans="1:2" x14ac:dyDescent="0.25">
      <c r="A5594">
        <v>559.1</v>
      </c>
      <c r="B5594">
        <v>14.5880177893655</v>
      </c>
    </row>
    <row r="5595" spans="1:2" x14ac:dyDescent="0.25">
      <c r="A5595">
        <v>559.20000000000005</v>
      </c>
      <c r="B5595">
        <v>14.749202366713799</v>
      </c>
    </row>
    <row r="5596" spans="1:2" x14ac:dyDescent="0.25">
      <c r="A5596">
        <v>559.30000000000007</v>
      </c>
      <c r="B5596">
        <v>14.91038694406209</v>
      </c>
    </row>
    <row r="5597" spans="1:2" x14ac:dyDescent="0.25">
      <c r="A5597">
        <v>559.4</v>
      </c>
      <c r="B5597">
        <v>15.071571521410201</v>
      </c>
    </row>
    <row r="5598" spans="1:2" x14ac:dyDescent="0.25">
      <c r="A5598">
        <v>559.5</v>
      </c>
      <c r="B5598">
        <v>15.2327560987585</v>
      </c>
    </row>
    <row r="5599" spans="1:2" x14ac:dyDescent="0.25">
      <c r="A5599">
        <v>559.6</v>
      </c>
      <c r="B5599">
        <v>15.393940676106791</v>
      </c>
    </row>
    <row r="5600" spans="1:2" x14ac:dyDescent="0.25">
      <c r="A5600">
        <v>559.70000000000005</v>
      </c>
      <c r="B5600">
        <v>15.55512525345509</v>
      </c>
    </row>
    <row r="5601" spans="1:2" x14ac:dyDescent="0.25">
      <c r="A5601">
        <v>559.80000000000007</v>
      </c>
      <c r="B5601">
        <v>15.716309830803381</v>
      </c>
    </row>
    <row r="5602" spans="1:2" x14ac:dyDescent="0.25">
      <c r="A5602">
        <v>559.9</v>
      </c>
      <c r="B5602">
        <v>15.877494408151501</v>
      </c>
    </row>
    <row r="5603" spans="1:2" x14ac:dyDescent="0.25">
      <c r="A5603">
        <v>560</v>
      </c>
      <c r="B5603">
        <v>16.038678985499789</v>
      </c>
    </row>
    <row r="5604" spans="1:2" x14ac:dyDescent="0.25">
      <c r="A5604">
        <v>560.1</v>
      </c>
      <c r="B5604">
        <v>16.000014968537482</v>
      </c>
    </row>
    <row r="5605" spans="1:2" x14ac:dyDescent="0.25">
      <c r="A5605">
        <v>560.20000000000005</v>
      </c>
      <c r="B5605">
        <v>15.96135095157517</v>
      </c>
    </row>
    <row r="5606" spans="1:2" x14ac:dyDescent="0.25">
      <c r="A5606">
        <v>560.30000000000007</v>
      </c>
      <c r="B5606">
        <v>15.922686934612869</v>
      </c>
    </row>
    <row r="5607" spans="1:2" x14ac:dyDescent="0.25">
      <c r="A5607">
        <v>560.4</v>
      </c>
      <c r="B5607">
        <v>15.884022917650601</v>
      </c>
    </row>
    <row r="5608" spans="1:2" x14ac:dyDescent="0.25">
      <c r="A5608">
        <v>560.5</v>
      </c>
      <c r="B5608">
        <v>15.845358900688289</v>
      </c>
    </row>
    <row r="5609" spans="1:2" x14ac:dyDescent="0.25">
      <c r="A5609">
        <v>560.6</v>
      </c>
      <c r="B5609">
        <v>15.80669488372599</v>
      </c>
    </row>
    <row r="5610" spans="1:2" x14ac:dyDescent="0.25">
      <c r="A5610">
        <v>560.70000000000005</v>
      </c>
      <c r="B5610">
        <v>15.768030866763681</v>
      </c>
    </row>
    <row r="5611" spans="1:2" x14ac:dyDescent="0.25">
      <c r="A5611">
        <v>560.80000000000007</v>
      </c>
      <c r="B5611">
        <v>15.729366849801369</v>
      </c>
    </row>
    <row r="5612" spans="1:2" x14ac:dyDescent="0.25">
      <c r="A5612">
        <v>560.9</v>
      </c>
      <c r="B5612">
        <v>15.69070283283911</v>
      </c>
    </row>
    <row r="5613" spans="1:2" x14ac:dyDescent="0.25">
      <c r="A5613">
        <v>561</v>
      </c>
      <c r="B5613">
        <v>15.6520388158768</v>
      </c>
    </row>
    <row r="5614" spans="1:2" x14ac:dyDescent="0.25">
      <c r="A5614">
        <v>561.1</v>
      </c>
      <c r="B5614">
        <v>15.670532587278251</v>
      </c>
    </row>
    <row r="5615" spans="1:2" x14ac:dyDescent="0.25">
      <c r="A5615">
        <v>561.20000000000005</v>
      </c>
      <c r="B5615">
        <v>15.68902635867971</v>
      </c>
    </row>
    <row r="5616" spans="1:2" x14ac:dyDescent="0.25">
      <c r="A5616">
        <v>561.30000000000007</v>
      </c>
      <c r="B5616">
        <v>15.707520130081161</v>
      </c>
    </row>
    <row r="5617" spans="1:2" x14ac:dyDescent="0.25">
      <c r="A5617">
        <v>561.4</v>
      </c>
      <c r="B5617">
        <v>15.72601390148259</v>
      </c>
    </row>
    <row r="5618" spans="1:2" x14ac:dyDescent="0.25">
      <c r="A5618">
        <v>561.5</v>
      </c>
      <c r="B5618">
        <v>15.744507672884041</v>
      </c>
    </row>
    <row r="5619" spans="1:2" x14ac:dyDescent="0.25">
      <c r="A5619">
        <v>561.6</v>
      </c>
      <c r="B5619">
        <v>15.7630014442855</v>
      </c>
    </row>
    <row r="5620" spans="1:2" x14ac:dyDescent="0.25">
      <c r="A5620">
        <v>561.70000000000005</v>
      </c>
      <c r="B5620">
        <v>15.781495215686951</v>
      </c>
    </row>
    <row r="5621" spans="1:2" x14ac:dyDescent="0.25">
      <c r="A5621">
        <v>561.80000000000007</v>
      </c>
      <c r="B5621">
        <v>15.799988987088399</v>
      </c>
    </row>
    <row r="5622" spans="1:2" x14ac:dyDescent="0.25">
      <c r="A5622">
        <v>561.9</v>
      </c>
      <c r="B5622">
        <v>15.818482758489839</v>
      </c>
    </row>
    <row r="5623" spans="1:2" x14ac:dyDescent="0.25">
      <c r="A5623">
        <v>562</v>
      </c>
      <c r="B5623">
        <v>15.83697652989129</v>
      </c>
    </row>
    <row r="5624" spans="1:2" x14ac:dyDescent="0.25">
      <c r="A5624">
        <v>562.1</v>
      </c>
      <c r="B5624">
        <v>15.834187430284871</v>
      </c>
    </row>
    <row r="5625" spans="1:2" x14ac:dyDescent="0.25">
      <c r="A5625">
        <v>562.20000000000005</v>
      </c>
      <c r="B5625">
        <v>15.831398330678461</v>
      </c>
    </row>
    <row r="5626" spans="1:2" x14ac:dyDescent="0.25">
      <c r="A5626">
        <v>562.30000000000007</v>
      </c>
      <c r="B5626">
        <v>15.828609231072051</v>
      </c>
    </row>
    <row r="5627" spans="1:2" x14ac:dyDescent="0.25">
      <c r="A5627">
        <v>562.4</v>
      </c>
      <c r="B5627">
        <v>15.82582013146564</v>
      </c>
    </row>
    <row r="5628" spans="1:2" x14ac:dyDescent="0.25">
      <c r="A5628">
        <v>562.5</v>
      </c>
      <c r="B5628">
        <v>15.82303103185922</v>
      </c>
    </row>
    <row r="5629" spans="1:2" x14ac:dyDescent="0.25">
      <c r="A5629">
        <v>562.6</v>
      </c>
      <c r="B5629">
        <v>15.820241932252801</v>
      </c>
    </row>
    <row r="5630" spans="1:2" x14ac:dyDescent="0.25">
      <c r="A5630">
        <v>562.70000000000005</v>
      </c>
      <c r="B5630">
        <v>15.81745283264639</v>
      </c>
    </row>
    <row r="5631" spans="1:2" x14ac:dyDescent="0.25">
      <c r="A5631">
        <v>562.80000000000007</v>
      </c>
      <c r="B5631">
        <v>15.81466373303997</v>
      </c>
    </row>
    <row r="5632" spans="1:2" x14ac:dyDescent="0.25">
      <c r="A5632">
        <v>562.9</v>
      </c>
      <c r="B5632">
        <v>15.811874633433559</v>
      </c>
    </row>
    <row r="5633" spans="1:2" x14ac:dyDescent="0.25">
      <c r="A5633">
        <v>563</v>
      </c>
      <c r="B5633">
        <v>15.809085533827149</v>
      </c>
    </row>
    <row r="5634" spans="1:2" x14ac:dyDescent="0.25">
      <c r="A5634">
        <v>563.1</v>
      </c>
      <c r="B5634">
        <v>15.83613528583162</v>
      </c>
    </row>
    <row r="5635" spans="1:2" x14ac:dyDescent="0.25">
      <c r="A5635">
        <v>563.20000000000005</v>
      </c>
      <c r="B5635">
        <v>15.8631850378361</v>
      </c>
    </row>
    <row r="5636" spans="1:2" x14ac:dyDescent="0.25">
      <c r="A5636">
        <v>563.30000000000007</v>
      </c>
      <c r="B5636">
        <v>15.890234789840569</v>
      </c>
    </row>
    <row r="5637" spans="1:2" x14ac:dyDescent="0.25">
      <c r="A5637">
        <v>563.4</v>
      </c>
      <c r="B5637">
        <v>15.917284541845021</v>
      </c>
    </row>
    <row r="5638" spans="1:2" x14ac:dyDescent="0.25">
      <c r="A5638">
        <v>563.5</v>
      </c>
      <c r="B5638">
        <v>15.94433429384949</v>
      </c>
    </row>
    <row r="5639" spans="1:2" x14ac:dyDescent="0.25">
      <c r="A5639">
        <v>563.6</v>
      </c>
      <c r="B5639">
        <v>15.971384045853959</v>
      </c>
    </row>
    <row r="5640" spans="1:2" x14ac:dyDescent="0.25">
      <c r="A5640">
        <v>563.70000000000005</v>
      </c>
      <c r="B5640">
        <v>15.998433797858439</v>
      </c>
    </row>
    <row r="5641" spans="1:2" x14ac:dyDescent="0.25">
      <c r="A5641">
        <v>563.80000000000007</v>
      </c>
      <c r="B5641">
        <v>16.025483549862908</v>
      </c>
    </row>
    <row r="5642" spans="1:2" x14ac:dyDescent="0.25">
      <c r="A5642">
        <v>563.9</v>
      </c>
      <c r="B5642">
        <v>16.05253330186736</v>
      </c>
    </row>
    <row r="5643" spans="1:2" x14ac:dyDescent="0.25">
      <c r="A5643">
        <v>564</v>
      </c>
      <c r="B5643">
        <v>16.079583053871829</v>
      </c>
    </row>
    <row r="5644" spans="1:2" x14ac:dyDescent="0.25">
      <c r="A5644">
        <v>564.1</v>
      </c>
      <c r="B5644">
        <v>15.806981179169661</v>
      </c>
    </row>
    <row r="5645" spans="1:2" x14ac:dyDescent="0.25">
      <c r="A5645">
        <v>564.20000000000005</v>
      </c>
      <c r="B5645">
        <v>15.534379304467491</v>
      </c>
    </row>
    <row r="5646" spans="1:2" x14ac:dyDescent="0.25">
      <c r="A5646">
        <v>564.30000000000007</v>
      </c>
      <c r="B5646">
        <v>15.261777429765321</v>
      </c>
    </row>
    <row r="5647" spans="1:2" x14ac:dyDescent="0.25">
      <c r="A5647">
        <v>564.4</v>
      </c>
      <c r="B5647">
        <v>14.98917555506346</v>
      </c>
    </row>
    <row r="5648" spans="1:2" x14ac:dyDescent="0.25">
      <c r="A5648">
        <v>564.5</v>
      </c>
      <c r="B5648">
        <v>14.716573680361289</v>
      </c>
    </row>
    <row r="5649" spans="1:2" x14ac:dyDescent="0.25">
      <c r="A5649">
        <v>564.6</v>
      </c>
      <c r="B5649">
        <v>14.44397180565911</v>
      </c>
    </row>
    <row r="5650" spans="1:2" x14ac:dyDescent="0.25">
      <c r="A5650">
        <v>564.70000000000005</v>
      </c>
      <c r="B5650">
        <v>14.17136993095694</v>
      </c>
    </row>
    <row r="5651" spans="1:2" x14ac:dyDescent="0.25">
      <c r="A5651">
        <v>564.80000000000007</v>
      </c>
      <c r="B5651">
        <v>13.89876805625477</v>
      </c>
    </row>
    <row r="5652" spans="1:2" x14ac:dyDescent="0.25">
      <c r="A5652">
        <v>564.9</v>
      </c>
      <c r="B5652">
        <v>13.626166181552909</v>
      </c>
    </row>
    <row r="5653" spans="1:2" x14ac:dyDescent="0.25">
      <c r="A5653">
        <v>565</v>
      </c>
      <c r="B5653">
        <v>13.353564306850741</v>
      </c>
    </row>
    <row r="5654" spans="1:2" x14ac:dyDescent="0.25">
      <c r="A5654">
        <v>565.1</v>
      </c>
      <c r="B5654">
        <v>12.87679291993401</v>
      </c>
    </row>
    <row r="5655" spans="1:2" x14ac:dyDescent="0.25">
      <c r="A5655">
        <v>565.20000000000005</v>
      </c>
      <c r="B5655">
        <v>12.40002153301727</v>
      </c>
    </row>
    <row r="5656" spans="1:2" x14ac:dyDescent="0.25">
      <c r="A5656">
        <v>565.30000000000007</v>
      </c>
      <c r="B5656">
        <v>11.923250146100539</v>
      </c>
    </row>
    <row r="5657" spans="1:2" x14ac:dyDescent="0.25">
      <c r="A5657">
        <v>565.4</v>
      </c>
      <c r="B5657">
        <v>11.44647875918435</v>
      </c>
    </row>
    <row r="5658" spans="1:2" x14ac:dyDescent="0.25">
      <c r="A5658">
        <v>565.5</v>
      </c>
      <c r="B5658">
        <v>10.96970737226761</v>
      </c>
    </row>
    <row r="5659" spans="1:2" x14ac:dyDescent="0.25">
      <c r="A5659">
        <v>565.6</v>
      </c>
      <c r="B5659">
        <v>10.492935985350879</v>
      </c>
    </row>
    <row r="5660" spans="1:2" x14ac:dyDescent="0.25">
      <c r="A5660">
        <v>565.70000000000005</v>
      </c>
      <c r="B5660">
        <v>10.016164598434139</v>
      </c>
    </row>
    <row r="5661" spans="1:2" x14ac:dyDescent="0.25">
      <c r="A5661">
        <v>565.80000000000007</v>
      </c>
      <c r="B5661">
        <v>9.5393932115174103</v>
      </c>
    </row>
    <row r="5662" spans="1:2" x14ac:dyDescent="0.25">
      <c r="A5662">
        <v>565.9</v>
      </c>
      <c r="B5662">
        <v>9.0626218246012193</v>
      </c>
    </row>
    <row r="5663" spans="1:2" x14ac:dyDescent="0.25">
      <c r="A5663">
        <v>566</v>
      </c>
      <c r="B5663">
        <v>8.5858504376844849</v>
      </c>
    </row>
    <row r="5664" spans="1:2" x14ac:dyDescent="0.25">
      <c r="A5664">
        <v>566.1</v>
      </c>
      <c r="B5664">
        <v>8.0280610057645649</v>
      </c>
    </row>
    <row r="5665" spans="1:2" x14ac:dyDescent="0.25">
      <c r="A5665">
        <v>566.20000000000005</v>
      </c>
      <c r="B5665">
        <v>7.4702715738446441</v>
      </c>
    </row>
    <row r="5666" spans="1:2" x14ac:dyDescent="0.25">
      <c r="A5666">
        <v>566.30000000000007</v>
      </c>
      <c r="B5666">
        <v>6.9124821419247233</v>
      </c>
    </row>
    <row r="5667" spans="1:2" x14ac:dyDescent="0.25">
      <c r="A5667">
        <v>566.4</v>
      </c>
      <c r="B5667">
        <v>6.3546927100054376</v>
      </c>
    </row>
    <row r="5668" spans="1:2" x14ac:dyDescent="0.25">
      <c r="A5668">
        <v>566.5</v>
      </c>
      <c r="B5668">
        <v>5.7969032780855168</v>
      </c>
    </row>
    <row r="5669" spans="1:2" x14ac:dyDescent="0.25">
      <c r="A5669">
        <v>566.6</v>
      </c>
      <c r="B5669">
        <v>5.2391138461655959</v>
      </c>
    </row>
    <row r="5670" spans="1:2" x14ac:dyDescent="0.25">
      <c r="A5670">
        <v>566.70000000000005</v>
      </c>
      <c r="B5670">
        <v>4.681324414245676</v>
      </c>
    </row>
    <row r="5671" spans="1:2" x14ac:dyDescent="0.25">
      <c r="A5671">
        <v>566.80000000000007</v>
      </c>
      <c r="B5671">
        <v>4.1235349823257552</v>
      </c>
    </row>
    <row r="5672" spans="1:2" x14ac:dyDescent="0.25">
      <c r="A5672">
        <v>566.9</v>
      </c>
      <c r="B5672">
        <v>3.565745550406469</v>
      </c>
    </row>
    <row r="5673" spans="1:2" x14ac:dyDescent="0.25">
      <c r="A5673">
        <v>567</v>
      </c>
      <c r="B5673">
        <v>3.0079561184865482</v>
      </c>
    </row>
    <row r="5674" spans="1:2" x14ac:dyDescent="0.25">
      <c r="A5674">
        <v>567.1</v>
      </c>
      <c r="B5674">
        <v>2.707160506637825</v>
      </c>
    </row>
    <row r="5675" spans="1:2" x14ac:dyDescent="0.25">
      <c r="A5675">
        <v>567.20000000000005</v>
      </c>
      <c r="B5675">
        <v>2.4063648947891019</v>
      </c>
    </row>
    <row r="5676" spans="1:2" x14ac:dyDescent="0.25">
      <c r="A5676">
        <v>567.30000000000007</v>
      </c>
      <c r="B5676">
        <v>2.1055692829403791</v>
      </c>
    </row>
    <row r="5677" spans="1:2" x14ac:dyDescent="0.25">
      <c r="A5677">
        <v>567.4</v>
      </c>
      <c r="B5677">
        <v>1.804773671091997</v>
      </c>
    </row>
    <row r="5678" spans="1:2" x14ac:dyDescent="0.25">
      <c r="A5678">
        <v>567.5</v>
      </c>
      <c r="B5678">
        <v>1.5039780592432741</v>
      </c>
    </row>
    <row r="5679" spans="1:2" x14ac:dyDescent="0.25">
      <c r="A5679">
        <v>567.6</v>
      </c>
      <c r="B5679">
        <v>1.2031824473945509</v>
      </c>
    </row>
    <row r="5680" spans="1:2" x14ac:dyDescent="0.25">
      <c r="A5680">
        <v>567.70000000000005</v>
      </c>
      <c r="B5680">
        <v>0.90238683554582755</v>
      </c>
    </row>
    <row r="5681" spans="1:2" x14ac:dyDescent="0.25">
      <c r="A5681">
        <v>567.80000000000007</v>
      </c>
      <c r="B5681">
        <v>0.60159122369710438</v>
      </c>
    </row>
    <row r="5682" spans="1:2" x14ac:dyDescent="0.25">
      <c r="A5682">
        <v>567.9</v>
      </c>
      <c r="B5682">
        <v>0.30079561184872322</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9.8705075993354291E-2</v>
      </c>
    </row>
    <row r="6015" spans="1:2" x14ac:dyDescent="0.25">
      <c r="A6015">
        <v>601.20000000000005</v>
      </c>
      <c r="B6015">
        <v>0.19741015198670861</v>
      </c>
    </row>
    <row r="6016" spans="1:2" x14ac:dyDescent="0.25">
      <c r="A6016">
        <v>601.30000000000007</v>
      </c>
      <c r="B6016">
        <v>0.29611522798006279</v>
      </c>
    </row>
    <row r="6017" spans="1:2" x14ac:dyDescent="0.25">
      <c r="A6017">
        <v>601.4</v>
      </c>
      <c r="B6017">
        <v>0.39482030397330498</v>
      </c>
    </row>
    <row r="6018" spans="1:2" x14ac:dyDescent="0.25">
      <c r="A6018">
        <v>601.5</v>
      </c>
      <c r="B6018">
        <v>0.49352537996665918</v>
      </c>
    </row>
    <row r="6019" spans="1:2" x14ac:dyDescent="0.25">
      <c r="A6019">
        <v>601.6</v>
      </c>
      <c r="B6019">
        <v>0.59223045596001356</v>
      </c>
    </row>
    <row r="6020" spans="1:2" x14ac:dyDescent="0.25">
      <c r="A6020">
        <v>601.70000000000005</v>
      </c>
      <c r="B6020">
        <v>0.69093553195336777</v>
      </c>
    </row>
    <row r="6021" spans="1:2" x14ac:dyDescent="0.25">
      <c r="A6021">
        <v>601.80000000000007</v>
      </c>
      <c r="B6021">
        <v>0.78964060794672208</v>
      </c>
    </row>
    <row r="6022" spans="1:2" x14ac:dyDescent="0.25">
      <c r="A6022">
        <v>601.9</v>
      </c>
      <c r="B6022">
        <v>0.88834568393996416</v>
      </c>
    </row>
    <row r="6023" spans="1:2" x14ac:dyDescent="0.25">
      <c r="A6023">
        <v>602</v>
      </c>
      <c r="B6023">
        <v>0.98705075993331848</v>
      </c>
    </row>
    <row r="6024" spans="1:2" x14ac:dyDescent="0.25">
      <c r="A6024">
        <v>602.1</v>
      </c>
      <c r="B6024">
        <v>1.2010779221089971</v>
      </c>
    </row>
    <row r="6025" spans="1:2" x14ac:dyDescent="0.25">
      <c r="A6025">
        <v>602.20000000000005</v>
      </c>
      <c r="B6025">
        <v>1.4151050842846751</v>
      </c>
    </row>
    <row r="6026" spans="1:2" x14ac:dyDescent="0.25">
      <c r="A6026">
        <v>602.30000000000007</v>
      </c>
      <c r="B6026">
        <v>1.629132246460353</v>
      </c>
    </row>
    <row r="6027" spans="1:2" x14ac:dyDescent="0.25">
      <c r="A6027">
        <v>602.4</v>
      </c>
      <c r="B6027">
        <v>1.8431594086357881</v>
      </c>
    </row>
    <row r="6028" spans="1:2" x14ac:dyDescent="0.25">
      <c r="A6028">
        <v>602.5</v>
      </c>
      <c r="B6028">
        <v>2.0571865708114658</v>
      </c>
    </row>
    <row r="6029" spans="1:2" x14ac:dyDescent="0.25">
      <c r="A6029">
        <v>602.6</v>
      </c>
      <c r="B6029">
        <v>2.2712137329871438</v>
      </c>
    </row>
    <row r="6030" spans="1:2" x14ac:dyDescent="0.25">
      <c r="A6030">
        <v>602.70000000000005</v>
      </c>
      <c r="B6030">
        <v>2.4852408951628222</v>
      </c>
    </row>
    <row r="6031" spans="1:2" x14ac:dyDescent="0.25">
      <c r="A6031">
        <v>602.80000000000007</v>
      </c>
      <c r="B6031">
        <v>2.6992680573385002</v>
      </c>
    </row>
    <row r="6032" spans="1:2" x14ac:dyDescent="0.25">
      <c r="A6032">
        <v>602.9</v>
      </c>
      <c r="B6032">
        <v>2.9132952195139352</v>
      </c>
    </row>
    <row r="6033" spans="1:2" x14ac:dyDescent="0.25">
      <c r="A6033">
        <v>603</v>
      </c>
      <c r="B6033">
        <v>3.1273223816896132</v>
      </c>
    </row>
    <row r="6034" spans="1:2" x14ac:dyDescent="0.25">
      <c r="A6034">
        <v>603.1</v>
      </c>
      <c r="B6034">
        <v>3.6312360785559799</v>
      </c>
    </row>
    <row r="6035" spans="1:2" x14ac:dyDescent="0.25">
      <c r="A6035">
        <v>603.20000000000005</v>
      </c>
      <c r="B6035">
        <v>4.135149775422347</v>
      </c>
    </row>
    <row r="6036" spans="1:2" x14ac:dyDescent="0.25">
      <c r="A6036">
        <v>603.30000000000007</v>
      </c>
      <c r="B6036">
        <v>4.6390634722887141</v>
      </c>
    </row>
    <row r="6037" spans="1:2" x14ac:dyDescent="0.25">
      <c r="A6037">
        <v>603.4</v>
      </c>
      <c r="B6037">
        <v>5.1429771691545074</v>
      </c>
    </row>
    <row r="6038" spans="1:2" x14ac:dyDescent="0.25">
      <c r="A6038">
        <v>603.5</v>
      </c>
      <c r="B6038">
        <v>5.6468908660208754</v>
      </c>
    </row>
    <row r="6039" spans="1:2" x14ac:dyDescent="0.25">
      <c r="A6039">
        <v>603.6</v>
      </c>
      <c r="B6039">
        <v>6.1508045628872416</v>
      </c>
    </row>
    <row r="6040" spans="1:2" x14ac:dyDescent="0.25">
      <c r="A6040">
        <v>603.70000000000005</v>
      </c>
      <c r="B6040">
        <v>6.6547182597536088</v>
      </c>
    </row>
    <row r="6041" spans="1:2" x14ac:dyDescent="0.25">
      <c r="A6041">
        <v>603.80000000000007</v>
      </c>
      <c r="B6041">
        <v>7.1586319566199759</v>
      </c>
    </row>
    <row r="6042" spans="1:2" x14ac:dyDescent="0.25">
      <c r="A6042">
        <v>603.9</v>
      </c>
      <c r="B6042">
        <v>7.6625456534857701</v>
      </c>
    </row>
    <row r="6043" spans="1:2" x14ac:dyDescent="0.25">
      <c r="A6043">
        <v>604</v>
      </c>
      <c r="B6043">
        <v>8.1664593503521363</v>
      </c>
    </row>
    <row r="6044" spans="1:2" x14ac:dyDescent="0.25">
      <c r="A6044">
        <v>604.1</v>
      </c>
      <c r="B6044">
        <v>8.5534966597018567</v>
      </c>
    </row>
    <row r="6045" spans="1:2" x14ac:dyDescent="0.25">
      <c r="A6045">
        <v>604.20000000000005</v>
      </c>
      <c r="B6045">
        <v>8.940533969051577</v>
      </c>
    </row>
    <row r="6046" spans="1:2" x14ac:dyDescent="0.25">
      <c r="A6046">
        <v>604.30000000000007</v>
      </c>
      <c r="B6046">
        <v>9.3275712784012974</v>
      </c>
    </row>
    <row r="6047" spans="1:2" x14ac:dyDescent="0.25">
      <c r="A6047">
        <v>604.4</v>
      </c>
      <c r="B6047">
        <v>9.714608587750579</v>
      </c>
    </row>
    <row r="6048" spans="1:2" x14ac:dyDescent="0.25">
      <c r="A6048">
        <v>604.5</v>
      </c>
      <c r="B6048">
        <v>10.101645897100299</v>
      </c>
    </row>
    <row r="6049" spans="1:2" x14ac:dyDescent="0.25">
      <c r="A6049">
        <v>604.6</v>
      </c>
      <c r="B6049">
        <v>10.48868320645002</v>
      </c>
    </row>
    <row r="6050" spans="1:2" x14ac:dyDescent="0.25">
      <c r="A6050">
        <v>604.70000000000005</v>
      </c>
      <c r="B6050">
        <v>10.87572051579974</v>
      </c>
    </row>
    <row r="6051" spans="1:2" x14ac:dyDescent="0.25">
      <c r="A6051">
        <v>604.80000000000007</v>
      </c>
      <c r="B6051">
        <v>11.26275782514946</v>
      </c>
    </row>
    <row r="6052" spans="1:2" x14ac:dyDescent="0.25">
      <c r="A6052">
        <v>604.9</v>
      </c>
      <c r="B6052">
        <v>11.64979513449874</v>
      </c>
    </row>
    <row r="6053" spans="1:2" x14ac:dyDescent="0.25">
      <c r="A6053">
        <v>605</v>
      </c>
      <c r="B6053">
        <v>12.036832443848461</v>
      </c>
    </row>
    <row r="6054" spans="1:2" x14ac:dyDescent="0.25">
      <c r="A6054">
        <v>605.1</v>
      </c>
      <c r="B6054">
        <v>12.60999560175774</v>
      </c>
    </row>
    <row r="6055" spans="1:2" x14ac:dyDescent="0.25">
      <c r="A6055">
        <v>605.20000000000005</v>
      </c>
      <c r="B6055">
        <v>13.183158759667011</v>
      </c>
    </row>
    <row r="6056" spans="1:2" x14ac:dyDescent="0.25">
      <c r="A6056">
        <v>605.30000000000007</v>
      </c>
      <c r="B6056">
        <v>13.75632191757629</v>
      </c>
    </row>
    <row r="6057" spans="1:2" x14ac:dyDescent="0.25">
      <c r="A6057">
        <v>605.4</v>
      </c>
      <c r="B6057">
        <v>14.329485075484911</v>
      </c>
    </row>
    <row r="6058" spans="1:2" x14ac:dyDescent="0.25">
      <c r="A6058">
        <v>605.5</v>
      </c>
      <c r="B6058">
        <v>14.90264823339419</v>
      </c>
    </row>
    <row r="6059" spans="1:2" x14ac:dyDescent="0.25">
      <c r="A6059">
        <v>605.6</v>
      </c>
      <c r="B6059">
        <v>15.47581139130347</v>
      </c>
    </row>
    <row r="6060" spans="1:2" x14ac:dyDescent="0.25">
      <c r="A6060">
        <v>605.70000000000005</v>
      </c>
      <c r="B6060">
        <v>16.04897454921274</v>
      </c>
    </row>
    <row r="6061" spans="1:2" x14ac:dyDescent="0.25">
      <c r="A6061">
        <v>605.80000000000007</v>
      </c>
      <c r="B6061">
        <v>16.622137707122022</v>
      </c>
    </row>
    <row r="6062" spans="1:2" x14ac:dyDescent="0.25">
      <c r="A6062">
        <v>605.9</v>
      </c>
      <c r="B6062">
        <v>17.195300865030649</v>
      </c>
    </row>
    <row r="6063" spans="1:2" x14ac:dyDescent="0.25">
      <c r="A6063">
        <v>606</v>
      </c>
      <c r="B6063">
        <v>17.76846402293992</v>
      </c>
    </row>
    <row r="6064" spans="1:2" x14ac:dyDescent="0.25">
      <c r="A6064">
        <v>606.1</v>
      </c>
      <c r="B6064">
        <v>18.184630207043501</v>
      </c>
    </row>
    <row r="6065" spans="1:2" x14ac:dyDescent="0.25">
      <c r="A6065">
        <v>606.20000000000005</v>
      </c>
      <c r="B6065">
        <v>18.600796391147089</v>
      </c>
    </row>
    <row r="6066" spans="1:2" x14ac:dyDescent="0.25">
      <c r="A6066">
        <v>606.30000000000007</v>
      </c>
      <c r="B6066">
        <v>19.01696257525068</v>
      </c>
    </row>
    <row r="6067" spans="1:2" x14ac:dyDescent="0.25">
      <c r="A6067">
        <v>606.4</v>
      </c>
      <c r="B6067">
        <v>19.433128759353789</v>
      </c>
    </row>
    <row r="6068" spans="1:2" x14ac:dyDescent="0.25">
      <c r="A6068">
        <v>606.5</v>
      </c>
      <c r="B6068">
        <v>19.84929494345737</v>
      </c>
    </row>
    <row r="6069" spans="1:2" x14ac:dyDescent="0.25">
      <c r="A6069">
        <v>606.6</v>
      </c>
      <c r="B6069">
        <v>20.265461127560961</v>
      </c>
    </row>
    <row r="6070" spans="1:2" x14ac:dyDescent="0.25">
      <c r="A6070">
        <v>606.70000000000005</v>
      </c>
      <c r="B6070">
        <v>20.681627311664549</v>
      </c>
    </row>
    <row r="6071" spans="1:2" x14ac:dyDescent="0.25">
      <c r="A6071">
        <v>606.80000000000007</v>
      </c>
      <c r="B6071">
        <v>21.09779349576813</v>
      </c>
    </row>
    <row r="6072" spans="1:2" x14ac:dyDescent="0.25">
      <c r="A6072">
        <v>606.9</v>
      </c>
      <c r="B6072">
        <v>21.513959679871249</v>
      </c>
    </row>
    <row r="6073" spans="1:2" x14ac:dyDescent="0.25">
      <c r="A6073">
        <v>607</v>
      </c>
      <c r="B6073">
        <v>21.93012586397483</v>
      </c>
    </row>
    <row r="6074" spans="1:2" x14ac:dyDescent="0.25">
      <c r="A6074">
        <v>607.1</v>
      </c>
      <c r="B6074">
        <v>22.65452044141</v>
      </c>
    </row>
    <row r="6075" spans="1:2" x14ac:dyDescent="0.25">
      <c r="A6075">
        <v>607.20000000000005</v>
      </c>
      <c r="B6075">
        <v>23.378915018845181</v>
      </c>
    </row>
    <row r="6076" spans="1:2" x14ac:dyDescent="0.25">
      <c r="A6076">
        <v>607.30000000000007</v>
      </c>
      <c r="B6076">
        <v>24.103309596280351</v>
      </c>
    </row>
    <row r="6077" spans="1:2" x14ac:dyDescent="0.25">
      <c r="A6077">
        <v>607.4</v>
      </c>
      <c r="B6077">
        <v>24.8277041737147</v>
      </c>
    </row>
    <row r="6078" spans="1:2" x14ac:dyDescent="0.25">
      <c r="A6078">
        <v>607.5</v>
      </c>
      <c r="B6078">
        <v>25.552098751149881</v>
      </c>
    </row>
    <row r="6079" spans="1:2" x14ac:dyDescent="0.25">
      <c r="A6079">
        <v>607.6</v>
      </c>
      <c r="B6079">
        <v>26.276493328585051</v>
      </c>
    </row>
    <row r="6080" spans="1:2" x14ac:dyDescent="0.25">
      <c r="A6080">
        <v>607.70000000000005</v>
      </c>
      <c r="B6080">
        <v>27.000887906020221</v>
      </c>
    </row>
    <row r="6081" spans="1:2" x14ac:dyDescent="0.25">
      <c r="A6081">
        <v>607.80000000000007</v>
      </c>
      <c r="B6081">
        <v>27.725282483455398</v>
      </c>
    </row>
    <row r="6082" spans="1:2" x14ac:dyDescent="0.25">
      <c r="A6082">
        <v>607.9</v>
      </c>
      <c r="B6082">
        <v>28.449677060889751</v>
      </c>
    </row>
    <row r="6083" spans="1:2" x14ac:dyDescent="0.25">
      <c r="A6083">
        <v>608</v>
      </c>
      <c r="B6083">
        <v>29.174071638324921</v>
      </c>
    </row>
    <row r="6084" spans="1:2" x14ac:dyDescent="0.25">
      <c r="A6084">
        <v>608.1</v>
      </c>
      <c r="B6084">
        <v>29.736468200008179</v>
      </c>
    </row>
    <row r="6085" spans="1:2" x14ac:dyDescent="0.25">
      <c r="A6085">
        <v>608.20000000000005</v>
      </c>
      <c r="B6085">
        <v>30.298864761691451</v>
      </c>
    </row>
    <row r="6086" spans="1:2" x14ac:dyDescent="0.25">
      <c r="A6086">
        <v>608.30000000000007</v>
      </c>
      <c r="B6086">
        <v>30.861261323374709</v>
      </c>
    </row>
    <row r="6087" spans="1:2" x14ac:dyDescent="0.25">
      <c r="A6087">
        <v>608.4</v>
      </c>
      <c r="B6087">
        <v>31.423657885057331</v>
      </c>
    </row>
    <row r="6088" spans="1:2" x14ac:dyDescent="0.25">
      <c r="A6088">
        <v>608.5</v>
      </c>
      <c r="B6088">
        <v>31.986054446740599</v>
      </c>
    </row>
    <row r="6089" spans="1:2" x14ac:dyDescent="0.25">
      <c r="A6089">
        <v>608.6</v>
      </c>
      <c r="B6089">
        <v>32.548451008423847</v>
      </c>
    </row>
    <row r="6090" spans="1:2" x14ac:dyDescent="0.25">
      <c r="A6090">
        <v>608.70000000000005</v>
      </c>
      <c r="B6090">
        <v>33.110847570107119</v>
      </c>
    </row>
    <row r="6091" spans="1:2" x14ac:dyDescent="0.25">
      <c r="A6091">
        <v>608.80000000000007</v>
      </c>
      <c r="B6091">
        <v>33.673244131790383</v>
      </c>
    </row>
    <row r="6092" spans="1:2" x14ac:dyDescent="0.25">
      <c r="A6092">
        <v>608.9</v>
      </c>
      <c r="B6092">
        <v>34.235640693473002</v>
      </c>
    </row>
    <row r="6093" spans="1:2" x14ac:dyDescent="0.25">
      <c r="A6093">
        <v>609</v>
      </c>
      <c r="B6093">
        <v>34.798037255156267</v>
      </c>
    </row>
    <row r="6094" spans="1:2" x14ac:dyDescent="0.25">
      <c r="A6094">
        <v>609.1</v>
      </c>
      <c r="B6094">
        <v>35.090814646105379</v>
      </c>
    </row>
    <row r="6095" spans="1:2" x14ac:dyDescent="0.25">
      <c r="A6095">
        <v>609.20000000000005</v>
      </c>
      <c r="B6095">
        <v>35.383592037054498</v>
      </c>
    </row>
    <row r="6096" spans="1:2" x14ac:dyDescent="0.25">
      <c r="A6096">
        <v>609.30000000000007</v>
      </c>
      <c r="B6096">
        <v>35.676369428003611</v>
      </c>
    </row>
    <row r="6097" spans="1:2" x14ac:dyDescent="0.25">
      <c r="A6097">
        <v>609.4</v>
      </c>
      <c r="B6097">
        <v>35.969146818952403</v>
      </c>
    </row>
    <row r="6098" spans="1:2" x14ac:dyDescent="0.25">
      <c r="A6098">
        <v>609.5</v>
      </c>
      <c r="B6098">
        <v>36.261924209901508</v>
      </c>
    </row>
    <row r="6099" spans="1:2" x14ac:dyDescent="0.25">
      <c r="A6099">
        <v>609.6</v>
      </c>
      <c r="B6099">
        <v>36.554701600850628</v>
      </c>
    </row>
    <row r="6100" spans="1:2" x14ac:dyDescent="0.25">
      <c r="A6100">
        <v>609.70000000000005</v>
      </c>
      <c r="B6100">
        <v>36.84747899179974</v>
      </c>
    </row>
    <row r="6101" spans="1:2" x14ac:dyDescent="0.25">
      <c r="A6101">
        <v>609.80000000000007</v>
      </c>
      <c r="B6101">
        <v>37.140256382748859</v>
      </c>
    </row>
    <row r="6102" spans="1:2" x14ac:dyDescent="0.25">
      <c r="A6102">
        <v>609.9</v>
      </c>
      <c r="B6102">
        <v>37.433033773697638</v>
      </c>
    </row>
    <row r="6103" spans="1:2" x14ac:dyDescent="0.25">
      <c r="A6103">
        <v>610</v>
      </c>
      <c r="B6103">
        <v>37.725811164646757</v>
      </c>
    </row>
    <row r="6104" spans="1:2" x14ac:dyDescent="0.25">
      <c r="A6104">
        <v>610.1</v>
      </c>
      <c r="B6104">
        <v>38.129426368306788</v>
      </c>
    </row>
    <row r="6105" spans="1:2" x14ac:dyDescent="0.25">
      <c r="A6105">
        <v>610.20000000000005</v>
      </c>
      <c r="B6105">
        <v>38.533041571966812</v>
      </c>
    </row>
    <row r="6106" spans="1:2" x14ac:dyDescent="0.25">
      <c r="A6106">
        <v>610.30000000000007</v>
      </c>
      <c r="B6106">
        <v>38.936656775626837</v>
      </c>
    </row>
    <row r="6107" spans="1:2" x14ac:dyDescent="0.25">
      <c r="A6107">
        <v>610.4</v>
      </c>
      <c r="B6107">
        <v>39.340271979286413</v>
      </c>
    </row>
    <row r="6108" spans="1:2" x14ac:dyDescent="0.25">
      <c r="A6108">
        <v>610.5</v>
      </c>
      <c r="B6108">
        <v>39.743887182946438</v>
      </c>
    </row>
    <row r="6109" spans="1:2" x14ac:dyDescent="0.25">
      <c r="A6109">
        <v>610.6</v>
      </c>
      <c r="B6109">
        <v>40.147502386606483</v>
      </c>
    </row>
    <row r="6110" spans="1:2" x14ac:dyDescent="0.25">
      <c r="A6110">
        <v>610.70000000000005</v>
      </c>
      <c r="B6110">
        <v>40.5511175902665</v>
      </c>
    </row>
    <row r="6111" spans="1:2" x14ac:dyDescent="0.25">
      <c r="A6111">
        <v>610.80000000000007</v>
      </c>
      <c r="B6111">
        <v>40.954732793926532</v>
      </c>
    </row>
    <row r="6112" spans="1:2" x14ac:dyDescent="0.25">
      <c r="A6112">
        <v>610.9</v>
      </c>
      <c r="B6112">
        <v>41.358347997586101</v>
      </c>
    </row>
    <row r="6113" spans="1:2" x14ac:dyDescent="0.25">
      <c r="A6113">
        <v>611</v>
      </c>
      <c r="B6113">
        <v>41.761963201246132</v>
      </c>
    </row>
    <row r="6114" spans="1:2" x14ac:dyDescent="0.25">
      <c r="A6114">
        <v>611.1</v>
      </c>
      <c r="B6114">
        <v>42.099317655913673</v>
      </c>
    </row>
    <row r="6115" spans="1:2" x14ac:dyDescent="0.25">
      <c r="A6115">
        <v>611.20000000000005</v>
      </c>
      <c r="B6115">
        <v>42.436672110581213</v>
      </c>
    </row>
    <row r="6116" spans="1:2" x14ac:dyDescent="0.25">
      <c r="A6116">
        <v>611.30000000000007</v>
      </c>
      <c r="B6116">
        <v>42.774026565248747</v>
      </c>
    </row>
    <row r="6117" spans="1:2" x14ac:dyDescent="0.25">
      <c r="A6117">
        <v>611.4</v>
      </c>
      <c r="B6117">
        <v>43.11138101991591</v>
      </c>
    </row>
    <row r="6118" spans="1:2" x14ac:dyDescent="0.25">
      <c r="A6118">
        <v>611.5</v>
      </c>
      <c r="B6118">
        <v>43.448735474583458</v>
      </c>
    </row>
    <row r="6119" spans="1:2" x14ac:dyDescent="0.25">
      <c r="A6119">
        <v>611.6</v>
      </c>
      <c r="B6119">
        <v>43.786089929250998</v>
      </c>
    </row>
    <row r="6120" spans="1:2" x14ac:dyDescent="0.25">
      <c r="A6120">
        <v>611.70000000000005</v>
      </c>
      <c r="B6120">
        <v>44.123444383918539</v>
      </c>
    </row>
    <row r="6121" spans="1:2" x14ac:dyDescent="0.25">
      <c r="A6121">
        <v>611.80000000000007</v>
      </c>
      <c r="B6121">
        <v>44.460798838586079</v>
      </c>
    </row>
    <row r="6122" spans="1:2" x14ac:dyDescent="0.25">
      <c r="A6122">
        <v>611.9</v>
      </c>
      <c r="B6122">
        <v>44.798153293253243</v>
      </c>
    </row>
    <row r="6123" spans="1:2" x14ac:dyDescent="0.25">
      <c r="A6123">
        <v>612</v>
      </c>
      <c r="B6123">
        <v>45.135507747920776</v>
      </c>
    </row>
    <row r="6124" spans="1:2" x14ac:dyDescent="0.25">
      <c r="A6124">
        <v>612.1</v>
      </c>
      <c r="B6124">
        <v>45.288920284805407</v>
      </c>
    </row>
    <row r="6125" spans="1:2" x14ac:dyDescent="0.25">
      <c r="A6125">
        <v>612.20000000000005</v>
      </c>
      <c r="B6125">
        <v>45.442332821690037</v>
      </c>
    </row>
    <row r="6126" spans="1:2" x14ac:dyDescent="0.25">
      <c r="A6126">
        <v>612.30000000000007</v>
      </c>
      <c r="B6126">
        <v>45.595745358574668</v>
      </c>
    </row>
    <row r="6127" spans="1:2" x14ac:dyDescent="0.25">
      <c r="A6127">
        <v>612.4</v>
      </c>
      <c r="B6127">
        <v>45.74915789545912</v>
      </c>
    </row>
    <row r="6128" spans="1:2" x14ac:dyDescent="0.25">
      <c r="A6128">
        <v>612.5</v>
      </c>
      <c r="B6128">
        <v>45.902570432343751</v>
      </c>
    </row>
    <row r="6129" spans="1:2" x14ac:dyDescent="0.25">
      <c r="A6129">
        <v>612.6</v>
      </c>
      <c r="B6129">
        <v>46.055982969228388</v>
      </c>
    </row>
    <row r="6130" spans="1:2" x14ac:dyDescent="0.25">
      <c r="A6130">
        <v>612.70000000000005</v>
      </c>
      <c r="B6130">
        <v>46.209395506113019</v>
      </c>
    </row>
    <row r="6131" spans="1:2" x14ac:dyDescent="0.25">
      <c r="A6131">
        <v>612.80000000000007</v>
      </c>
      <c r="B6131">
        <v>46.362808042997649</v>
      </c>
    </row>
    <row r="6132" spans="1:2" x14ac:dyDescent="0.25">
      <c r="A6132">
        <v>612.9</v>
      </c>
      <c r="B6132">
        <v>46.516220579882102</v>
      </c>
    </row>
    <row r="6133" spans="1:2" x14ac:dyDescent="0.25">
      <c r="A6133">
        <v>613</v>
      </c>
      <c r="B6133">
        <v>46.669633116766732</v>
      </c>
    </row>
    <row r="6134" spans="1:2" x14ac:dyDescent="0.25">
      <c r="A6134">
        <v>613.1</v>
      </c>
      <c r="B6134">
        <v>46.83145319975322</v>
      </c>
    </row>
    <row r="6135" spans="1:2" x14ac:dyDescent="0.25">
      <c r="A6135">
        <v>613.20000000000005</v>
      </c>
      <c r="B6135">
        <v>46.993273282739707</v>
      </c>
    </row>
    <row r="6136" spans="1:2" x14ac:dyDescent="0.25">
      <c r="A6136">
        <v>613.30000000000007</v>
      </c>
      <c r="B6136">
        <v>47.155093365726202</v>
      </c>
    </row>
    <row r="6137" spans="1:2" x14ac:dyDescent="0.25">
      <c r="A6137">
        <v>613.4</v>
      </c>
      <c r="B6137">
        <v>47.316913448712512</v>
      </c>
    </row>
    <row r="6138" spans="1:2" x14ac:dyDescent="0.25">
      <c r="A6138">
        <v>613.5</v>
      </c>
      <c r="B6138">
        <v>47.478733531699</v>
      </c>
    </row>
    <row r="6139" spans="1:2" x14ac:dyDescent="0.25">
      <c r="A6139">
        <v>613.6</v>
      </c>
      <c r="B6139">
        <v>47.640553614685487</v>
      </c>
    </row>
    <row r="6140" spans="1:2" x14ac:dyDescent="0.25">
      <c r="A6140">
        <v>613.70000000000005</v>
      </c>
      <c r="B6140">
        <v>47.802373697671982</v>
      </c>
    </row>
    <row r="6141" spans="1:2" x14ac:dyDescent="0.25">
      <c r="A6141">
        <v>613.80000000000007</v>
      </c>
      <c r="B6141">
        <v>47.964193780658469</v>
      </c>
    </row>
    <row r="6142" spans="1:2" x14ac:dyDescent="0.25">
      <c r="A6142">
        <v>613.9</v>
      </c>
      <c r="B6142">
        <v>48.126013863644779</v>
      </c>
    </row>
    <row r="6143" spans="1:2" x14ac:dyDescent="0.25">
      <c r="A6143">
        <v>614</v>
      </c>
      <c r="B6143">
        <v>48.287833946631267</v>
      </c>
    </row>
    <row r="6144" spans="1:2" x14ac:dyDescent="0.25">
      <c r="A6144">
        <v>614.1</v>
      </c>
      <c r="B6144">
        <v>48.366982258493742</v>
      </c>
    </row>
    <row r="6145" spans="1:2" x14ac:dyDescent="0.25">
      <c r="A6145">
        <v>614.20000000000005</v>
      </c>
      <c r="B6145">
        <v>48.446130570356218</v>
      </c>
    </row>
    <row r="6146" spans="1:2" x14ac:dyDescent="0.25">
      <c r="A6146">
        <v>614.30000000000007</v>
      </c>
      <c r="B6146">
        <v>48.525278882218693</v>
      </c>
    </row>
    <row r="6147" spans="1:2" x14ac:dyDescent="0.25">
      <c r="A6147">
        <v>614.40000000000009</v>
      </c>
      <c r="B6147">
        <v>48.604427194081168</v>
      </c>
    </row>
    <row r="6148" spans="1:2" x14ac:dyDescent="0.25">
      <c r="A6148">
        <v>614.5</v>
      </c>
      <c r="B6148">
        <v>48.683575505943551</v>
      </c>
    </row>
    <row r="6149" spans="1:2" x14ac:dyDescent="0.25">
      <c r="A6149">
        <v>614.6</v>
      </c>
      <c r="B6149">
        <v>48.762723817806027</v>
      </c>
    </row>
    <row r="6150" spans="1:2" x14ac:dyDescent="0.25">
      <c r="A6150">
        <v>614.70000000000005</v>
      </c>
      <c r="B6150">
        <v>48.841872129668509</v>
      </c>
    </row>
    <row r="6151" spans="1:2" x14ac:dyDescent="0.25">
      <c r="A6151">
        <v>614.80000000000007</v>
      </c>
      <c r="B6151">
        <v>48.921020441530978</v>
      </c>
    </row>
    <row r="6152" spans="1:2" x14ac:dyDescent="0.25">
      <c r="A6152">
        <v>614.90000000000009</v>
      </c>
      <c r="B6152">
        <v>49.00016875339346</v>
      </c>
    </row>
    <row r="6153" spans="1:2" x14ac:dyDescent="0.25">
      <c r="A6153">
        <v>615</v>
      </c>
      <c r="B6153">
        <v>49.079317065255843</v>
      </c>
    </row>
    <row r="6154" spans="1:2" x14ac:dyDescent="0.25">
      <c r="A6154">
        <v>615.1</v>
      </c>
      <c r="B6154">
        <v>49.130483387246827</v>
      </c>
    </row>
    <row r="6155" spans="1:2" x14ac:dyDescent="0.25">
      <c r="A6155">
        <v>615.20000000000005</v>
      </c>
      <c r="B6155">
        <v>49.18164970923781</v>
      </c>
    </row>
    <row r="6156" spans="1:2" x14ac:dyDescent="0.25">
      <c r="A6156">
        <v>615.30000000000007</v>
      </c>
      <c r="B6156">
        <v>49.232816031228801</v>
      </c>
    </row>
    <row r="6157" spans="1:2" x14ac:dyDescent="0.25">
      <c r="A6157">
        <v>615.40000000000009</v>
      </c>
      <c r="B6157">
        <v>49.283982353219777</v>
      </c>
    </row>
    <row r="6158" spans="1:2" x14ac:dyDescent="0.25">
      <c r="A6158">
        <v>615.5</v>
      </c>
      <c r="B6158">
        <v>49.335148675210711</v>
      </c>
    </row>
    <row r="6159" spans="1:2" x14ac:dyDescent="0.25">
      <c r="A6159">
        <v>615.6</v>
      </c>
      <c r="B6159">
        <v>49.386314997201687</v>
      </c>
    </row>
    <row r="6160" spans="1:2" x14ac:dyDescent="0.25">
      <c r="A6160">
        <v>615.70000000000005</v>
      </c>
      <c r="B6160">
        <v>49.437481319192678</v>
      </c>
    </row>
    <row r="6161" spans="1:2" x14ac:dyDescent="0.25">
      <c r="A6161">
        <v>615.80000000000007</v>
      </c>
      <c r="B6161">
        <v>49.488647641183668</v>
      </c>
    </row>
    <row r="6162" spans="1:2" x14ac:dyDescent="0.25">
      <c r="A6162">
        <v>615.90000000000009</v>
      </c>
      <c r="B6162">
        <v>49.539813963174652</v>
      </c>
    </row>
    <row r="6163" spans="1:2" x14ac:dyDescent="0.25">
      <c r="A6163">
        <v>616</v>
      </c>
      <c r="B6163">
        <v>49.590980285165578</v>
      </c>
    </row>
    <row r="6164" spans="1:2" x14ac:dyDescent="0.25">
      <c r="A6164">
        <v>616.1</v>
      </c>
      <c r="B6164">
        <v>49.476080565458297</v>
      </c>
    </row>
    <row r="6165" spans="1:2" x14ac:dyDescent="0.25">
      <c r="A6165">
        <v>616.20000000000005</v>
      </c>
      <c r="B6165">
        <v>49.361180845751022</v>
      </c>
    </row>
    <row r="6166" spans="1:2" x14ac:dyDescent="0.25">
      <c r="A6166">
        <v>616.30000000000007</v>
      </c>
      <c r="B6166">
        <v>49.246281126043741</v>
      </c>
    </row>
    <row r="6167" spans="1:2" x14ac:dyDescent="0.25">
      <c r="A6167">
        <v>616.40000000000009</v>
      </c>
      <c r="B6167">
        <v>49.131381406336459</v>
      </c>
    </row>
    <row r="6168" spans="1:2" x14ac:dyDescent="0.25">
      <c r="A6168">
        <v>616.5</v>
      </c>
      <c r="B6168">
        <v>49.016481686629312</v>
      </c>
    </row>
    <row r="6169" spans="1:2" x14ac:dyDescent="0.25">
      <c r="A6169">
        <v>616.6</v>
      </c>
      <c r="B6169">
        <v>48.901581966922031</v>
      </c>
    </row>
    <row r="6170" spans="1:2" x14ac:dyDescent="0.25">
      <c r="A6170">
        <v>616.70000000000005</v>
      </c>
      <c r="B6170">
        <v>48.786682247214749</v>
      </c>
    </row>
    <row r="6171" spans="1:2" x14ac:dyDescent="0.25">
      <c r="A6171">
        <v>616.80000000000007</v>
      </c>
      <c r="B6171">
        <v>48.671782527507467</v>
      </c>
    </row>
    <row r="6172" spans="1:2" x14ac:dyDescent="0.25">
      <c r="A6172">
        <v>616.90000000000009</v>
      </c>
      <c r="B6172">
        <v>48.556882807800193</v>
      </c>
    </row>
    <row r="6173" spans="1:2" x14ac:dyDescent="0.25">
      <c r="A6173">
        <v>617</v>
      </c>
      <c r="B6173">
        <v>48.441983088093039</v>
      </c>
    </row>
    <row r="6174" spans="1:2" x14ac:dyDescent="0.25">
      <c r="A6174">
        <v>617.1</v>
      </c>
      <c r="B6174">
        <v>48.285920695202933</v>
      </c>
    </row>
    <row r="6175" spans="1:2" x14ac:dyDescent="0.25">
      <c r="A6175">
        <v>617.20000000000005</v>
      </c>
      <c r="B6175">
        <v>48.129858302312819</v>
      </c>
    </row>
    <row r="6176" spans="1:2" x14ac:dyDescent="0.25">
      <c r="A6176">
        <v>617.30000000000007</v>
      </c>
      <c r="B6176">
        <v>47.973795909422712</v>
      </c>
    </row>
    <row r="6177" spans="1:2" x14ac:dyDescent="0.25">
      <c r="A6177">
        <v>617.40000000000009</v>
      </c>
      <c r="B6177">
        <v>47.817733516532613</v>
      </c>
    </row>
    <row r="6178" spans="1:2" x14ac:dyDescent="0.25">
      <c r="A6178">
        <v>617.5</v>
      </c>
      <c r="B6178">
        <v>47.661671123642677</v>
      </c>
    </row>
    <row r="6179" spans="1:2" x14ac:dyDescent="0.25">
      <c r="A6179">
        <v>617.6</v>
      </c>
      <c r="B6179">
        <v>47.505608730752563</v>
      </c>
    </row>
    <row r="6180" spans="1:2" x14ac:dyDescent="0.25">
      <c r="A6180">
        <v>617.70000000000005</v>
      </c>
      <c r="B6180">
        <v>47.349546337862463</v>
      </c>
    </row>
    <row r="6181" spans="1:2" x14ac:dyDescent="0.25">
      <c r="A6181">
        <v>617.80000000000007</v>
      </c>
      <c r="B6181">
        <v>47.19348394497235</v>
      </c>
    </row>
    <row r="6182" spans="1:2" x14ac:dyDescent="0.25">
      <c r="A6182">
        <v>617.90000000000009</v>
      </c>
      <c r="B6182">
        <v>47.037421552082243</v>
      </c>
    </row>
    <row r="6183" spans="1:2" x14ac:dyDescent="0.25">
      <c r="A6183">
        <v>618</v>
      </c>
      <c r="B6183">
        <v>46.881359159192307</v>
      </c>
    </row>
    <row r="6184" spans="1:2" x14ac:dyDescent="0.25">
      <c r="A6184">
        <v>618.1</v>
      </c>
      <c r="B6184">
        <v>46.88527483104297</v>
      </c>
    </row>
    <row r="6185" spans="1:2" x14ac:dyDescent="0.25">
      <c r="A6185">
        <v>618.20000000000005</v>
      </c>
      <c r="B6185">
        <v>46.889190502893641</v>
      </c>
    </row>
    <row r="6186" spans="1:2" x14ac:dyDescent="0.25">
      <c r="A6186">
        <v>618.30000000000007</v>
      </c>
      <c r="B6186">
        <v>46.893106174744297</v>
      </c>
    </row>
    <row r="6187" spans="1:2" x14ac:dyDescent="0.25">
      <c r="A6187">
        <v>618.40000000000009</v>
      </c>
      <c r="B6187">
        <v>46.897021846594967</v>
      </c>
    </row>
    <row r="6188" spans="1:2" x14ac:dyDescent="0.25">
      <c r="A6188">
        <v>618.5</v>
      </c>
      <c r="B6188">
        <v>46.90093751844563</v>
      </c>
    </row>
    <row r="6189" spans="1:2" x14ac:dyDescent="0.25">
      <c r="A6189">
        <v>618.6</v>
      </c>
      <c r="B6189">
        <v>46.904853190296294</v>
      </c>
    </row>
    <row r="6190" spans="1:2" x14ac:dyDescent="0.25">
      <c r="A6190">
        <v>618.70000000000005</v>
      </c>
      <c r="B6190">
        <v>46.908768862146957</v>
      </c>
    </row>
    <row r="6191" spans="1:2" x14ac:dyDescent="0.25">
      <c r="A6191">
        <v>618.80000000000007</v>
      </c>
      <c r="B6191">
        <v>46.912684533997627</v>
      </c>
    </row>
    <row r="6192" spans="1:2" x14ac:dyDescent="0.25">
      <c r="A6192">
        <v>618.90000000000009</v>
      </c>
      <c r="B6192">
        <v>46.91660020584829</v>
      </c>
    </row>
    <row r="6193" spans="1:2" x14ac:dyDescent="0.25">
      <c r="A6193">
        <v>619</v>
      </c>
      <c r="B6193">
        <v>46.920515877698953</v>
      </c>
    </row>
    <row r="6194" spans="1:2" x14ac:dyDescent="0.25">
      <c r="A6194">
        <v>619.1</v>
      </c>
      <c r="B6194">
        <v>46.80650221330982</v>
      </c>
    </row>
    <row r="6195" spans="1:2" x14ac:dyDescent="0.25">
      <c r="A6195">
        <v>619.20000000000005</v>
      </c>
      <c r="B6195">
        <v>46.692488548920679</v>
      </c>
    </row>
    <row r="6196" spans="1:2" x14ac:dyDescent="0.25">
      <c r="A6196">
        <v>619.30000000000007</v>
      </c>
      <c r="B6196">
        <v>46.578474884531538</v>
      </c>
    </row>
    <row r="6197" spans="1:2" x14ac:dyDescent="0.25">
      <c r="A6197">
        <v>619.40000000000009</v>
      </c>
      <c r="B6197">
        <v>46.464461220142397</v>
      </c>
    </row>
    <row r="6198" spans="1:2" x14ac:dyDescent="0.25">
      <c r="A6198">
        <v>619.5</v>
      </c>
      <c r="B6198">
        <v>46.350447555753398</v>
      </c>
    </row>
    <row r="6199" spans="1:2" x14ac:dyDescent="0.25">
      <c r="A6199">
        <v>619.6</v>
      </c>
      <c r="B6199">
        <v>46.236433891364257</v>
      </c>
    </row>
    <row r="6200" spans="1:2" x14ac:dyDescent="0.25">
      <c r="A6200">
        <v>619.70000000000005</v>
      </c>
      <c r="B6200">
        <v>46.122420226975123</v>
      </c>
    </row>
    <row r="6201" spans="1:2" x14ac:dyDescent="0.25">
      <c r="A6201">
        <v>619.80000000000007</v>
      </c>
      <c r="B6201">
        <v>46.008406562585989</v>
      </c>
    </row>
    <row r="6202" spans="1:2" x14ac:dyDescent="0.25">
      <c r="A6202">
        <v>619.90000000000009</v>
      </c>
      <c r="B6202">
        <v>45.894392898196848</v>
      </c>
    </row>
    <row r="6203" spans="1:2" x14ac:dyDescent="0.25">
      <c r="A6203">
        <v>620</v>
      </c>
      <c r="B6203">
        <v>45.780379233807842</v>
      </c>
    </row>
    <row r="6204" spans="1:2" x14ac:dyDescent="0.25">
      <c r="A6204">
        <v>620.1</v>
      </c>
      <c r="B6204">
        <v>45.683310853909362</v>
      </c>
    </row>
    <row r="6205" spans="1:2" x14ac:dyDescent="0.25">
      <c r="A6205">
        <v>620.20000000000005</v>
      </c>
      <c r="B6205">
        <v>45.586242474010888</v>
      </c>
    </row>
    <row r="6206" spans="1:2" x14ac:dyDescent="0.25">
      <c r="A6206">
        <v>620.30000000000007</v>
      </c>
      <c r="B6206">
        <v>45.489174094112407</v>
      </c>
    </row>
    <row r="6207" spans="1:2" x14ac:dyDescent="0.25">
      <c r="A6207">
        <v>620.40000000000009</v>
      </c>
      <c r="B6207">
        <v>45.392105714213933</v>
      </c>
    </row>
    <row r="6208" spans="1:2" x14ac:dyDescent="0.25">
      <c r="A6208">
        <v>620.5</v>
      </c>
      <c r="B6208">
        <v>45.295037334315573</v>
      </c>
    </row>
    <row r="6209" spans="1:2" x14ac:dyDescent="0.25">
      <c r="A6209">
        <v>620.6</v>
      </c>
      <c r="B6209">
        <v>45.197968954417092</v>
      </c>
    </row>
    <row r="6210" spans="1:2" x14ac:dyDescent="0.25">
      <c r="A6210">
        <v>620.70000000000005</v>
      </c>
      <c r="B6210">
        <v>45.100900574518597</v>
      </c>
    </row>
    <row r="6211" spans="1:2" x14ac:dyDescent="0.25">
      <c r="A6211">
        <v>620.80000000000007</v>
      </c>
      <c r="B6211">
        <v>45.003832194620131</v>
      </c>
    </row>
    <row r="6212" spans="1:2" x14ac:dyDescent="0.25">
      <c r="A6212">
        <v>620.90000000000009</v>
      </c>
      <c r="B6212">
        <v>44.90676381472165</v>
      </c>
    </row>
    <row r="6213" spans="1:2" x14ac:dyDescent="0.25">
      <c r="A6213">
        <v>621</v>
      </c>
      <c r="B6213">
        <v>44.809695434823283</v>
      </c>
    </row>
    <row r="6214" spans="1:2" x14ac:dyDescent="0.25">
      <c r="A6214">
        <v>621.1</v>
      </c>
      <c r="B6214">
        <v>44.766649372302012</v>
      </c>
    </row>
    <row r="6215" spans="1:2" x14ac:dyDescent="0.25">
      <c r="A6215">
        <v>621.20000000000005</v>
      </c>
      <c r="B6215">
        <v>44.723603309780721</v>
      </c>
    </row>
    <row r="6216" spans="1:2" x14ac:dyDescent="0.25">
      <c r="A6216">
        <v>621.30000000000007</v>
      </c>
      <c r="B6216">
        <v>44.680557247259443</v>
      </c>
    </row>
    <row r="6217" spans="1:2" x14ac:dyDescent="0.25">
      <c r="A6217">
        <v>621.40000000000009</v>
      </c>
      <c r="B6217">
        <v>44.637511184738159</v>
      </c>
    </row>
    <row r="6218" spans="1:2" x14ac:dyDescent="0.25">
      <c r="A6218">
        <v>621.5</v>
      </c>
      <c r="B6218">
        <v>44.594465122216931</v>
      </c>
    </row>
    <row r="6219" spans="1:2" x14ac:dyDescent="0.25">
      <c r="A6219">
        <v>621.6</v>
      </c>
      <c r="B6219">
        <v>44.551419059695647</v>
      </c>
    </row>
    <row r="6220" spans="1:2" x14ac:dyDescent="0.25">
      <c r="A6220">
        <v>621.70000000000005</v>
      </c>
      <c r="B6220">
        <v>44.508372997174369</v>
      </c>
    </row>
    <row r="6221" spans="1:2" x14ac:dyDescent="0.25">
      <c r="A6221">
        <v>621.80000000000007</v>
      </c>
      <c r="B6221">
        <v>44.465326934653092</v>
      </c>
    </row>
    <row r="6222" spans="1:2" x14ac:dyDescent="0.25">
      <c r="A6222">
        <v>621.90000000000009</v>
      </c>
      <c r="B6222">
        <v>44.422280872131807</v>
      </c>
    </row>
    <row r="6223" spans="1:2" x14ac:dyDescent="0.25">
      <c r="A6223">
        <v>622</v>
      </c>
      <c r="B6223">
        <v>44.37923480961058</v>
      </c>
    </row>
    <row r="6224" spans="1:2" x14ac:dyDescent="0.25">
      <c r="A6224">
        <v>622.1</v>
      </c>
      <c r="B6224">
        <v>44.244855014088643</v>
      </c>
    </row>
    <row r="6225" spans="1:2" x14ac:dyDescent="0.25">
      <c r="A6225">
        <v>622.20000000000005</v>
      </c>
      <c r="B6225">
        <v>44.110475218566712</v>
      </c>
    </row>
    <row r="6226" spans="1:2" x14ac:dyDescent="0.25">
      <c r="A6226">
        <v>622.30000000000007</v>
      </c>
      <c r="B6226">
        <v>43.976095423044768</v>
      </c>
    </row>
    <row r="6227" spans="1:2" x14ac:dyDescent="0.25">
      <c r="A6227">
        <v>622.40000000000009</v>
      </c>
      <c r="B6227">
        <v>43.841715627522831</v>
      </c>
    </row>
    <row r="6228" spans="1:2" x14ac:dyDescent="0.25">
      <c r="A6228">
        <v>622.5</v>
      </c>
      <c r="B6228">
        <v>43.70733583200105</v>
      </c>
    </row>
    <row r="6229" spans="1:2" x14ac:dyDescent="0.25">
      <c r="A6229">
        <v>622.6</v>
      </c>
      <c r="B6229">
        <v>43.572956036479113</v>
      </c>
    </row>
    <row r="6230" spans="1:2" x14ac:dyDescent="0.25">
      <c r="A6230">
        <v>622.70000000000005</v>
      </c>
      <c r="B6230">
        <v>43.438576240957183</v>
      </c>
    </row>
    <row r="6231" spans="1:2" x14ac:dyDescent="0.25">
      <c r="A6231">
        <v>622.80000000000007</v>
      </c>
      <c r="B6231">
        <v>43.304196445435238</v>
      </c>
    </row>
    <row r="6232" spans="1:2" x14ac:dyDescent="0.25">
      <c r="A6232">
        <v>622.90000000000009</v>
      </c>
      <c r="B6232">
        <v>43.169816649913301</v>
      </c>
    </row>
    <row r="6233" spans="1:2" x14ac:dyDescent="0.25">
      <c r="A6233">
        <v>623</v>
      </c>
      <c r="B6233">
        <v>43.035436854391513</v>
      </c>
    </row>
    <row r="6234" spans="1:2" x14ac:dyDescent="0.25">
      <c r="A6234">
        <v>623.1</v>
      </c>
      <c r="B6234">
        <v>43.236307362567928</v>
      </c>
    </row>
    <row r="6235" spans="1:2" x14ac:dyDescent="0.25">
      <c r="A6235">
        <v>623.20000000000005</v>
      </c>
      <c r="B6235">
        <v>43.437177870744343</v>
      </c>
    </row>
    <row r="6236" spans="1:2" x14ac:dyDescent="0.25">
      <c r="A6236">
        <v>623.30000000000007</v>
      </c>
      <c r="B6236">
        <v>43.638048378920757</v>
      </c>
    </row>
    <row r="6237" spans="1:2" x14ac:dyDescent="0.25">
      <c r="A6237">
        <v>623.40000000000009</v>
      </c>
      <c r="B6237">
        <v>43.838918887097179</v>
      </c>
    </row>
    <row r="6238" spans="1:2" x14ac:dyDescent="0.25">
      <c r="A6238">
        <v>623.5</v>
      </c>
      <c r="B6238">
        <v>44.039789395273367</v>
      </c>
    </row>
    <row r="6239" spans="1:2" x14ac:dyDescent="0.25">
      <c r="A6239">
        <v>623.6</v>
      </c>
      <c r="B6239">
        <v>44.240659903449782</v>
      </c>
    </row>
    <row r="6240" spans="1:2" x14ac:dyDescent="0.25">
      <c r="A6240">
        <v>623.70000000000005</v>
      </c>
      <c r="B6240">
        <v>44.441530411626204</v>
      </c>
    </row>
    <row r="6241" spans="1:2" x14ac:dyDescent="0.25">
      <c r="A6241">
        <v>623.80000000000007</v>
      </c>
      <c r="B6241">
        <v>44.642400919802618</v>
      </c>
    </row>
    <row r="6242" spans="1:2" x14ac:dyDescent="0.25">
      <c r="A6242">
        <v>623.90000000000009</v>
      </c>
      <c r="B6242">
        <v>44.843271427979033</v>
      </c>
    </row>
    <row r="6243" spans="1:2" x14ac:dyDescent="0.25">
      <c r="A6243">
        <v>624</v>
      </c>
      <c r="B6243">
        <v>45.044141936155221</v>
      </c>
    </row>
    <row r="6244" spans="1:2" x14ac:dyDescent="0.25">
      <c r="A6244">
        <v>624.1</v>
      </c>
      <c r="B6244">
        <v>44.909727059988889</v>
      </c>
    </row>
    <row r="6245" spans="1:2" x14ac:dyDescent="0.25">
      <c r="A6245">
        <v>624.20000000000005</v>
      </c>
      <c r="B6245">
        <v>44.775312183822557</v>
      </c>
    </row>
    <row r="6246" spans="1:2" x14ac:dyDescent="0.25">
      <c r="A6246">
        <v>624.30000000000007</v>
      </c>
      <c r="B6246">
        <v>44.640897307656232</v>
      </c>
    </row>
    <row r="6247" spans="1:2" x14ac:dyDescent="0.25">
      <c r="A6247">
        <v>624.40000000000009</v>
      </c>
      <c r="B6247">
        <v>44.5064824314899</v>
      </c>
    </row>
    <row r="6248" spans="1:2" x14ac:dyDescent="0.25">
      <c r="A6248">
        <v>624.5</v>
      </c>
      <c r="B6248">
        <v>44.372067555323717</v>
      </c>
    </row>
    <row r="6249" spans="1:2" x14ac:dyDescent="0.25">
      <c r="A6249">
        <v>624.6</v>
      </c>
      <c r="B6249">
        <v>44.237652679157392</v>
      </c>
    </row>
    <row r="6250" spans="1:2" x14ac:dyDescent="0.25">
      <c r="A6250">
        <v>624.70000000000005</v>
      </c>
      <c r="B6250">
        <v>44.10323780299106</v>
      </c>
    </row>
    <row r="6251" spans="1:2" x14ac:dyDescent="0.25">
      <c r="A6251">
        <v>624.80000000000007</v>
      </c>
      <c r="B6251">
        <v>43.968822926824728</v>
      </c>
    </row>
    <row r="6252" spans="1:2" x14ac:dyDescent="0.25">
      <c r="A6252">
        <v>624.90000000000009</v>
      </c>
      <c r="B6252">
        <v>43.834408050658404</v>
      </c>
    </row>
    <row r="6253" spans="1:2" x14ac:dyDescent="0.25">
      <c r="A6253">
        <v>625</v>
      </c>
      <c r="B6253">
        <v>43.699993174492221</v>
      </c>
    </row>
    <row r="6254" spans="1:2" x14ac:dyDescent="0.25">
      <c r="A6254">
        <v>625.1</v>
      </c>
      <c r="B6254">
        <v>43.855314201530597</v>
      </c>
    </row>
    <row r="6255" spans="1:2" x14ac:dyDescent="0.25">
      <c r="A6255">
        <v>625.20000000000005</v>
      </c>
      <c r="B6255">
        <v>44.010635228568987</v>
      </c>
    </row>
    <row r="6256" spans="1:2" x14ac:dyDescent="0.25">
      <c r="A6256">
        <v>625.30000000000007</v>
      </c>
      <c r="B6256">
        <v>44.165956255607362</v>
      </c>
    </row>
    <row r="6257" spans="1:2" x14ac:dyDescent="0.25">
      <c r="A6257">
        <v>625.40000000000009</v>
      </c>
      <c r="B6257">
        <v>44.321277282645752</v>
      </c>
    </row>
    <row r="6258" spans="1:2" x14ac:dyDescent="0.25">
      <c r="A6258">
        <v>625.5</v>
      </c>
      <c r="B6258">
        <v>44.476598309683951</v>
      </c>
    </row>
    <row r="6259" spans="1:2" x14ac:dyDescent="0.25">
      <c r="A6259">
        <v>625.6</v>
      </c>
      <c r="B6259">
        <v>44.631919336722333</v>
      </c>
    </row>
    <row r="6260" spans="1:2" x14ac:dyDescent="0.25">
      <c r="A6260">
        <v>625.70000000000005</v>
      </c>
      <c r="B6260">
        <v>44.787240363760723</v>
      </c>
    </row>
    <row r="6261" spans="1:2" x14ac:dyDescent="0.25">
      <c r="A6261">
        <v>625.80000000000007</v>
      </c>
      <c r="B6261">
        <v>44.942561390799092</v>
      </c>
    </row>
    <row r="6262" spans="1:2" x14ac:dyDescent="0.25">
      <c r="A6262">
        <v>625.90000000000009</v>
      </c>
      <c r="B6262">
        <v>45.097882417837482</v>
      </c>
    </row>
    <row r="6263" spans="1:2" x14ac:dyDescent="0.25">
      <c r="A6263">
        <v>626</v>
      </c>
      <c r="B6263">
        <v>45.25320344487568</v>
      </c>
    </row>
    <row r="6264" spans="1:2" x14ac:dyDescent="0.25">
      <c r="A6264">
        <v>626.1</v>
      </c>
      <c r="B6264">
        <v>45.402326760272032</v>
      </c>
    </row>
    <row r="6265" spans="1:2" x14ac:dyDescent="0.25">
      <c r="A6265">
        <v>626.20000000000005</v>
      </c>
      <c r="B6265">
        <v>45.551450075668363</v>
      </c>
    </row>
    <row r="6266" spans="1:2" x14ac:dyDescent="0.25">
      <c r="A6266">
        <v>626.30000000000007</v>
      </c>
      <c r="B6266">
        <v>45.700573391064708</v>
      </c>
    </row>
    <row r="6267" spans="1:2" x14ac:dyDescent="0.25">
      <c r="A6267">
        <v>626.40000000000009</v>
      </c>
      <c r="B6267">
        <v>45.849696706461053</v>
      </c>
    </row>
    <row r="6268" spans="1:2" x14ac:dyDescent="0.25">
      <c r="A6268">
        <v>626.5</v>
      </c>
      <c r="B6268">
        <v>45.998820021857227</v>
      </c>
    </row>
    <row r="6269" spans="1:2" x14ac:dyDescent="0.25">
      <c r="A6269">
        <v>626.6</v>
      </c>
      <c r="B6269">
        <v>46.147943337253572</v>
      </c>
    </row>
    <row r="6270" spans="1:2" x14ac:dyDescent="0.25">
      <c r="A6270">
        <v>626.70000000000005</v>
      </c>
      <c r="B6270">
        <v>46.29706665264991</v>
      </c>
    </row>
    <row r="6271" spans="1:2" x14ac:dyDescent="0.25">
      <c r="A6271">
        <v>626.80000000000007</v>
      </c>
      <c r="B6271">
        <v>46.446189968046262</v>
      </c>
    </row>
    <row r="6272" spans="1:2" x14ac:dyDescent="0.25">
      <c r="A6272">
        <v>626.90000000000009</v>
      </c>
      <c r="B6272">
        <v>46.595313283442593</v>
      </c>
    </row>
    <row r="6273" spans="1:2" x14ac:dyDescent="0.25">
      <c r="A6273">
        <v>627</v>
      </c>
      <c r="B6273">
        <v>46.744436598838767</v>
      </c>
    </row>
    <row r="6274" spans="1:2" x14ac:dyDescent="0.25">
      <c r="A6274">
        <v>627.1</v>
      </c>
      <c r="B6274">
        <v>46.754722940089117</v>
      </c>
    </row>
    <row r="6275" spans="1:2" x14ac:dyDescent="0.25">
      <c r="A6275">
        <v>627.20000000000005</v>
      </c>
      <c r="B6275">
        <v>46.765009281339474</v>
      </c>
    </row>
    <row r="6276" spans="1:2" x14ac:dyDescent="0.25">
      <c r="A6276">
        <v>627.30000000000007</v>
      </c>
      <c r="B6276">
        <v>46.775295622589823</v>
      </c>
    </row>
    <row r="6277" spans="1:2" x14ac:dyDescent="0.25">
      <c r="A6277">
        <v>627.40000000000009</v>
      </c>
      <c r="B6277">
        <v>46.78558196384018</v>
      </c>
    </row>
    <row r="6278" spans="1:2" x14ac:dyDescent="0.25">
      <c r="A6278">
        <v>627.5</v>
      </c>
      <c r="B6278">
        <v>46.795868305090522</v>
      </c>
    </row>
    <row r="6279" spans="1:2" x14ac:dyDescent="0.25">
      <c r="A6279">
        <v>627.6</v>
      </c>
      <c r="B6279">
        <v>46.806154646340872</v>
      </c>
    </row>
    <row r="6280" spans="1:2" x14ac:dyDescent="0.25">
      <c r="A6280">
        <v>627.70000000000005</v>
      </c>
      <c r="B6280">
        <v>46.816440987591221</v>
      </c>
    </row>
    <row r="6281" spans="1:2" x14ac:dyDescent="0.25">
      <c r="A6281">
        <v>627.80000000000007</v>
      </c>
      <c r="B6281">
        <v>46.826727328841578</v>
      </c>
    </row>
    <row r="6282" spans="1:2" x14ac:dyDescent="0.25">
      <c r="A6282">
        <v>627.90000000000009</v>
      </c>
      <c r="B6282">
        <v>46.837013670091928</v>
      </c>
    </row>
    <row r="6283" spans="1:2" x14ac:dyDescent="0.25">
      <c r="A6283">
        <v>628</v>
      </c>
      <c r="B6283">
        <v>46.84730001134227</v>
      </c>
    </row>
    <row r="6284" spans="1:2" x14ac:dyDescent="0.25">
      <c r="A6284">
        <v>628.1</v>
      </c>
      <c r="B6284">
        <v>46.765795895752142</v>
      </c>
    </row>
    <row r="6285" spans="1:2" x14ac:dyDescent="0.25">
      <c r="A6285">
        <v>628.20000000000005</v>
      </c>
      <c r="B6285">
        <v>46.684291780162013</v>
      </c>
    </row>
    <row r="6286" spans="1:2" x14ac:dyDescent="0.25">
      <c r="A6286">
        <v>628.30000000000007</v>
      </c>
      <c r="B6286">
        <v>46.602787664571878</v>
      </c>
    </row>
    <row r="6287" spans="1:2" x14ac:dyDescent="0.25">
      <c r="A6287">
        <v>628.40000000000009</v>
      </c>
      <c r="B6287">
        <v>46.521283548981764</v>
      </c>
    </row>
    <row r="6288" spans="1:2" x14ac:dyDescent="0.25">
      <c r="A6288">
        <v>628.5</v>
      </c>
      <c r="B6288">
        <v>46.43977943339172</v>
      </c>
    </row>
    <row r="6289" spans="1:2" x14ac:dyDescent="0.25">
      <c r="A6289">
        <v>628.6</v>
      </c>
      <c r="B6289">
        <v>46.358275317801599</v>
      </c>
    </row>
    <row r="6290" spans="1:2" x14ac:dyDescent="0.25">
      <c r="A6290">
        <v>628.70000000000005</v>
      </c>
      <c r="B6290">
        <v>46.276771202211471</v>
      </c>
    </row>
    <row r="6291" spans="1:2" x14ac:dyDescent="0.25">
      <c r="A6291">
        <v>628.80000000000007</v>
      </c>
      <c r="B6291">
        <v>46.195267086621342</v>
      </c>
    </row>
    <row r="6292" spans="1:2" x14ac:dyDescent="0.25">
      <c r="A6292">
        <v>628.90000000000009</v>
      </c>
      <c r="B6292">
        <v>46.113762971031207</v>
      </c>
    </row>
    <row r="6293" spans="1:2" x14ac:dyDescent="0.25">
      <c r="A6293">
        <v>629</v>
      </c>
      <c r="B6293">
        <v>46.032258855441178</v>
      </c>
    </row>
    <row r="6294" spans="1:2" x14ac:dyDescent="0.25">
      <c r="A6294">
        <v>629.1</v>
      </c>
      <c r="B6294">
        <v>46.060109095968677</v>
      </c>
    </row>
    <row r="6295" spans="1:2" x14ac:dyDescent="0.25">
      <c r="A6295">
        <v>629.20000000000005</v>
      </c>
      <c r="B6295">
        <v>46.087959336496198</v>
      </c>
    </row>
    <row r="6296" spans="1:2" x14ac:dyDescent="0.25">
      <c r="A6296">
        <v>629.30000000000007</v>
      </c>
      <c r="B6296">
        <v>46.115809577023697</v>
      </c>
    </row>
    <row r="6297" spans="1:2" x14ac:dyDescent="0.25">
      <c r="A6297">
        <v>629.40000000000009</v>
      </c>
      <c r="B6297">
        <v>46.143659817551217</v>
      </c>
    </row>
    <row r="6298" spans="1:2" x14ac:dyDescent="0.25">
      <c r="A6298">
        <v>629.5</v>
      </c>
      <c r="B6298">
        <v>46.171510058078702</v>
      </c>
    </row>
    <row r="6299" spans="1:2" x14ac:dyDescent="0.25">
      <c r="A6299">
        <v>629.6</v>
      </c>
      <c r="B6299">
        <v>46.199360298606202</v>
      </c>
    </row>
    <row r="6300" spans="1:2" x14ac:dyDescent="0.25">
      <c r="A6300">
        <v>629.70000000000005</v>
      </c>
      <c r="B6300">
        <v>46.227210539133708</v>
      </c>
    </row>
    <row r="6301" spans="1:2" x14ac:dyDescent="0.25">
      <c r="A6301">
        <v>629.80000000000007</v>
      </c>
      <c r="B6301">
        <v>46.255060779661221</v>
      </c>
    </row>
    <row r="6302" spans="1:2" x14ac:dyDescent="0.25">
      <c r="A6302">
        <v>629.90000000000009</v>
      </c>
      <c r="B6302">
        <v>46.282911020188727</v>
      </c>
    </row>
    <row r="6303" spans="1:2" x14ac:dyDescent="0.25">
      <c r="A6303">
        <v>630</v>
      </c>
      <c r="B6303">
        <v>46.310761260716212</v>
      </c>
    </row>
    <row r="6304" spans="1:2" x14ac:dyDescent="0.25">
      <c r="A6304">
        <v>630.1</v>
      </c>
      <c r="B6304">
        <v>46.271168123545763</v>
      </c>
    </row>
    <row r="6305" spans="1:2" x14ac:dyDescent="0.25">
      <c r="A6305">
        <v>630.20000000000005</v>
      </c>
      <c r="B6305">
        <v>46.231574986375307</v>
      </c>
    </row>
    <row r="6306" spans="1:2" x14ac:dyDescent="0.25">
      <c r="A6306">
        <v>630.30000000000007</v>
      </c>
      <c r="B6306">
        <v>46.191981849204872</v>
      </c>
    </row>
    <row r="6307" spans="1:2" x14ac:dyDescent="0.25">
      <c r="A6307">
        <v>630.40000000000009</v>
      </c>
      <c r="B6307">
        <v>46.152388712034423</v>
      </c>
    </row>
    <row r="6308" spans="1:2" x14ac:dyDescent="0.25">
      <c r="A6308">
        <v>630.5</v>
      </c>
      <c r="B6308">
        <v>46.112795574864023</v>
      </c>
    </row>
    <row r="6309" spans="1:2" x14ac:dyDescent="0.25">
      <c r="A6309">
        <v>630.6</v>
      </c>
      <c r="B6309">
        <v>46.073202437693567</v>
      </c>
    </row>
    <row r="6310" spans="1:2" x14ac:dyDescent="0.25">
      <c r="A6310">
        <v>630.70000000000005</v>
      </c>
      <c r="B6310">
        <v>46.033609300523118</v>
      </c>
    </row>
    <row r="6311" spans="1:2" x14ac:dyDescent="0.25">
      <c r="A6311">
        <v>630.80000000000007</v>
      </c>
      <c r="B6311">
        <v>45.994016163352683</v>
      </c>
    </row>
    <row r="6312" spans="1:2" x14ac:dyDescent="0.25">
      <c r="A6312">
        <v>630.90000000000009</v>
      </c>
      <c r="B6312">
        <v>45.954423026182234</v>
      </c>
    </row>
    <row r="6313" spans="1:2" x14ac:dyDescent="0.25">
      <c r="A6313">
        <v>631</v>
      </c>
      <c r="B6313">
        <v>45.914829889011827</v>
      </c>
    </row>
    <row r="6314" spans="1:2" x14ac:dyDescent="0.25">
      <c r="A6314">
        <v>631.1</v>
      </c>
      <c r="B6314">
        <v>46.054851345657291</v>
      </c>
    </row>
    <row r="6315" spans="1:2" x14ac:dyDescent="0.25">
      <c r="A6315">
        <v>631.20000000000005</v>
      </c>
      <c r="B6315">
        <v>46.194872802302747</v>
      </c>
    </row>
    <row r="6316" spans="1:2" x14ac:dyDescent="0.25">
      <c r="A6316">
        <v>631.30000000000007</v>
      </c>
      <c r="B6316">
        <v>46.334894258948218</v>
      </c>
    </row>
    <row r="6317" spans="1:2" x14ac:dyDescent="0.25">
      <c r="A6317">
        <v>631.40000000000009</v>
      </c>
      <c r="B6317">
        <v>46.474915715593681</v>
      </c>
    </row>
    <row r="6318" spans="1:2" x14ac:dyDescent="0.25">
      <c r="A6318">
        <v>631.5</v>
      </c>
      <c r="B6318">
        <v>46.614937172238982</v>
      </c>
    </row>
    <row r="6319" spans="1:2" x14ac:dyDescent="0.25">
      <c r="A6319">
        <v>631.6</v>
      </c>
      <c r="B6319">
        <v>46.754958628884452</v>
      </c>
    </row>
    <row r="6320" spans="1:2" x14ac:dyDescent="0.25">
      <c r="A6320">
        <v>631.70000000000005</v>
      </c>
      <c r="B6320">
        <v>46.894980085529909</v>
      </c>
    </row>
    <row r="6321" spans="1:2" x14ac:dyDescent="0.25">
      <c r="A6321">
        <v>631.80000000000007</v>
      </c>
      <c r="B6321">
        <v>47.035001542175372</v>
      </c>
    </row>
    <row r="6322" spans="1:2" x14ac:dyDescent="0.25">
      <c r="A6322">
        <v>631.90000000000009</v>
      </c>
      <c r="B6322">
        <v>47.175022998820843</v>
      </c>
    </row>
    <row r="6323" spans="1:2" x14ac:dyDescent="0.25">
      <c r="A6323">
        <v>632</v>
      </c>
      <c r="B6323">
        <v>47.315044455466143</v>
      </c>
    </row>
    <row r="6324" spans="1:2" x14ac:dyDescent="0.25">
      <c r="A6324">
        <v>632.1</v>
      </c>
      <c r="B6324">
        <v>47.402742769275491</v>
      </c>
    </row>
    <row r="6325" spans="1:2" x14ac:dyDescent="0.25">
      <c r="A6325">
        <v>632.20000000000005</v>
      </c>
      <c r="B6325">
        <v>47.490441083084839</v>
      </c>
    </row>
    <row r="6326" spans="1:2" x14ac:dyDescent="0.25">
      <c r="A6326">
        <v>632.30000000000007</v>
      </c>
      <c r="B6326">
        <v>47.578139396894187</v>
      </c>
    </row>
    <row r="6327" spans="1:2" x14ac:dyDescent="0.25">
      <c r="A6327">
        <v>632.40000000000009</v>
      </c>
      <c r="B6327">
        <v>47.665837710703542</v>
      </c>
    </row>
    <row r="6328" spans="1:2" x14ac:dyDescent="0.25">
      <c r="A6328">
        <v>632.5</v>
      </c>
      <c r="B6328">
        <v>47.75353602451279</v>
      </c>
    </row>
    <row r="6329" spans="1:2" x14ac:dyDescent="0.25">
      <c r="A6329">
        <v>632.6</v>
      </c>
      <c r="B6329">
        <v>47.841234338322138</v>
      </c>
    </row>
    <row r="6330" spans="1:2" x14ac:dyDescent="0.25">
      <c r="A6330">
        <v>632.70000000000005</v>
      </c>
      <c r="B6330">
        <v>47.928932652131493</v>
      </c>
    </row>
    <row r="6331" spans="1:2" x14ac:dyDescent="0.25">
      <c r="A6331">
        <v>632.80000000000007</v>
      </c>
      <c r="B6331">
        <v>48.016630965940841</v>
      </c>
    </row>
    <row r="6332" spans="1:2" x14ac:dyDescent="0.25">
      <c r="A6332">
        <v>632.90000000000009</v>
      </c>
      <c r="B6332">
        <v>48.104329279750189</v>
      </c>
    </row>
    <row r="6333" spans="1:2" x14ac:dyDescent="0.25">
      <c r="A6333">
        <v>633</v>
      </c>
      <c r="B6333">
        <v>48.192027593559438</v>
      </c>
    </row>
    <row r="6334" spans="1:2" x14ac:dyDescent="0.25">
      <c r="A6334">
        <v>633.1</v>
      </c>
      <c r="B6334">
        <v>48.423698251945282</v>
      </c>
    </row>
    <row r="6335" spans="1:2" x14ac:dyDescent="0.25">
      <c r="A6335">
        <v>633.20000000000005</v>
      </c>
      <c r="B6335">
        <v>48.65536891033112</v>
      </c>
    </row>
    <row r="6336" spans="1:2" x14ac:dyDescent="0.25">
      <c r="A6336">
        <v>633.30000000000007</v>
      </c>
      <c r="B6336">
        <v>48.887039568716958</v>
      </c>
    </row>
    <row r="6337" spans="1:2" x14ac:dyDescent="0.25">
      <c r="A6337">
        <v>633.40000000000009</v>
      </c>
      <c r="B6337">
        <v>49.118710227102802</v>
      </c>
    </row>
    <row r="6338" spans="1:2" x14ac:dyDescent="0.25">
      <c r="A6338">
        <v>633.5</v>
      </c>
      <c r="B6338">
        <v>49.350380885488377</v>
      </c>
    </row>
    <row r="6339" spans="1:2" x14ac:dyDescent="0.25">
      <c r="A6339">
        <v>633.6</v>
      </c>
      <c r="B6339">
        <v>49.582051543874208</v>
      </c>
    </row>
    <row r="6340" spans="1:2" x14ac:dyDescent="0.25">
      <c r="A6340">
        <v>633.70000000000005</v>
      </c>
      <c r="B6340">
        <v>49.81372220226006</v>
      </c>
    </row>
    <row r="6341" spans="1:2" x14ac:dyDescent="0.25">
      <c r="A6341">
        <v>633.80000000000007</v>
      </c>
      <c r="B6341">
        <v>50.045392860645897</v>
      </c>
    </row>
    <row r="6342" spans="1:2" x14ac:dyDescent="0.25">
      <c r="A6342">
        <v>633.90000000000009</v>
      </c>
      <c r="B6342">
        <v>50.277063519031742</v>
      </c>
    </row>
    <row r="6343" spans="1:2" x14ac:dyDescent="0.25">
      <c r="A6343">
        <v>634</v>
      </c>
      <c r="B6343">
        <v>50.508734177417317</v>
      </c>
    </row>
    <row r="6344" spans="1:2" x14ac:dyDescent="0.25">
      <c r="A6344">
        <v>634.1</v>
      </c>
      <c r="B6344">
        <v>50.503985915088528</v>
      </c>
    </row>
    <row r="6345" spans="1:2" x14ac:dyDescent="0.25">
      <c r="A6345">
        <v>634.20000000000005</v>
      </c>
      <c r="B6345">
        <v>50.499237652759753</v>
      </c>
    </row>
    <row r="6346" spans="1:2" x14ac:dyDescent="0.25">
      <c r="A6346">
        <v>634.30000000000007</v>
      </c>
      <c r="B6346">
        <v>50.494489390430957</v>
      </c>
    </row>
    <row r="6347" spans="1:2" x14ac:dyDescent="0.25">
      <c r="A6347">
        <v>634.40000000000009</v>
      </c>
      <c r="B6347">
        <v>50.489741128102182</v>
      </c>
    </row>
    <row r="6348" spans="1:2" x14ac:dyDescent="0.25">
      <c r="A6348">
        <v>634.5</v>
      </c>
      <c r="B6348">
        <v>50.4849928657734</v>
      </c>
    </row>
    <row r="6349" spans="1:2" x14ac:dyDescent="0.25">
      <c r="A6349">
        <v>634.6</v>
      </c>
      <c r="B6349">
        <v>50.480244603444618</v>
      </c>
    </row>
    <row r="6350" spans="1:2" x14ac:dyDescent="0.25">
      <c r="A6350">
        <v>634.70000000000005</v>
      </c>
      <c r="B6350">
        <v>50.475496341115829</v>
      </c>
    </row>
    <row r="6351" spans="1:2" x14ac:dyDescent="0.25">
      <c r="A6351">
        <v>634.80000000000007</v>
      </c>
      <c r="B6351">
        <v>50.470748078787047</v>
      </c>
    </row>
    <row r="6352" spans="1:2" x14ac:dyDescent="0.25">
      <c r="A6352">
        <v>634.90000000000009</v>
      </c>
      <c r="B6352">
        <v>50.465999816458257</v>
      </c>
    </row>
    <row r="6353" spans="1:2" x14ac:dyDescent="0.25">
      <c r="A6353">
        <v>635</v>
      </c>
      <c r="B6353">
        <v>50.461251554129483</v>
      </c>
    </row>
    <row r="6354" spans="1:2" x14ac:dyDescent="0.25">
      <c r="A6354">
        <v>635.1</v>
      </c>
      <c r="B6354">
        <v>50.782347622009553</v>
      </c>
    </row>
    <row r="6355" spans="1:2" x14ac:dyDescent="0.25">
      <c r="A6355">
        <v>635.20000000000005</v>
      </c>
      <c r="B6355">
        <v>51.103443689889602</v>
      </c>
    </row>
    <row r="6356" spans="1:2" x14ac:dyDescent="0.25">
      <c r="A6356">
        <v>635.30000000000007</v>
      </c>
      <c r="B6356">
        <v>51.424539757769672</v>
      </c>
    </row>
    <row r="6357" spans="1:2" x14ac:dyDescent="0.25">
      <c r="A6357">
        <v>635.40000000000009</v>
      </c>
      <c r="B6357">
        <v>51.745635825649728</v>
      </c>
    </row>
    <row r="6358" spans="1:2" x14ac:dyDescent="0.25">
      <c r="A6358">
        <v>635.5</v>
      </c>
      <c r="B6358">
        <v>52.066731893529422</v>
      </c>
    </row>
    <row r="6359" spans="1:2" x14ac:dyDescent="0.25">
      <c r="A6359">
        <v>635.6</v>
      </c>
      <c r="B6359">
        <v>52.387827961409492</v>
      </c>
    </row>
    <row r="6360" spans="1:2" x14ac:dyDescent="0.25">
      <c r="A6360">
        <v>635.70000000000005</v>
      </c>
      <c r="B6360">
        <v>52.708924029289541</v>
      </c>
    </row>
    <row r="6361" spans="1:2" x14ac:dyDescent="0.25">
      <c r="A6361">
        <v>635.80000000000007</v>
      </c>
      <c r="B6361">
        <v>53.030020097169597</v>
      </c>
    </row>
    <row r="6362" spans="1:2" x14ac:dyDescent="0.25">
      <c r="A6362">
        <v>635.90000000000009</v>
      </c>
      <c r="B6362">
        <v>53.351116165049667</v>
      </c>
    </row>
    <row r="6363" spans="1:2" x14ac:dyDescent="0.25">
      <c r="A6363">
        <v>636</v>
      </c>
      <c r="B6363">
        <v>53.672212232929361</v>
      </c>
    </row>
    <row r="6364" spans="1:2" x14ac:dyDescent="0.25">
      <c r="A6364">
        <v>636.1</v>
      </c>
      <c r="B6364">
        <v>53.691016598425932</v>
      </c>
    </row>
    <row r="6365" spans="1:2" x14ac:dyDescent="0.25">
      <c r="A6365">
        <v>636.20000000000005</v>
      </c>
      <c r="B6365">
        <v>53.709820963922503</v>
      </c>
    </row>
    <row r="6366" spans="1:2" x14ac:dyDescent="0.25">
      <c r="A6366">
        <v>636.30000000000007</v>
      </c>
      <c r="B6366">
        <v>53.728625329419067</v>
      </c>
    </row>
    <row r="6367" spans="1:2" x14ac:dyDescent="0.25">
      <c r="A6367">
        <v>636.40000000000009</v>
      </c>
      <c r="B6367">
        <v>53.747429694915631</v>
      </c>
    </row>
    <row r="6368" spans="1:2" x14ac:dyDescent="0.25">
      <c r="A6368">
        <v>636.5</v>
      </c>
      <c r="B6368">
        <v>53.766234060412167</v>
      </c>
    </row>
    <row r="6369" spans="1:2" x14ac:dyDescent="0.25">
      <c r="A6369">
        <v>636.6</v>
      </c>
      <c r="B6369">
        <v>53.785038425908738</v>
      </c>
    </row>
    <row r="6370" spans="1:2" x14ac:dyDescent="0.25">
      <c r="A6370">
        <v>636.70000000000005</v>
      </c>
      <c r="B6370">
        <v>53.803842791405323</v>
      </c>
    </row>
    <row r="6371" spans="1:2" x14ac:dyDescent="0.25">
      <c r="A6371">
        <v>636.80000000000007</v>
      </c>
      <c r="B6371">
        <v>53.82264715690188</v>
      </c>
    </row>
    <row r="6372" spans="1:2" x14ac:dyDescent="0.25">
      <c r="A6372">
        <v>636.90000000000009</v>
      </c>
      <c r="B6372">
        <v>53.841451522398451</v>
      </c>
    </row>
    <row r="6373" spans="1:2" x14ac:dyDescent="0.25">
      <c r="A6373">
        <v>637</v>
      </c>
      <c r="B6373">
        <v>53.860255887894994</v>
      </c>
    </row>
    <row r="6374" spans="1:2" x14ac:dyDescent="0.25">
      <c r="A6374">
        <v>637.1</v>
      </c>
      <c r="B6374">
        <v>53.80618213787163</v>
      </c>
    </row>
    <row r="6375" spans="1:2" x14ac:dyDescent="0.25">
      <c r="A6375">
        <v>637.20000000000005</v>
      </c>
      <c r="B6375">
        <v>53.752108387848267</v>
      </c>
    </row>
    <row r="6376" spans="1:2" x14ac:dyDescent="0.25">
      <c r="A6376">
        <v>637.30000000000007</v>
      </c>
      <c r="B6376">
        <v>53.698034637824897</v>
      </c>
    </row>
    <row r="6377" spans="1:2" x14ac:dyDescent="0.25">
      <c r="A6377">
        <v>637.40000000000009</v>
      </c>
      <c r="B6377">
        <v>53.643960887801533</v>
      </c>
    </row>
    <row r="6378" spans="1:2" x14ac:dyDescent="0.25">
      <c r="A6378">
        <v>637.5</v>
      </c>
      <c r="B6378">
        <v>53.589887137778227</v>
      </c>
    </row>
    <row r="6379" spans="1:2" x14ac:dyDescent="0.25">
      <c r="A6379">
        <v>637.6</v>
      </c>
      <c r="B6379">
        <v>53.535813387754857</v>
      </c>
    </row>
    <row r="6380" spans="1:2" x14ac:dyDescent="0.25">
      <c r="A6380">
        <v>637.70000000000005</v>
      </c>
      <c r="B6380">
        <v>53.481739637731501</v>
      </c>
    </row>
    <row r="6381" spans="1:2" x14ac:dyDescent="0.25">
      <c r="A6381">
        <v>637.80000000000007</v>
      </c>
      <c r="B6381">
        <v>53.427665887708137</v>
      </c>
    </row>
    <row r="6382" spans="1:2" x14ac:dyDescent="0.25">
      <c r="A6382">
        <v>637.90000000000009</v>
      </c>
      <c r="B6382">
        <v>53.373592137684767</v>
      </c>
    </row>
    <row r="6383" spans="1:2" x14ac:dyDescent="0.25">
      <c r="A6383">
        <v>638</v>
      </c>
      <c r="B6383">
        <v>53.319518387661468</v>
      </c>
    </row>
    <row r="6384" spans="1:2" x14ac:dyDescent="0.25">
      <c r="A6384">
        <v>638.1</v>
      </c>
      <c r="B6384">
        <v>53.294350004272736</v>
      </c>
    </row>
    <row r="6385" spans="1:2" x14ac:dyDescent="0.25">
      <c r="A6385">
        <v>638.20000000000005</v>
      </c>
      <c r="B6385">
        <v>53.269181620884019</v>
      </c>
    </row>
    <row r="6386" spans="1:2" x14ac:dyDescent="0.25">
      <c r="A6386">
        <v>638.30000000000007</v>
      </c>
      <c r="B6386">
        <v>53.244013237495302</v>
      </c>
    </row>
    <row r="6387" spans="1:2" x14ac:dyDescent="0.25">
      <c r="A6387">
        <v>638.40000000000009</v>
      </c>
      <c r="B6387">
        <v>53.218844854106571</v>
      </c>
    </row>
    <row r="6388" spans="1:2" x14ac:dyDescent="0.25">
      <c r="A6388">
        <v>638.5</v>
      </c>
      <c r="B6388">
        <v>53.193676470717882</v>
      </c>
    </row>
    <row r="6389" spans="1:2" x14ac:dyDescent="0.25">
      <c r="A6389">
        <v>638.6</v>
      </c>
      <c r="B6389">
        <v>53.168508087329151</v>
      </c>
    </row>
    <row r="6390" spans="1:2" x14ac:dyDescent="0.25">
      <c r="A6390">
        <v>638.70000000000005</v>
      </c>
      <c r="B6390">
        <v>53.143339703940427</v>
      </c>
    </row>
    <row r="6391" spans="1:2" x14ac:dyDescent="0.25">
      <c r="A6391">
        <v>638.80000000000007</v>
      </c>
      <c r="B6391">
        <v>53.118171320551703</v>
      </c>
    </row>
    <row r="6392" spans="1:2" x14ac:dyDescent="0.25">
      <c r="A6392">
        <v>638.90000000000009</v>
      </c>
      <c r="B6392">
        <v>53.093002937162979</v>
      </c>
    </row>
    <row r="6393" spans="1:2" x14ac:dyDescent="0.25">
      <c r="A6393">
        <v>639</v>
      </c>
      <c r="B6393">
        <v>53.067834553774283</v>
      </c>
    </row>
    <row r="6394" spans="1:2" x14ac:dyDescent="0.25">
      <c r="A6394">
        <v>639.1</v>
      </c>
      <c r="B6394">
        <v>53.061955097824317</v>
      </c>
    </row>
    <row r="6395" spans="1:2" x14ac:dyDescent="0.25">
      <c r="A6395">
        <v>639.20000000000005</v>
      </c>
      <c r="B6395">
        <v>53.056075641874372</v>
      </c>
    </row>
    <row r="6396" spans="1:2" x14ac:dyDescent="0.25">
      <c r="A6396">
        <v>639.30000000000007</v>
      </c>
      <c r="B6396">
        <v>53.050196185924413</v>
      </c>
    </row>
    <row r="6397" spans="1:2" x14ac:dyDescent="0.25">
      <c r="A6397">
        <v>639.40000000000009</v>
      </c>
      <c r="B6397">
        <v>53.044316729974447</v>
      </c>
    </row>
    <row r="6398" spans="1:2" x14ac:dyDescent="0.25">
      <c r="A6398">
        <v>639.5</v>
      </c>
      <c r="B6398">
        <v>53.038437274024503</v>
      </c>
    </row>
    <row r="6399" spans="1:2" x14ac:dyDescent="0.25">
      <c r="A6399">
        <v>639.6</v>
      </c>
      <c r="B6399">
        <v>53.032557818074551</v>
      </c>
    </row>
    <row r="6400" spans="1:2" x14ac:dyDescent="0.25">
      <c r="A6400">
        <v>639.70000000000005</v>
      </c>
      <c r="B6400">
        <v>53.026678362124592</v>
      </c>
    </row>
    <row r="6401" spans="1:2" x14ac:dyDescent="0.25">
      <c r="A6401">
        <v>639.80000000000007</v>
      </c>
      <c r="B6401">
        <v>53.020798906174633</v>
      </c>
    </row>
    <row r="6402" spans="1:2" x14ac:dyDescent="0.25">
      <c r="A6402">
        <v>639.90000000000009</v>
      </c>
      <c r="B6402">
        <v>53.014919450224681</v>
      </c>
    </row>
    <row r="6403" spans="1:2" x14ac:dyDescent="0.25">
      <c r="A6403">
        <v>640</v>
      </c>
      <c r="B6403">
        <v>53.00903999427473</v>
      </c>
    </row>
    <row r="6404" spans="1:2" x14ac:dyDescent="0.25">
      <c r="A6404">
        <v>640.1</v>
      </c>
      <c r="B6404">
        <v>53.020400589040818</v>
      </c>
    </row>
    <row r="6405" spans="1:2" x14ac:dyDescent="0.25">
      <c r="A6405">
        <v>640.20000000000005</v>
      </c>
      <c r="B6405">
        <v>53.031761183806907</v>
      </c>
    </row>
    <row r="6406" spans="1:2" x14ac:dyDescent="0.25">
      <c r="A6406">
        <v>640.30000000000007</v>
      </c>
      <c r="B6406">
        <v>53.043121778573003</v>
      </c>
    </row>
    <row r="6407" spans="1:2" x14ac:dyDescent="0.25">
      <c r="A6407">
        <v>640.40000000000009</v>
      </c>
      <c r="B6407">
        <v>53.054482373339077</v>
      </c>
    </row>
    <row r="6408" spans="1:2" x14ac:dyDescent="0.25">
      <c r="A6408">
        <v>640.5</v>
      </c>
      <c r="B6408">
        <v>53.065842968105159</v>
      </c>
    </row>
    <row r="6409" spans="1:2" x14ac:dyDescent="0.25">
      <c r="A6409">
        <v>640.6</v>
      </c>
      <c r="B6409">
        <v>53.07720356287124</v>
      </c>
    </row>
    <row r="6410" spans="1:2" x14ac:dyDescent="0.25">
      <c r="A6410">
        <v>640.70000000000005</v>
      </c>
      <c r="B6410">
        <v>53.088564157637329</v>
      </c>
    </row>
    <row r="6411" spans="1:2" x14ac:dyDescent="0.25">
      <c r="A6411">
        <v>640.80000000000007</v>
      </c>
      <c r="B6411">
        <v>53.099924752403417</v>
      </c>
    </row>
    <row r="6412" spans="1:2" x14ac:dyDescent="0.25">
      <c r="A6412">
        <v>640.90000000000009</v>
      </c>
      <c r="B6412">
        <v>53.111285347169513</v>
      </c>
    </row>
    <row r="6413" spans="1:2" x14ac:dyDescent="0.25">
      <c r="A6413">
        <v>641</v>
      </c>
      <c r="B6413">
        <v>53.122645941935581</v>
      </c>
    </row>
    <row r="6414" spans="1:2" x14ac:dyDescent="0.25">
      <c r="A6414">
        <v>641.1</v>
      </c>
      <c r="B6414">
        <v>52.989729089047607</v>
      </c>
    </row>
    <row r="6415" spans="1:2" x14ac:dyDescent="0.25">
      <c r="A6415">
        <v>641.20000000000005</v>
      </c>
      <c r="B6415">
        <v>52.856812236159627</v>
      </c>
    </row>
    <row r="6416" spans="1:2" x14ac:dyDescent="0.25">
      <c r="A6416">
        <v>641.30000000000007</v>
      </c>
      <c r="B6416">
        <v>52.723895383271653</v>
      </c>
    </row>
    <row r="6417" spans="1:2" x14ac:dyDescent="0.25">
      <c r="A6417">
        <v>641.40000000000009</v>
      </c>
      <c r="B6417">
        <v>52.590978530383673</v>
      </c>
    </row>
    <row r="6418" spans="1:2" x14ac:dyDescent="0.25">
      <c r="A6418">
        <v>641.5</v>
      </c>
      <c r="B6418">
        <v>52.458061677495849</v>
      </c>
    </row>
    <row r="6419" spans="1:2" x14ac:dyDescent="0.25">
      <c r="A6419">
        <v>641.6</v>
      </c>
      <c r="B6419">
        <v>52.325144824607882</v>
      </c>
    </row>
    <row r="6420" spans="1:2" x14ac:dyDescent="0.25">
      <c r="A6420">
        <v>641.70000000000005</v>
      </c>
      <c r="B6420">
        <v>52.192227971719888</v>
      </c>
    </row>
    <row r="6421" spans="1:2" x14ac:dyDescent="0.25">
      <c r="A6421">
        <v>641.80000000000007</v>
      </c>
      <c r="B6421">
        <v>52.059311118831921</v>
      </c>
    </row>
    <row r="6422" spans="1:2" x14ac:dyDescent="0.25">
      <c r="A6422">
        <v>641.90000000000009</v>
      </c>
      <c r="B6422">
        <v>51.926394265943941</v>
      </c>
    </row>
    <row r="6423" spans="1:2" x14ac:dyDescent="0.25">
      <c r="A6423">
        <v>642</v>
      </c>
      <c r="B6423">
        <v>51.793477413056117</v>
      </c>
    </row>
    <row r="6424" spans="1:2" x14ac:dyDescent="0.25">
      <c r="A6424">
        <v>642.1</v>
      </c>
      <c r="B6424">
        <v>51.843509400465507</v>
      </c>
    </row>
    <row r="6425" spans="1:2" x14ac:dyDescent="0.25">
      <c r="A6425">
        <v>642.20000000000005</v>
      </c>
      <c r="B6425">
        <v>51.89354138787489</v>
      </c>
    </row>
    <row r="6426" spans="1:2" x14ac:dyDescent="0.25">
      <c r="A6426">
        <v>642.30000000000007</v>
      </c>
      <c r="B6426">
        <v>51.943573375284281</v>
      </c>
    </row>
    <row r="6427" spans="1:2" x14ac:dyDescent="0.25">
      <c r="A6427">
        <v>642.40000000000009</v>
      </c>
      <c r="B6427">
        <v>51.993605362693657</v>
      </c>
    </row>
    <row r="6428" spans="1:2" x14ac:dyDescent="0.25">
      <c r="A6428">
        <v>642.5</v>
      </c>
      <c r="B6428">
        <v>52.043637350102998</v>
      </c>
    </row>
    <row r="6429" spans="1:2" x14ac:dyDescent="0.25">
      <c r="A6429">
        <v>642.6</v>
      </c>
      <c r="B6429">
        <v>52.093669337512388</v>
      </c>
    </row>
    <row r="6430" spans="1:2" x14ac:dyDescent="0.25">
      <c r="A6430">
        <v>642.70000000000005</v>
      </c>
      <c r="B6430">
        <v>52.143701324921771</v>
      </c>
    </row>
    <row r="6431" spans="1:2" x14ac:dyDescent="0.25">
      <c r="A6431">
        <v>642.80000000000007</v>
      </c>
      <c r="B6431">
        <v>52.193733312331162</v>
      </c>
    </row>
    <row r="6432" spans="1:2" x14ac:dyDescent="0.25">
      <c r="A6432">
        <v>642.90000000000009</v>
      </c>
      <c r="B6432">
        <v>52.243765299740552</v>
      </c>
    </row>
    <row r="6433" spans="1:2" x14ac:dyDescent="0.25">
      <c r="A6433">
        <v>643</v>
      </c>
      <c r="B6433">
        <v>52.293797287149879</v>
      </c>
    </row>
    <row r="6434" spans="1:2" x14ac:dyDescent="0.25">
      <c r="A6434">
        <v>643.1</v>
      </c>
      <c r="B6434">
        <v>52.478267594354129</v>
      </c>
    </row>
    <row r="6435" spans="1:2" x14ac:dyDescent="0.25">
      <c r="A6435">
        <v>643.20000000000005</v>
      </c>
      <c r="B6435">
        <v>52.66273790155838</v>
      </c>
    </row>
    <row r="6436" spans="1:2" x14ac:dyDescent="0.25">
      <c r="A6436">
        <v>643.30000000000007</v>
      </c>
      <c r="B6436">
        <v>52.84720820876263</v>
      </c>
    </row>
    <row r="6437" spans="1:2" x14ac:dyDescent="0.25">
      <c r="A6437">
        <v>643.40000000000009</v>
      </c>
      <c r="B6437">
        <v>53.031678515966881</v>
      </c>
    </row>
    <row r="6438" spans="1:2" x14ac:dyDescent="0.25">
      <c r="A6438">
        <v>643.5</v>
      </c>
      <c r="B6438">
        <v>53.216148823170919</v>
      </c>
    </row>
    <row r="6439" spans="1:2" x14ac:dyDescent="0.25">
      <c r="A6439">
        <v>643.6</v>
      </c>
      <c r="B6439">
        <v>53.400619130375169</v>
      </c>
    </row>
    <row r="6440" spans="1:2" x14ac:dyDescent="0.25">
      <c r="A6440">
        <v>643.70000000000005</v>
      </c>
      <c r="B6440">
        <v>53.58508943757942</v>
      </c>
    </row>
    <row r="6441" spans="1:2" x14ac:dyDescent="0.25">
      <c r="A6441">
        <v>643.80000000000007</v>
      </c>
      <c r="B6441">
        <v>53.76955974478367</v>
      </c>
    </row>
    <row r="6442" spans="1:2" x14ac:dyDescent="0.25">
      <c r="A6442">
        <v>643.90000000000009</v>
      </c>
      <c r="B6442">
        <v>53.954030051987921</v>
      </c>
    </row>
    <row r="6443" spans="1:2" x14ac:dyDescent="0.25">
      <c r="A6443">
        <v>644</v>
      </c>
      <c r="B6443">
        <v>54.138500359191958</v>
      </c>
    </row>
    <row r="6444" spans="1:2" x14ac:dyDescent="0.25">
      <c r="A6444">
        <v>644.1</v>
      </c>
      <c r="B6444">
        <v>54.213913865504153</v>
      </c>
    </row>
    <row r="6445" spans="1:2" x14ac:dyDescent="0.25">
      <c r="A6445">
        <v>644.20000000000005</v>
      </c>
      <c r="B6445">
        <v>54.289327371816363</v>
      </c>
    </row>
    <row r="6446" spans="1:2" x14ac:dyDescent="0.25">
      <c r="A6446">
        <v>644.30000000000007</v>
      </c>
      <c r="B6446">
        <v>54.364740878128551</v>
      </c>
    </row>
    <row r="6447" spans="1:2" x14ac:dyDescent="0.25">
      <c r="A6447">
        <v>644.40000000000009</v>
      </c>
      <c r="B6447">
        <v>54.440154384440753</v>
      </c>
    </row>
    <row r="6448" spans="1:2" x14ac:dyDescent="0.25">
      <c r="A6448">
        <v>644.5</v>
      </c>
      <c r="B6448">
        <v>54.515567890752862</v>
      </c>
    </row>
    <row r="6449" spans="1:2" x14ac:dyDescent="0.25">
      <c r="A6449">
        <v>644.6</v>
      </c>
      <c r="B6449">
        <v>54.590981397065057</v>
      </c>
    </row>
    <row r="6450" spans="1:2" x14ac:dyDescent="0.25">
      <c r="A6450">
        <v>644.70000000000005</v>
      </c>
      <c r="B6450">
        <v>54.66639490337726</v>
      </c>
    </row>
    <row r="6451" spans="1:2" x14ac:dyDescent="0.25">
      <c r="A6451">
        <v>644.80000000000007</v>
      </c>
      <c r="B6451">
        <v>54.741808409689448</v>
      </c>
    </row>
    <row r="6452" spans="1:2" x14ac:dyDescent="0.25">
      <c r="A6452">
        <v>644.90000000000009</v>
      </c>
      <c r="B6452">
        <v>54.817221916001657</v>
      </c>
    </row>
    <row r="6453" spans="1:2" x14ac:dyDescent="0.25">
      <c r="A6453">
        <v>645</v>
      </c>
      <c r="B6453">
        <v>54.892635422313766</v>
      </c>
    </row>
    <row r="6454" spans="1:2" x14ac:dyDescent="0.25">
      <c r="A6454">
        <v>645.1</v>
      </c>
      <c r="B6454">
        <v>54.917565941397967</v>
      </c>
    </row>
    <row r="6455" spans="1:2" x14ac:dyDescent="0.25">
      <c r="A6455">
        <v>645.20000000000005</v>
      </c>
      <c r="B6455">
        <v>54.942496460482182</v>
      </c>
    </row>
    <row r="6456" spans="1:2" x14ac:dyDescent="0.25">
      <c r="A6456">
        <v>645.30000000000007</v>
      </c>
      <c r="B6456">
        <v>54.967426979566383</v>
      </c>
    </row>
    <row r="6457" spans="1:2" x14ac:dyDescent="0.25">
      <c r="A6457">
        <v>645.40000000000009</v>
      </c>
      <c r="B6457">
        <v>54.992357498650591</v>
      </c>
    </row>
    <row r="6458" spans="1:2" x14ac:dyDescent="0.25">
      <c r="A6458">
        <v>645.5</v>
      </c>
      <c r="B6458">
        <v>55.017288017734771</v>
      </c>
    </row>
    <row r="6459" spans="1:2" x14ac:dyDescent="0.25">
      <c r="A6459">
        <v>645.6</v>
      </c>
      <c r="B6459">
        <v>55.042218536818972</v>
      </c>
    </row>
    <row r="6460" spans="1:2" x14ac:dyDescent="0.25">
      <c r="A6460">
        <v>645.70000000000005</v>
      </c>
      <c r="B6460">
        <v>55.06714905590318</v>
      </c>
    </row>
    <row r="6461" spans="1:2" x14ac:dyDescent="0.25">
      <c r="A6461">
        <v>645.80000000000007</v>
      </c>
      <c r="B6461">
        <v>55.092079574987388</v>
      </c>
    </row>
    <row r="6462" spans="1:2" x14ac:dyDescent="0.25">
      <c r="A6462">
        <v>645.90000000000009</v>
      </c>
      <c r="B6462">
        <v>55.117010094071588</v>
      </c>
    </row>
    <row r="6463" spans="1:2" x14ac:dyDescent="0.25">
      <c r="A6463">
        <v>646</v>
      </c>
      <c r="B6463">
        <v>55.141940613155768</v>
      </c>
    </row>
    <row r="6464" spans="1:2" x14ac:dyDescent="0.25">
      <c r="A6464">
        <v>646.1</v>
      </c>
      <c r="B6464">
        <v>55.245194506512902</v>
      </c>
    </row>
    <row r="6465" spans="1:2" x14ac:dyDescent="0.25">
      <c r="A6465">
        <v>646.20000000000005</v>
      </c>
      <c r="B6465">
        <v>55.348448399870037</v>
      </c>
    </row>
    <row r="6466" spans="1:2" x14ac:dyDescent="0.25">
      <c r="A6466">
        <v>646.30000000000007</v>
      </c>
      <c r="B6466">
        <v>55.451702293227171</v>
      </c>
    </row>
    <row r="6467" spans="1:2" x14ac:dyDescent="0.25">
      <c r="A6467">
        <v>646.40000000000009</v>
      </c>
      <c r="B6467">
        <v>55.554956186584313</v>
      </c>
    </row>
    <row r="6468" spans="1:2" x14ac:dyDescent="0.25">
      <c r="A6468">
        <v>646.5</v>
      </c>
      <c r="B6468">
        <v>55.658210079941327</v>
      </c>
    </row>
    <row r="6469" spans="1:2" x14ac:dyDescent="0.25">
      <c r="A6469">
        <v>646.6</v>
      </c>
      <c r="B6469">
        <v>55.761463973298461</v>
      </c>
    </row>
    <row r="6470" spans="1:2" x14ac:dyDescent="0.25">
      <c r="A6470">
        <v>646.70000000000005</v>
      </c>
      <c r="B6470">
        <v>55.864717866655603</v>
      </c>
    </row>
    <row r="6471" spans="1:2" x14ac:dyDescent="0.25">
      <c r="A6471">
        <v>646.80000000000007</v>
      </c>
      <c r="B6471">
        <v>55.96797176001273</v>
      </c>
    </row>
    <row r="6472" spans="1:2" x14ac:dyDescent="0.25">
      <c r="A6472">
        <v>646.90000000000009</v>
      </c>
      <c r="B6472">
        <v>56.071225653369858</v>
      </c>
    </row>
    <row r="6473" spans="1:2" x14ac:dyDescent="0.25">
      <c r="A6473">
        <v>647</v>
      </c>
      <c r="B6473">
        <v>56.174479546726879</v>
      </c>
    </row>
    <row r="6474" spans="1:2" x14ac:dyDescent="0.25">
      <c r="A6474">
        <v>647.1</v>
      </c>
      <c r="B6474">
        <v>56.175931281719748</v>
      </c>
    </row>
    <row r="6475" spans="1:2" x14ac:dyDescent="0.25">
      <c r="A6475">
        <v>647.20000000000005</v>
      </c>
      <c r="B6475">
        <v>56.177383016712611</v>
      </c>
    </row>
    <row r="6476" spans="1:2" x14ac:dyDescent="0.25">
      <c r="A6476">
        <v>647.30000000000007</v>
      </c>
      <c r="B6476">
        <v>56.17883475170548</v>
      </c>
    </row>
    <row r="6477" spans="1:2" x14ac:dyDescent="0.25">
      <c r="A6477">
        <v>647.40000000000009</v>
      </c>
      <c r="B6477">
        <v>56.18028648669835</v>
      </c>
    </row>
    <row r="6478" spans="1:2" x14ac:dyDescent="0.25">
      <c r="A6478">
        <v>647.5</v>
      </c>
      <c r="B6478">
        <v>56.181738221691219</v>
      </c>
    </row>
    <row r="6479" spans="1:2" x14ac:dyDescent="0.25">
      <c r="A6479">
        <v>647.6</v>
      </c>
      <c r="B6479">
        <v>56.183189956684082</v>
      </c>
    </row>
    <row r="6480" spans="1:2" x14ac:dyDescent="0.25">
      <c r="A6480">
        <v>647.70000000000005</v>
      </c>
      <c r="B6480">
        <v>56.184641691676951</v>
      </c>
    </row>
    <row r="6481" spans="1:2" x14ac:dyDescent="0.25">
      <c r="A6481">
        <v>647.80000000000007</v>
      </c>
      <c r="B6481">
        <v>56.186093426669821</v>
      </c>
    </row>
    <row r="6482" spans="1:2" x14ac:dyDescent="0.25">
      <c r="A6482">
        <v>647.90000000000009</v>
      </c>
      <c r="B6482">
        <v>56.187545161662683</v>
      </c>
    </row>
    <row r="6483" spans="1:2" x14ac:dyDescent="0.25">
      <c r="A6483">
        <v>648</v>
      </c>
      <c r="B6483">
        <v>56.188996896655553</v>
      </c>
    </row>
    <row r="6484" spans="1:2" x14ac:dyDescent="0.25">
      <c r="A6484">
        <v>648.1</v>
      </c>
      <c r="B6484">
        <v>56.190306168825337</v>
      </c>
    </row>
    <row r="6485" spans="1:2" x14ac:dyDescent="0.25">
      <c r="A6485">
        <v>648.20000000000005</v>
      </c>
      <c r="B6485">
        <v>56.191615440995122</v>
      </c>
    </row>
    <row r="6486" spans="1:2" x14ac:dyDescent="0.25">
      <c r="A6486">
        <v>648.30000000000007</v>
      </c>
      <c r="B6486">
        <v>56.192924713164913</v>
      </c>
    </row>
    <row r="6487" spans="1:2" x14ac:dyDescent="0.25">
      <c r="A6487">
        <v>648.40000000000009</v>
      </c>
      <c r="B6487">
        <v>56.194233985334691</v>
      </c>
    </row>
    <row r="6488" spans="1:2" x14ac:dyDescent="0.25">
      <c r="A6488">
        <v>648.5</v>
      </c>
      <c r="B6488">
        <v>56.195543257504468</v>
      </c>
    </row>
    <row r="6489" spans="1:2" x14ac:dyDescent="0.25">
      <c r="A6489">
        <v>648.6</v>
      </c>
      <c r="B6489">
        <v>56.196852529674253</v>
      </c>
    </row>
    <row r="6490" spans="1:2" x14ac:dyDescent="0.25">
      <c r="A6490">
        <v>648.70000000000005</v>
      </c>
      <c r="B6490">
        <v>56.198161801844037</v>
      </c>
    </row>
    <row r="6491" spans="1:2" x14ac:dyDescent="0.25">
      <c r="A6491">
        <v>648.80000000000007</v>
      </c>
      <c r="B6491">
        <v>56.199471074013822</v>
      </c>
    </row>
    <row r="6492" spans="1:2" x14ac:dyDescent="0.25">
      <c r="A6492">
        <v>648.90000000000009</v>
      </c>
      <c r="B6492">
        <v>56.200780346183613</v>
      </c>
    </row>
    <row r="6493" spans="1:2" x14ac:dyDescent="0.25">
      <c r="A6493">
        <v>649</v>
      </c>
      <c r="B6493">
        <v>56.202089618353391</v>
      </c>
    </row>
    <row r="6494" spans="1:2" x14ac:dyDescent="0.25">
      <c r="A6494">
        <v>649.1</v>
      </c>
      <c r="B6494">
        <v>56.249528768655992</v>
      </c>
    </row>
    <row r="6495" spans="1:2" x14ac:dyDescent="0.25">
      <c r="A6495">
        <v>649.20000000000005</v>
      </c>
      <c r="B6495">
        <v>56.296967918958593</v>
      </c>
    </row>
    <row r="6496" spans="1:2" x14ac:dyDescent="0.25">
      <c r="A6496">
        <v>649.30000000000007</v>
      </c>
      <c r="B6496">
        <v>56.344407069261187</v>
      </c>
    </row>
    <row r="6497" spans="1:2" x14ac:dyDescent="0.25">
      <c r="A6497">
        <v>649.40000000000009</v>
      </c>
      <c r="B6497">
        <v>56.391846219563782</v>
      </c>
    </row>
    <row r="6498" spans="1:2" x14ac:dyDescent="0.25">
      <c r="A6498">
        <v>649.5</v>
      </c>
      <c r="B6498">
        <v>56.439285369866333</v>
      </c>
    </row>
    <row r="6499" spans="1:2" x14ac:dyDescent="0.25">
      <c r="A6499">
        <v>649.6</v>
      </c>
      <c r="B6499">
        <v>56.486724520168927</v>
      </c>
    </row>
    <row r="6500" spans="1:2" x14ac:dyDescent="0.25">
      <c r="A6500">
        <v>649.70000000000005</v>
      </c>
      <c r="B6500">
        <v>56.534163670471528</v>
      </c>
    </row>
    <row r="6501" spans="1:2" x14ac:dyDescent="0.25">
      <c r="A6501">
        <v>649.80000000000007</v>
      </c>
      <c r="B6501">
        <v>56.581602820774123</v>
      </c>
    </row>
    <row r="6502" spans="1:2" x14ac:dyDescent="0.25">
      <c r="A6502">
        <v>649.90000000000009</v>
      </c>
      <c r="B6502">
        <v>56.629041971076717</v>
      </c>
    </row>
    <row r="6503" spans="1:2" x14ac:dyDescent="0.25">
      <c r="A6503">
        <v>650</v>
      </c>
      <c r="B6503">
        <v>56.676481121379268</v>
      </c>
    </row>
    <row r="6504" spans="1:2" x14ac:dyDescent="0.25">
      <c r="A6504">
        <v>650.1</v>
      </c>
      <c r="B6504">
        <v>56.625938644554722</v>
      </c>
    </row>
    <row r="6505" spans="1:2" x14ac:dyDescent="0.25">
      <c r="A6505">
        <v>650.20000000000005</v>
      </c>
      <c r="B6505">
        <v>56.575396167730148</v>
      </c>
    </row>
    <row r="6506" spans="1:2" x14ac:dyDescent="0.25">
      <c r="A6506">
        <v>650.30000000000007</v>
      </c>
      <c r="B6506">
        <v>56.524853690905601</v>
      </c>
    </row>
    <row r="6507" spans="1:2" x14ac:dyDescent="0.25">
      <c r="A6507">
        <v>650.40000000000009</v>
      </c>
      <c r="B6507">
        <v>56.474311214081048</v>
      </c>
    </row>
    <row r="6508" spans="1:2" x14ac:dyDescent="0.25">
      <c r="A6508">
        <v>650.5</v>
      </c>
      <c r="B6508">
        <v>56.423768737256552</v>
      </c>
    </row>
    <row r="6509" spans="1:2" x14ac:dyDescent="0.25">
      <c r="A6509">
        <v>650.6</v>
      </c>
      <c r="B6509">
        <v>56.373226260431991</v>
      </c>
    </row>
    <row r="6510" spans="1:2" x14ac:dyDescent="0.25">
      <c r="A6510">
        <v>650.70000000000005</v>
      </c>
      <c r="B6510">
        <v>56.322683783607438</v>
      </c>
    </row>
    <row r="6511" spans="1:2" x14ac:dyDescent="0.25">
      <c r="A6511">
        <v>650.80000000000007</v>
      </c>
      <c r="B6511">
        <v>56.272141306782878</v>
      </c>
    </row>
    <row r="6512" spans="1:2" x14ac:dyDescent="0.25">
      <c r="A6512">
        <v>650.90000000000009</v>
      </c>
      <c r="B6512">
        <v>56.221598829958317</v>
      </c>
    </row>
    <row r="6513" spans="1:2" x14ac:dyDescent="0.25">
      <c r="A6513">
        <v>651</v>
      </c>
      <c r="B6513">
        <v>56.171056353133828</v>
      </c>
    </row>
    <row r="6514" spans="1:2" x14ac:dyDescent="0.25">
      <c r="A6514">
        <v>651.1</v>
      </c>
      <c r="B6514">
        <v>56.009266853754667</v>
      </c>
    </row>
    <row r="6515" spans="1:2" x14ac:dyDescent="0.25">
      <c r="A6515">
        <v>651.20000000000005</v>
      </c>
      <c r="B6515">
        <v>55.847477354375521</v>
      </c>
    </row>
    <row r="6516" spans="1:2" x14ac:dyDescent="0.25">
      <c r="A6516">
        <v>651.30000000000007</v>
      </c>
      <c r="B6516">
        <v>55.685687854996367</v>
      </c>
    </row>
    <row r="6517" spans="1:2" x14ac:dyDescent="0.25">
      <c r="A6517">
        <v>651.40000000000009</v>
      </c>
      <c r="B6517">
        <v>55.523898355617213</v>
      </c>
    </row>
    <row r="6518" spans="1:2" x14ac:dyDescent="0.25">
      <c r="A6518">
        <v>651.5</v>
      </c>
      <c r="B6518">
        <v>55.362108856238251</v>
      </c>
    </row>
    <row r="6519" spans="1:2" x14ac:dyDescent="0.25">
      <c r="A6519">
        <v>651.6</v>
      </c>
      <c r="B6519">
        <v>55.200319356859097</v>
      </c>
    </row>
    <row r="6520" spans="1:2" x14ac:dyDescent="0.25">
      <c r="A6520">
        <v>651.70000000000005</v>
      </c>
      <c r="B6520">
        <v>55.038529857479944</v>
      </c>
    </row>
    <row r="6521" spans="1:2" x14ac:dyDescent="0.25">
      <c r="A6521">
        <v>651.80000000000007</v>
      </c>
      <c r="B6521">
        <v>54.87674035810079</v>
      </c>
    </row>
    <row r="6522" spans="1:2" x14ac:dyDescent="0.25">
      <c r="A6522">
        <v>651.90000000000009</v>
      </c>
      <c r="B6522">
        <v>54.714950858721643</v>
      </c>
    </row>
    <row r="6523" spans="1:2" x14ac:dyDescent="0.25">
      <c r="A6523">
        <v>652</v>
      </c>
      <c r="B6523">
        <v>54.553161359342667</v>
      </c>
    </row>
    <row r="6524" spans="1:2" x14ac:dyDescent="0.25">
      <c r="A6524">
        <v>652.1</v>
      </c>
      <c r="B6524">
        <v>54.510380605940639</v>
      </c>
    </row>
    <row r="6525" spans="1:2" x14ac:dyDescent="0.25">
      <c r="A6525">
        <v>652.20000000000005</v>
      </c>
      <c r="B6525">
        <v>54.467599852538598</v>
      </c>
    </row>
    <row r="6526" spans="1:2" x14ac:dyDescent="0.25">
      <c r="A6526">
        <v>652.30000000000007</v>
      </c>
      <c r="B6526">
        <v>54.424819099136577</v>
      </c>
    </row>
    <row r="6527" spans="1:2" x14ac:dyDescent="0.25">
      <c r="A6527">
        <v>652.40000000000009</v>
      </c>
      <c r="B6527">
        <v>54.38203834573455</v>
      </c>
    </row>
    <row r="6528" spans="1:2" x14ac:dyDescent="0.25">
      <c r="A6528">
        <v>652.5</v>
      </c>
      <c r="B6528">
        <v>54.339257592332572</v>
      </c>
    </row>
    <row r="6529" spans="1:2" x14ac:dyDescent="0.25">
      <c r="A6529">
        <v>652.6</v>
      </c>
      <c r="B6529">
        <v>54.296476838930538</v>
      </c>
    </row>
    <row r="6530" spans="1:2" x14ac:dyDescent="0.25">
      <c r="A6530">
        <v>652.70000000000005</v>
      </c>
      <c r="B6530">
        <v>54.25369608552851</v>
      </c>
    </row>
    <row r="6531" spans="1:2" x14ac:dyDescent="0.25">
      <c r="A6531">
        <v>652.80000000000007</v>
      </c>
      <c r="B6531">
        <v>54.210915332126483</v>
      </c>
    </row>
    <row r="6532" spans="1:2" x14ac:dyDescent="0.25">
      <c r="A6532">
        <v>652.90000000000009</v>
      </c>
      <c r="B6532">
        <v>54.168134578724448</v>
      </c>
    </row>
    <row r="6533" spans="1:2" x14ac:dyDescent="0.25">
      <c r="A6533">
        <v>653</v>
      </c>
      <c r="B6533">
        <v>54.12535382532247</v>
      </c>
    </row>
    <row r="6534" spans="1:2" x14ac:dyDescent="0.25">
      <c r="A6534">
        <v>653.1</v>
      </c>
      <c r="B6534">
        <v>53.586221908264903</v>
      </c>
    </row>
    <row r="6535" spans="1:2" x14ac:dyDescent="0.25">
      <c r="A6535">
        <v>653.20000000000005</v>
      </c>
      <c r="B6535">
        <v>53.047089991207329</v>
      </c>
    </row>
    <row r="6536" spans="1:2" x14ac:dyDescent="0.25">
      <c r="A6536">
        <v>653.30000000000007</v>
      </c>
      <c r="B6536">
        <v>52.507958074149762</v>
      </c>
    </row>
    <row r="6537" spans="1:2" x14ac:dyDescent="0.25">
      <c r="A6537">
        <v>653.40000000000009</v>
      </c>
      <c r="B6537">
        <v>51.968826157092202</v>
      </c>
    </row>
    <row r="6538" spans="1:2" x14ac:dyDescent="0.25">
      <c r="A6538">
        <v>653.5</v>
      </c>
      <c r="B6538">
        <v>51.429694240035232</v>
      </c>
    </row>
    <row r="6539" spans="1:2" x14ac:dyDescent="0.25">
      <c r="A6539">
        <v>653.6</v>
      </c>
      <c r="B6539">
        <v>50.890562322977672</v>
      </c>
    </row>
    <row r="6540" spans="1:2" x14ac:dyDescent="0.25">
      <c r="A6540">
        <v>653.70000000000005</v>
      </c>
      <c r="B6540">
        <v>50.351430405920098</v>
      </c>
    </row>
    <row r="6541" spans="1:2" x14ac:dyDescent="0.25">
      <c r="A6541">
        <v>653.80000000000007</v>
      </c>
      <c r="B6541">
        <v>49.812298488862517</v>
      </c>
    </row>
    <row r="6542" spans="1:2" x14ac:dyDescent="0.25">
      <c r="A6542">
        <v>653.90000000000009</v>
      </c>
      <c r="B6542">
        <v>49.273166571804957</v>
      </c>
    </row>
    <row r="6543" spans="1:2" x14ac:dyDescent="0.25">
      <c r="A6543">
        <v>654</v>
      </c>
      <c r="B6543">
        <v>48.734034654748001</v>
      </c>
    </row>
    <row r="6544" spans="1:2" x14ac:dyDescent="0.25">
      <c r="A6544">
        <v>654.1</v>
      </c>
      <c r="B6544">
        <v>48.582701947059057</v>
      </c>
    </row>
    <row r="6545" spans="1:2" x14ac:dyDescent="0.25">
      <c r="A6545">
        <v>654.20000000000005</v>
      </c>
      <c r="B6545">
        <v>48.43136923937012</v>
      </c>
    </row>
    <row r="6546" spans="1:2" x14ac:dyDescent="0.25">
      <c r="A6546">
        <v>654.30000000000007</v>
      </c>
      <c r="B6546">
        <v>48.280036531681183</v>
      </c>
    </row>
    <row r="6547" spans="1:2" x14ac:dyDescent="0.25">
      <c r="A6547">
        <v>654.40000000000009</v>
      </c>
      <c r="B6547">
        <v>48.128703823992247</v>
      </c>
    </row>
    <row r="6548" spans="1:2" x14ac:dyDescent="0.25">
      <c r="A6548">
        <v>654.5</v>
      </c>
      <c r="B6548">
        <v>47.977371116303473</v>
      </c>
    </row>
    <row r="6549" spans="1:2" x14ac:dyDescent="0.25">
      <c r="A6549">
        <v>654.6</v>
      </c>
      <c r="B6549">
        <v>47.826038408614536</v>
      </c>
    </row>
    <row r="6550" spans="1:2" x14ac:dyDescent="0.25">
      <c r="A6550">
        <v>654.70000000000005</v>
      </c>
      <c r="B6550">
        <v>47.6747057009256</v>
      </c>
    </row>
    <row r="6551" spans="1:2" x14ac:dyDescent="0.25">
      <c r="A6551">
        <v>654.80000000000007</v>
      </c>
      <c r="B6551">
        <v>47.523372993236663</v>
      </c>
    </row>
    <row r="6552" spans="1:2" x14ac:dyDescent="0.25">
      <c r="A6552">
        <v>654.90000000000009</v>
      </c>
      <c r="B6552">
        <v>47.372040285547719</v>
      </c>
    </row>
    <row r="6553" spans="1:2" x14ac:dyDescent="0.25">
      <c r="A6553">
        <v>655</v>
      </c>
      <c r="B6553">
        <v>47.220707577858953</v>
      </c>
    </row>
    <row r="6554" spans="1:2" x14ac:dyDescent="0.25">
      <c r="A6554">
        <v>655.1</v>
      </c>
      <c r="B6554">
        <v>46.721296676734262</v>
      </c>
    </row>
    <row r="6555" spans="1:2" x14ac:dyDescent="0.25">
      <c r="A6555">
        <v>655.20000000000005</v>
      </c>
      <c r="B6555">
        <v>46.22188577560955</v>
      </c>
    </row>
    <row r="6556" spans="1:2" x14ac:dyDescent="0.25">
      <c r="A6556">
        <v>655.30000000000007</v>
      </c>
      <c r="B6556">
        <v>45.722474874484853</v>
      </c>
    </row>
    <row r="6557" spans="1:2" x14ac:dyDescent="0.25">
      <c r="A6557">
        <v>655.40000000000009</v>
      </c>
      <c r="B6557">
        <v>45.223063973360148</v>
      </c>
    </row>
    <row r="6558" spans="1:2" x14ac:dyDescent="0.25">
      <c r="A6558">
        <v>655.5</v>
      </c>
      <c r="B6558">
        <v>44.723653072236019</v>
      </c>
    </row>
    <row r="6559" spans="1:2" x14ac:dyDescent="0.25">
      <c r="A6559">
        <v>655.6</v>
      </c>
      <c r="B6559">
        <v>44.224242171111307</v>
      </c>
    </row>
    <row r="6560" spans="1:2" x14ac:dyDescent="0.25">
      <c r="A6560">
        <v>655.7</v>
      </c>
      <c r="B6560">
        <v>43.724831269986623</v>
      </c>
    </row>
    <row r="6561" spans="1:2" x14ac:dyDescent="0.25">
      <c r="A6561">
        <v>655.80000000000007</v>
      </c>
      <c r="B6561">
        <v>43.225420368861911</v>
      </c>
    </row>
    <row r="6562" spans="1:2" x14ac:dyDescent="0.25">
      <c r="A6562">
        <v>655.90000000000009</v>
      </c>
      <c r="B6562">
        <v>42.726009467737207</v>
      </c>
    </row>
    <row r="6563" spans="1:2" x14ac:dyDescent="0.25">
      <c r="A6563">
        <v>656</v>
      </c>
      <c r="B6563">
        <v>42.226598566613077</v>
      </c>
    </row>
    <row r="6564" spans="1:2" x14ac:dyDescent="0.25">
      <c r="A6564">
        <v>656.1</v>
      </c>
      <c r="B6564">
        <v>41.986835088910063</v>
      </c>
    </row>
    <row r="6565" spans="1:2" x14ac:dyDescent="0.25">
      <c r="A6565">
        <v>656.2</v>
      </c>
      <c r="B6565">
        <v>41.747071611207041</v>
      </c>
    </row>
    <row r="6566" spans="1:2" x14ac:dyDescent="0.25">
      <c r="A6566">
        <v>656.30000000000007</v>
      </c>
      <c r="B6566">
        <v>41.507308133504019</v>
      </c>
    </row>
    <row r="6567" spans="1:2" x14ac:dyDescent="0.25">
      <c r="A6567">
        <v>656.40000000000009</v>
      </c>
      <c r="B6567">
        <v>41.267544655800997</v>
      </c>
    </row>
    <row r="6568" spans="1:2" x14ac:dyDescent="0.25">
      <c r="A6568">
        <v>656.5</v>
      </c>
      <c r="B6568">
        <v>41.027781178098252</v>
      </c>
    </row>
    <row r="6569" spans="1:2" x14ac:dyDescent="0.25">
      <c r="A6569">
        <v>656.6</v>
      </c>
      <c r="B6569">
        <v>40.788017700395237</v>
      </c>
    </row>
    <row r="6570" spans="1:2" x14ac:dyDescent="0.25">
      <c r="A6570">
        <v>656.7</v>
      </c>
      <c r="B6570">
        <v>40.548254222692208</v>
      </c>
    </row>
    <row r="6571" spans="1:2" x14ac:dyDescent="0.25">
      <c r="A6571">
        <v>656.80000000000007</v>
      </c>
      <c r="B6571">
        <v>40.3084907449892</v>
      </c>
    </row>
    <row r="6572" spans="1:2" x14ac:dyDescent="0.25">
      <c r="A6572">
        <v>656.90000000000009</v>
      </c>
      <c r="B6572">
        <v>40.068727267286178</v>
      </c>
    </row>
    <row r="6573" spans="1:2" x14ac:dyDescent="0.25">
      <c r="A6573">
        <v>657</v>
      </c>
      <c r="B6573">
        <v>39.828963789583433</v>
      </c>
    </row>
    <row r="6574" spans="1:2" x14ac:dyDescent="0.25">
      <c r="A6574">
        <v>657.1</v>
      </c>
      <c r="B6574">
        <v>39.611824416188782</v>
      </c>
    </row>
    <row r="6575" spans="1:2" x14ac:dyDescent="0.25">
      <c r="A6575">
        <v>657.2</v>
      </c>
      <c r="B6575">
        <v>39.39468504279413</v>
      </c>
    </row>
    <row r="6576" spans="1:2" x14ac:dyDescent="0.25">
      <c r="A6576">
        <v>657.30000000000007</v>
      </c>
      <c r="B6576">
        <v>39.177545669399478</v>
      </c>
    </row>
    <row r="6577" spans="1:2" x14ac:dyDescent="0.25">
      <c r="A6577">
        <v>657.40000000000009</v>
      </c>
      <c r="B6577">
        <v>38.96040629600482</v>
      </c>
    </row>
    <row r="6578" spans="1:2" x14ac:dyDescent="0.25">
      <c r="A6578">
        <v>657.5</v>
      </c>
      <c r="B6578">
        <v>38.743266922610417</v>
      </c>
    </row>
    <row r="6579" spans="1:2" x14ac:dyDescent="0.25">
      <c r="A6579">
        <v>657.6</v>
      </c>
      <c r="B6579">
        <v>38.526127549215772</v>
      </c>
    </row>
    <row r="6580" spans="1:2" x14ac:dyDescent="0.25">
      <c r="A6580">
        <v>657.7</v>
      </c>
      <c r="B6580">
        <v>38.308988175821113</v>
      </c>
    </row>
    <row r="6581" spans="1:2" x14ac:dyDescent="0.25">
      <c r="A6581">
        <v>657.80000000000007</v>
      </c>
      <c r="B6581">
        <v>38.091848802426462</v>
      </c>
    </row>
    <row r="6582" spans="1:2" x14ac:dyDescent="0.25">
      <c r="A6582">
        <v>657.90000000000009</v>
      </c>
      <c r="B6582">
        <v>37.874709429031803</v>
      </c>
    </row>
    <row r="6583" spans="1:2" x14ac:dyDescent="0.25">
      <c r="A6583">
        <v>658</v>
      </c>
      <c r="B6583">
        <v>37.6575700556374</v>
      </c>
    </row>
    <row r="6584" spans="1:2" x14ac:dyDescent="0.25">
      <c r="A6584">
        <v>658.1</v>
      </c>
      <c r="B6584">
        <v>37.294996192393768</v>
      </c>
    </row>
    <row r="6585" spans="1:2" x14ac:dyDescent="0.25">
      <c r="A6585">
        <v>658.2</v>
      </c>
      <c r="B6585">
        <v>36.932422329150143</v>
      </c>
    </row>
    <row r="6586" spans="1:2" x14ac:dyDescent="0.25">
      <c r="A6586">
        <v>658.30000000000007</v>
      </c>
      <c r="B6586">
        <v>36.569848465906503</v>
      </c>
    </row>
    <row r="6587" spans="1:2" x14ac:dyDescent="0.25">
      <c r="A6587">
        <v>658.40000000000009</v>
      </c>
      <c r="B6587">
        <v>36.207274602662871</v>
      </c>
    </row>
    <row r="6588" spans="1:2" x14ac:dyDescent="0.25">
      <c r="A6588">
        <v>658.5</v>
      </c>
      <c r="B6588">
        <v>35.84470073941965</v>
      </c>
    </row>
    <row r="6589" spans="1:2" x14ac:dyDescent="0.25">
      <c r="A6589">
        <v>658.6</v>
      </c>
      <c r="B6589">
        <v>35.482126876176011</v>
      </c>
    </row>
    <row r="6590" spans="1:2" x14ac:dyDescent="0.25">
      <c r="A6590">
        <v>658.7</v>
      </c>
      <c r="B6590">
        <v>35.119553012932379</v>
      </c>
    </row>
    <row r="6591" spans="1:2" x14ac:dyDescent="0.25">
      <c r="A6591">
        <v>658.80000000000007</v>
      </c>
      <c r="B6591">
        <v>34.756979149688753</v>
      </c>
    </row>
    <row r="6592" spans="1:2" x14ac:dyDescent="0.25">
      <c r="A6592">
        <v>658.90000000000009</v>
      </c>
      <c r="B6592">
        <v>34.394405286445107</v>
      </c>
    </row>
    <row r="6593" spans="1:2" x14ac:dyDescent="0.25">
      <c r="A6593">
        <v>659</v>
      </c>
      <c r="B6593">
        <v>34.031831423201893</v>
      </c>
    </row>
    <row r="6594" spans="1:2" x14ac:dyDescent="0.25">
      <c r="A6594">
        <v>659.1</v>
      </c>
      <c r="B6594">
        <v>33.854282334203113</v>
      </c>
    </row>
    <row r="6595" spans="1:2" x14ac:dyDescent="0.25">
      <c r="A6595">
        <v>659.2</v>
      </c>
      <c r="B6595">
        <v>33.676733245204311</v>
      </c>
    </row>
    <row r="6596" spans="1:2" x14ac:dyDescent="0.25">
      <c r="A6596">
        <v>659.30000000000007</v>
      </c>
      <c r="B6596">
        <v>33.499184156205523</v>
      </c>
    </row>
    <row r="6597" spans="1:2" x14ac:dyDescent="0.25">
      <c r="A6597">
        <v>659.40000000000009</v>
      </c>
      <c r="B6597">
        <v>33.321635067206728</v>
      </c>
    </row>
    <row r="6598" spans="1:2" x14ac:dyDescent="0.25">
      <c r="A6598">
        <v>659.5</v>
      </c>
      <c r="B6598">
        <v>33.144085978208153</v>
      </c>
    </row>
    <row r="6599" spans="1:2" x14ac:dyDescent="0.25">
      <c r="A6599">
        <v>659.6</v>
      </c>
      <c r="B6599">
        <v>32.966536889209358</v>
      </c>
    </row>
    <row r="6600" spans="1:2" x14ac:dyDescent="0.25">
      <c r="A6600">
        <v>659.7</v>
      </c>
      <c r="B6600">
        <v>32.788987800210563</v>
      </c>
    </row>
    <row r="6601" spans="1:2" x14ac:dyDescent="0.25">
      <c r="A6601">
        <v>659.80000000000007</v>
      </c>
      <c r="B6601">
        <v>32.611438711211783</v>
      </c>
    </row>
    <row r="6602" spans="1:2" x14ac:dyDescent="0.25">
      <c r="A6602">
        <v>659.90000000000009</v>
      </c>
      <c r="B6602">
        <v>32.433889622212988</v>
      </c>
    </row>
    <row r="6603" spans="1:2" x14ac:dyDescent="0.25">
      <c r="A6603">
        <v>660</v>
      </c>
      <c r="B6603">
        <v>32.256340533214399</v>
      </c>
    </row>
    <row r="6604" spans="1:2" x14ac:dyDescent="0.25">
      <c r="A6604">
        <v>660.1</v>
      </c>
      <c r="B6604">
        <v>31.786939631560841</v>
      </c>
    </row>
    <row r="6605" spans="1:2" x14ac:dyDescent="0.25">
      <c r="A6605">
        <v>660.2</v>
      </c>
      <c r="B6605">
        <v>31.31753872990728</v>
      </c>
    </row>
    <row r="6606" spans="1:2" x14ac:dyDescent="0.25">
      <c r="A6606">
        <v>660.30000000000007</v>
      </c>
      <c r="B6606">
        <v>30.848137828253719</v>
      </c>
    </row>
    <row r="6607" spans="1:2" x14ac:dyDescent="0.25">
      <c r="A6607">
        <v>660.40000000000009</v>
      </c>
      <c r="B6607">
        <v>30.378736926600158</v>
      </c>
    </row>
    <row r="6608" spans="1:2" x14ac:dyDescent="0.25">
      <c r="A6608">
        <v>660.5</v>
      </c>
      <c r="B6608">
        <v>29.90933602494713</v>
      </c>
    </row>
    <row r="6609" spans="1:2" x14ac:dyDescent="0.25">
      <c r="A6609">
        <v>660.6</v>
      </c>
      <c r="B6609">
        <v>29.439935123293569</v>
      </c>
    </row>
    <row r="6610" spans="1:2" x14ac:dyDescent="0.25">
      <c r="A6610">
        <v>660.7</v>
      </c>
      <c r="B6610">
        <v>28.970534221640019</v>
      </c>
    </row>
    <row r="6611" spans="1:2" x14ac:dyDescent="0.25">
      <c r="A6611">
        <v>660.80000000000007</v>
      </c>
      <c r="B6611">
        <v>28.501133319986451</v>
      </c>
    </row>
    <row r="6612" spans="1:2" x14ac:dyDescent="0.25">
      <c r="A6612">
        <v>660.90000000000009</v>
      </c>
      <c r="B6612">
        <v>28.03173241833289</v>
      </c>
    </row>
    <row r="6613" spans="1:2" x14ac:dyDescent="0.25">
      <c r="A6613">
        <v>661</v>
      </c>
      <c r="B6613">
        <v>27.562331516679869</v>
      </c>
    </row>
    <row r="6614" spans="1:2" x14ac:dyDescent="0.25">
      <c r="A6614">
        <v>661.1</v>
      </c>
      <c r="B6614">
        <v>27.187916482033032</v>
      </c>
    </row>
    <row r="6615" spans="1:2" x14ac:dyDescent="0.25">
      <c r="A6615">
        <v>661.2</v>
      </c>
      <c r="B6615">
        <v>26.813501447386191</v>
      </c>
    </row>
    <row r="6616" spans="1:2" x14ac:dyDescent="0.25">
      <c r="A6616">
        <v>661.30000000000007</v>
      </c>
      <c r="B6616">
        <v>26.43908641273935</v>
      </c>
    </row>
    <row r="6617" spans="1:2" x14ac:dyDescent="0.25">
      <c r="A6617">
        <v>661.40000000000009</v>
      </c>
      <c r="B6617">
        <v>26.064671378092509</v>
      </c>
    </row>
    <row r="6618" spans="1:2" x14ac:dyDescent="0.25">
      <c r="A6618">
        <v>661.5</v>
      </c>
      <c r="B6618">
        <v>25.690256343446102</v>
      </c>
    </row>
    <row r="6619" spans="1:2" x14ac:dyDescent="0.25">
      <c r="A6619">
        <v>661.6</v>
      </c>
      <c r="B6619">
        <v>25.315841308799261</v>
      </c>
    </row>
    <row r="6620" spans="1:2" x14ac:dyDescent="0.25">
      <c r="A6620">
        <v>661.7</v>
      </c>
      <c r="B6620">
        <v>24.94142627415242</v>
      </c>
    </row>
    <row r="6621" spans="1:2" x14ac:dyDescent="0.25">
      <c r="A6621">
        <v>661.80000000000007</v>
      </c>
      <c r="B6621">
        <v>24.567011239505579</v>
      </c>
    </row>
    <row r="6622" spans="1:2" x14ac:dyDescent="0.25">
      <c r="A6622">
        <v>661.90000000000009</v>
      </c>
      <c r="B6622">
        <v>24.192596204858749</v>
      </c>
    </row>
    <row r="6623" spans="1:2" x14ac:dyDescent="0.25">
      <c r="A6623">
        <v>662</v>
      </c>
      <c r="B6623">
        <v>23.81818117021233</v>
      </c>
    </row>
    <row r="6624" spans="1:2" x14ac:dyDescent="0.25">
      <c r="A6624">
        <v>662.1</v>
      </c>
      <c r="B6624">
        <v>23.189507429869231</v>
      </c>
    </row>
    <row r="6625" spans="1:2" x14ac:dyDescent="0.25">
      <c r="A6625">
        <v>662.2</v>
      </c>
      <c r="B6625">
        <v>22.560833689526131</v>
      </c>
    </row>
    <row r="6626" spans="1:2" x14ac:dyDescent="0.25">
      <c r="A6626">
        <v>662.30000000000007</v>
      </c>
      <c r="B6626">
        <v>21.932159949183031</v>
      </c>
    </row>
    <row r="6627" spans="1:2" x14ac:dyDescent="0.25">
      <c r="A6627">
        <v>662.40000000000009</v>
      </c>
      <c r="B6627">
        <v>21.303486208839939</v>
      </c>
    </row>
    <row r="6628" spans="1:2" x14ac:dyDescent="0.25">
      <c r="A6628">
        <v>662.5</v>
      </c>
      <c r="B6628">
        <v>20.67481246849756</v>
      </c>
    </row>
    <row r="6629" spans="1:2" x14ac:dyDescent="0.25">
      <c r="A6629">
        <v>662.6</v>
      </c>
      <c r="B6629">
        <v>20.04613872815446</v>
      </c>
    </row>
    <row r="6630" spans="1:2" x14ac:dyDescent="0.25">
      <c r="A6630">
        <v>662.7</v>
      </c>
      <c r="B6630">
        <v>19.417464987811361</v>
      </c>
    </row>
    <row r="6631" spans="1:2" x14ac:dyDescent="0.25">
      <c r="A6631">
        <v>662.80000000000007</v>
      </c>
      <c r="B6631">
        <v>18.788791247468261</v>
      </c>
    </row>
    <row r="6632" spans="1:2" x14ac:dyDescent="0.25">
      <c r="A6632">
        <v>662.90000000000009</v>
      </c>
      <c r="B6632">
        <v>18.160117507125161</v>
      </c>
    </row>
    <row r="6633" spans="1:2" x14ac:dyDescent="0.25">
      <c r="A6633">
        <v>663</v>
      </c>
      <c r="B6633">
        <v>17.531443766782779</v>
      </c>
    </row>
    <row r="6634" spans="1:2" x14ac:dyDescent="0.25">
      <c r="A6634">
        <v>663.1</v>
      </c>
      <c r="B6634">
        <v>17.13821207250313</v>
      </c>
    </row>
    <row r="6635" spans="1:2" x14ac:dyDescent="0.25">
      <c r="A6635">
        <v>663.2</v>
      </c>
      <c r="B6635">
        <v>16.74498037822347</v>
      </c>
    </row>
    <row r="6636" spans="1:2" x14ac:dyDescent="0.25">
      <c r="A6636">
        <v>663.30000000000007</v>
      </c>
      <c r="B6636">
        <v>16.351748683943821</v>
      </c>
    </row>
    <row r="6637" spans="1:2" x14ac:dyDescent="0.25">
      <c r="A6637">
        <v>663.40000000000009</v>
      </c>
      <c r="B6637">
        <v>15.958516989664171</v>
      </c>
    </row>
    <row r="6638" spans="1:2" x14ac:dyDescent="0.25">
      <c r="A6638">
        <v>663.5</v>
      </c>
      <c r="B6638">
        <v>15.56528529538496</v>
      </c>
    </row>
    <row r="6639" spans="1:2" x14ac:dyDescent="0.25">
      <c r="A6639">
        <v>663.6</v>
      </c>
      <c r="B6639">
        <v>15.17205360110531</v>
      </c>
    </row>
    <row r="6640" spans="1:2" x14ac:dyDescent="0.25">
      <c r="A6640">
        <v>663.7</v>
      </c>
      <c r="B6640">
        <v>14.778821906825661</v>
      </c>
    </row>
    <row r="6641" spans="1:2" x14ac:dyDescent="0.25">
      <c r="A6641">
        <v>663.80000000000007</v>
      </c>
      <c r="B6641">
        <v>14.38559021254601</v>
      </c>
    </row>
    <row r="6642" spans="1:2" x14ac:dyDescent="0.25">
      <c r="A6642">
        <v>663.90000000000009</v>
      </c>
      <c r="B6642">
        <v>13.992358518266361</v>
      </c>
    </row>
    <row r="6643" spans="1:2" x14ac:dyDescent="0.25">
      <c r="A6643">
        <v>664</v>
      </c>
      <c r="B6643">
        <v>13.599126823987151</v>
      </c>
    </row>
    <row r="6644" spans="1:2" x14ac:dyDescent="0.25">
      <c r="A6644">
        <v>664.1</v>
      </c>
      <c r="B6644">
        <v>13.4652823670923</v>
      </c>
    </row>
    <row r="6645" spans="1:2" x14ac:dyDescent="0.25">
      <c r="A6645">
        <v>664.2</v>
      </c>
      <c r="B6645">
        <v>13.33143791019746</v>
      </c>
    </row>
    <row r="6646" spans="1:2" x14ac:dyDescent="0.25">
      <c r="A6646">
        <v>664.30000000000007</v>
      </c>
      <c r="B6646">
        <v>13.197593453302609</v>
      </c>
    </row>
    <row r="6647" spans="1:2" x14ac:dyDescent="0.25">
      <c r="A6647">
        <v>664.40000000000009</v>
      </c>
      <c r="B6647">
        <v>13.06374899640776</v>
      </c>
    </row>
    <row r="6648" spans="1:2" x14ac:dyDescent="0.25">
      <c r="A6648">
        <v>664.5</v>
      </c>
      <c r="B6648">
        <v>12.929904539513061</v>
      </c>
    </row>
    <row r="6649" spans="1:2" x14ac:dyDescent="0.25">
      <c r="A6649">
        <v>664.6</v>
      </c>
      <c r="B6649">
        <v>12.79606008261822</v>
      </c>
    </row>
    <row r="6650" spans="1:2" x14ac:dyDescent="0.25">
      <c r="A6650">
        <v>664.7</v>
      </c>
      <c r="B6650">
        <v>12.66221562572337</v>
      </c>
    </row>
    <row r="6651" spans="1:2" x14ac:dyDescent="0.25">
      <c r="A6651">
        <v>664.80000000000007</v>
      </c>
      <c r="B6651">
        <v>12.528371168828521</v>
      </c>
    </row>
    <row r="6652" spans="1:2" x14ac:dyDescent="0.25">
      <c r="A6652">
        <v>664.90000000000009</v>
      </c>
      <c r="B6652">
        <v>12.394526711933681</v>
      </c>
    </row>
    <row r="6653" spans="1:2" x14ac:dyDescent="0.25">
      <c r="A6653">
        <v>665</v>
      </c>
      <c r="B6653">
        <v>12.260682255038979</v>
      </c>
    </row>
    <row r="6654" spans="1:2" x14ac:dyDescent="0.25">
      <c r="A6654">
        <v>665.1</v>
      </c>
      <c r="B6654">
        <v>12.23718911367763</v>
      </c>
    </row>
    <row r="6655" spans="1:2" x14ac:dyDescent="0.25">
      <c r="A6655">
        <v>665.2</v>
      </c>
      <c r="B6655">
        <v>12.21369597231628</v>
      </c>
    </row>
    <row r="6656" spans="1:2" x14ac:dyDescent="0.25">
      <c r="A6656">
        <v>665.30000000000007</v>
      </c>
      <c r="B6656">
        <v>12.19020283095492</v>
      </c>
    </row>
    <row r="6657" spans="1:2" x14ac:dyDescent="0.25">
      <c r="A6657">
        <v>665.40000000000009</v>
      </c>
      <c r="B6657">
        <v>12.166709689593571</v>
      </c>
    </row>
    <row r="6658" spans="1:2" x14ac:dyDescent="0.25">
      <c r="A6658">
        <v>665.5</v>
      </c>
      <c r="B6658">
        <v>12.143216548232241</v>
      </c>
    </row>
    <row r="6659" spans="1:2" x14ac:dyDescent="0.25">
      <c r="A6659">
        <v>665.6</v>
      </c>
      <c r="B6659">
        <v>12.119723406870889</v>
      </c>
    </row>
    <row r="6660" spans="1:2" x14ac:dyDescent="0.25">
      <c r="A6660">
        <v>665.7</v>
      </c>
      <c r="B6660">
        <v>12.09623026550954</v>
      </c>
    </row>
    <row r="6661" spans="1:2" x14ac:dyDescent="0.25">
      <c r="A6661">
        <v>665.80000000000007</v>
      </c>
      <c r="B6661">
        <v>12.07273712414819</v>
      </c>
    </row>
    <row r="6662" spans="1:2" x14ac:dyDescent="0.25">
      <c r="A6662">
        <v>665.90000000000009</v>
      </c>
      <c r="B6662">
        <v>12.049243982786839</v>
      </c>
    </row>
    <row r="6663" spans="1:2" x14ac:dyDescent="0.25">
      <c r="A6663">
        <v>666</v>
      </c>
      <c r="B6663">
        <v>12.025750841425509</v>
      </c>
    </row>
    <row r="6664" spans="1:2" x14ac:dyDescent="0.25">
      <c r="A6664">
        <v>666.1</v>
      </c>
      <c r="B6664">
        <v>12.17268955409607</v>
      </c>
    </row>
    <row r="6665" spans="1:2" x14ac:dyDescent="0.25">
      <c r="A6665">
        <v>666.2</v>
      </c>
      <c r="B6665">
        <v>12.31962826676663</v>
      </c>
    </row>
    <row r="6666" spans="1:2" x14ac:dyDescent="0.25">
      <c r="A6666">
        <v>666.30000000000007</v>
      </c>
      <c r="B6666">
        <v>12.466566979437189</v>
      </c>
    </row>
    <row r="6667" spans="1:2" x14ac:dyDescent="0.25">
      <c r="A6667">
        <v>666.40000000000009</v>
      </c>
      <c r="B6667">
        <v>12.613505692107751</v>
      </c>
    </row>
    <row r="6668" spans="1:2" x14ac:dyDescent="0.25">
      <c r="A6668">
        <v>666.5</v>
      </c>
      <c r="B6668">
        <v>12.76044440477815</v>
      </c>
    </row>
    <row r="6669" spans="1:2" x14ac:dyDescent="0.25">
      <c r="A6669">
        <v>666.6</v>
      </c>
      <c r="B6669">
        <v>12.90738311744871</v>
      </c>
    </row>
    <row r="6670" spans="1:2" x14ac:dyDescent="0.25">
      <c r="A6670">
        <v>666.7</v>
      </c>
      <c r="B6670">
        <v>13.054321830119269</v>
      </c>
    </row>
    <row r="6671" spans="1:2" x14ac:dyDescent="0.25">
      <c r="A6671">
        <v>666.80000000000007</v>
      </c>
      <c r="B6671">
        <v>13.20126054278983</v>
      </c>
    </row>
    <row r="6672" spans="1:2" x14ac:dyDescent="0.25">
      <c r="A6672">
        <v>666.90000000000009</v>
      </c>
      <c r="B6672">
        <v>13.348199255460401</v>
      </c>
    </row>
    <row r="6673" spans="1:2" x14ac:dyDescent="0.25">
      <c r="A6673">
        <v>667</v>
      </c>
      <c r="B6673">
        <v>13.495137968130789</v>
      </c>
    </row>
    <row r="6674" spans="1:2" x14ac:dyDescent="0.25">
      <c r="A6674">
        <v>667.1</v>
      </c>
      <c r="B6674">
        <v>13.817666944251901</v>
      </c>
    </row>
    <row r="6675" spans="1:2" x14ac:dyDescent="0.25">
      <c r="A6675">
        <v>667.2</v>
      </c>
      <c r="B6675">
        <v>14.14019592037301</v>
      </c>
    </row>
    <row r="6676" spans="1:2" x14ac:dyDescent="0.25">
      <c r="A6676">
        <v>667.30000000000007</v>
      </c>
      <c r="B6676">
        <v>14.46272489649412</v>
      </c>
    </row>
    <row r="6677" spans="1:2" x14ac:dyDescent="0.25">
      <c r="A6677">
        <v>667.40000000000009</v>
      </c>
      <c r="B6677">
        <v>14.785253872615231</v>
      </c>
    </row>
    <row r="6678" spans="1:2" x14ac:dyDescent="0.25">
      <c r="A6678">
        <v>667.5</v>
      </c>
      <c r="B6678">
        <v>15.107782848735971</v>
      </c>
    </row>
    <row r="6679" spans="1:2" x14ac:dyDescent="0.25">
      <c r="A6679">
        <v>667.6</v>
      </c>
      <c r="B6679">
        <v>15.43031182485708</v>
      </c>
    </row>
    <row r="6680" spans="1:2" x14ac:dyDescent="0.25">
      <c r="A6680">
        <v>667.7</v>
      </c>
      <c r="B6680">
        <v>15.75284080097819</v>
      </c>
    </row>
    <row r="6681" spans="1:2" x14ac:dyDescent="0.25">
      <c r="A6681">
        <v>667.80000000000007</v>
      </c>
      <c r="B6681">
        <v>16.075369777099301</v>
      </c>
    </row>
    <row r="6682" spans="1:2" x14ac:dyDescent="0.25">
      <c r="A6682">
        <v>667.90000000000009</v>
      </c>
      <c r="B6682">
        <v>16.39789875322041</v>
      </c>
    </row>
    <row r="6683" spans="1:2" x14ac:dyDescent="0.25">
      <c r="A6683">
        <v>668</v>
      </c>
      <c r="B6683">
        <v>16.72042772934115</v>
      </c>
    </row>
    <row r="6684" spans="1:2" x14ac:dyDescent="0.25">
      <c r="A6684">
        <v>668.1</v>
      </c>
      <c r="B6684">
        <v>17.141958586684211</v>
      </c>
    </row>
    <row r="6685" spans="1:2" x14ac:dyDescent="0.25">
      <c r="A6685">
        <v>668.2</v>
      </c>
      <c r="B6685">
        <v>17.563489444027269</v>
      </c>
    </row>
    <row r="6686" spans="1:2" x14ac:dyDescent="0.25">
      <c r="A6686">
        <v>668.30000000000007</v>
      </c>
      <c r="B6686">
        <v>17.985020301370319</v>
      </c>
    </row>
    <row r="6687" spans="1:2" x14ac:dyDescent="0.25">
      <c r="A6687">
        <v>668.40000000000009</v>
      </c>
      <c r="B6687">
        <v>18.406551158713381</v>
      </c>
    </row>
    <row r="6688" spans="1:2" x14ac:dyDescent="0.25">
      <c r="A6688">
        <v>668.5</v>
      </c>
      <c r="B6688">
        <v>18.828082016055959</v>
      </c>
    </row>
    <row r="6689" spans="1:2" x14ac:dyDescent="0.25">
      <c r="A6689">
        <v>668.6</v>
      </c>
      <c r="B6689">
        <v>19.24961287339902</v>
      </c>
    </row>
    <row r="6690" spans="1:2" x14ac:dyDescent="0.25">
      <c r="A6690">
        <v>668.7</v>
      </c>
      <c r="B6690">
        <v>19.671143730742081</v>
      </c>
    </row>
    <row r="6691" spans="1:2" x14ac:dyDescent="0.25">
      <c r="A6691">
        <v>668.80000000000007</v>
      </c>
      <c r="B6691">
        <v>20.092674588085131</v>
      </c>
    </row>
    <row r="6692" spans="1:2" x14ac:dyDescent="0.25">
      <c r="A6692">
        <v>668.90000000000009</v>
      </c>
      <c r="B6692">
        <v>20.514205445428189</v>
      </c>
    </row>
    <row r="6693" spans="1:2" x14ac:dyDescent="0.25">
      <c r="A6693">
        <v>669</v>
      </c>
      <c r="B6693">
        <v>20.935736302770771</v>
      </c>
    </row>
    <row r="6694" spans="1:2" x14ac:dyDescent="0.25">
      <c r="A6694">
        <v>669.1</v>
      </c>
      <c r="B6694">
        <v>21.538554145897368</v>
      </c>
    </row>
    <row r="6695" spans="1:2" x14ac:dyDescent="0.25">
      <c r="A6695">
        <v>669.2</v>
      </c>
      <c r="B6695">
        <v>22.14137198902397</v>
      </c>
    </row>
    <row r="6696" spans="1:2" x14ac:dyDescent="0.25">
      <c r="A6696">
        <v>669.30000000000007</v>
      </c>
      <c r="B6696">
        <v>22.74418983215056</v>
      </c>
    </row>
    <row r="6697" spans="1:2" x14ac:dyDescent="0.25">
      <c r="A6697">
        <v>669.40000000000009</v>
      </c>
      <c r="B6697">
        <v>23.347007675277158</v>
      </c>
    </row>
    <row r="6698" spans="1:2" x14ac:dyDescent="0.25">
      <c r="A6698">
        <v>669.5</v>
      </c>
      <c r="B6698">
        <v>23.94982551840307</v>
      </c>
    </row>
    <row r="6699" spans="1:2" x14ac:dyDescent="0.25">
      <c r="A6699">
        <v>669.6</v>
      </c>
      <c r="B6699">
        <v>24.552643361529679</v>
      </c>
    </row>
    <row r="6700" spans="1:2" x14ac:dyDescent="0.25">
      <c r="A6700">
        <v>669.7</v>
      </c>
      <c r="B6700">
        <v>25.15546120465627</v>
      </c>
    </row>
    <row r="6701" spans="1:2" x14ac:dyDescent="0.25">
      <c r="A6701">
        <v>669.80000000000007</v>
      </c>
      <c r="B6701">
        <v>25.758279047782871</v>
      </c>
    </row>
    <row r="6702" spans="1:2" x14ac:dyDescent="0.25">
      <c r="A6702">
        <v>669.90000000000009</v>
      </c>
      <c r="B6702">
        <v>26.361096890909469</v>
      </c>
    </row>
    <row r="6703" spans="1:2" x14ac:dyDescent="0.25">
      <c r="A6703">
        <v>670</v>
      </c>
      <c r="B6703">
        <v>26.963914734035381</v>
      </c>
    </row>
    <row r="6704" spans="1:2" x14ac:dyDescent="0.25">
      <c r="A6704">
        <v>670.1</v>
      </c>
      <c r="B6704">
        <v>27.34629378410698</v>
      </c>
    </row>
    <row r="6705" spans="1:2" x14ac:dyDescent="0.25">
      <c r="A6705">
        <v>670.2</v>
      </c>
      <c r="B6705">
        <v>27.728672834178571</v>
      </c>
    </row>
    <row r="6706" spans="1:2" x14ac:dyDescent="0.25">
      <c r="A6706">
        <v>670.30000000000007</v>
      </c>
      <c r="B6706">
        <v>28.11105188425017</v>
      </c>
    </row>
    <row r="6707" spans="1:2" x14ac:dyDescent="0.25">
      <c r="A6707">
        <v>670.40000000000009</v>
      </c>
      <c r="B6707">
        <v>28.493430934321768</v>
      </c>
    </row>
    <row r="6708" spans="1:2" x14ac:dyDescent="0.25">
      <c r="A6708">
        <v>670.5</v>
      </c>
      <c r="B6708">
        <v>28.87580998439293</v>
      </c>
    </row>
    <row r="6709" spans="1:2" x14ac:dyDescent="0.25">
      <c r="A6709">
        <v>670.6</v>
      </c>
      <c r="B6709">
        <v>29.258189034464529</v>
      </c>
    </row>
    <row r="6710" spans="1:2" x14ac:dyDescent="0.25">
      <c r="A6710">
        <v>670.7</v>
      </c>
      <c r="B6710">
        <v>29.64056808453612</v>
      </c>
    </row>
    <row r="6711" spans="1:2" x14ac:dyDescent="0.25">
      <c r="A6711">
        <v>670.80000000000007</v>
      </c>
      <c r="B6711">
        <v>30.022947134607719</v>
      </c>
    </row>
    <row r="6712" spans="1:2" x14ac:dyDescent="0.25">
      <c r="A6712">
        <v>670.90000000000009</v>
      </c>
      <c r="B6712">
        <v>30.405326184679321</v>
      </c>
    </row>
    <row r="6713" spans="1:2" x14ac:dyDescent="0.25">
      <c r="A6713">
        <v>671</v>
      </c>
      <c r="B6713">
        <v>30.787705234750479</v>
      </c>
    </row>
    <row r="6714" spans="1:2" x14ac:dyDescent="0.25">
      <c r="A6714">
        <v>671.1</v>
      </c>
      <c r="B6714">
        <v>30.93231495086124</v>
      </c>
    </row>
    <row r="6715" spans="1:2" x14ac:dyDescent="0.25">
      <c r="A6715">
        <v>671.2</v>
      </c>
      <c r="B6715">
        <v>31.076924666972001</v>
      </c>
    </row>
    <row r="6716" spans="1:2" x14ac:dyDescent="0.25">
      <c r="A6716">
        <v>671.30000000000007</v>
      </c>
      <c r="B6716">
        <v>31.221534383082751</v>
      </c>
    </row>
    <row r="6717" spans="1:2" x14ac:dyDescent="0.25">
      <c r="A6717">
        <v>671.40000000000009</v>
      </c>
      <c r="B6717">
        <v>31.366144099193509</v>
      </c>
    </row>
    <row r="6718" spans="1:2" x14ac:dyDescent="0.25">
      <c r="A6718">
        <v>671.5</v>
      </c>
      <c r="B6718">
        <v>31.51075381530411</v>
      </c>
    </row>
    <row r="6719" spans="1:2" x14ac:dyDescent="0.25">
      <c r="A6719">
        <v>671.6</v>
      </c>
      <c r="B6719">
        <v>31.655363531414871</v>
      </c>
    </row>
    <row r="6720" spans="1:2" x14ac:dyDescent="0.25">
      <c r="A6720">
        <v>671.7</v>
      </c>
      <c r="B6720">
        <v>31.799973247525621</v>
      </c>
    </row>
    <row r="6721" spans="1:2" x14ac:dyDescent="0.25">
      <c r="A6721">
        <v>671.80000000000007</v>
      </c>
      <c r="B6721">
        <v>31.944582963636389</v>
      </c>
    </row>
    <row r="6722" spans="1:2" x14ac:dyDescent="0.25">
      <c r="A6722">
        <v>671.90000000000009</v>
      </c>
      <c r="B6722">
        <v>32.089192679747143</v>
      </c>
    </row>
    <row r="6723" spans="1:2" x14ac:dyDescent="0.25">
      <c r="A6723">
        <v>672</v>
      </c>
      <c r="B6723">
        <v>32.233802395857737</v>
      </c>
    </row>
    <row r="6724" spans="1:2" x14ac:dyDescent="0.25">
      <c r="A6724">
        <v>672.1</v>
      </c>
      <c r="B6724">
        <v>32.458226536111141</v>
      </c>
    </row>
    <row r="6725" spans="1:2" x14ac:dyDescent="0.25">
      <c r="A6725">
        <v>672.2</v>
      </c>
      <c r="B6725">
        <v>32.682650676364553</v>
      </c>
    </row>
    <row r="6726" spans="1:2" x14ac:dyDescent="0.25">
      <c r="A6726">
        <v>672.30000000000007</v>
      </c>
      <c r="B6726">
        <v>32.907074816617957</v>
      </c>
    </row>
    <row r="6727" spans="1:2" x14ac:dyDescent="0.25">
      <c r="A6727">
        <v>672.40000000000009</v>
      </c>
      <c r="B6727">
        <v>33.131498956871368</v>
      </c>
    </row>
    <row r="6728" spans="1:2" x14ac:dyDescent="0.25">
      <c r="A6728">
        <v>672.5</v>
      </c>
      <c r="B6728">
        <v>33.355923097124517</v>
      </c>
    </row>
    <row r="6729" spans="1:2" x14ac:dyDescent="0.25">
      <c r="A6729">
        <v>672.6</v>
      </c>
      <c r="B6729">
        <v>33.580347237377921</v>
      </c>
    </row>
    <row r="6730" spans="1:2" x14ac:dyDescent="0.25">
      <c r="A6730">
        <v>672.7</v>
      </c>
      <c r="B6730">
        <v>33.804771377631333</v>
      </c>
    </row>
    <row r="6731" spans="1:2" x14ac:dyDescent="0.25">
      <c r="A6731">
        <v>672.80000000000007</v>
      </c>
      <c r="B6731">
        <v>34.029195517884737</v>
      </c>
    </row>
    <row r="6732" spans="1:2" x14ac:dyDescent="0.25">
      <c r="A6732">
        <v>672.90000000000009</v>
      </c>
      <c r="B6732">
        <v>34.253619658138149</v>
      </c>
    </row>
    <row r="6733" spans="1:2" x14ac:dyDescent="0.25">
      <c r="A6733">
        <v>673</v>
      </c>
      <c r="B6733">
        <v>34.478043798391298</v>
      </c>
    </row>
    <row r="6734" spans="1:2" x14ac:dyDescent="0.25">
      <c r="A6734">
        <v>673.1</v>
      </c>
      <c r="B6734">
        <v>34.699406120538747</v>
      </c>
    </row>
    <row r="6735" spans="1:2" x14ac:dyDescent="0.25">
      <c r="A6735">
        <v>673.2</v>
      </c>
      <c r="B6735">
        <v>34.920768442686203</v>
      </c>
    </row>
    <row r="6736" spans="1:2" x14ac:dyDescent="0.25">
      <c r="A6736">
        <v>673.30000000000007</v>
      </c>
      <c r="B6736">
        <v>35.142130764833638</v>
      </c>
    </row>
    <row r="6737" spans="1:2" x14ac:dyDescent="0.25">
      <c r="A6737">
        <v>673.40000000000009</v>
      </c>
      <c r="B6737">
        <v>35.363493086981087</v>
      </c>
    </row>
    <row r="6738" spans="1:2" x14ac:dyDescent="0.25">
      <c r="A6738">
        <v>673.5</v>
      </c>
      <c r="B6738">
        <v>35.584855409128281</v>
      </c>
    </row>
    <row r="6739" spans="1:2" x14ac:dyDescent="0.25">
      <c r="A6739">
        <v>673.6</v>
      </c>
      <c r="B6739">
        <v>35.80621773127573</v>
      </c>
    </row>
    <row r="6740" spans="1:2" x14ac:dyDescent="0.25">
      <c r="A6740">
        <v>673.7</v>
      </c>
      <c r="B6740">
        <v>36.027580053423179</v>
      </c>
    </row>
    <row r="6741" spans="1:2" x14ac:dyDescent="0.25">
      <c r="A6741">
        <v>673.80000000000007</v>
      </c>
      <c r="B6741">
        <v>36.248942375570628</v>
      </c>
    </row>
    <row r="6742" spans="1:2" x14ac:dyDescent="0.25">
      <c r="A6742">
        <v>673.90000000000009</v>
      </c>
      <c r="B6742">
        <v>36.470304697718078</v>
      </c>
    </row>
    <row r="6743" spans="1:2" x14ac:dyDescent="0.25">
      <c r="A6743">
        <v>674</v>
      </c>
      <c r="B6743">
        <v>36.691667019865271</v>
      </c>
    </row>
    <row r="6744" spans="1:2" x14ac:dyDescent="0.25">
      <c r="A6744">
        <v>674.1</v>
      </c>
      <c r="B6744">
        <v>36.954487488480019</v>
      </c>
    </row>
    <row r="6745" spans="1:2" x14ac:dyDescent="0.25">
      <c r="A6745">
        <v>674.2</v>
      </c>
      <c r="B6745">
        <v>37.217307957094761</v>
      </c>
    </row>
    <row r="6746" spans="1:2" x14ac:dyDescent="0.25">
      <c r="A6746">
        <v>674.30000000000007</v>
      </c>
      <c r="B6746">
        <v>37.480128425709509</v>
      </c>
    </row>
    <row r="6747" spans="1:2" x14ac:dyDescent="0.25">
      <c r="A6747">
        <v>674.40000000000009</v>
      </c>
      <c r="B6747">
        <v>37.74294889432425</v>
      </c>
    </row>
    <row r="6748" spans="1:2" x14ac:dyDescent="0.25">
      <c r="A6748">
        <v>674.5</v>
      </c>
      <c r="B6748">
        <v>38.005769362938693</v>
      </c>
    </row>
    <row r="6749" spans="1:2" x14ac:dyDescent="0.25">
      <c r="A6749">
        <v>674.6</v>
      </c>
      <c r="B6749">
        <v>38.268589831553442</v>
      </c>
    </row>
    <row r="6750" spans="1:2" x14ac:dyDescent="0.25">
      <c r="A6750">
        <v>674.7</v>
      </c>
      <c r="B6750">
        <v>38.53141030016819</v>
      </c>
    </row>
    <row r="6751" spans="1:2" x14ac:dyDescent="0.25">
      <c r="A6751">
        <v>674.80000000000007</v>
      </c>
      <c r="B6751">
        <v>38.794230768782931</v>
      </c>
    </row>
    <row r="6752" spans="1:2" x14ac:dyDescent="0.25">
      <c r="A6752">
        <v>674.90000000000009</v>
      </c>
      <c r="B6752">
        <v>39.05705123739768</v>
      </c>
    </row>
    <row r="6753" spans="1:2" x14ac:dyDescent="0.25">
      <c r="A6753">
        <v>675</v>
      </c>
      <c r="B6753">
        <v>39.319871706012123</v>
      </c>
    </row>
    <row r="6754" spans="1:2" x14ac:dyDescent="0.25">
      <c r="A6754">
        <v>675.1</v>
      </c>
      <c r="B6754">
        <v>39.470701108499419</v>
      </c>
    </row>
    <row r="6755" spans="1:2" x14ac:dyDescent="0.25">
      <c r="A6755">
        <v>675.2</v>
      </c>
      <c r="B6755">
        <v>39.621530510986709</v>
      </c>
    </row>
    <row r="6756" spans="1:2" x14ac:dyDescent="0.25">
      <c r="A6756">
        <v>675.30000000000007</v>
      </c>
      <c r="B6756">
        <v>39.772359913474013</v>
      </c>
    </row>
    <row r="6757" spans="1:2" x14ac:dyDescent="0.25">
      <c r="A6757">
        <v>675.40000000000009</v>
      </c>
      <c r="B6757">
        <v>39.923189315961302</v>
      </c>
    </row>
    <row r="6758" spans="1:2" x14ac:dyDescent="0.25">
      <c r="A6758">
        <v>675.5</v>
      </c>
      <c r="B6758">
        <v>40.074018718448421</v>
      </c>
    </row>
    <row r="6759" spans="1:2" x14ac:dyDescent="0.25">
      <c r="A6759">
        <v>675.6</v>
      </c>
      <c r="B6759">
        <v>40.224848120935718</v>
      </c>
    </row>
    <row r="6760" spans="1:2" x14ac:dyDescent="0.25">
      <c r="A6760">
        <v>675.7</v>
      </c>
      <c r="B6760">
        <v>40.375677523423008</v>
      </c>
    </row>
    <row r="6761" spans="1:2" x14ac:dyDescent="0.25">
      <c r="A6761">
        <v>675.80000000000007</v>
      </c>
      <c r="B6761">
        <v>40.526506925910297</v>
      </c>
    </row>
    <row r="6762" spans="1:2" x14ac:dyDescent="0.25">
      <c r="A6762">
        <v>675.90000000000009</v>
      </c>
      <c r="B6762">
        <v>40.677336328397601</v>
      </c>
    </row>
    <row r="6763" spans="1:2" x14ac:dyDescent="0.25">
      <c r="A6763">
        <v>676</v>
      </c>
      <c r="B6763">
        <v>40.82816573088472</v>
      </c>
    </row>
    <row r="6764" spans="1:2" x14ac:dyDescent="0.25">
      <c r="A6764">
        <v>676.1</v>
      </c>
      <c r="B6764">
        <v>40.900627888141571</v>
      </c>
    </row>
    <row r="6765" spans="1:2" x14ac:dyDescent="0.25">
      <c r="A6765">
        <v>676.2</v>
      </c>
      <c r="B6765">
        <v>40.973090045398408</v>
      </c>
    </row>
    <row r="6766" spans="1:2" x14ac:dyDescent="0.25">
      <c r="A6766">
        <v>676.30000000000007</v>
      </c>
      <c r="B6766">
        <v>41.045552202655273</v>
      </c>
    </row>
    <row r="6767" spans="1:2" x14ac:dyDescent="0.25">
      <c r="A6767">
        <v>676.40000000000009</v>
      </c>
      <c r="B6767">
        <v>41.11801435991211</v>
      </c>
    </row>
    <row r="6768" spans="1:2" x14ac:dyDescent="0.25">
      <c r="A6768">
        <v>676.5</v>
      </c>
      <c r="B6768">
        <v>41.190476517168882</v>
      </c>
    </row>
    <row r="6769" spans="1:2" x14ac:dyDescent="0.25">
      <c r="A6769">
        <v>676.6</v>
      </c>
      <c r="B6769">
        <v>41.262938674425733</v>
      </c>
    </row>
    <row r="6770" spans="1:2" x14ac:dyDescent="0.25">
      <c r="A6770">
        <v>676.7</v>
      </c>
      <c r="B6770">
        <v>41.335400831682577</v>
      </c>
    </row>
    <row r="6771" spans="1:2" x14ac:dyDescent="0.25">
      <c r="A6771">
        <v>676.80000000000007</v>
      </c>
      <c r="B6771">
        <v>41.407862988939421</v>
      </c>
    </row>
    <row r="6772" spans="1:2" x14ac:dyDescent="0.25">
      <c r="A6772">
        <v>676.90000000000009</v>
      </c>
      <c r="B6772">
        <v>41.480325146196272</v>
      </c>
    </row>
    <row r="6773" spans="1:2" x14ac:dyDescent="0.25">
      <c r="A6773">
        <v>677</v>
      </c>
      <c r="B6773">
        <v>41.552787303453037</v>
      </c>
    </row>
    <row r="6774" spans="1:2" x14ac:dyDescent="0.25">
      <c r="A6774">
        <v>677.1</v>
      </c>
      <c r="B6774">
        <v>41.35746429771185</v>
      </c>
    </row>
    <row r="6775" spans="1:2" x14ac:dyDescent="0.25">
      <c r="A6775">
        <v>677.2</v>
      </c>
      <c r="B6775">
        <v>41.162141291970663</v>
      </c>
    </row>
    <row r="6776" spans="1:2" x14ac:dyDescent="0.25">
      <c r="A6776">
        <v>677.30000000000007</v>
      </c>
      <c r="B6776">
        <v>40.966818286229469</v>
      </c>
    </row>
    <row r="6777" spans="1:2" x14ac:dyDescent="0.25">
      <c r="A6777">
        <v>677.40000000000009</v>
      </c>
      <c r="B6777">
        <v>40.771495280488267</v>
      </c>
    </row>
    <row r="6778" spans="1:2" x14ac:dyDescent="0.25">
      <c r="A6778">
        <v>677.5</v>
      </c>
      <c r="B6778">
        <v>40.576172274747307</v>
      </c>
    </row>
    <row r="6779" spans="1:2" x14ac:dyDescent="0.25">
      <c r="A6779">
        <v>677.6</v>
      </c>
      <c r="B6779">
        <v>40.38084926900612</v>
      </c>
    </row>
    <row r="6780" spans="1:2" x14ac:dyDescent="0.25">
      <c r="A6780">
        <v>677.7</v>
      </c>
      <c r="B6780">
        <v>40.185526263264933</v>
      </c>
    </row>
    <row r="6781" spans="1:2" x14ac:dyDescent="0.25">
      <c r="A6781">
        <v>677.80000000000007</v>
      </c>
      <c r="B6781">
        <v>39.990203257523739</v>
      </c>
    </row>
    <row r="6782" spans="1:2" x14ac:dyDescent="0.25">
      <c r="A6782">
        <v>677.90000000000009</v>
      </c>
      <c r="B6782">
        <v>39.794880251782537</v>
      </c>
    </row>
    <row r="6783" spans="1:2" x14ac:dyDescent="0.25">
      <c r="A6783">
        <v>678</v>
      </c>
      <c r="B6783">
        <v>39.599557246041577</v>
      </c>
    </row>
    <row r="6784" spans="1:2" x14ac:dyDescent="0.25">
      <c r="A6784">
        <v>678.1</v>
      </c>
      <c r="B6784">
        <v>39.231353911679427</v>
      </c>
    </row>
    <row r="6785" spans="1:2" x14ac:dyDescent="0.25">
      <c r="A6785">
        <v>678.2</v>
      </c>
      <c r="B6785">
        <v>38.863150577317278</v>
      </c>
    </row>
    <row r="6786" spans="1:2" x14ac:dyDescent="0.25">
      <c r="A6786">
        <v>678.30000000000007</v>
      </c>
      <c r="B6786">
        <v>38.494947242955128</v>
      </c>
    </row>
    <row r="6787" spans="1:2" x14ac:dyDescent="0.25">
      <c r="A6787">
        <v>678.40000000000009</v>
      </c>
      <c r="B6787">
        <v>38.126743908592978</v>
      </c>
    </row>
    <row r="6788" spans="1:2" x14ac:dyDescent="0.25">
      <c r="A6788">
        <v>678.5</v>
      </c>
      <c r="B6788">
        <v>37.758540574231247</v>
      </c>
    </row>
    <row r="6789" spans="1:2" x14ac:dyDescent="0.25">
      <c r="A6789">
        <v>678.6</v>
      </c>
      <c r="B6789">
        <v>37.390337239869098</v>
      </c>
    </row>
    <row r="6790" spans="1:2" x14ac:dyDescent="0.25">
      <c r="A6790">
        <v>678.7</v>
      </c>
      <c r="B6790">
        <v>37.022133905506948</v>
      </c>
    </row>
    <row r="6791" spans="1:2" x14ac:dyDescent="0.25">
      <c r="A6791">
        <v>678.80000000000007</v>
      </c>
      <c r="B6791">
        <v>36.653930571144798</v>
      </c>
    </row>
    <row r="6792" spans="1:2" x14ac:dyDescent="0.25">
      <c r="A6792">
        <v>678.90000000000009</v>
      </c>
      <c r="B6792">
        <v>36.285727236782648</v>
      </c>
    </row>
    <row r="6793" spans="1:2" x14ac:dyDescent="0.25">
      <c r="A6793">
        <v>679</v>
      </c>
      <c r="B6793">
        <v>35.917523902420918</v>
      </c>
    </row>
    <row r="6794" spans="1:2" x14ac:dyDescent="0.25">
      <c r="A6794">
        <v>679.1</v>
      </c>
      <c r="B6794">
        <v>35.636972541409492</v>
      </c>
    </row>
    <row r="6795" spans="1:2" x14ac:dyDescent="0.25">
      <c r="A6795">
        <v>679.2</v>
      </c>
      <c r="B6795">
        <v>35.356421180398073</v>
      </c>
    </row>
    <row r="6796" spans="1:2" x14ac:dyDescent="0.25">
      <c r="A6796">
        <v>679.30000000000007</v>
      </c>
      <c r="B6796">
        <v>35.075869819386646</v>
      </c>
    </row>
    <row r="6797" spans="1:2" x14ac:dyDescent="0.25">
      <c r="A6797">
        <v>679.40000000000009</v>
      </c>
      <c r="B6797">
        <v>34.79531845837522</v>
      </c>
    </row>
    <row r="6798" spans="1:2" x14ac:dyDescent="0.25">
      <c r="A6798">
        <v>679.5</v>
      </c>
      <c r="B6798">
        <v>34.514767097364107</v>
      </c>
    </row>
    <row r="6799" spans="1:2" x14ac:dyDescent="0.25">
      <c r="A6799">
        <v>679.6</v>
      </c>
      <c r="B6799">
        <v>34.234215736352688</v>
      </c>
    </row>
    <row r="6800" spans="1:2" x14ac:dyDescent="0.25">
      <c r="A6800">
        <v>679.7</v>
      </c>
      <c r="B6800">
        <v>33.953664375341262</v>
      </c>
    </row>
    <row r="6801" spans="1:2" x14ac:dyDescent="0.25">
      <c r="A6801">
        <v>679.80000000000007</v>
      </c>
      <c r="B6801">
        <v>33.673113014329843</v>
      </c>
    </row>
    <row r="6802" spans="1:2" x14ac:dyDescent="0.25">
      <c r="A6802">
        <v>679.90000000000009</v>
      </c>
      <c r="B6802">
        <v>33.392561653318417</v>
      </c>
    </row>
    <row r="6803" spans="1:2" x14ac:dyDescent="0.25">
      <c r="A6803">
        <v>680</v>
      </c>
      <c r="B6803">
        <v>33.112010292307311</v>
      </c>
    </row>
    <row r="6804" spans="1:2" x14ac:dyDescent="0.25">
      <c r="A6804">
        <v>680.1</v>
      </c>
      <c r="B6804">
        <v>32.615585224652712</v>
      </c>
    </row>
    <row r="6805" spans="1:2" x14ac:dyDescent="0.25">
      <c r="A6805">
        <v>680.2</v>
      </c>
      <c r="B6805">
        <v>32.119160156998113</v>
      </c>
    </row>
    <row r="6806" spans="1:2" x14ac:dyDescent="0.25">
      <c r="A6806">
        <v>680.30000000000007</v>
      </c>
      <c r="B6806">
        <v>31.622735089343511</v>
      </c>
    </row>
    <row r="6807" spans="1:2" x14ac:dyDescent="0.25">
      <c r="A6807">
        <v>680.40000000000009</v>
      </c>
      <c r="B6807">
        <v>31.126310021688919</v>
      </c>
    </row>
    <row r="6808" spans="1:2" x14ac:dyDescent="0.25">
      <c r="A6808">
        <v>680.5</v>
      </c>
      <c r="B6808">
        <v>30.629884954034878</v>
      </c>
    </row>
    <row r="6809" spans="1:2" x14ac:dyDescent="0.25">
      <c r="A6809">
        <v>680.6</v>
      </c>
      <c r="B6809">
        <v>30.13345988638028</v>
      </c>
    </row>
    <row r="6810" spans="1:2" x14ac:dyDescent="0.25">
      <c r="A6810">
        <v>680.7</v>
      </c>
      <c r="B6810">
        <v>29.637034818725681</v>
      </c>
    </row>
    <row r="6811" spans="1:2" x14ac:dyDescent="0.25">
      <c r="A6811">
        <v>680.80000000000007</v>
      </c>
      <c r="B6811">
        <v>29.140609751071079</v>
      </c>
    </row>
    <row r="6812" spans="1:2" x14ac:dyDescent="0.25">
      <c r="A6812">
        <v>680.90000000000009</v>
      </c>
      <c r="B6812">
        <v>28.64418468341648</v>
      </c>
    </row>
    <row r="6813" spans="1:2" x14ac:dyDescent="0.25">
      <c r="A6813">
        <v>681</v>
      </c>
      <c r="B6813">
        <v>28.14775961576245</v>
      </c>
    </row>
    <row r="6814" spans="1:2" x14ac:dyDescent="0.25">
      <c r="A6814">
        <v>681.1</v>
      </c>
      <c r="B6814">
        <v>27.780239678230519</v>
      </c>
    </row>
    <row r="6815" spans="1:2" x14ac:dyDescent="0.25">
      <c r="A6815">
        <v>681.2</v>
      </c>
      <c r="B6815">
        <v>27.412719740698581</v>
      </c>
    </row>
    <row r="6816" spans="1:2" x14ac:dyDescent="0.25">
      <c r="A6816">
        <v>681.30000000000007</v>
      </c>
      <c r="B6816">
        <v>27.04519980316665</v>
      </c>
    </row>
    <row r="6817" spans="1:2" x14ac:dyDescent="0.25">
      <c r="A6817">
        <v>681.40000000000009</v>
      </c>
      <c r="B6817">
        <v>26.677679865634719</v>
      </c>
    </row>
    <row r="6818" spans="1:2" x14ac:dyDescent="0.25">
      <c r="A6818">
        <v>681.5</v>
      </c>
      <c r="B6818">
        <v>26.3101599281032</v>
      </c>
    </row>
    <row r="6819" spans="1:2" x14ac:dyDescent="0.25">
      <c r="A6819">
        <v>681.6</v>
      </c>
      <c r="B6819">
        <v>25.942639990571269</v>
      </c>
    </row>
    <row r="6820" spans="1:2" x14ac:dyDescent="0.25">
      <c r="A6820">
        <v>681.7</v>
      </c>
      <c r="B6820">
        <v>25.575120053039331</v>
      </c>
    </row>
    <row r="6821" spans="1:2" x14ac:dyDescent="0.25">
      <c r="A6821">
        <v>681.80000000000007</v>
      </c>
      <c r="B6821">
        <v>25.2076001155074</v>
      </c>
    </row>
    <row r="6822" spans="1:2" x14ac:dyDescent="0.25">
      <c r="A6822">
        <v>681.90000000000009</v>
      </c>
      <c r="B6822">
        <v>24.840080177975469</v>
      </c>
    </row>
    <row r="6823" spans="1:2" x14ac:dyDescent="0.25">
      <c r="A6823">
        <v>682</v>
      </c>
      <c r="B6823">
        <v>24.472560240443951</v>
      </c>
    </row>
    <row r="6824" spans="1:2" x14ac:dyDescent="0.25">
      <c r="A6824">
        <v>682.1</v>
      </c>
      <c r="B6824">
        <v>24.023624167109979</v>
      </c>
    </row>
    <row r="6825" spans="1:2" x14ac:dyDescent="0.25">
      <c r="A6825">
        <v>682.2</v>
      </c>
      <c r="B6825">
        <v>23.574688093776011</v>
      </c>
    </row>
    <row r="6826" spans="1:2" x14ac:dyDescent="0.25">
      <c r="A6826">
        <v>682.30000000000007</v>
      </c>
      <c r="B6826">
        <v>23.125752020442039</v>
      </c>
    </row>
    <row r="6827" spans="1:2" x14ac:dyDescent="0.25">
      <c r="A6827">
        <v>682.40000000000009</v>
      </c>
      <c r="B6827">
        <v>22.676815947108061</v>
      </c>
    </row>
    <row r="6828" spans="1:2" x14ac:dyDescent="0.25">
      <c r="A6828">
        <v>682.5</v>
      </c>
      <c r="B6828">
        <v>22.227879873774601</v>
      </c>
    </row>
    <row r="6829" spans="1:2" x14ac:dyDescent="0.25">
      <c r="A6829">
        <v>682.6</v>
      </c>
      <c r="B6829">
        <v>21.778943800440629</v>
      </c>
    </row>
    <row r="6830" spans="1:2" x14ac:dyDescent="0.25">
      <c r="A6830">
        <v>682.7</v>
      </c>
      <c r="B6830">
        <v>21.330007727106661</v>
      </c>
    </row>
    <row r="6831" spans="1:2" x14ac:dyDescent="0.25">
      <c r="A6831">
        <v>682.80000000000007</v>
      </c>
      <c r="B6831">
        <v>20.88107165377269</v>
      </c>
    </row>
    <row r="6832" spans="1:2" x14ac:dyDescent="0.25">
      <c r="A6832">
        <v>682.90000000000009</v>
      </c>
      <c r="B6832">
        <v>20.432135580438711</v>
      </c>
    </row>
    <row r="6833" spans="1:2" x14ac:dyDescent="0.25">
      <c r="A6833">
        <v>683</v>
      </c>
      <c r="B6833">
        <v>19.983199507105251</v>
      </c>
    </row>
    <row r="6834" spans="1:2" x14ac:dyDescent="0.25">
      <c r="A6834">
        <v>683.1</v>
      </c>
      <c r="B6834">
        <v>19.899681962590488</v>
      </c>
    </row>
    <row r="6835" spans="1:2" x14ac:dyDescent="0.25">
      <c r="A6835">
        <v>683.2</v>
      </c>
      <c r="B6835">
        <v>19.816164418075729</v>
      </c>
    </row>
    <row r="6836" spans="1:2" x14ac:dyDescent="0.25">
      <c r="A6836">
        <v>683.30000000000007</v>
      </c>
      <c r="B6836">
        <v>19.732646873560959</v>
      </c>
    </row>
    <row r="6837" spans="1:2" x14ac:dyDescent="0.25">
      <c r="A6837">
        <v>683.40000000000009</v>
      </c>
      <c r="B6837">
        <v>19.6491293290462</v>
      </c>
    </row>
    <row r="6838" spans="1:2" x14ac:dyDescent="0.25">
      <c r="A6838">
        <v>683.5</v>
      </c>
      <c r="B6838">
        <v>19.56561178453153</v>
      </c>
    </row>
    <row r="6839" spans="1:2" x14ac:dyDescent="0.25">
      <c r="A6839">
        <v>683.6</v>
      </c>
      <c r="B6839">
        <v>19.482094240016771</v>
      </c>
    </row>
    <row r="6840" spans="1:2" x14ac:dyDescent="0.25">
      <c r="A6840">
        <v>683.7</v>
      </c>
      <c r="B6840">
        <v>19.398576695502008</v>
      </c>
    </row>
    <row r="6841" spans="1:2" x14ac:dyDescent="0.25">
      <c r="A6841">
        <v>683.80000000000007</v>
      </c>
      <c r="B6841">
        <v>19.315059150987249</v>
      </c>
    </row>
    <row r="6842" spans="1:2" x14ac:dyDescent="0.25">
      <c r="A6842">
        <v>683.90000000000009</v>
      </c>
      <c r="B6842">
        <v>19.23154160647249</v>
      </c>
    </row>
    <row r="6843" spans="1:2" x14ac:dyDescent="0.25">
      <c r="A6843">
        <v>684</v>
      </c>
      <c r="B6843">
        <v>19.14802406195782</v>
      </c>
    </row>
    <row r="6844" spans="1:2" x14ac:dyDescent="0.25">
      <c r="A6844">
        <v>684.1</v>
      </c>
      <c r="B6844">
        <v>19.132410250082309</v>
      </c>
    </row>
    <row r="6845" spans="1:2" x14ac:dyDescent="0.25">
      <c r="A6845">
        <v>684.2</v>
      </c>
      <c r="B6845">
        <v>19.116796438206791</v>
      </c>
    </row>
    <row r="6846" spans="1:2" x14ac:dyDescent="0.25">
      <c r="A6846">
        <v>684.30000000000007</v>
      </c>
      <c r="B6846">
        <v>19.10118262633128</v>
      </c>
    </row>
    <row r="6847" spans="1:2" x14ac:dyDescent="0.25">
      <c r="A6847">
        <v>684.40000000000009</v>
      </c>
      <c r="B6847">
        <v>19.085568814455769</v>
      </c>
    </row>
    <row r="6848" spans="1:2" x14ac:dyDescent="0.25">
      <c r="A6848">
        <v>684.5</v>
      </c>
      <c r="B6848">
        <v>19.069955002580269</v>
      </c>
    </row>
    <row r="6849" spans="1:2" x14ac:dyDescent="0.25">
      <c r="A6849">
        <v>684.6</v>
      </c>
      <c r="B6849">
        <v>19.054341190704761</v>
      </c>
    </row>
    <row r="6850" spans="1:2" x14ac:dyDescent="0.25">
      <c r="A6850">
        <v>684.7</v>
      </c>
      <c r="B6850">
        <v>19.03872737882925</v>
      </c>
    </row>
    <row r="6851" spans="1:2" x14ac:dyDescent="0.25">
      <c r="A6851">
        <v>684.80000000000007</v>
      </c>
      <c r="B6851">
        <v>19.023113566953739</v>
      </c>
    </row>
    <row r="6852" spans="1:2" x14ac:dyDescent="0.25">
      <c r="A6852">
        <v>684.90000000000009</v>
      </c>
      <c r="B6852">
        <v>19.007499755078221</v>
      </c>
    </row>
    <row r="6853" spans="1:2" x14ac:dyDescent="0.25">
      <c r="A6853">
        <v>685</v>
      </c>
      <c r="B6853">
        <v>18.991885943202728</v>
      </c>
    </row>
    <row r="6854" spans="1:2" x14ac:dyDescent="0.25">
      <c r="A6854">
        <v>685.1</v>
      </c>
      <c r="B6854">
        <v>19.17867022532743</v>
      </c>
    </row>
    <row r="6855" spans="1:2" x14ac:dyDescent="0.25">
      <c r="A6855">
        <v>685.2</v>
      </c>
      <c r="B6855">
        <v>19.365454507452132</v>
      </c>
    </row>
    <row r="6856" spans="1:2" x14ac:dyDescent="0.25">
      <c r="A6856">
        <v>685.30000000000007</v>
      </c>
      <c r="B6856">
        <v>19.55223878957683</v>
      </c>
    </row>
    <row r="6857" spans="1:2" x14ac:dyDescent="0.25">
      <c r="A6857">
        <v>685.40000000000009</v>
      </c>
      <c r="B6857">
        <v>19.739023071701531</v>
      </c>
    </row>
    <row r="6858" spans="1:2" x14ac:dyDescent="0.25">
      <c r="A6858">
        <v>685.5</v>
      </c>
      <c r="B6858">
        <v>19.92580735382602</v>
      </c>
    </row>
    <row r="6859" spans="1:2" x14ac:dyDescent="0.25">
      <c r="A6859">
        <v>685.6</v>
      </c>
      <c r="B6859">
        <v>20.112591635950711</v>
      </c>
    </row>
    <row r="6860" spans="1:2" x14ac:dyDescent="0.25">
      <c r="A6860">
        <v>685.7</v>
      </c>
      <c r="B6860">
        <v>20.299375918075409</v>
      </c>
    </row>
    <row r="6861" spans="1:2" x14ac:dyDescent="0.25">
      <c r="A6861">
        <v>685.80000000000007</v>
      </c>
      <c r="B6861">
        <v>20.486160200200111</v>
      </c>
    </row>
    <row r="6862" spans="1:2" x14ac:dyDescent="0.25">
      <c r="A6862">
        <v>685.90000000000009</v>
      </c>
      <c r="B6862">
        <v>20.672944482324809</v>
      </c>
    </row>
    <row r="6863" spans="1:2" x14ac:dyDescent="0.25">
      <c r="A6863">
        <v>686</v>
      </c>
      <c r="B6863">
        <v>20.859728764449301</v>
      </c>
    </row>
    <row r="6864" spans="1:2" x14ac:dyDescent="0.25">
      <c r="A6864">
        <v>686.1</v>
      </c>
      <c r="B6864">
        <v>21.055500583566641</v>
      </c>
    </row>
    <row r="6865" spans="1:2" x14ac:dyDescent="0.25">
      <c r="A6865">
        <v>686.2</v>
      </c>
      <c r="B6865">
        <v>21.251272402683981</v>
      </c>
    </row>
    <row r="6866" spans="1:2" x14ac:dyDescent="0.25">
      <c r="A6866">
        <v>686.30000000000007</v>
      </c>
      <c r="B6866">
        <v>21.44704422180132</v>
      </c>
    </row>
    <row r="6867" spans="1:2" x14ac:dyDescent="0.25">
      <c r="A6867">
        <v>686.40000000000009</v>
      </c>
      <c r="B6867">
        <v>21.64281604091866</v>
      </c>
    </row>
    <row r="6868" spans="1:2" x14ac:dyDescent="0.25">
      <c r="A6868">
        <v>686.5</v>
      </c>
      <c r="B6868">
        <v>21.83858786003578</v>
      </c>
    </row>
    <row r="6869" spans="1:2" x14ac:dyDescent="0.25">
      <c r="A6869">
        <v>686.6</v>
      </c>
      <c r="B6869">
        <v>22.03435967915312</v>
      </c>
    </row>
    <row r="6870" spans="1:2" x14ac:dyDescent="0.25">
      <c r="A6870">
        <v>686.7</v>
      </c>
      <c r="B6870">
        <v>22.23013149827046</v>
      </c>
    </row>
    <row r="6871" spans="1:2" x14ac:dyDescent="0.25">
      <c r="A6871">
        <v>686.80000000000007</v>
      </c>
      <c r="B6871">
        <v>22.4259033173878</v>
      </c>
    </row>
    <row r="6872" spans="1:2" x14ac:dyDescent="0.25">
      <c r="A6872">
        <v>686.90000000000009</v>
      </c>
      <c r="B6872">
        <v>22.621675136505139</v>
      </c>
    </row>
    <row r="6873" spans="1:2" x14ac:dyDescent="0.25">
      <c r="A6873">
        <v>687</v>
      </c>
      <c r="B6873">
        <v>22.817446955622259</v>
      </c>
    </row>
    <row r="6874" spans="1:2" x14ac:dyDescent="0.25">
      <c r="A6874">
        <v>687.1</v>
      </c>
      <c r="B6874">
        <v>23.011500647915639</v>
      </c>
    </row>
    <row r="6875" spans="1:2" x14ac:dyDescent="0.25">
      <c r="A6875">
        <v>687.2</v>
      </c>
      <c r="B6875">
        <v>23.205554340209019</v>
      </c>
    </row>
    <row r="6876" spans="1:2" x14ac:dyDescent="0.25">
      <c r="A6876">
        <v>687.30000000000007</v>
      </c>
      <c r="B6876">
        <v>23.3996080325024</v>
      </c>
    </row>
    <row r="6877" spans="1:2" x14ac:dyDescent="0.25">
      <c r="A6877">
        <v>687.40000000000009</v>
      </c>
      <c r="B6877">
        <v>23.59366172479578</v>
      </c>
    </row>
    <row r="6878" spans="1:2" x14ac:dyDescent="0.25">
      <c r="A6878">
        <v>687.5</v>
      </c>
      <c r="B6878">
        <v>23.787715417088929</v>
      </c>
    </row>
    <row r="6879" spans="1:2" x14ac:dyDescent="0.25">
      <c r="A6879">
        <v>687.6</v>
      </c>
      <c r="B6879">
        <v>23.981769109382309</v>
      </c>
    </row>
    <row r="6880" spans="1:2" x14ac:dyDescent="0.25">
      <c r="A6880">
        <v>687.7</v>
      </c>
      <c r="B6880">
        <v>24.17582280167569</v>
      </c>
    </row>
    <row r="6881" spans="1:2" x14ac:dyDescent="0.25">
      <c r="A6881">
        <v>687.80000000000007</v>
      </c>
      <c r="B6881">
        <v>24.36987649396907</v>
      </c>
    </row>
    <row r="6882" spans="1:2" x14ac:dyDescent="0.25">
      <c r="A6882">
        <v>687.90000000000009</v>
      </c>
      <c r="B6882">
        <v>24.56393018626245</v>
      </c>
    </row>
    <row r="6883" spans="1:2" x14ac:dyDescent="0.25">
      <c r="A6883">
        <v>688</v>
      </c>
      <c r="B6883">
        <v>24.75798387855561</v>
      </c>
    </row>
    <row r="6884" spans="1:2" x14ac:dyDescent="0.25">
      <c r="A6884">
        <v>688.1</v>
      </c>
      <c r="B6884">
        <v>25.019307250580241</v>
      </c>
    </row>
    <row r="6885" spans="1:2" x14ac:dyDescent="0.25">
      <c r="A6885">
        <v>688.2</v>
      </c>
      <c r="B6885">
        <v>25.280630622604871</v>
      </c>
    </row>
    <row r="6886" spans="1:2" x14ac:dyDescent="0.25">
      <c r="A6886">
        <v>688.30000000000007</v>
      </c>
      <c r="B6886">
        <v>25.541953994629498</v>
      </c>
    </row>
    <row r="6887" spans="1:2" x14ac:dyDescent="0.25">
      <c r="A6887">
        <v>688.40000000000009</v>
      </c>
      <c r="B6887">
        <v>25.803277366654129</v>
      </c>
    </row>
    <row r="6888" spans="1:2" x14ac:dyDescent="0.25">
      <c r="A6888">
        <v>688.5</v>
      </c>
      <c r="B6888">
        <v>26.064600738678461</v>
      </c>
    </row>
    <row r="6889" spans="1:2" x14ac:dyDescent="0.25">
      <c r="A6889">
        <v>688.6</v>
      </c>
      <c r="B6889">
        <v>26.325924110703099</v>
      </c>
    </row>
    <row r="6890" spans="1:2" x14ac:dyDescent="0.25">
      <c r="A6890">
        <v>688.7</v>
      </c>
      <c r="B6890">
        <v>26.587247482727729</v>
      </c>
    </row>
    <row r="6891" spans="1:2" x14ac:dyDescent="0.25">
      <c r="A6891">
        <v>688.80000000000007</v>
      </c>
      <c r="B6891">
        <v>26.84857085475236</v>
      </c>
    </row>
    <row r="6892" spans="1:2" x14ac:dyDescent="0.25">
      <c r="A6892">
        <v>688.90000000000009</v>
      </c>
      <c r="B6892">
        <v>27.109894226776991</v>
      </c>
    </row>
    <row r="6893" spans="1:2" x14ac:dyDescent="0.25">
      <c r="A6893">
        <v>689</v>
      </c>
      <c r="B6893">
        <v>27.371217598801319</v>
      </c>
    </row>
    <row r="6894" spans="1:2" x14ac:dyDescent="0.25">
      <c r="A6894">
        <v>689.1</v>
      </c>
      <c r="B6894">
        <v>27.5307551480591</v>
      </c>
    </row>
    <row r="6895" spans="1:2" x14ac:dyDescent="0.25">
      <c r="A6895">
        <v>689.2</v>
      </c>
      <c r="B6895">
        <v>27.690292697316892</v>
      </c>
    </row>
    <row r="6896" spans="1:2" x14ac:dyDescent="0.25">
      <c r="A6896">
        <v>689.30000000000007</v>
      </c>
      <c r="B6896">
        <v>27.849830246574669</v>
      </c>
    </row>
    <row r="6897" spans="1:2" x14ac:dyDescent="0.25">
      <c r="A6897">
        <v>689.40000000000009</v>
      </c>
      <c r="B6897">
        <v>28.009367795832461</v>
      </c>
    </row>
    <row r="6898" spans="1:2" x14ac:dyDescent="0.25">
      <c r="A6898">
        <v>689.5</v>
      </c>
      <c r="B6898">
        <v>28.16890534509006</v>
      </c>
    </row>
    <row r="6899" spans="1:2" x14ac:dyDescent="0.25">
      <c r="A6899">
        <v>689.6</v>
      </c>
      <c r="B6899">
        <v>28.328442894347841</v>
      </c>
    </row>
    <row r="6900" spans="1:2" x14ac:dyDescent="0.25">
      <c r="A6900">
        <v>689.7</v>
      </c>
      <c r="B6900">
        <v>28.487980443605629</v>
      </c>
    </row>
    <row r="6901" spans="1:2" x14ac:dyDescent="0.25">
      <c r="A6901">
        <v>689.80000000000007</v>
      </c>
      <c r="B6901">
        <v>28.64751799286341</v>
      </c>
    </row>
    <row r="6902" spans="1:2" x14ac:dyDescent="0.25">
      <c r="A6902">
        <v>689.90000000000009</v>
      </c>
      <c r="B6902">
        <v>28.807055542121201</v>
      </c>
    </row>
    <row r="6903" spans="1:2" x14ac:dyDescent="0.25">
      <c r="A6903">
        <v>690</v>
      </c>
      <c r="B6903">
        <v>28.966593091378801</v>
      </c>
    </row>
    <row r="6904" spans="1:2" x14ac:dyDescent="0.25">
      <c r="A6904">
        <v>690.1</v>
      </c>
      <c r="B6904">
        <v>29.087512082209411</v>
      </c>
    </row>
    <row r="6905" spans="1:2" x14ac:dyDescent="0.25">
      <c r="A6905">
        <v>690.2</v>
      </c>
      <c r="B6905">
        <v>29.208431073040021</v>
      </c>
    </row>
    <row r="6906" spans="1:2" x14ac:dyDescent="0.25">
      <c r="A6906">
        <v>690.30000000000007</v>
      </c>
      <c r="B6906">
        <v>29.329350063870631</v>
      </c>
    </row>
    <row r="6907" spans="1:2" x14ac:dyDescent="0.25">
      <c r="A6907">
        <v>690.40000000000009</v>
      </c>
      <c r="B6907">
        <v>29.450269054701231</v>
      </c>
    </row>
    <row r="6908" spans="1:2" x14ac:dyDescent="0.25">
      <c r="A6908">
        <v>690.5</v>
      </c>
      <c r="B6908">
        <v>29.571188045531709</v>
      </c>
    </row>
    <row r="6909" spans="1:2" x14ac:dyDescent="0.25">
      <c r="A6909">
        <v>690.6</v>
      </c>
      <c r="B6909">
        <v>29.692107036362319</v>
      </c>
    </row>
    <row r="6910" spans="1:2" x14ac:dyDescent="0.25">
      <c r="A6910">
        <v>690.7</v>
      </c>
      <c r="B6910">
        <v>29.813026027192919</v>
      </c>
    </row>
    <row r="6911" spans="1:2" x14ac:dyDescent="0.25">
      <c r="A6911">
        <v>690.80000000000007</v>
      </c>
      <c r="B6911">
        <v>29.933945018023529</v>
      </c>
    </row>
    <row r="6912" spans="1:2" x14ac:dyDescent="0.25">
      <c r="A6912">
        <v>690.90000000000009</v>
      </c>
      <c r="B6912">
        <v>30.054864008854139</v>
      </c>
    </row>
    <row r="6913" spans="1:2" x14ac:dyDescent="0.25">
      <c r="A6913">
        <v>691</v>
      </c>
      <c r="B6913">
        <v>30.175782999684611</v>
      </c>
    </row>
    <row r="6914" spans="1:2" x14ac:dyDescent="0.25">
      <c r="A6914">
        <v>691.1</v>
      </c>
      <c r="B6914">
        <v>30.252360959863651</v>
      </c>
    </row>
    <row r="6915" spans="1:2" x14ac:dyDescent="0.25">
      <c r="A6915">
        <v>691.2</v>
      </c>
      <c r="B6915">
        <v>30.328938920042699</v>
      </c>
    </row>
    <row r="6916" spans="1:2" x14ac:dyDescent="0.25">
      <c r="A6916">
        <v>691.30000000000007</v>
      </c>
      <c r="B6916">
        <v>30.405516880221739</v>
      </c>
    </row>
    <row r="6917" spans="1:2" x14ac:dyDescent="0.25">
      <c r="A6917">
        <v>691.40000000000009</v>
      </c>
      <c r="B6917">
        <v>30.48209484040078</v>
      </c>
    </row>
    <row r="6918" spans="1:2" x14ac:dyDescent="0.25">
      <c r="A6918">
        <v>691.5</v>
      </c>
      <c r="B6918">
        <v>30.558672800579739</v>
      </c>
    </row>
    <row r="6919" spans="1:2" x14ac:dyDescent="0.25">
      <c r="A6919">
        <v>691.6</v>
      </c>
      <c r="B6919">
        <v>30.63525076075878</v>
      </c>
    </row>
    <row r="6920" spans="1:2" x14ac:dyDescent="0.25">
      <c r="A6920">
        <v>691.7</v>
      </c>
      <c r="B6920">
        <v>30.711828720937831</v>
      </c>
    </row>
    <row r="6921" spans="1:2" x14ac:dyDescent="0.25">
      <c r="A6921">
        <v>691.80000000000007</v>
      </c>
      <c r="B6921">
        <v>30.788406681116872</v>
      </c>
    </row>
    <row r="6922" spans="1:2" x14ac:dyDescent="0.25">
      <c r="A6922">
        <v>691.90000000000009</v>
      </c>
      <c r="B6922">
        <v>30.864984641295919</v>
      </c>
    </row>
    <row r="6923" spans="1:2" x14ac:dyDescent="0.25">
      <c r="A6923">
        <v>692</v>
      </c>
      <c r="B6923">
        <v>30.941562601474871</v>
      </c>
    </row>
    <row r="6924" spans="1:2" x14ac:dyDescent="0.25">
      <c r="A6924">
        <v>692.1</v>
      </c>
      <c r="B6924">
        <v>31.020823760471242</v>
      </c>
    </row>
    <row r="6925" spans="1:2" x14ac:dyDescent="0.25">
      <c r="A6925">
        <v>692.2</v>
      </c>
      <c r="B6925">
        <v>31.100084919467609</v>
      </c>
    </row>
    <row r="6926" spans="1:2" x14ac:dyDescent="0.25">
      <c r="A6926">
        <v>692.30000000000007</v>
      </c>
      <c r="B6926">
        <v>31.179346078463968</v>
      </c>
    </row>
    <row r="6927" spans="1:2" x14ac:dyDescent="0.25">
      <c r="A6927">
        <v>692.40000000000009</v>
      </c>
      <c r="B6927">
        <v>31.258607237460339</v>
      </c>
    </row>
    <row r="6928" spans="1:2" x14ac:dyDescent="0.25">
      <c r="A6928">
        <v>692.5</v>
      </c>
      <c r="B6928">
        <v>31.33786839645661</v>
      </c>
    </row>
    <row r="6929" spans="1:2" x14ac:dyDescent="0.25">
      <c r="A6929">
        <v>692.6</v>
      </c>
      <c r="B6929">
        <v>31.417129555452981</v>
      </c>
    </row>
    <row r="6930" spans="1:2" x14ac:dyDescent="0.25">
      <c r="A6930">
        <v>692.7</v>
      </c>
      <c r="B6930">
        <v>31.496390714449351</v>
      </c>
    </row>
    <row r="6931" spans="1:2" x14ac:dyDescent="0.25">
      <c r="A6931">
        <v>692.80000000000007</v>
      </c>
      <c r="B6931">
        <v>31.575651873445711</v>
      </c>
    </row>
    <row r="6932" spans="1:2" x14ac:dyDescent="0.25">
      <c r="A6932">
        <v>692.90000000000009</v>
      </c>
      <c r="B6932">
        <v>31.654913032442082</v>
      </c>
    </row>
    <row r="6933" spans="1:2" x14ac:dyDescent="0.25">
      <c r="A6933">
        <v>693</v>
      </c>
      <c r="B6933">
        <v>31.73417419143836</v>
      </c>
    </row>
    <row r="6934" spans="1:2" x14ac:dyDescent="0.25">
      <c r="A6934">
        <v>693.1</v>
      </c>
      <c r="B6934">
        <v>31.804773288063451</v>
      </c>
    </row>
    <row r="6935" spans="1:2" x14ac:dyDescent="0.25">
      <c r="A6935">
        <v>693.2</v>
      </c>
      <c r="B6935">
        <v>31.875372384688539</v>
      </c>
    </row>
    <row r="6936" spans="1:2" x14ac:dyDescent="0.25">
      <c r="A6936">
        <v>693.30000000000007</v>
      </c>
      <c r="B6936">
        <v>31.94597148131362</v>
      </c>
    </row>
    <row r="6937" spans="1:2" x14ac:dyDescent="0.25">
      <c r="A6937">
        <v>693.40000000000009</v>
      </c>
      <c r="B6937">
        <v>32.016570577938708</v>
      </c>
    </row>
    <row r="6938" spans="1:2" x14ac:dyDescent="0.25">
      <c r="A6938">
        <v>693.5</v>
      </c>
      <c r="B6938">
        <v>32.087169674563718</v>
      </c>
    </row>
    <row r="6939" spans="1:2" x14ac:dyDescent="0.25">
      <c r="A6939">
        <v>693.6</v>
      </c>
      <c r="B6939">
        <v>32.157768771188813</v>
      </c>
    </row>
    <row r="6940" spans="1:2" x14ac:dyDescent="0.25">
      <c r="A6940">
        <v>693.7</v>
      </c>
      <c r="B6940">
        <v>32.228367867813887</v>
      </c>
    </row>
    <row r="6941" spans="1:2" x14ac:dyDescent="0.25">
      <c r="A6941">
        <v>693.80000000000007</v>
      </c>
      <c r="B6941">
        <v>32.298966964438968</v>
      </c>
    </row>
    <row r="6942" spans="1:2" x14ac:dyDescent="0.25">
      <c r="A6942">
        <v>693.90000000000009</v>
      </c>
      <c r="B6942">
        <v>32.369566061064063</v>
      </c>
    </row>
    <row r="6943" spans="1:2" x14ac:dyDescent="0.25">
      <c r="A6943">
        <v>694</v>
      </c>
      <c r="B6943">
        <v>32.440165157689073</v>
      </c>
    </row>
    <row r="6944" spans="1:2" x14ac:dyDescent="0.25">
      <c r="A6944">
        <v>694.1</v>
      </c>
      <c r="B6944">
        <v>32.453107138025217</v>
      </c>
    </row>
    <row r="6945" spans="1:2" x14ac:dyDescent="0.25">
      <c r="A6945">
        <v>694.2</v>
      </c>
      <c r="B6945">
        <v>32.466049118361347</v>
      </c>
    </row>
    <row r="6946" spans="1:2" x14ac:dyDescent="0.25">
      <c r="A6946">
        <v>694.30000000000007</v>
      </c>
      <c r="B6946">
        <v>32.478991098697499</v>
      </c>
    </row>
    <row r="6947" spans="1:2" x14ac:dyDescent="0.25">
      <c r="A6947">
        <v>694.40000000000009</v>
      </c>
      <c r="B6947">
        <v>32.491933079033643</v>
      </c>
    </row>
    <row r="6948" spans="1:2" x14ac:dyDescent="0.25">
      <c r="A6948">
        <v>694.5</v>
      </c>
      <c r="B6948">
        <v>32.504875059369773</v>
      </c>
    </row>
    <row r="6949" spans="1:2" x14ac:dyDescent="0.25">
      <c r="A6949">
        <v>694.6</v>
      </c>
      <c r="B6949">
        <v>32.517817039705903</v>
      </c>
    </row>
    <row r="6950" spans="1:2" x14ac:dyDescent="0.25">
      <c r="A6950">
        <v>694.7</v>
      </c>
      <c r="B6950">
        <v>32.530759020042048</v>
      </c>
    </row>
    <row r="6951" spans="1:2" x14ac:dyDescent="0.25">
      <c r="A6951">
        <v>694.80000000000007</v>
      </c>
      <c r="B6951">
        <v>32.543701000378192</v>
      </c>
    </row>
    <row r="6952" spans="1:2" x14ac:dyDescent="0.25">
      <c r="A6952">
        <v>694.90000000000009</v>
      </c>
      <c r="B6952">
        <v>32.556642980714329</v>
      </c>
    </row>
    <row r="6953" spans="1:2" x14ac:dyDescent="0.25">
      <c r="A6953">
        <v>695</v>
      </c>
      <c r="B6953">
        <v>32.569584961050452</v>
      </c>
    </row>
    <row r="6954" spans="1:2" x14ac:dyDescent="0.25">
      <c r="A6954">
        <v>695.1</v>
      </c>
      <c r="B6954">
        <v>32.463292338909397</v>
      </c>
    </row>
    <row r="6955" spans="1:2" x14ac:dyDescent="0.25">
      <c r="A6955">
        <v>695.2</v>
      </c>
      <c r="B6955">
        <v>32.356999716768357</v>
      </c>
    </row>
    <row r="6956" spans="1:2" x14ac:dyDescent="0.25">
      <c r="A6956">
        <v>695.30000000000007</v>
      </c>
      <c r="B6956">
        <v>32.250707094627323</v>
      </c>
    </row>
    <row r="6957" spans="1:2" x14ac:dyDescent="0.25">
      <c r="A6957">
        <v>695.40000000000009</v>
      </c>
      <c r="B6957">
        <v>32.144414472486268</v>
      </c>
    </row>
    <row r="6958" spans="1:2" x14ac:dyDescent="0.25">
      <c r="A6958">
        <v>695.5</v>
      </c>
      <c r="B6958">
        <v>32.038121850345348</v>
      </c>
    </row>
    <row r="6959" spans="1:2" x14ac:dyDescent="0.25">
      <c r="A6959">
        <v>695.6</v>
      </c>
      <c r="B6959">
        <v>31.9318292282043</v>
      </c>
    </row>
    <row r="6960" spans="1:2" x14ac:dyDescent="0.25">
      <c r="A6960">
        <v>695.7</v>
      </c>
      <c r="B6960">
        <v>31.82553660606326</v>
      </c>
    </row>
    <row r="6961" spans="1:2" x14ac:dyDescent="0.25">
      <c r="A6961">
        <v>695.80000000000007</v>
      </c>
      <c r="B6961">
        <v>31.719243983922208</v>
      </c>
    </row>
    <row r="6962" spans="1:2" x14ac:dyDescent="0.25">
      <c r="A6962">
        <v>695.90000000000009</v>
      </c>
      <c r="B6962">
        <v>31.61295136178116</v>
      </c>
    </row>
    <row r="6963" spans="1:2" x14ac:dyDescent="0.25">
      <c r="A6963">
        <v>696</v>
      </c>
      <c r="B6963">
        <v>31.50665873964024</v>
      </c>
    </row>
    <row r="6964" spans="1:2" x14ac:dyDescent="0.25">
      <c r="A6964">
        <v>696.1</v>
      </c>
      <c r="B6964">
        <v>31.251431138041909</v>
      </c>
    </row>
    <row r="6965" spans="1:2" x14ac:dyDescent="0.25">
      <c r="A6965">
        <v>696.2</v>
      </c>
      <c r="B6965">
        <v>30.996203536443581</v>
      </c>
    </row>
    <row r="6966" spans="1:2" x14ac:dyDescent="0.25">
      <c r="A6966">
        <v>696.30000000000007</v>
      </c>
      <c r="B6966">
        <v>30.740975934845249</v>
      </c>
    </row>
    <row r="6967" spans="1:2" x14ac:dyDescent="0.25">
      <c r="A6967">
        <v>696.40000000000009</v>
      </c>
      <c r="B6967">
        <v>30.485748333246921</v>
      </c>
    </row>
    <row r="6968" spans="1:2" x14ac:dyDescent="0.25">
      <c r="A6968">
        <v>696.5</v>
      </c>
      <c r="B6968">
        <v>30.23052073164887</v>
      </c>
    </row>
    <row r="6969" spans="1:2" x14ac:dyDescent="0.25">
      <c r="A6969">
        <v>696.6</v>
      </c>
      <c r="B6969">
        <v>29.975293130050549</v>
      </c>
    </row>
    <row r="6970" spans="1:2" x14ac:dyDescent="0.25">
      <c r="A6970">
        <v>696.7</v>
      </c>
      <c r="B6970">
        <v>29.72006552845221</v>
      </c>
    </row>
    <row r="6971" spans="1:2" x14ac:dyDescent="0.25">
      <c r="A6971">
        <v>696.80000000000007</v>
      </c>
      <c r="B6971">
        <v>29.464837926853878</v>
      </c>
    </row>
    <row r="6972" spans="1:2" x14ac:dyDescent="0.25">
      <c r="A6972">
        <v>696.90000000000009</v>
      </c>
      <c r="B6972">
        <v>29.20961032525555</v>
      </c>
    </row>
    <row r="6973" spans="1:2" x14ac:dyDescent="0.25">
      <c r="A6973">
        <v>697</v>
      </c>
      <c r="B6973">
        <v>28.95438272365751</v>
      </c>
    </row>
    <row r="6974" spans="1:2" x14ac:dyDescent="0.25">
      <c r="A6974">
        <v>697.1</v>
      </c>
      <c r="B6974">
        <v>28.693984388632259</v>
      </c>
    </row>
    <row r="6975" spans="1:2" x14ac:dyDescent="0.25">
      <c r="A6975">
        <v>697.2</v>
      </c>
      <c r="B6975">
        <v>28.433586053607019</v>
      </c>
    </row>
    <row r="6976" spans="1:2" x14ac:dyDescent="0.25">
      <c r="A6976">
        <v>697.30000000000007</v>
      </c>
      <c r="B6976">
        <v>28.173187718581769</v>
      </c>
    </row>
    <row r="6977" spans="1:2" x14ac:dyDescent="0.25">
      <c r="A6977">
        <v>697.40000000000009</v>
      </c>
      <c r="B6977">
        <v>27.912789383556522</v>
      </c>
    </row>
    <row r="6978" spans="1:2" x14ac:dyDescent="0.25">
      <c r="A6978">
        <v>697.5</v>
      </c>
      <c r="B6978">
        <v>27.65239104853157</v>
      </c>
    </row>
    <row r="6979" spans="1:2" x14ac:dyDescent="0.25">
      <c r="A6979">
        <v>697.6</v>
      </c>
      <c r="B6979">
        <v>27.391992713506319</v>
      </c>
    </row>
    <row r="6980" spans="1:2" x14ac:dyDescent="0.25">
      <c r="A6980">
        <v>697.7</v>
      </c>
      <c r="B6980">
        <v>27.131594378481079</v>
      </c>
    </row>
    <row r="6981" spans="1:2" x14ac:dyDescent="0.25">
      <c r="A6981">
        <v>697.80000000000007</v>
      </c>
      <c r="B6981">
        <v>26.871196043455829</v>
      </c>
    </row>
    <row r="6982" spans="1:2" x14ac:dyDescent="0.25">
      <c r="A6982">
        <v>697.90000000000009</v>
      </c>
      <c r="B6982">
        <v>26.610797708430582</v>
      </c>
    </row>
    <row r="6983" spans="1:2" x14ac:dyDescent="0.25">
      <c r="A6983">
        <v>698</v>
      </c>
      <c r="B6983">
        <v>26.350399373405629</v>
      </c>
    </row>
    <row r="6984" spans="1:2" x14ac:dyDescent="0.25">
      <c r="A6984">
        <v>698.1</v>
      </c>
      <c r="B6984">
        <v>26.084435958874671</v>
      </c>
    </row>
    <row r="6985" spans="1:2" x14ac:dyDescent="0.25">
      <c r="A6985">
        <v>698.2</v>
      </c>
      <c r="B6985">
        <v>25.81847254434371</v>
      </c>
    </row>
    <row r="6986" spans="1:2" x14ac:dyDescent="0.25">
      <c r="A6986">
        <v>698.30000000000007</v>
      </c>
      <c r="B6986">
        <v>25.552509129812758</v>
      </c>
    </row>
    <row r="6987" spans="1:2" x14ac:dyDescent="0.25">
      <c r="A6987">
        <v>698.40000000000009</v>
      </c>
      <c r="B6987">
        <v>25.2865457152818</v>
      </c>
    </row>
    <row r="6988" spans="1:2" x14ac:dyDescent="0.25">
      <c r="A6988">
        <v>698.5</v>
      </c>
      <c r="B6988">
        <v>25.020582300751141</v>
      </c>
    </row>
    <row r="6989" spans="1:2" x14ac:dyDescent="0.25">
      <c r="A6989">
        <v>698.6</v>
      </c>
      <c r="B6989">
        <v>24.754618886220189</v>
      </c>
    </row>
    <row r="6990" spans="1:2" x14ac:dyDescent="0.25">
      <c r="A6990">
        <v>698.7</v>
      </c>
      <c r="B6990">
        <v>24.488655471689231</v>
      </c>
    </row>
    <row r="6991" spans="1:2" x14ac:dyDescent="0.25">
      <c r="A6991">
        <v>698.80000000000007</v>
      </c>
      <c r="B6991">
        <v>24.22269205715827</v>
      </c>
    </row>
    <row r="6992" spans="1:2" x14ac:dyDescent="0.25">
      <c r="A6992">
        <v>698.90000000000009</v>
      </c>
      <c r="B6992">
        <v>23.956728642627311</v>
      </c>
    </row>
    <row r="6993" spans="1:2" x14ac:dyDescent="0.25">
      <c r="A6993">
        <v>699</v>
      </c>
      <c r="B6993">
        <v>23.690765228096659</v>
      </c>
    </row>
    <row r="6994" spans="1:2" x14ac:dyDescent="0.25">
      <c r="A6994">
        <v>699.1</v>
      </c>
      <c r="B6994">
        <v>23.54666239052111</v>
      </c>
    </row>
    <row r="6995" spans="1:2" x14ac:dyDescent="0.25">
      <c r="A6995">
        <v>699.2</v>
      </c>
      <c r="B6995">
        <v>23.402559552945561</v>
      </c>
    </row>
    <row r="6996" spans="1:2" x14ac:dyDescent="0.25">
      <c r="A6996">
        <v>699.30000000000007</v>
      </c>
      <c r="B6996">
        <v>23.258456715370009</v>
      </c>
    </row>
    <row r="6997" spans="1:2" x14ac:dyDescent="0.25">
      <c r="A6997">
        <v>699.40000000000009</v>
      </c>
      <c r="B6997">
        <v>23.114353877794461</v>
      </c>
    </row>
    <row r="6998" spans="1:2" x14ac:dyDescent="0.25">
      <c r="A6998">
        <v>699.5</v>
      </c>
      <c r="B6998">
        <v>22.970251040219079</v>
      </c>
    </row>
    <row r="6999" spans="1:2" x14ac:dyDescent="0.25">
      <c r="A6999">
        <v>699.6</v>
      </c>
      <c r="B6999">
        <v>22.82614820264353</v>
      </c>
    </row>
    <row r="7000" spans="1:2" x14ac:dyDescent="0.25">
      <c r="A7000">
        <v>699.7</v>
      </c>
      <c r="B7000">
        <v>22.682045365067982</v>
      </c>
    </row>
    <row r="7001" spans="1:2" x14ac:dyDescent="0.25">
      <c r="A7001">
        <v>699.80000000000007</v>
      </c>
      <c r="B7001">
        <v>22.537942527492429</v>
      </c>
    </row>
    <row r="7002" spans="1:2" x14ac:dyDescent="0.25">
      <c r="A7002">
        <v>699.90000000000009</v>
      </c>
      <c r="B7002">
        <v>22.393839689916881</v>
      </c>
    </row>
    <row r="7003" spans="1:2" x14ac:dyDescent="0.25">
      <c r="A7003">
        <v>700</v>
      </c>
      <c r="B7003">
        <v>22.249736852341499</v>
      </c>
    </row>
    <row r="7004" spans="1:2" x14ac:dyDescent="0.25">
      <c r="A7004">
        <v>700.1</v>
      </c>
      <c r="B7004">
        <v>22.112548597678071</v>
      </c>
    </row>
    <row r="7005" spans="1:2" x14ac:dyDescent="0.25">
      <c r="A7005">
        <v>700.2</v>
      </c>
      <c r="B7005">
        <v>21.97536034301465</v>
      </c>
    </row>
    <row r="7006" spans="1:2" x14ac:dyDescent="0.25">
      <c r="A7006">
        <v>700.30000000000007</v>
      </c>
      <c r="B7006">
        <v>21.838172088351222</v>
      </c>
    </row>
    <row r="7007" spans="1:2" x14ac:dyDescent="0.25">
      <c r="A7007">
        <v>700.40000000000009</v>
      </c>
      <c r="B7007">
        <v>21.70098383368779</v>
      </c>
    </row>
    <row r="7008" spans="1:2" x14ac:dyDescent="0.25">
      <c r="A7008">
        <v>700.5</v>
      </c>
      <c r="B7008">
        <v>21.563795579024529</v>
      </c>
    </row>
    <row r="7009" spans="1:2" x14ac:dyDescent="0.25">
      <c r="A7009">
        <v>700.6</v>
      </c>
      <c r="B7009">
        <v>21.4266073243611</v>
      </c>
    </row>
    <row r="7010" spans="1:2" x14ac:dyDescent="0.25">
      <c r="A7010">
        <v>700.7</v>
      </c>
      <c r="B7010">
        <v>21.289419069697669</v>
      </c>
    </row>
    <row r="7011" spans="1:2" x14ac:dyDescent="0.25">
      <c r="A7011">
        <v>700.80000000000007</v>
      </c>
      <c r="B7011">
        <v>21.152230815034251</v>
      </c>
    </row>
    <row r="7012" spans="1:2" x14ac:dyDescent="0.25">
      <c r="A7012">
        <v>700.90000000000009</v>
      </c>
      <c r="B7012">
        <v>21.015042560370819</v>
      </c>
    </row>
    <row r="7013" spans="1:2" x14ac:dyDescent="0.25">
      <c r="A7013">
        <v>701</v>
      </c>
      <c r="B7013">
        <v>20.877854305707551</v>
      </c>
    </row>
    <row r="7014" spans="1:2" x14ac:dyDescent="0.25">
      <c r="A7014">
        <v>701.1</v>
      </c>
      <c r="B7014">
        <v>20.920255023122849</v>
      </c>
    </row>
    <row r="7015" spans="1:2" x14ac:dyDescent="0.25">
      <c r="A7015">
        <v>701.2</v>
      </c>
      <c r="B7015">
        <v>20.96265574053815</v>
      </c>
    </row>
    <row r="7016" spans="1:2" x14ac:dyDescent="0.25">
      <c r="A7016">
        <v>701.30000000000007</v>
      </c>
      <c r="B7016">
        <v>21.005056457953451</v>
      </c>
    </row>
    <row r="7017" spans="1:2" x14ac:dyDescent="0.25">
      <c r="A7017">
        <v>701.40000000000009</v>
      </c>
      <c r="B7017">
        <v>21.047457175368748</v>
      </c>
    </row>
    <row r="7018" spans="1:2" x14ac:dyDescent="0.25">
      <c r="A7018">
        <v>701.5</v>
      </c>
      <c r="B7018">
        <v>21.089857892784</v>
      </c>
    </row>
    <row r="7019" spans="1:2" x14ac:dyDescent="0.25">
      <c r="A7019">
        <v>701.6</v>
      </c>
      <c r="B7019">
        <v>21.132258610199301</v>
      </c>
    </row>
    <row r="7020" spans="1:2" x14ac:dyDescent="0.25">
      <c r="A7020">
        <v>701.7</v>
      </c>
      <c r="B7020">
        <v>21.174659327614609</v>
      </c>
    </row>
    <row r="7021" spans="1:2" x14ac:dyDescent="0.25">
      <c r="A7021">
        <v>701.80000000000007</v>
      </c>
      <c r="B7021">
        <v>21.21706004502991</v>
      </c>
    </row>
    <row r="7022" spans="1:2" x14ac:dyDescent="0.25">
      <c r="A7022">
        <v>701.90000000000009</v>
      </c>
      <c r="B7022">
        <v>21.259460762445212</v>
      </c>
    </row>
    <row r="7023" spans="1:2" x14ac:dyDescent="0.25">
      <c r="A7023">
        <v>702</v>
      </c>
      <c r="B7023">
        <v>21.30186147986046</v>
      </c>
    </row>
    <row r="7024" spans="1:2" x14ac:dyDescent="0.25">
      <c r="A7024">
        <v>702.1</v>
      </c>
      <c r="B7024">
        <v>21.282044343544008</v>
      </c>
    </row>
    <row r="7025" spans="1:2" x14ac:dyDescent="0.25">
      <c r="A7025">
        <v>702.2</v>
      </c>
      <c r="B7025">
        <v>21.262227207227561</v>
      </c>
    </row>
    <row r="7026" spans="1:2" x14ac:dyDescent="0.25">
      <c r="A7026">
        <v>702.30000000000007</v>
      </c>
      <c r="B7026">
        <v>21.242410070911109</v>
      </c>
    </row>
    <row r="7027" spans="1:2" x14ac:dyDescent="0.25">
      <c r="A7027">
        <v>702.40000000000009</v>
      </c>
      <c r="B7027">
        <v>21.222592934594658</v>
      </c>
    </row>
    <row r="7028" spans="1:2" x14ac:dyDescent="0.25">
      <c r="A7028">
        <v>702.5</v>
      </c>
      <c r="B7028">
        <v>21.202775798278228</v>
      </c>
    </row>
    <row r="7029" spans="1:2" x14ac:dyDescent="0.25">
      <c r="A7029">
        <v>702.6</v>
      </c>
      <c r="B7029">
        <v>21.182958661961781</v>
      </c>
    </row>
    <row r="7030" spans="1:2" x14ac:dyDescent="0.25">
      <c r="A7030">
        <v>702.7</v>
      </c>
      <c r="B7030">
        <v>21.163141525645329</v>
      </c>
    </row>
    <row r="7031" spans="1:2" x14ac:dyDescent="0.25">
      <c r="A7031">
        <v>702.80000000000007</v>
      </c>
      <c r="B7031">
        <v>21.143324389328878</v>
      </c>
    </row>
    <row r="7032" spans="1:2" x14ac:dyDescent="0.25">
      <c r="A7032">
        <v>702.90000000000009</v>
      </c>
      <c r="B7032">
        <v>21.123507253012431</v>
      </c>
    </row>
    <row r="7033" spans="1:2" x14ac:dyDescent="0.25">
      <c r="A7033">
        <v>703</v>
      </c>
      <c r="B7033">
        <v>21.103690116696001</v>
      </c>
    </row>
    <row r="7034" spans="1:2" x14ac:dyDescent="0.25">
      <c r="A7034">
        <v>703.1</v>
      </c>
      <c r="B7034">
        <v>21.01312413734216</v>
      </c>
    </row>
    <row r="7035" spans="1:2" x14ac:dyDescent="0.25">
      <c r="A7035">
        <v>703.2</v>
      </c>
      <c r="B7035">
        <v>20.92255815798832</v>
      </c>
    </row>
    <row r="7036" spans="1:2" x14ac:dyDescent="0.25">
      <c r="A7036">
        <v>703.30000000000007</v>
      </c>
      <c r="B7036">
        <v>20.831992178634479</v>
      </c>
    </row>
    <row r="7037" spans="1:2" x14ac:dyDescent="0.25">
      <c r="A7037">
        <v>703.40000000000009</v>
      </c>
      <c r="B7037">
        <v>20.741426199280639</v>
      </c>
    </row>
    <row r="7038" spans="1:2" x14ac:dyDescent="0.25">
      <c r="A7038">
        <v>703.5</v>
      </c>
      <c r="B7038">
        <v>20.650860219926901</v>
      </c>
    </row>
    <row r="7039" spans="1:2" x14ac:dyDescent="0.25">
      <c r="A7039">
        <v>703.6</v>
      </c>
      <c r="B7039">
        <v>20.56029424057305</v>
      </c>
    </row>
    <row r="7040" spans="1:2" x14ac:dyDescent="0.25">
      <c r="A7040">
        <v>703.7</v>
      </c>
      <c r="B7040">
        <v>20.46972826121921</v>
      </c>
    </row>
    <row r="7041" spans="1:2" x14ac:dyDescent="0.25">
      <c r="A7041">
        <v>703.80000000000007</v>
      </c>
      <c r="B7041">
        <v>20.379162281865369</v>
      </c>
    </row>
    <row r="7042" spans="1:2" x14ac:dyDescent="0.25">
      <c r="A7042">
        <v>703.90000000000009</v>
      </c>
      <c r="B7042">
        <v>20.288596302511529</v>
      </c>
    </row>
    <row r="7043" spans="1:2" x14ac:dyDescent="0.25">
      <c r="A7043">
        <v>704</v>
      </c>
      <c r="B7043">
        <v>20.198030323157791</v>
      </c>
    </row>
    <row r="7044" spans="1:2" x14ac:dyDescent="0.25">
      <c r="A7044">
        <v>704.1</v>
      </c>
      <c r="B7044">
        <v>20.075041993482909</v>
      </c>
    </row>
    <row r="7045" spans="1:2" x14ac:dyDescent="0.25">
      <c r="A7045">
        <v>704.2</v>
      </c>
      <c r="B7045">
        <v>19.95205366380803</v>
      </c>
    </row>
    <row r="7046" spans="1:2" x14ac:dyDescent="0.25">
      <c r="A7046">
        <v>704.30000000000007</v>
      </c>
      <c r="B7046">
        <v>19.829065334133141</v>
      </c>
    </row>
    <row r="7047" spans="1:2" x14ac:dyDescent="0.25">
      <c r="A7047">
        <v>704.40000000000009</v>
      </c>
      <c r="B7047">
        <v>19.706077004458269</v>
      </c>
    </row>
    <row r="7048" spans="1:2" x14ac:dyDescent="0.25">
      <c r="A7048">
        <v>704.5</v>
      </c>
      <c r="B7048">
        <v>19.583088674783522</v>
      </c>
    </row>
    <row r="7049" spans="1:2" x14ac:dyDescent="0.25">
      <c r="A7049">
        <v>704.6</v>
      </c>
      <c r="B7049">
        <v>19.460100345108639</v>
      </c>
    </row>
    <row r="7050" spans="1:2" x14ac:dyDescent="0.25">
      <c r="A7050">
        <v>704.7</v>
      </c>
      <c r="B7050">
        <v>19.33711201543376</v>
      </c>
    </row>
    <row r="7051" spans="1:2" x14ac:dyDescent="0.25">
      <c r="A7051">
        <v>704.80000000000007</v>
      </c>
      <c r="B7051">
        <v>19.214123685758871</v>
      </c>
    </row>
    <row r="7052" spans="1:2" x14ac:dyDescent="0.25">
      <c r="A7052">
        <v>704.90000000000009</v>
      </c>
      <c r="B7052">
        <v>19.091135356083999</v>
      </c>
    </row>
    <row r="7053" spans="1:2" x14ac:dyDescent="0.25">
      <c r="A7053">
        <v>705</v>
      </c>
      <c r="B7053">
        <v>18.968147026409252</v>
      </c>
    </row>
    <row r="7054" spans="1:2" x14ac:dyDescent="0.25">
      <c r="A7054">
        <v>705.1</v>
      </c>
      <c r="B7054">
        <v>18.882925689815721</v>
      </c>
    </row>
    <row r="7055" spans="1:2" x14ac:dyDescent="0.25">
      <c r="A7055">
        <v>705.2</v>
      </c>
      <c r="B7055">
        <v>18.797704353222201</v>
      </c>
    </row>
    <row r="7056" spans="1:2" x14ac:dyDescent="0.25">
      <c r="A7056">
        <v>705.30000000000007</v>
      </c>
      <c r="B7056">
        <v>18.712483016628671</v>
      </c>
    </row>
    <row r="7057" spans="1:2" x14ac:dyDescent="0.25">
      <c r="A7057">
        <v>705.40000000000009</v>
      </c>
      <c r="B7057">
        <v>18.627261680035151</v>
      </c>
    </row>
    <row r="7058" spans="1:2" x14ac:dyDescent="0.25">
      <c r="A7058">
        <v>705.5</v>
      </c>
      <c r="B7058">
        <v>18.54204034344172</v>
      </c>
    </row>
    <row r="7059" spans="1:2" x14ac:dyDescent="0.25">
      <c r="A7059">
        <v>705.6</v>
      </c>
      <c r="B7059">
        <v>18.4568190068482</v>
      </c>
    </row>
    <row r="7060" spans="1:2" x14ac:dyDescent="0.25">
      <c r="A7060">
        <v>705.7</v>
      </c>
      <c r="B7060">
        <v>18.371597670254669</v>
      </c>
    </row>
    <row r="7061" spans="1:2" x14ac:dyDescent="0.25">
      <c r="A7061">
        <v>705.80000000000007</v>
      </c>
      <c r="B7061">
        <v>18.286376333661149</v>
      </c>
    </row>
    <row r="7062" spans="1:2" x14ac:dyDescent="0.25">
      <c r="A7062">
        <v>705.90000000000009</v>
      </c>
      <c r="B7062">
        <v>18.201154997067619</v>
      </c>
    </row>
    <row r="7063" spans="1:2" x14ac:dyDescent="0.25">
      <c r="A7063">
        <v>706</v>
      </c>
      <c r="B7063">
        <v>18.115933660474191</v>
      </c>
    </row>
    <row r="7064" spans="1:2" x14ac:dyDescent="0.25">
      <c r="A7064">
        <v>706.1</v>
      </c>
      <c r="B7064">
        <v>17.894828629903309</v>
      </c>
    </row>
    <row r="7065" spans="1:2" x14ac:dyDescent="0.25">
      <c r="A7065">
        <v>706.2</v>
      </c>
      <c r="B7065">
        <v>17.673723599332419</v>
      </c>
    </row>
    <row r="7066" spans="1:2" x14ac:dyDescent="0.25">
      <c r="A7066">
        <v>706.30000000000007</v>
      </c>
      <c r="B7066">
        <v>17.45261856876153</v>
      </c>
    </row>
    <row r="7067" spans="1:2" x14ac:dyDescent="0.25">
      <c r="A7067">
        <v>706.40000000000009</v>
      </c>
      <c r="B7067">
        <v>17.231513538190651</v>
      </c>
    </row>
    <row r="7068" spans="1:2" x14ac:dyDescent="0.25">
      <c r="A7068">
        <v>706.5</v>
      </c>
      <c r="B7068">
        <v>17.01040850762001</v>
      </c>
    </row>
    <row r="7069" spans="1:2" x14ac:dyDescent="0.25">
      <c r="A7069">
        <v>706.6</v>
      </c>
      <c r="B7069">
        <v>16.789303477049121</v>
      </c>
    </row>
    <row r="7070" spans="1:2" x14ac:dyDescent="0.25">
      <c r="A7070">
        <v>706.7</v>
      </c>
      <c r="B7070">
        <v>16.568198446478242</v>
      </c>
    </row>
    <row r="7071" spans="1:2" x14ac:dyDescent="0.25">
      <c r="A7071">
        <v>706.80000000000007</v>
      </c>
      <c r="B7071">
        <v>16.347093415907349</v>
      </c>
    </row>
    <row r="7072" spans="1:2" x14ac:dyDescent="0.25">
      <c r="A7072">
        <v>706.90000000000009</v>
      </c>
      <c r="B7072">
        <v>16.12598838533647</v>
      </c>
    </row>
    <row r="7073" spans="1:2" x14ac:dyDescent="0.25">
      <c r="A7073">
        <v>707</v>
      </c>
      <c r="B7073">
        <v>15.904883354765831</v>
      </c>
    </row>
    <row r="7074" spans="1:2" x14ac:dyDescent="0.25">
      <c r="A7074">
        <v>707.1</v>
      </c>
      <c r="B7074">
        <v>15.71594223888814</v>
      </c>
    </row>
    <row r="7075" spans="1:2" x14ac:dyDescent="0.25">
      <c r="A7075">
        <v>707.2</v>
      </c>
      <c r="B7075">
        <v>15.527001123010461</v>
      </c>
    </row>
    <row r="7076" spans="1:2" x14ac:dyDescent="0.25">
      <c r="A7076">
        <v>707.30000000000007</v>
      </c>
      <c r="B7076">
        <v>15.33806000713277</v>
      </c>
    </row>
    <row r="7077" spans="1:2" x14ac:dyDescent="0.25">
      <c r="A7077">
        <v>707.40000000000009</v>
      </c>
      <c r="B7077">
        <v>15.14911889125508</v>
      </c>
    </row>
    <row r="7078" spans="1:2" x14ac:dyDescent="0.25">
      <c r="A7078">
        <v>707.5</v>
      </c>
      <c r="B7078">
        <v>14.960177775377611</v>
      </c>
    </row>
    <row r="7079" spans="1:2" x14ac:dyDescent="0.25">
      <c r="A7079">
        <v>707.6</v>
      </c>
      <c r="B7079">
        <v>14.77123665949992</v>
      </c>
    </row>
    <row r="7080" spans="1:2" x14ac:dyDescent="0.25">
      <c r="A7080">
        <v>707.7</v>
      </c>
      <c r="B7080">
        <v>14.582295543622241</v>
      </c>
    </row>
    <row r="7081" spans="1:2" x14ac:dyDescent="0.25">
      <c r="A7081">
        <v>707.80000000000007</v>
      </c>
      <c r="B7081">
        <v>14.39335442774455</v>
      </c>
    </row>
    <row r="7082" spans="1:2" x14ac:dyDescent="0.25">
      <c r="A7082">
        <v>707.90000000000009</v>
      </c>
      <c r="B7082">
        <v>14.20441331186686</v>
      </c>
    </row>
    <row r="7083" spans="1:2" x14ac:dyDescent="0.25">
      <c r="A7083">
        <v>708</v>
      </c>
      <c r="B7083">
        <v>14.015472195989391</v>
      </c>
    </row>
    <row r="7084" spans="1:2" x14ac:dyDescent="0.25">
      <c r="A7084">
        <v>708.1</v>
      </c>
      <c r="B7084">
        <v>13.79641961327583</v>
      </c>
    </row>
    <row r="7085" spans="1:2" x14ac:dyDescent="0.25">
      <c r="A7085">
        <v>708.2</v>
      </c>
      <c r="B7085">
        <v>13.57736703056227</v>
      </c>
    </row>
    <row r="7086" spans="1:2" x14ac:dyDescent="0.25">
      <c r="A7086">
        <v>708.30000000000007</v>
      </c>
      <c r="B7086">
        <v>13.358314447848709</v>
      </c>
    </row>
    <row r="7087" spans="1:2" x14ac:dyDescent="0.25">
      <c r="A7087">
        <v>708.40000000000009</v>
      </c>
      <c r="B7087">
        <v>13.13926186513515</v>
      </c>
    </row>
    <row r="7088" spans="1:2" x14ac:dyDescent="0.25">
      <c r="A7088">
        <v>708.5</v>
      </c>
      <c r="B7088">
        <v>12.92020928242184</v>
      </c>
    </row>
    <row r="7089" spans="1:2" x14ac:dyDescent="0.25">
      <c r="A7089">
        <v>708.6</v>
      </c>
      <c r="B7089">
        <v>12.70115669970828</v>
      </c>
    </row>
    <row r="7090" spans="1:2" x14ac:dyDescent="0.25">
      <c r="A7090">
        <v>708.7</v>
      </c>
      <c r="B7090">
        <v>12.482104116994719</v>
      </c>
    </row>
    <row r="7091" spans="1:2" x14ac:dyDescent="0.25">
      <c r="A7091">
        <v>708.80000000000007</v>
      </c>
      <c r="B7091">
        <v>12.263051534281161</v>
      </c>
    </row>
    <row r="7092" spans="1:2" x14ac:dyDescent="0.25">
      <c r="A7092">
        <v>708.90000000000009</v>
      </c>
      <c r="B7092">
        <v>12.0439989515676</v>
      </c>
    </row>
    <row r="7093" spans="1:2" x14ac:dyDescent="0.25">
      <c r="A7093">
        <v>709</v>
      </c>
      <c r="B7093">
        <v>11.82494636885429</v>
      </c>
    </row>
    <row r="7094" spans="1:2" x14ac:dyDescent="0.25">
      <c r="A7094">
        <v>709.1</v>
      </c>
      <c r="B7094">
        <v>11.957391217633811</v>
      </c>
    </row>
    <row r="7095" spans="1:2" x14ac:dyDescent="0.25">
      <c r="A7095">
        <v>709.2</v>
      </c>
      <c r="B7095">
        <v>12.08983606641333</v>
      </c>
    </row>
    <row r="7096" spans="1:2" x14ac:dyDescent="0.25">
      <c r="A7096">
        <v>709.30000000000007</v>
      </c>
      <c r="B7096">
        <v>12.222280915192851</v>
      </c>
    </row>
    <row r="7097" spans="1:2" x14ac:dyDescent="0.25">
      <c r="A7097">
        <v>709.40000000000009</v>
      </c>
      <c r="B7097">
        <v>12.35472576397237</v>
      </c>
    </row>
    <row r="7098" spans="1:2" x14ac:dyDescent="0.25">
      <c r="A7098">
        <v>709.5</v>
      </c>
      <c r="B7098">
        <v>12.487170612751729</v>
      </c>
    </row>
    <row r="7099" spans="1:2" x14ac:dyDescent="0.25">
      <c r="A7099">
        <v>709.6</v>
      </c>
      <c r="B7099">
        <v>12.61961546153125</v>
      </c>
    </row>
    <row r="7100" spans="1:2" x14ac:dyDescent="0.25">
      <c r="A7100">
        <v>709.7</v>
      </c>
      <c r="B7100">
        <v>12.752060310310769</v>
      </c>
    </row>
    <row r="7101" spans="1:2" x14ac:dyDescent="0.25">
      <c r="A7101">
        <v>709.80000000000007</v>
      </c>
      <c r="B7101">
        <v>12.88450515909029</v>
      </c>
    </row>
    <row r="7102" spans="1:2" x14ac:dyDescent="0.25">
      <c r="A7102">
        <v>709.90000000000009</v>
      </c>
      <c r="B7102">
        <v>13.016950007869809</v>
      </c>
    </row>
    <row r="7103" spans="1:2" x14ac:dyDescent="0.25">
      <c r="A7103">
        <v>710</v>
      </c>
      <c r="B7103">
        <v>13.149394856649179</v>
      </c>
    </row>
    <row r="7104" spans="1:2" x14ac:dyDescent="0.25">
      <c r="A7104">
        <v>710.1</v>
      </c>
      <c r="B7104">
        <v>13.32146274155431</v>
      </c>
    </row>
    <row r="7105" spans="1:2" x14ac:dyDescent="0.25">
      <c r="A7105">
        <v>710.2</v>
      </c>
      <c r="B7105">
        <v>13.493530626459449</v>
      </c>
    </row>
    <row r="7106" spans="1:2" x14ac:dyDescent="0.25">
      <c r="A7106">
        <v>710.30000000000007</v>
      </c>
      <c r="B7106">
        <v>13.66559851136458</v>
      </c>
    </row>
    <row r="7107" spans="1:2" x14ac:dyDescent="0.25">
      <c r="A7107">
        <v>710.40000000000009</v>
      </c>
      <c r="B7107">
        <v>13.83766639626972</v>
      </c>
    </row>
    <row r="7108" spans="1:2" x14ac:dyDescent="0.25">
      <c r="A7108">
        <v>710.5</v>
      </c>
      <c r="B7108">
        <v>14.00973428117466</v>
      </c>
    </row>
    <row r="7109" spans="1:2" x14ac:dyDescent="0.25">
      <c r="A7109">
        <v>710.6</v>
      </c>
      <c r="B7109">
        <v>14.181802166079789</v>
      </c>
    </row>
    <row r="7110" spans="1:2" x14ac:dyDescent="0.25">
      <c r="A7110">
        <v>710.7</v>
      </c>
      <c r="B7110">
        <v>14.35387005098492</v>
      </c>
    </row>
    <row r="7111" spans="1:2" x14ac:dyDescent="0.25">
      <c r="A7111">
        <v>710.80000000000007</v>
      </c>
      <c r="B7111">
        <v>14.52593793589006</v>
      </c>
    </row>
    <row r="7112" spans="1:2" x14ac:dyDescent="0.25">
      <c r="A7112">
        <v>710.90000000000009</v>
      </c>
      <c r="B7112">
        <v>14.69800582079519</v>
      </c>
    </row>
    <row r="7113" spans="1:2" x14ac:dyDescent="0.25">
      <c r="A7113">
        <v>711</v>
      </c>
      <c r="B7113">
        <v>14.870073705700131</v>
      </c>
    </row>
    <row r="7114" spans="1:2" x14ac:dyDescent="0.25">
      <c r="A7114">
        <v>711.1</v>
      </c>
      <c r="B7114">
        <v>15.456408308240441</v>
      </c>
    </row>
    <row r="7115" spans="1:2" x14ac:dyDescent="0.25">
      <c r="A7115">
        <v>711.2</v>
      </c>
      <c r="B7115">
        <v>16.042742910780749</v>
      </c>
    </row>
    <row r="7116" spans="1:2" x14ac:dyDescent="0.25">
      <c r="A7116">
        <v>711.30000000000007</v>
      </c>
      <c r="B7116">
        <v>16.62907751332105</v>
      </c>
    </row>
    <row r="7117" spans="1:2" x14ac:dyDescent="0.25">
      <c r="A7117">
        <v>711.40000000000009</v>
      </c>
      <c r="B7117">
        <v>17.215412115861358</v>
      </c>
    </row>
    <row r="7118" spans="1:2" x14ac:dyDescent="0.25">
      <c r="A7118">
        <v>711.5</v>
      </c>
      <c r="B7118">
        <v>17.801746718400999</v>
      </c>
    </row>
    <row r="7119" spans="1:2" x14ac:dyDescent="0.25">
      <c r="A7119">
        <v>711.6</v>
      </c>
      <c r="B7119">
        <v>18.388081320941311</v>
      </c>
    </row>
    <row r="7120" spans="1:2" x14ac:dyDescent="0.25">
      <c r="A7120">
        <v>711.7</v>
      </c>
      <c r="B7120">
        <v>18.974415923481619</v>
      </c>
    </row>
    <row r="7121" spans="1:2" x14ac:dyDescent="0.25">
      <c r="A7121">
        <v>711.80000000000007</v>
      </c>
      <c r="B7121">
        <v>19.56075052602192</v>
      </c>
    </row>
    <row r="7122" spans="1:2" x14ac:dyDescent="0.25">
      <c r="A7122">
        <v>711.90000000000009</v>
      </c>
      <c r="B7122">
        <v>20.147085128562232</v>
      </c>
    </row>
    <row r="7123" spans="1:2" x14ac:dyDescent="0.25">
      <c r="A7123">
        <v>712</v>
      </c>
      <c r="B7123">
        <v>20.733419731101868</v>
      </c>
    </row>
    <row r="7124" spans="1:2" x14ac:dyDescent="0.25">
      <c r="A7124">
        <v>712.1</v>
      </c>
      <c r="B7124">
        <v>20.781160150081949</v>
      </c>
    </row>
    <row r="7125" spans="1:2" x14ac:dyDescent="0.25">
      <c r="A7125">
        <v>712.2</v>
      </c>
      <c r="B7125">
        <v>20.828900569062039</v>
      </c>
    </row>
    <row r="7126" spans="1:2" x14ac:dyDescent="0.25">
      <c r="A7126">
        <v>712.30000000000007</v>
      </c>
      <c r="B7126">
        <v>20.876640988042119</v>
      </c>
    </row>
    <row r="7127" spans="1:2" x14ac:dyDescent="0.25">
      <c r="A7127">
        <v>712.40000000000009</v>
      </c>
      <c r="B7127">
        <v>20.92438140702221</v>
      </c>
    </row>
    <row r="7128" spans="1:2" x14ac:dyDescent="0.25">
      <c r="A7128">
        <v>712.5</v>
      </c>
      <c r="B7128">
        <v>20.97212182600224</v>
      </c>
    </row>
    <row r="7129" spans="1:2" x14ac:dyDescent="0.25">
      <c r="A7129">
        <v>712.6</v>
      </c>
      <c r="B7129">
        <v>21.01986224498232</v>
      </c>
    </row>
    <row r="7130" spans="1:2" x14ac:dyDescent="0.25">
      <c r="A7130">
        <v>712.7</v>
      </c>
      <c r="B7130">
        <v>21.067602663962411</v>
      </c>
    </row>
    <row r="7131" spans="1:2" x14ac:dyDescent="0.25">
      <c r="A7131">
        <v>712.80000000000007</v>
      </c>
      <c r="B7131">
        <v>21.115343082942491</v>
      </c>
    </row>
    <row r="7132" spans="1:2" x14ac:dyDescent="0.25">
      <c r="A7132">
        <v>712.90000000000009</v>
      </c>
      <c r="B7132">
        <v>21.163083501922578</v>
      </c>
    </row>
    <row r="7133" spans="1:2" x14ac:dyDescent="0.25">
      <c r="A7133">
        <v>713</v>
      </c>
      <c r="B7133">
        <v>21.210823920902609</v>
      </c>
    </row>
    <row r="7134" spans="1:2" x14ac:dyDescent="0.25">
      <c r="A7134">
        <v>713.1</v>
      </c>
      <c r="B7134">
        <v>21.208892782459898</v>
      </c>
    </row>
    <row r="7135" spans="1:2" x14ac:dyDescent="0.25">
      <c r="A7135">
        <v>713.2</v>
      </c>
      <c r="B7135">
        <v>21.206961644017191</v>
      </c>
    </row>
    <row r="7136" spans="1:2" x14ac:dyDescent="0.25">
      <c r="A7136">
        <v>713.30000000000007</v>
      </c>
      <c r="B7136">
        <v>21.205030505574491</v>
      </c>
    </row>
    <row r="7137" spans="1:2" x14ac:dyDescent="0.25">
      <c r="A7137">
        <v>713.40000000000009</v>
      </c>
      <c r="B7137">
        <v>21.203099367131781</v>
      </c>
    </row>
    <row r="7138" spans="1:2" x14ac:dyDescent="0.25">
      <c r="A7138">
        <v>713.5</v>
      </c>
      <c r="B7138">
        <v>21.20116822868907</v>
      </c>
    </row>
    <row r="7139" spans="1:2" x14ac:dyDescent="0.25">
      <c r="A7139">
        <v>713.6</v>
      </c>
      <c r="B7139">
        <v>21.19923709024637</v>
      </c>
    </row>
    <row r="7140" spans="1:2" x14ac:dyDescent="0.25">
      <c r="A7140">
        <v>713.7</v>
      </c>
      <c r="B7140">
        <v>21.19730595180366</v>
      </c>
    </row>
    <row r="7141" spans="1:2" x14ac:dyDescent="0.25">
      <c r="A7141">
        <v>713.80000000000007</v>
      </c>
      <c r="B7141">
        <v>21.195374813360949</v>
      </c>
    </row>
    <row r="7142" spans="1:2" x14ac:dyDescent="0.25">
      <c r="A7142">
        <v>713.90000000000009</v>
      </c>
      <c r="B7142">
        <v>21.19344367491825</v>
      </c>
    </row>
    <row r="7143" spans="1:2" x14ac:dyDescent="0.25">
      <c r="A7143">
        <v>714</v>
      </c>
      <c r="B7143">
        <v>21.191512536475539</v>
      </c>
    </row>
    <row r="7144" spans="1:2" x14ac:dyDescent="0.25">
      <c r="A7144">
        <v>714.1</v>
      </c>
      <c r="B7144">
        <v>20.966158088082022</v>
      </c>
    </row>
    <row r="7145" spans="1:2" x14ac:dyDescent="0.25">
      <c r="A7145">
        <v>714.2</v>
      </c>
      <c r="B7145">
        <v>20.740803639688501</v>
      </c>
    </row>
    <row r="7146" spans="1:2" x14ac:dyDescent="0.25">
      <c r="A7146">
        <v>714.30000000000007</v>
      </c>
      <c r="B7146">
        <v>20.51544919129498</v>
      </c>
    </row>
    <row r="7147" spans="1:2" x14ac:dyDescent="0.25">
      <c r="A7147">
        <v>714.40000000000009</v>
      </c>
      <c r="B7147">
        <v>20.290094742901459</v>
      </c>
    </row>
    <row r="7148" spans="1:2" x14ac:dyDescent="0.25">
      <c r="A7148">
        <v>714.5</v>
      </c>
      <c r="B7148">
        <v>20.064740294508201</v>
      </c>
    </row>
    <row r="7149" spans="1:2" x14ac:dyDescent="0.25">
      <c r="A7149">
        <v>714.6</v>
      </c>
      <c r="B7149">
        <v>19.839385846114681</v>
      </c>
    </row>
    <row r="7150" spans="1:2" x14ac:dyDescent="0.25">
      <c r="A7150">
        <v>714.7</v>
      </c>
      <c r="B7150">
        <v>19.61403139772116</v>
      </c>
    </row>
    <row r="7151" spans="1:2" x14ac:dyDescent="0.25">
      <c r="A7151">
        <v>714.80000000000007</v>
      </c>
      <c r="B7151">
        <v>19.388676949327639</v>
      </c>
    </row>
    <row r="7152" spans="1:2" x14ac:dyDescent="0.25">
      <c r="A7152">
        <v>714.90000000000009</v>
      </c>
      <c r="B7152">
        <v>19.163322500934122</v>
      </c>
    </row>
    <row r="7153" spans="1:2" x14ac:dyDescent="0.25">
      <c r="A7153">
        <v>715</v>
      </c>
      <c r="B7153">
        <v>18.93796805254086</v>
      </c>
    </row>
    <row r="7154" spans="1:2" x14ac:dyDescent="0.25">
      <c r="A7154">
        <v>715.1</v>
      </c>
      <c r="B7154">
        <v>18.527230036397029</v>
      </c>
    </row>
    <row r="7155" spans="1:2" x14ac:dyDescent="0.25">
      <c r="A7155">
        <v>715.2</v>
      </c>
      <c r="B7155">
        <v>18.116492020253212</v>
      </c>
    </row>
    <row r="7156" spans="1:2" x14ac:dyDescent="0.25">
      <c r="A7156">
        <v>715.30000000000007</v>
      </c>
      <c r="B7156">
        <v>17.70575400410938</v>
      </c>
    </row>
    <row r="7157" spans="1:2" x14ac:dyDescent="0.25">
      <c r="A7157">
        <v>715.40000000000009</v>
      </c>
      <c r="B7157">
        <v>17.295015987965559</v>
      </c>
    </row>
    <row r="7158" spans="1:2" x14ac:dyDescent="0.25">
      <c r="A7158">
        <v>715.5</v>
      </c>
      <c r="B7158">
        <v>16.88427797182219</v>
      </c>
    </row>
    <row r="7159" spans="1:2" x14ac:dyDescent="0.25">
      <c r="A7159">
        <v>715.6</v>
      </c>
      <c r="B7159">
        <v>16.473539955678369</v>
      </c>
    </row>
    <row r="7160" spans="1:2" x14ac:dyDescent="0.25">
      <c r="A7160">
        <v>715.7</v>
      </c>
      <c r="B7160">
        <v>16.062801939534541</v>
      </c>
    </row>
    <row r="7161" spans="1:2" x14ac:dyDescent="0.25">
      <c r="A7161">
        <v>715.80000000000007</v>
      </c>
      <c r="B7161">
        <v>15.65206392339072</v>
      </c>
    </row>
    <row r="7162" spans="1:2" x14ac:dyDescent="0.25">
      <c r="A7162">
        <v>715.90000000000009</v>
      </c>
      <c r="B7162">
        <v>15.241325907246891</v>
      </c>
    </row>
    <row r="7163" spans="1:2" x14ac:dyDescent="0.25">
      <c r="A7163">
        <v>716</v>
      </c>
      <c r="B7163">
        <v>14.83058789110353</v>
      </c>
    </row>
    <row r="7164" spans="1:2" x14ac:dyDescent="0.25">
      <c r="A7164">
        <v>716.1</v>
      </c>
      <c r="B7164">
        <v>14.645832434860081</v>
      </c>
    </row>
    <row r="7165" spans="1:2" x14ac:dyDescent="0.25">
      <c r="A7165">
        <v>716.2</v>
      </c>
      <c r="B7165">
        <v>14.46107697861663</v>
      </c>
    </row>
    <row r="7166" spans="1:2" x14ac:dyDescent="0.25">
      <c r="A7166">
        <v>716.30000000000007</v>
      </c>
      <c r="B7166">
        <v>14.276321522373181</v>
      </c>
    </row>
    <row r="7167" spans="1:2" x14ac:dyDescent="0.25">
      <c r="A7167">
        <v>716.40000000000009</v>
      </c>
      <c r="B7167">
        <v>14.09156606612973</v>
      </c>
    </row>
    <row r="7168" spans="1:2" x14ac:dyDescent="0.25">
      <c r="A7168">
        <v>716.5</v>
      </c>
      <c r="B7168">
        <v>13.906810609886501</v>
      </c>
    </row>
    <row r="7169" spans="1:2" x14ac:dyDescent="0.25">
      <c r="A7169">
        <v>716.6</v>
      </c>
      <c r="B7169">
        <v>13.72205515364305</v>
      </c>
    </row>
    <row r="7170" spans="1:2" x14ac:dyDescent="0.25">
      <c r="A7170">
        <v>716.7</v>
      </c>
      <c r="B7170">
        <v>13.5372996973996</v>
      </c>
    </row>
    <row r="7171" spans="1:2" x14ac:dyDescent="0.25">
      <c r="A7171">
        <v>716.80000000000007</v>
      </c>
      <c r="B7171">
        <v>13.352544241156149</v>
      </c>
    </row>
    <row r="7172" spans="1:2" x14ac:dyDescent="0.25">
      <c r="A7172">
        <v>716.90000000000009</v>
      </c>
      <c r="B7172">
        <v>13.1677887849127</v>
      </c>
    </row>
    <row r="7173" spans="1:2" x14ac:dyDescent="0.25">
      <c r="A7173">
        <v>717</v>
      </c>
      <c r="B7173">
        <v>12.98303332866946</v>
      </c>
    </row>
    <row r="7174" spans="1:2" x14ac:dyDescent="0.25">
      <c r="A7174">
        <v>717.1</v>
      </c>
      <c r="B7174">
        <v>12.897610151711291</v>
      </c>
    </row>
    <row r="7175" spans="1:2" x14ac:dyDescent="0.25">
      <c r="A7175">
        <v>717.2</v>
      </c>
      <c r="B7175">
        <v>12.812186974753111</v>
      </c>
    </row>
    <row r="7176" spans="1:2" x14ac:dyDescent="0.25">
      <c r="A7176">
        <v>717.30000000000007</v>
      </c>
      <c r="B7176">
        <v>12.726763797794939</v>
      </c>
    </row>
    <row r="7177" spans="1:2" x14ac:dyDescent="0.25">
      <c r="A7177">
        <v>717.40000000000009</v>
      </c>
      <c r="B7177">
        <v>12.641340620836759</v>
      </c>
    </row>
    <row r="7178" spans="1:2" x14ac:dyDescent="0.25">
      <c r="A7178">
        <v>717.5</v>
      </c>
      <c r="B7178">
        <v>12.55591744387868</v>
      </c>
    </row>
    <row r="7179" spans="1:2" x14ac:dyDescent="0.25">
      <c r="A7179">
        <v>717.6</v>
      </c>
      <c r="B7179">
        <v>12.470494266920509</v>
      </c>
    </row>
    <row r="7180" spans="1:2" x14ac:dyDescent="0.25">
      <c r="A7180">
        <v>717.7</v>
      </c>
      <c r="B7180">
        <v>12.38507108996234</v>
      </c>
    </row>
    <row r="7181" spans="1:2" x14ac:dyDescent="0.25">
      <c r="A7181">
        <v>717.80000000000007</v>
      </c>
      <c r="B7181">
        <v>12.29964791300416</v>
      </c>
    </row>
    <row r="7182" spans="1:2" x14ac:dyDescent="0.25">
      <c r="A7182">
        <v>717.90000000000009</v>
      </c>
      <c r="B7182">
        <v>12.21422473604599</v>
      </c>
    </row>
    <row r="7183" spans="1:2" x14ac:dyDescent="0.25">
      <c r="A7183">
        <v>718</v>
      </c>
      <c r="B7183">
        <v>12.128801559087909</v>
      </c>
    </row>
    <row r="7184" spans="1:2" x14ac:dyDescent="0.25">
      <c r="A7184">
        <v>718.1</v>
      </c>
      <c r="B7184">
        <v>12.20553030529298</v>
      </c>
    </row>
    <row r="7185" spans="1:2" x14ac:dyDescent="0.25">
      <c r="A7185">
        <v>718.2</v>
      </c>
      <c r="B7185">
        <v>12.28225905149805</v>
      </c>
    </row>
    <row r="7186" spans="1:2" x14ac:dyDescent="0.25">
      <c r="A7186">
        <v>718.30000000000007</v>
      </c>
      <c r="B7186">
        <v>12.35898779770312</v>
      </c>
    </row>
    <row r="7187" spans="1:2" x14ac:dyDescent="0.25">
      <c r="A7187">
        <v>718.40000000000009</v>
      </c>
      <c r="B7187">
        <v>12.4357165439082</v>
      </c>
    </row>
    <row r="7188" spans="1:2" x14ac:dyDescent="0.25">
      <c r="A7188">
        <v>718.5</v>
      </c>
      <c r="B7188">
        <v>12.512445290113179</v>
      </c>
    </row>
    <row r="7189" spans="1:2" x14ac:dyDescent="0.25">
      <c r="A7189">
        <v>718.6</v>
      </c>
      <c r="B7189">
        <v>12.58917403631825</v>
      </c>
    </row>
    <row r="7190" spans="1:2" x14ac:dyDescent="0.25">
      <c r="A7190">
        <v>718.7</v>
      </c>
      <c r="B7190">
        <v>12.66590278252332</v>
      </c>
    </row>
    <row r="7191" spans="1:2" x14ac:dyDescent="0.25">
      <c r="A7191">
        <v>718.80000000000007</v>
      </c>
      <c r="B7191">
        <v>12.74263152872839</v>
      </c>
    </row>
    <row r="7192" spans="1:2" x14ac:dyDescent="0.25">
      <c r="A7192">
        <v>718.90000000000009</v>
      </c>
      <c r="B7192">
        <v>12.819360274933469</v>
      </c>
    </row>
    <row r="7193" spans="1:2" x14ac:dyDescent="0.25">
      <c r="A7193">
        <v>719</v>
      </c>
      <c r="B7193">
        <v>12.896089021138449</v>
      </c>
    </row>
    <row r="7194" spans="1:2" x14ac:dyDescent="0.25">
      <c r="A7194">
        <v>719.1</v>
      </c>
      <c r="B7194">
        <v>13.073151070498559</v>
      </c>
    </row>
    <row r="7195" spans="1:2" x14ac:dyDescent="0.25">
      <c r="A7195">
        <v>719.2</v>
      </c>
      <c r="B7195">
        <v>13.250213119858669</v>
      </c>
    </row>
    <row r="7196" spans="1:2" x14ac:dyDescent="0.25">
      <c r="A7196">
        <v>719.30000000000007</v>
      </c>
      <c r="B7196">
        <v>13.427275169218779</v>
      </c>
    </row>
    <row r="7197" spans="1:2" x14ac:dyDescent="0.25">
      <c r="A7197">
        <v>719.40000000000009</v>
      </c>
      <c r="B7197">
        <v>13.604337218578889</v>
      </c>
    </row>
    <row r="7198" spans="1:2" x14ac:dyDescent="0.25">
      <c r="A7198">
        <v>719.5</v>
      </c>
      <c r="B7198">
        <v>13.7813992679388</v>
      </c>
    </row>
    <row r="7199" spans="1:2" x14ac:dyDescent="0.25">
      <c r="A7199">
        <v>719.6</v>
      </c>
      <c r="B7199">
        <v>13.95846131729891</v>
      </c>
    </row>
    <row r="7200" spans="1:2" x14ac:dyDescent="0.25">
      <c r="A7200">
        <v>719.7</v>
      </c>
      <c r="B7200">
        <v>14.135523366659021</v>
      </c>
    </row>
    <row r="7201" spans="1:2" x14ac:dyDescent="0.25">
      <c r="A7201">
        <v>719.80000000000007</v>
      </c>
      <c r="B7201">
        <v>14.312585416019131</v>
      </c>
    </row>
    <row r="7202" spans="1:2" x14ac:dyDescent="0.25">
      <c r="A7202">
        <v>719.90000000000009</v>
      </c>
      <c r="B7202">
        <v>14.489647465379241</v>
      </c>
    </row>
    <row r="7203" spans="1:2" x14ac:dyDescent="0.25">
      <c r="A7203">
        <v>720</v>
      </c>
      <c r="B7203">
        <v>14.66670951473915</v>
      </c>
    </row>
    <row r="7204" spans="1:2" x14ac:dyDescent="0.25">
      <c r="A7204">
        <v>720.1</v>
      </c>
      <c r="B7204">
        <v>14.91487212324861</v>
      </c>
    </row>
    <row r="7205" spans="1:2" x14ac:dyDescent="0.25">
      <c r="A7205">
        <v>720.2</v>
      </c>
      <c r="B7205">
        <v>15.163034731758071</v>
      </c>
    </row>
    <row r="7206" spans="1:2" x14ac:dyDescent="0.25">
      <c r="A7206">
        <v>720.30000000000007</v>
      </c>
      <c r="B7206">
        <v>15.41119734026752</v>
      </c>
    </row>
    <row r="7207" spans="1:2" x14ac:dyDescent="0.25">
      <c r="A7207">
        <v>720.40000000000009</v>
      </c>
      <c r="B7207">
        <v>15.659359948776981</v>
      </c>
    </row>
    <row r="7208" spans="1:2" x14ac:dyDescent="0.25">
      <c r="A7208">
        <v>720.5</v>
      </c>
      <c r="B7208">
        <v>15.90752255728616</v>
      </c>
    </row>
    <row r="7209" spans="1:2" x14ac:dyDescent="0.25">
      <c r="A7209">
        <v>720.6</v>
      </c>
      <c r="B7209">
        <v>16.15568516579561</v>
      </c>
    </row>
    <row r="7210" spans="1:2" x14ac:dyDescent="0.25">
      <c r="A7210">
        <v>720.7</v>
      </c>
      <c r="B7210">
        <v>16.403847774305071</v>
      </c>
    </row>
    <row r="7211" spans="1:2" x14ac:dyDescent="0.25">
      <c r="A7211">
        <v>720.80000000000007</v>
      </c>
      <c r="B7211">
        <v>16.652010382814531</v>
      </c>
    </row>
    <row r="7212" spans="1:2" x14ac:dyDescent="0.25">
      <c r="A7212">
        <v>720.90000000000009</v>
      </c>
      <c r="B7212">
        <v>16.900172991323981</v>
      </c>
    </row>
    <row r="7213" spans="1:2" x14ac:dyDescent="0.25">
      <c r="A7213">
        <v>721</v>
      </c>
      <c r="B7213">
        <v>17.14833559983316</v>
      </c>
    </row>
    <row r="7214" spans="1:2" x14ac:dyDescent="0.25">
      <c r="A7214">
        <v>721.1</v>
      </c>
      <c r="B7214">
        <v>17.33306808294774</v>
      </c>
    </row>
    <row r="7215" spans="1:2" x14ac:dyDescent="0.25">
      <c r="A7215">
        <v>721.2</v>
      </c>
      <c r="B7215">
        <v>17.51780056606232</v>
      </c>
    </row>
    <row r="7216" spans="1:2" x14ac:dyDescent="0.25">
      <c r="A7216">
        <v>721.30000000000007</v>
      </c>
      <c r="B7216">
        <v>17.7025330491769</v>
      </c>
    </row>
    <row r="7217" spans="1:2" x14ac:dyDescent="0.25">
      <c r="A7217">
        <v>721.40000000000009</v>
      </c>
      <c r="B7217">
        <v>17.88726553229148</v>
      </c>
    </row>
    <row r="7218" spans="1:2" x14ac:dyDescent="0.25">
      <c r="A7218">
        <v>721.5</v>
      </c>
      <c r="B7218">
        <v>18.07199801540585</v>
      </c>
    </row>
    <row r="7219" spans="1:2" x14ac:dyDescent="0.25">
      <c r="A7219">
        <v>721.6</v>
      </c>
      <c r="B7219">
        <v>18.256730498520419</v>
      </c>
    </row>
    <row r="7220" spans="1:2" x14ac:dyDescent="0.25">
      <c r="A7220">
        <v>721.7</v>
      </c>
      <c r="B7220">
        <v>18.441462981634999</v>
      </c>
    </row>
    <row r="7221" spans="1:2" x14ac:dyDescent="0.25">
      <c r="A7221">
        <v>721.80000000000007</v>
      </c>
      <c r="B7221">
        <v>18.626195464749578</v>
      </c>
    </row>
    <row r="7222" spans="1:2" x14ac:dyDescent="0.25">
      <c r="A7222">
        <v>721.90000000000009</v>
      </c>
      <c r="B7222">
        <v>18.810927947864158</v>
      </c>
    </row>
    <row r="7223" spans="1:2" x14ac:dyDescent="0.25">
      <c r="A7223">
        <v>722</v>
      </c>
      <c r="B7223">
        <v>18.995660430978528</v>
      </c>
    </row>
    <row r="7224" spans="1:2" x14ac:dyDescent="0.25">
      <c r="A7224">
        <v>722.1</v>
      </c>
      <c r="B7224">
        <v>19.303609314250579</v>
      </c>
    </row>
    <row r="7225" spans="1:2" x14ac:dyDescent="0.25">
      <c r="A7225">
        <v>722.2</v>
      </c>
      <c r="B7225">
        <v>19.61155819752263</v>
      </c>
    </row>
    <row r="7226" spans="1:2" x14ac:dyDescent="0.25">
      <c r="A7226">
        <v>722.30000000000007</v>
      </c>
      <c r="B7226">
        <v>19.919507080794681</v>
      </c>
    </row>
    <row r="7227" spans="1:2" x14ac:dyDescent="0.25">
      <c r="A7227">
        <v>722.40000000000009</v>
      </c>
      <c r="B7227">
        <v>20.227455964066738</v>
      </c>
    </row>
    <row r="7228" spans="1:2" x14ac:dyDescent="0.25">
      <c r="A7228">
        <v>722.5</v>
      </c>
      <c r="B7228">
        <v>20.535404847338441</v>
      </c>
    </row>
    <row r="7229" spans="1:2" x14ac:dyDescent="0.25">
      <c r="A7229">
        <v>722.6</v>
      </c>
      <c r="B7229">
        <v>20.843353730610492</v>
      </c>
    </row>
    <row r="7230" spans="1:2" x14ac:dyDescent="0.25">
      <c r="A7230">
        <v>722.7</v>
      </c>
      <c r="B7230">
        <v>21.151302613882539</v>
      </c>
    </row>
    <row r="7231" spans="1:2" x14ac:dyDescent="0.25">
      <c r="A7231">
        <v>722.80000000000007</v>
      </c>
      <c r="B7231">
        <v>21.4592514971546</v>
      </c>
    </row>
    <row r="7232" spans="1:2" x14ac:dyDescent="0.25">
      <c r="A7232">
        <v>722.90000000000009</v>
      </c>
      <c r="B7232">
        <v>21.767200380426651</v>
      </c>
    </row>
    <row r="7233" spans="1:2" x14ac:dyDescent="0.25">
      <c r="A7233">
        <v>723</v>
      </c>
      <c r="B7233">
        <v>22.07514926369835</v>
      </c>
    </row>
    <row r="7234" spans="1:2" x14ac:dyDescent="0.25">
      <c r="A7234">
        <v>723.1</v>
      </c>
      <c r="B7234">
        <v>22.2341819503736</v>
      </c>
    </row>
    <row r="7235" spans="1:2" x14ac:dyDescent="0.25">
      <c r="A7235">
        <v>723.2</v>
      </c>
      <c r="B7235">
        <v>22.393214637048839</v>
      </c>
    </row>
    <row r="7236" spans="1:2" x14ac:dyDescent="0.25">
      <c r="A7236">
        <v>723.30000000000007</v>
      </c>
      <c r="B7236">
        <v>22.552247323724089</v>
      </c>
    </row>
    <row r="7237" spans="1:2" x14ac:dyDescent="0.25">
      <c r="A7237">
        <v>723.40000000000009</v>
      </c>
      <c r="B7237">
        <v>22.711280010399339</v>
      </c>
    </row>
    <row r="7238" spans="1:2" x14ac:dyDescent="0.25">
      <c r="A7238">
        <v>723.5</v>
      </c>
      <c r="B7238">
        <v>22.8703126970744</v>
      </c>
    </row>
    <row r="7239" spans="1:2" x14ac:dyDescent="0.25">
      <c r="A7239">
        <v>723.6</v>
      </c>
      <c r="B7239">
        <v>23.02934538374965</v>
      </c>
    </row>
    <row r="7240" spans="1:2" x14ac:dyDescent="0.25">
      <c r="A7240">
        <v>723.7</v>
      </c>
      <c r="B7240">
        <v>23.188378070424889</v>
      </c>
    </row>
    <row r="7241" spans="1:2" x14ac:dyDescent="0.25">
      <c r="A7241">
        <v>723.80000000000007</v>
      </c>
      <c r="B7241">
        <v>23.347410757100139</v>
      </c>
    </row>
    <row r="7242" spans="1:2" x14ac:dyDescent="0.25">
      <c r="A7242">
        <v>723.90000000000009</v>
      </c>
      <c r="B7242">
        <v>23.506443443775389</v>
      </c>
    </row>
    <row r="7243" spans="1:2" x14ac:dyDescent="0.25">
      <c r="A7243">
        <v>724</v>
      </c>
      <c r="B7243">
        <v>23.66547613045045</v>
      </c>
    </row>
    <row r="7244" spans="1:2" x14ac:dyDescent="0.25">
      <c r="A7244">
        <v>724.1</v>
      </c>
      <c r="B7244">
        <v>23.89300809619364</v>
      </c>
    </row>
    <row r="7245" spans="1:2" x14ac:dyDescent="0.25">
      <c r="A7245">
        <v>724.2</v>
      </c>
      <c r="B7245">
        <v>24.120540061936829</v>
      </c>
    </row>
    <row r="7246" spans="1:2" x14ac:dyDescent="0.25">
      <c r="A7246">
        <v>724.30000000000007</v>
      </c>
      <c r="B7246">
        <v>24.348072027680018</v>
      </c>
    </row>
    <row r="7247" spans="1:2" x14ac:dyDescent="0.25">
      <c r="A7247">
        <v>724.40000000000009</v>
      </c>
      <c r="B7247">
        <v>24.575603993423211</v>
      </c>
    </row>
    <row r="7248" spans="1:2" x14ac:dyDescent="0.25">
      <c r="A7248">
        <v>724.5</v>
      </c>
      <c r="B7248">
        <v>24.803135959166141</v>
      </c>
    </row>
    <row r="7249" spans="1:2" x14ac:dyDescent="0.25">
      <c r="A7249">
        <v>724.6</v>
      </c>
      <c r="B7249">
        <v>25.030667924909331</v>
      </c>
    </row>
    <row r="7250" spans="1:2" x14ac:dyDescent="0.25">
      <c r="A7250">
        <v>724.7</v>
      </c>
      <c r="B7250">
        <v>25.25819989065252</v>
      </c>
    </row>
    <row r="7251" spans="1:2" x14ac:dyDescent="0.25">
      <c r="A7251">
        <v>724.80000000000007</v>
      </c>
      <c r="B7251">
        <v>25.485731856395709</v>
      </c>
    </row>
    <row r="7252" spans="1:2" x14ac:dyDescent="0.25">
      <c r="A7252">
        <v>724.90000000000009</v>
      </c>
      <c r="B7252">
        <v>25.713263822138899</v>
      </c>
    </row>
    <row r="7253" spans="1:2" x14ac:dyDescent="0.25">
      <c r="A7253">
        <v>725</v>
      </c>
      <c r="B7253">
        <v>25.940795787881829</v>
      </c>
    </row>
    <row r="7254" spans="1:2" x14ac:dyDescent="0.25">
      <c r="A7254">
        <v>725.1</v>
      </c>
      <c r="B7254">
        <v>26.358219092871352</v>
      </c>
    </row>
    <row r="7255" spans="1:2" x14ac:dyDescent="0.25">
      <c r="A7255">
        <v>725.2</v>
      </c>
      <c r="B7255">
        <v>26.775642397860871</v>
      </c>
    </row>
    <row r="7256" spans="1:2" x14ac:dyDescent="0.25">
      <c r="A7256">
        <v>725.30000000000007</v>
      </c>
      <c r="B7256">
        <v>27.19306570285039</v>
      </c>
    </row>
    <row r="7257" spans="1:2" x14ac:dyDescent="0.25">
      <c r="A7257">
        <v>725.40000000000009</v>
      </c>
      <c r="B7257">
        <v>27.610489007839909</v>
      </c>
    </row>
    <row r="7258" spans="1:2" x14ac:dyDescent="0.25">
      <c r="A7258">
        <v>725.5</v>
      </c>
      <c r="B7258">
        <v>28.027912312828949</v>
      </c>
    </row>
    <row r="7259" spans="1:2" x14ac:dyDescent="0.25">
      <c r="A7259">
        <v>725.6</v>
      </c>
      <c r="B7259">
        <v>28.445335617818468</v>
      </c>
    </row>
    <row r="7260" spans="1:2" x14ac:dyDescent="0.25">
      <c r="A7260">
        <v>725.7</v>
      </c>
      <c r="B7260">
        <v>28.862758922807991</v>
      </c>
    </row>
    <row r="7261" spans="1:2" x14ac:dyDescent="0.25">
      <c r="A7261">
        <v>725.80000000000007</v>
      </c>
      <c r="B7261">
        <v>29.280182227797511</v>
      </c>
    </row>
    <row r="7262" spans="1:2" x14ac:dyDescent="0.25">
      <c r="A7262">
        <v>725.90000000000009</v>
      </c>
      <c r="B7262">
        <v>29.69760553278703</v>
      </c>
    </row>
    <row r="7263" spans="1:2" x14ac:dyDescent="0.25">
      <c r="A7263">
        <v>726</v>
      </c>
      <c r="B7263">
        <v>30.11502883777607</v>
      </c>
    </row>
    <row r="7264" spans="1:2" x14ac:dyDescent="0.25">
      <c r="A7264">
        <v>726.1</v>
      </c>
      <c r="B7264">
        <v>30.637721721366699</v>
      </c>
    </row>
    <row r="7265" spans="1:2" x14ac:dyDescent="0.25">
      <c r="A7265">
        <v>726.2</v>
      </c>
      <c r="B7265">
        <v>31.160414604957321</v>
      </c>
    </row>
    <row r="7266" spans="1:2" x14ac:dyDescent="0.25">
      <c r="A7266">
        <v>726.30000000000007</v>
      </c>
      <c r="B7266">
        <v>31.68310748854795</v>
      </c>
    </row>
    <row r="7267" spans="1:2" x14ac:dyDescent="0.25">
      <c r="A7267">
        <v>726.40000000000009</v>
      </c>
      <c r="B7267">
        <v>32.205800372138583</v>
      </c>
    </row>
    <row r="7268" spans="1:2" x14ac:dyDescent="0.25">
      <c r="A7268">
        <v>726.5</v>
      </c>
      <c r="B7268">
        <v>32.728493255728623</v>
      </c>
    </row>
    <row r="7269" spans="1:2" x14ac:dyDescent="0.25">
      <c r="A7269">
        <v>726.6</v>
      </c>
      <c r="B7269">
        <v>33.251186139319238</v>
      </c>
    </row>
    <row r="7270" spans="1:2" x14ac:dyDescent="0.25">
      <c r="A7270">
        <v>726.7</v>
      </c>
      <c r="B7270">
        <v>33.773879022909867</v>
      </c>
    </row>
    <row r="7271" spans="1:2" x14ac:dyDescent="0.25">
      <c r="A7271">
        <v>726.80000000000007</v>
      </c>
      <c r="B7271">
        <v>34.296571906500503</v>
      </c>
    </row>
    <row r="7272" spans="1:2" x14ac:dyDescent="0.25">
      <c r="A7272">
        <v>726.90000000000009</v>
      </c>
      <c r="B7272">
        <v>34.819264790091133</v>
      </c>
    </row>
    <row r="7273" spans="1:2" x14ac:dyDescent="0.25">
      <c r="A7273">
        <v>727</v>
      </c>
      <c r="B7273">
        <v>35.341957673681158</v>
      </c>
    </row>
    <row r="7274" spans="1:2" x14ac:dyDescent="0.25">
      <c r="A7274">
        <v>727.1</v>
      </c>
      <c r="B7274">
        <v>35.237912532968188</v>
      </c>
    </row>
    <row r="7275" spans="1:2" x14ac:dyDescent="0.25">
      <c r="A7275">
        <v>727.2</v>
      </c>
      <c r="B7275">
        <v>35.133867392255219</v>
      </c>
    </row>
    <row r="7276" spans="1:2" x14ac:dyDescent="0.25">
      <c r="A7276">
        <v>727.30000000000007</v>
      </c>
      <c r="B7276">
        <v>35.029822251542249</v>
      </c>
    </row>
    <row r="7277" spans="1:2" x14ac:dyDescent="0.25">
      <c r="A7277">
        <v>727.40000000000009</v>
      </c>
      <c r="B7277">
        <v>34.92577711082928</v>
      </c>
    </row>
    <row r="7278" spans="1:2" x14ac:dyDescent="0.25">
      <c r="A7278">
        <v>727.5</v>
      </c>
      <c r="B7278">
        <v>34.821731970116431</v>
      </c>
    </row>
    <row r="7279" spans="1:2" x14ac:dyDescent="0.25">
      <c r="A7279">
        <v>727.6</v>
      </c>
      <c r="B7279">
        <v>34.717686829403448</v>
      </c>
    </row>
    <row r="7280" spans="1:2" x14ac:dyDescent="0.25">
      <c r="A7280">
        <v>727.7</v>
      </c>
      <c r="B7280">
        <v>34.613641688690493</v>
      </c>
    </row>
    <row r="7281" spans="1:2" x14ac:dyDescent="0.25">
      <c r="A7281">
        <v>727.80000000000007</v>
      </c>
      <c r="B7281">
        <v>34.509596547977523</v>
      </c>
    </row>
    <row r="7282" spans="1:2" x14ac:dyDescent="0.25">
      <c r="A7282">
        <v>727.90000000000009</v>
      </c>
      <c r="B7282">
        <v>34.405551407264547</v>
      </c>
    </row>
    <row r="7283" spans="1:2" x14ac:dyDescent="0.25">
      <c r="A7283">
        <v>728</v>
      </c>
      <c r="B7283">
        <v>34.301506266551698</v>
      </c>
    </row>
    <row r="7284" spans="1:2" x14ac:dyDescent="0.25">
      <c r="A7284">
        <v>728.1</v>
      </c>
      <c r="B7284">
        <v>34.878403348155047</v>
      </c>
    </row>
    <row r="7285" spans="1:2" x14ac:dyDescent="0.25">
      <c r="A7285">
        <v>728.2</v>
      </c>
      <c r="B7285">
        <v>35.455300429758402</v>
      </c>
    </row>
    <row r="7286" spans="1:2" x14ac:dyDescent="0.25">
      <c r="A7286">
        <v>728.30000000000007</v>
      </c>
      <c r="B7286">
        <v>36.032197511361737</v>
      </c>
    </row>
    <row r="7287" spans="1:2" x14ac:dyDescent="0.25">
      <c r="A7287">
        <v>728.40000000000009</v>
      </c>
      <c r="B7287">
        <v>36.609094592965093</v>
      </c>
    </row>
    <row r="7288" spans="1:2" x14ac:dyDescent="0.25">
      <c r="A7288">
        <v>728.5</v>
      </c>
      <c r="B7288">
        <v>37.185991674567767</v>
      </c>
    </row>
    <row r="7289" spans="1:2" x14ac:dyDescent="0.25">
      <c r="A7289">
        <v>728.6</v>
      </c>
      <c r="B7289">
        <v>37.762888756171122</v>
      </c>
    </row>
    <row r="7290" spans="1:2" x14ac:dyDescent="0.25">
      <c r="A7290">
        <v>728.7</v>
      </c>
      <c r="B7290">
        <v>38.339785837774471</v>
      </c>
    </row>
    <row r="7291" spans="1:2" x14ac:dyDescent="0.25">
      <c r="A7291">
        <v>728.80000000000007</v>
      </c>
      <c r="B7291">
        <v>38.91668291937782</v>
      </c>
    </row>
    <row r="7292" spans="1:2" x14ac:dyDescent="0.25">
      <c r="A7292">
        <v>728.90000000000009</v>
      </c>
      <c r="B7292">
        <v>39.493580000981169</v>
      </c>
    </row>
    <row r="7293" spans="1:2" x14ac:dyDescent="0.25">
      <c r="A7293">
        <v>729</v>
      </c>
      <c r="B7293">
        <v>40.070477082583857</v>
      </c>
    </row>
    <row r="7294" spans="1:2" x14ac:dyDescent="0.25">
      <c r="A7294">
        <v>729.1</v>
      </c>
      <c r="B7294">
        <v>39.980120920756548</v>
      </c>
    </row>
    <row r="7295" spans="1:2" x14ac:dyDescent="0.25">
      <c r="A7295">
        <v>729.2</v>
      </c>
      <c r="B7295">
        <v>39.889764758929253</v>
      </c>
    </row>
    <row r="7296" spans="1:2" x14ac:dyDescent="0.25">
      <c r="A7296">
        <v>729.30000000000007</v>
      </c>
      <c r="B7296">
        <v>39.799408597101937</v>
      </c>
    </row>
    <row r="7297" spans="1:2" x14ac:dyDescent="0.25">
      <c r="A7297">
        <v>729.40000000000009</v>
      </c>
      <c r="B7297">
        <v>39.709052435274643</v>
      </c>
    </row>
    <row r="7298" spans="1:2" x14ac:dyDescent="0.25">
      <c r="A7298">
        <v>729.5</v>
      </c>
      <c r="B7298">
        <v>39.618696273447433</v>
      </c>
    </row>
    <row r="7299" spans="1:2" x14ac:dyDescent="0.25">
      <c r="A7299">
        <v>729.6</v>
      </c>
      <c r="B7299">
        <v>39.528340111620132</v>
      </c>
    </row>
    <row r="7300" spans="1:2" x14ac:dyDescent="0.25">
      <c r="A7300">
        <v>729.7</v>
      </c>
      <c r="B7300">
        <v>39.437983949792823</v>
      </c>
    </row>
    <row r="7301" spans="1:2" x14ac:dyDescent="0.25">
      <c r="A7301">
        <v>729.80000000000007</v>
      </c>
      <c r="B7301">
        <v>39.347627787965521</v>
      </c>
    </row>
    <row r="7302" spans="1:2" x14ac:dyDescent="0.25">
      <c r="A7302">
        <v>729.90000000000009</v>
      </c>
      <c r="B7302">
        <v>39.257271626138213</v>
      </c>
    </row>
    <row r="7303" spans="1:2" x14ac:dyDescent="0.25">
      <c r="A7303">
        <v>730</v>
      </c>
      <c r="B7303">
        <v>39.16691546431101</v>
      </c>
    </row>
    <row r="7304" spans="1:2" x14ac:dyDescent="0.25">
      <c r="A7304">
        <v>730.1</v>
      </c>
      <c r="B7304">
        <v>39.423876718622338</v>
      </c>
    </row>
    <row r="7305" spans="1:2" x14ac:dyDescent="0.25">
      <c r="A7305">
        <v>730.2</v>
      </c>
      <c r="B7305">
        <v>39.680837972933674</v>
      </c>
    </row>
    <row r="7306" spans="1:2" x14ac:dyDescent="0.25">
      <c r="A7306">
        <v>730.30000000000007</v>
      </c>
      <c r="B7306">
        <v>39.937799227245002</v>
      </c>
    </row>
    <row r="7307" spans="1:2" x14ac:dyDescent="0.25">
      <c r="A7307">
        <v>730.40000000000009</v>
      </c>
      <c r="B7307">
        <v>40.19476048155633</v>
      </c>
    </row>
    <row r="7308" spans="1:2" x14ac:dyDescent="0.25">
      <c r="A7308">
        <v>730.5</v>
      </c>
      <c r="B7308">
        <v>40.451721735867373</v>
      </c>
    </row>
    <row r="7309" spans="1:2" x14ac:dyDescent="0.25">
      <c r="A7309">
        <v>730.6</v>
      </c>
      <c r="B7309">
        <v>40.708682990178687</v>
      </c>
    </row>
    <row r="7310" spans="1:2" x14ac:dyDescent="0.25">
      <c r="A7310">
        <v>730.7</v>
      </c>
      <c r="B7310">
        <v>40.965644244490022</v>
      </c>
    </row>
    <row r="7311" spans="1:2" x14ac:dyDescent="0.25">
      <c r="A7311">
        <v>730.80000000000007</v>
      </c>
      <c r="B7311">
        <v>41.222605498801357</v>
      </c>
    </row>
    <row r="7312" spans="1:2" x14ac:dyDescent="0.25">
      <c r="A7312">
        <v>730.90000000000009</v>
      </c>
      <c r="B7312">
        <v>41.479566753112692</v>
      </c>
    </row>
    <row r="7313" spans="1:2" x14ac:dyDescent="0.25">
      <c r="A7313">
        <v>731</v>
      </c>
      <c r="B7313">
        <v>41.736528007423722</v>
      </c>
    </row>
    <row r="7314" spans="1:2" x14ac:dyDescent="0.25">
      <c r="A7314">
        <v>731.1</v>
      </c>
      <c r="B7314">
        <v>41.773478259203927</v>
      </c>
    </row>
    <row r="7315" spans="1:2" x14ac:dyDescent="0.25">
      <c r="A7315">
        <v>731.2</v>
      </c>
      <c r="B7315">
        <v>41.810428510984153</v>
      </c>
    </row>
    <row r="7316" spans="1:2" x14ac:dyDescent="0.25">
      <c r="A7316">
        <v>731.30000000000007</v>
      </c>
      <c r="B7316">
        <v>41.847378762764357</v>
      </c>
    </row>
    <row r="7317" spans="1:2" x14ac:dyDescent="0.25">
      <c r="A7317">
        <v>731.40000000000009</v>
      </c>
      <c r="B7317">
        <v>41.884329014544583</v>
      </c>
    </row>
    <row r="7318" spans="1:2" x14ac:dyDescent="0.25">
      <c r="A7318">
        <v>731.5</v>
      </c>
      <c r="B7318">
        <v>41.921279266324753</v>
      </c>
    </row>
    <row r="7319" spans="1:2" x14ac:dyDescent="0.25">
      <c r="A7319">
        <v>731.6</v>
      </c>
      <c r="B7319">
        <v>41.958229518104957</v>
      </c>
    </row>
    <row r="7320" spans="1:2" x14ac:dyDescent="0.25">
      <c r="A7320">
        <v>731.7</v>
      </c>
      <c r="B7320">
        <v>41.995179769885183</v>
      </c>
    </row>
    <row r="7321" spans="1:2" x14ac:dyDescent="0.25">
      <c r="A7321">
        <v>731.80000000000007</v>
      </c>
      <c r="B7321">
        <v>42.032130021665402</v>
      </c>
    </row>
    <row r="7322" spans="1:2" x14ac:dyDescent="0.25">
      <c r="A7322">
        <v>731.90000000000009</v>
      </c>
      <c r="B7322">
        <v>42.069080273445607</v>
      </c>
    </row>
    <row r="7323" spans="1:2" x14ac:dyDescent="0.25">
      <c r="A7323">
        <v>732</v>
      </c>
      <c r="B7323">
        <v>42.106030525225783</v>
      </c>
    </row>
    <row r="7324" spans="1:2" x14ac:dyDescent="0.25">
      <c r="A7324">
        <v>732.1</v>
      </c>
      <c r="B7324">
        <v>42.025242829916877</v>
      </c>
    </row>
    <row r="7325" spans="1:2" x14ac:dyDescent="0.25">
      <c r="A7325">
        <v>732.2</v>
      </c>
      <c r="B7325">
        <v>41.944455134607978</v>
      </c>
    </row>
    <row r="7326" spans="1:2" x14ac:dyDescent="0.25">
      <c r="A7326">
        <v>732.30000000000007</v>
      </c>
      <c r="B7326">
        <v>41.863667439299078</v>
      </c>
    </row>
    <row r="7327" spans="1:2" x14ac:dyDescent="0.25">
      <c r="A7327">
        <v>732.40000000000009</v>
      </c>
      <c r="B7327">
        <v>41.782879743990172</v>
      </c>
    </row>
    <row r="7328" spans="1:2" x14ac:dyDescent="0.25">
      <c r="A7328">
        <v>732.5</v>
      </c>
      <c r="B7328">
        <v>41.702092048681372</v>
      </c>
    </row>
    <row r="7329" spans="1:2" x14ac:dyDescent="0.25">
      <c r="A7329">
        <v>732.6</v>
      </c>
      <c r="B7329">
        <v>41.621304353372459</v>
      </c>
    </row>
    <row r="7330" spans="1:2" x14ac:dyDescent="0.25">
      <c r="A7330">
        <v>732.7</v>
      </c>
      <c r="B7330">
        <v>41.540516658063559</v>
      </c>
    </row>
    <row r="7331" spans="1:2" x14ac:dyDescent="0.25">
      <c r="A7331">
        <v>732.80000000000007</v>
      </c>
      <c r="B7331">
        <v>41.459728962754653</v>
      </c>
    </row>
    <row r="7332" spans="1:2" x14ac:dyDescent="0.25">
      <c r="A7332">
        <v>732.90000000000009</v>
      </c>
      <c r="B7332">
        <v>41.378941267445747</v>
      </c>
    </row>
    <row r="7333" spans="1:2" x14ac:dyDescent="0.25">
      <c r="A7333">
        <v>733</v>
      </c>
      <c r="B7333">
        <v>41.29815357213694</v>
      </c>
    </row>
    <row r="7334" spans="1:2" x14ac:dyDescent="0.25">
      <c r="A7334">
        <v>733.1</v>
      </c>
      <c r="B7334">
        <v>41.413328595111729</v>
      </c>
    </row>
    <row r="7335" spans="1:2" x14ac:dyDescent="0.25">
      <c r="A7335">
        <v>733.2</v>
      </c>
      <c r="B7335">
        <v>41.528503618086518</v>
      </c>
    </row>
    <row r="7336" spans="1:2" x14ac:dyDescent="0.25">
      <c r="A7336">
        <v>733.30000000000007</v>
      </c>
      <c r="B7336">
        <v>41.643678641061307</v>
      </c>
    </row>
    <row r="7337" spans="1:2" x14ac:dyDescent="0.25">
      <c r="A7337">
        <v>733.40000000000009</v>
      </c>
      <c r="B7337">
        <v>41.758853664036103</v>
      </c>
    </row>
    <row r="7338" spans="1:2" x14ac:dyDescent="0.25">
      <c r="A7338">
        <v>733.5</v>
      </c>
      <c r="B7338">
        <v>41.87402868701075</v>
      </c>
    </row>
    <row r="7339" spans="1:2" x14ac:dyDescent="0.25">
      <c r="A7339">
        <v>733.6</v>
      </c>
      <c r="B7339">
        <v>41.989203709985539</v>
      </c>
    </row>
    <row r="7340" spans="1:2" x14ac:dyDescent="0.25">
      <c r="A7340">
        <v>733.7</v>
      </c>
      <c r="B7340">
        <v>42.104378732960328</v>
      </c>
    </row>
    <row r="7341" spans="1:2" x14ac:dyDescent="0.25">
      <c r="A7341">
        <v>733.80000000000007</v>
      </c>
      <c r="B7341">
        <v>42.219553755935117</v>
      </c>
    </row>
    <row r="7342" spans="1:2" x14ac:dyDescent="0.25">
      <c r="A7342">
        <v>733.90000000000009</v>
      </c>
      <c r="B7342">
        <v>42.334728778909913</v>
      </c>
    </row>
    <row r="7343" spans="1:2" x14ac:dyDescent="0.25">
      <c r="A7343">
        <v>734</v>
      </c>
      <c r="B7343">
        <v>42.449903801884567</v>
      </c>
    </row>
    <row r="7344" spans="1:2" x14ac:dyDescent="0.25">
      <c r="A7344">
        <v>734.1</v>
      </c>
      <c r="B7344">
        <v>42.579602995575158</v>
      </c>
    </row>
    <row r="7345" spans="1:2" x14ac:dyDescent="0.25">
      <c r="A7345">
        <v>734.2</v>
      </c>
      <c r="B7345">
        <v>42.709302189265749</v>
      </c>
    </row>
    <row r="7346" spans="1:2" x14ac:dyDescent="0.25">
      <c r="A7346">
        <v>734.30000000000007</v>
      </c>
      <c r="B7346">
        <v>42.83900138295634</v>
      </c>
    </row>
    <row r="7347" spans="1:2" x14ac:dyDescent="0.25">
      <c r="A7347">
        <v>734.40000000000009</v>
      </c>
      <c r="B7347">
        <v>42.968700576646931</v>
      </c>
    </row>
    <row r="7348" spans="1:2" x14ac:dyDescent="0.25">
      <c r="A7348">
        <v>734.5</v>
      </c>
      <c r="B7348">
        <v>43.09839977033738</v>
      </c>
    </row>
    <row r="7349" spans="1:2" x14ac:dyDescent="0.25">
      <c r="A7349">
        <v>734.6</v>
      </c>
      <c r="B7349">
        <v>43.228098964027971</v>
      </c>
    </row>
    <row r="7350" spans="1:2" x14ac:dyDescent="0.25">
      <c r="A7350">
        <v>734.7</v>
      </c>
      <c r="B7350">
        <v>43.357798157718562</v>
      </c>
    </row>
    <row r="7351" spans="1:2" x14ac:dyDescent="0.25">
      <c r="A7351">
        <v>734.80000000000007</v>
      </c>
      <c r="B7351">
        <v>43.487497351409147</v>
      </c>
    </row>
    <row r="7352" spans="1:2" x14ac:dyDescent="0.25">
      <c r="A7352">
        <v>734.90000000000009</v>
      </c>
      <c r="B7352">
        <v>43.617196545099738</v>
      </c>
    </row>
    <row r="7353" spans="1:2" x14ac:dyDescent="0.25">
      <c r="A7353">
        <v>735</v>
      </c>
      <c r="B7353">
        <v>43.746895738790187</v>
      </c>
    </row>
    <row r="7354" spans="1:2" x14ac:dyDescent="0.25">
      <c r="A7354">
        <v>735.1</v>
      </c>
      <c r="B7354">
        <v>43.675026615579121</v>
      </c>
    </row>
    <row r="7355" spans="1:2" x14ac:dyDescent="0.25">
      <c r="A7355">
        <v>735.2</v>
      </c>
      <c r="B7355">
        <v>43.603157492368062</v>
      </c>
    </row>
    <row r="7356" spans="1:2" x14ac:dyDescent="0.25">
      <c r="A7356">
        <v>735.30000000000007</v>
      </c>
      <c r="B7356">
        <v>43.531288369156997</v>
      </c>
    </row>
    <row r="7357" spans="1:2" x14ac:dyDescent="0.25">
      <c r="A7357">
        <v>735.40000000000009</v>
      </c>
      <c r="B7357">
        <v>43.459419245945938</v>
      </c>
    </row>
    <row r="7358" spans="1:2" x14ac:dyDescent="0.25">
      <c r="A7358">
        <v>735.5</v>
      </c>
      <c r="B7358">
        <v>43.38755012273495</v>
      </c>
    </row>
    <row r="7359" spans="1:2" x14ac:dyDescent="0.25">
      <c r="A7359">
        <v>735.6</v>
      </c>
      <c r="B7359">
        <v>43.315680999523892</v>
      </c>
    </row>
    <row r="7360" spans="1:2" x14ac:dyDescent="0.25">
      <c r="A7360">
        <v>735.7</v>
      </c>
      <c r="B7360">
        <v>43.243811876312833</v>
      </c>
    </row>
    <row r="7361" spans="1:2" x14ac:dyDescent="0.25">
      <c r="A7361">
        <v>735.80000000000007</v>
      </c>
      <c r="B7361">
        <v>43.171942753101767</v>
      </c>
    </row>
    <row r="7362" spans="1:2" x14ac:dyDescent="0.25">
      <c r="A7362">
        <v>735.90000000000009</v>
      </c>
      <c r="B7362">
        <v>43.100073629890701</v>
      </c>
    </row>
    <row r="7363" spans="1:2" x14ac:dyDescent="0.25">
      <c r="A7363">
        <v>736</v>
      </c>
      <c r="B7363">
        <v>43.028204506679721</v>
      </c>
    </row>
    <row r="7364" spans="1:2" x14ac:dyDescent="0.25">
      <c r="A7364">
        <v>736.1</v>
      </c>
      <c r="B7364">
        <v>43.125582107110731</v>
      </c>
    </row>
    <row r="7365" spans="1:2" x14ac:dyDescent="0.25">
      <c r="A7365">
        <v>736.2</v>
      </c>
      <c r="B7365">
        <v>43.22295970754174</v>
      </c>
    </row>
    <row r="7366" spans="1:2" x14ac:dyDescent="0.25">
      <c r="A7366">
        <v>736.30000000000007</v>
      </c>
      <c r="B7366">
        <v>43.32033730797275</v>
      </c>
    </row>
    <row r="7367" spans="1:2" x14ac:dyDescent="0.25">
      <c r="A7367">
        <v>736.40000000000009</v>
      </c>
      <c r="B7367">
        <v>43.417714908403759</v>
      </c>
    </row>
    <row r="7368" spans="1:2" x14ac:dyDescent="0.25">
      <c r="A7368">
        <v>736.5</v>
      </c>
      <c r="B7368">
        <v>43.515092508834663</v>
      </c>
    </row>
    <row r="7369" spans="1:2" x14ac:dyDescent="0.25">
      <c r="A7369">
        <v>736.6</v>
      </c>
      <c r="B7369">
        <v>43.612470109265672</v>
      </c>
    </row>
    <row r="7370" spans="1:2" x14ac:dyDescent="0.25">
      <c r="A7370">
        <v>736.7</v>
      </c>
      <c r="B7370">
        <v>43.709847709696682</v>
      </c>
    </row>
    <row r="7371" spans="1:2" x14ac:dyDescent="0.25">
      <c r="A7371">
        <v>736.80000000000007</v>
      </c>
      <c r="B7371">
        <v>43.807225310127691</v>
      </c>
    </row>
    <row r="7372" spans="1:2" x14ac:dyDescent="0.25">
      <c r="A7372">
        <v>736.90000000000009</v>
      </c>
      <c r="B7372">
        <v>43.904602910558701</v>
      </c>
    </row>
    <row r="7373" spans="1:2" x14ac:dyDescent="0.25">
      <c r="A7373">
        <v>737</v>
      </c>
      <c r="B7373">
        <v>44.001980510989597</v>
      </c>
    </row>
    <row r="7374" spans="1:2" x14ac:dyDescent="0.25">
      <c r="A7374">
        <v>737.1</v>
      </c>
      <c r="B7374">
        <v>44.007778484073</v>
      </c>
    </row>
    <row r="7375" spans="1:2" x14ac:dyDescent="0.25">
      <c r="A7375">
        <v>737.2</v>
      </c>
      <c r="B7375">
        <v>44.013576457156397</v>
      </c>
    </row>
    <row r="7376" spans="1:2" x14ac:dyDescent="0.25">
      <c r="A7376">
        <v>737.30000000000007</v>
      </c>
      <c r="B7376">
        <v>44.0193744302398</v>
      </c>
    </row>
    <row r="7377" spans="1:2" x14ac:dyDescent="0.25">
      <c r="A7377">
        <v>737.40000000000009</v>
      </c>
      <c r="B7377">
        <v>44.025172403323197</v>
      </c>
    </row>
    <row r="7378" spans="1:2" x14ac:dyDescent="0.25">
      <c r="A7378">
        <v>737.5</v>
      </c>
      <c r="B7378">
        <v>44.030970376406593</v>
      </c>
    </row>
    <row r="7379" spans="1:2" x14ac:dyDescent="0.25">
      <c r="A7379">
        <v>737.6</v>
      </c>
      <c r="B7379">
        <v>44.036768349490004</v>
      </c>
    </row>
    <row r="7380" spans="1:2" x14ac:dyDescent="0.25">
      <c r="A7380">
        <v>737.7</v>
      </c>
      <c r="B7380">
        <v>44.042566322573393</v>
      </c>
    </row>
    <row r="7381" spans="1:2" x14ac:dyDescent="0.25">
      <c r="A7381">
        <v>737.80000000000007</v>
      </c>
      <c r="B7381">
        <v>44.048364295656803</v>
      </c>
    </row>
    <row r="7382" spans="1:2" x14ac:dyDescent="0.25">
      <c r="A7382">
        <v>737.90000000000009</v>
      </c>
      <c r="B7382">
        <v>44.054162268740193</v>
      </c>
    </row>
    <row r="7383" spans="1:2" x14ac:dyDescent="0.25">
      <c r="A7383">
        <v>738</v>
      </c>
      <c r="B7383">
        <v>44.059960241823589</v>
      </c>
    </row>
    <row r="7384" spans="1:2" x14ac:dyDescent="0.25">
      <c r="A7384">
        <v>738.1</v>
      </c>
      <c r="B7384">
        <v>44.088327141106681</v>
      </c>
    </row>
    <row r="7385" spans="1:2" x14ac:dyDescent="0.25">
      <c r="A7385">
        <v>738.2</v>
      </c>
      <c r="B7385">
        <v>44.116694040389767</v>
      </c>
    </row>
    <row r="7386" spans="1:2" x14ac:dyDescent="0.25">
      <c r="A7386">
        <v>738.30000000000007</v>
      </c>
      <c r="B7386">
        <v>44.145060939672867</v>
      </c>
    </row>
    <row r="7387" spans="1:2" x14ac:dyDescent="0.25">
      <c r="A7387">
        <v>738.40000000000009</v>
      </c>
      <c r="B7387">
        <v>44.173427838955959</v>
      </c>
    </row>
    <row r="7388" spans="1:2" x14ac:dyDescent="0.25">
      <c r="A7388">
        <v>738.5</v>
      </c>
      <c r="B7388">
        <v>44.201794738239023</v>
      </c>
    </row>
    <row r="7389" spans="1:2" x14ac:dyDescent="0.25">
      <c r="A7389">
        <v>738.6</v>
      </c>
      <c r="B7389">
        <v>44.230161637522123</v>
      </c>
    </row>
    <row r="7390" spans="1:2" x14ac:dyDescent="0.25">
      <c r="A7390">
        <v>738.7</v>
      </c>
      <c r="B7390">
        <v>44.258528536805208</v>
      </c>
    </row>
    <row r="7391" spans="1:2" x14ac:dyDescent="0.25">
      <c r="A7391">
        <v>738.80000000000007</v>
      </c>
      <c r="B7391">
        <v>44.286895436088301</v>
      </c>
    </row>
    <row r="7392" spans="1:2" x14ac:dyDescent="0.25">
      <c r="A7392">
        <v>738.90000000000009</v>
      </c>
      <c r="B7392">
        <v>44.315262335371393</v>
      </c>
    </row>
    <row r="7393" spans="1:2" x14ac:dyDescent="0.25">
      <c r="A7393">
        <v>739</v>
      </c>
      <c r="B7393">
        <v>44.343629234654458</v>
      </c>
    </row>
    <row r="7394" spans="1:2" x14ac:dyDescent="0.25">
      <c r="A7394">
        <v>739.1</v>
      </c>
      <c r="B7394">
        <v>44.34569863732164</v>
      </c>
    </row>
    <row r="7395" spans="1:2" x14ac:dyDescent="0.25">
      <c r="A7395">
        <v>739.2</v>
      </c>
      <c r="B7395">
        <v>44.347768039988807</v>
      </c>
    </row>
    <row r="7396" spans="1:2" x14ac:dyDescent="0.25">
      <c r="A7396">
        <v>739.30000000000007</v>
      </c>
      <c r="B7396">
        <v>44.349837442656003</v>
      </c>
    </row>
    <row r="7397" spans="1:2" x14ac:dyDescent="0.25">
      <c r="A7397">
        <v>739.40000000000009</v>
      </c>
      <c r="B7397">
        <v>44.351906845323178</v>
      </c>
    </row>
    <row r="7398" spans="1:2" x14ac:dyDescent="0.25">
      <c r="A7398">
        <v>739.5</v>
      </c>
      <c r="B7398">
        <v>44.353976247990353</v>
      </c>
    </row>
    <row r="7399" spans="1:2" x14ac:dyDescent="0.25">
      <c r="A7399">
        <v>739.6</v>
      </c>
      <c r="B7399">
        <v>44.356045650657528</v>
      </c>
    </row>
    <row r="7400" spans="1:2" x14ac:dyDescent="0.25">
      <c r="A7400">
        <v>739.7</v>
      </c>
      <c r="B7400">
        <v>44.35811505332471</v>
      </c>
    </row>
    <row r="7401" spans="1:2" x14ac:dyDescent="0.25">
      <c r="A7401">
        <v>739.80000000000007</v>
      </c>
      <c r="B7401">
        <v>44.360184455991892</v>
      </c>
    </row>
    <row r="7402" spans="1:2" x14ac:dyDescent="0.25">
      <c r="A7402">
        <v>739.90000000000009</v>
      </c>
      <c r="B7402">
        <v>44.362253858659066</v>
      </c>
    </row>
    <row r="7403" spans="1:2" x14ac:dyDescent="0.25">
      <c r="A7403">
        <v>740</v>
      </c>
      <c r="B7403">
        <v>44.364323261326248</v>
      </c>
    </row>
    <row r="7404" spans="1:2" x14ac:dyDescent="0.25">
      <c r="A7404">
        <v>740.1</v>
      </c>
      <c r="B7404">
        <v>44.399820493947963</v>
      </c>
    </row>
    <row r="7405" spans="1:2" x14ac:dyDescent="0.25">
      <c r="A7405">
        <v>740.2</v>
      </c>
      <c r="B7405">
        <v>44.435317726569657</v>
      </c>
    </row>
    <row r="7406" spans="1:2" x14ac:dyDescent="0.25">
      <c r="A7406">
        <v>740.30000000000007</v>
      </c>
      <c r="B7406">
        <v>44.470814959191372</v>
      </c>
    </row>
    <row r="7407" spans="1:2" x14ac:dyDescent="0.25">
      <c r="A7407">
        <v>740.40000000000009</v>
      </c>
      <c r="B7407">
        <v>44.506312191813088</v>
      </c>
    </row>
    <row r="7408" spans="1:2" x14ac:dyDescent="0.25">
      <c r="A7408">
        <v>740.5</v>
      </c>
      <c r="B7408">
        <v>44.541809424434753</v>
      </c>
    </row>
    <row r="7409" spans="1:2" x14ac:dyDescent="0.25">
      <c r="A7409">
        <v>740.6</v>
      </c>
      <c r="B7409">
        <v>44.577306657056461</v>
      </c>
    </row>
    <row r="7410" spans="1:2" x14ac:dyDescent="0.25">
      <c r="A7410">
        <v>740.7</v>
      </c>
      <c r="B7410">
        <v>44.612803889678169</v>
      </c>
    </row>
    <row r="7411" spans="1:2" x14ac:dyDescent="0.25">
      <c r="A7411">
        <v>740.80000000000007</v>
      </c>
      <c r="B7411">
        <v>44.648301122299877</v>
      </c>
    </row>
    <row r="7412" spans="1:2" x14ac:dyDescent="0.25">
      <c r="A7412">
        <v>740.90000000000009</v>
      </c>
      <c r="B7412">
        <v>44.683798354921592</v>
      </c>
    </row>
    <row r="7413" spans="1:2" x14ac:dyDescent="0.25">
      <c r="A7413">
        <v>741</v>
      </c>
      <c r="B7413">
        <v>44.719295587543257</v>
      </c>
    </row>
    <row r="7414" spans="1:2" x14ac:dyDescent="0.25">
      <c r="A7414">
        <v>741.1</v>
      </c>
      <c r="B7414">
        <v>44.833935834084301</v>
      </c>
    </row>
    <row r="7415" spans="1:2" x14ac:dyDescent="0.25">
      <c r="A7415">
        <v>741.2</v>
      </c>
      <c r="B7415">
        <v>44.948576080625351</v>
      </c>
    </row>
    <row r="7416" spans="1:2" x14ac:dyDescent="0.25">
      <c r="A7416">
        <v>741.30000000000007</v>
      </c>
      <c r="B7416">
        <v>45.063216327166387</v>
      </c>
    </row>
    <row r="7417" spans="1:2" x14ac:dyDescent="0.25">
      <c r="A7417">
        <v>741.40000000000009</v>
      </c>
      <c r="B7417">
        <v>45.177856573707437</v>
      </c>
    </row>
    <row r="7418" spans="1:2" x14ac:dyDescent="0.25">
      <c r="A7418">
        <v>741.5</v>
      </c>
      <c r="B7418">
        <v>45.29249682024836</v>
      </c>
    </row>
    <row r="7419" spans="1:2" x14ac:dyDescent="0.25">
      <c r="A7419">
        <v>741.6</v>
      </c>
      <c r="B7419">
        <v>45.407137066789403</v>
      </c>
    </row>
    <row r="7420" spans="1:2" x14ac:dyDescent="0.25">
      <c r="A7420">
        <v>741.7</v>
      </c>
      <c r="B7420">
        <v>45.521777313330453</v>
      </c>
    </row>
    <row r="7421" spans="1:2" x14ac:dyDescent="0.25">
      <c r="A7421">
        <v>741.80000000000007</v>
      </c>
      <c r="B7421">
        <v>45.636417559871497</v>
      </c>
    </row>
    <row r="7422" spans="1:2" x14ac:dyDescent="0.25">
      <c r="A7422">
        <v>741.90000000000009</v>
      </c>
      <c r="B7422">
        <v>45.751057806412547</v>
      </c>
    </row>
    <row r="7423" spans="1:2" x14ac:dyDescent="0.25">
      <c r="A7423">
        <v>742</v>
      </c>
      <c r="B7423">
        <v>45.865698052953462</v>
      </c>
    </row>
    <row r="7424" spans="1:2" x14ac:dyDescent="0.25">
      <c r="A7424">
        <v>742.1</v>
      </c>
      <c r="B7424">
        <v>46.016988239802608</v>
      </c>
    </row>
    <row r="7425" spans="1:2" x14ac:dyDescent="0.25">
      <c r="A7425">
        <v>742.2</v>
      </c>
      <c r="B7425">
        <v>46.16827842665176</v>
      </c>
    </row>
    <row r="7426" spans="1:2" x14ac:dyDescent="0.25">
      <c r="A7426">
        <v>742.30000000000007</v>
      </c>
      <c r="B7426">
        <v>46.319568613500913</v>
      </c>
    </row>
    <row r="7427" spans="1:2" x14ac:dyDescent="0.25">
      <c r="A7427">
        <v>742.40000000000009</v>
      </c>
      <c r="B7427">
        <v>46.470858800350051</v>
      </c>
    </row>
    <row r="7428" spans="1:2" x14ac:dyDescent="0.25">
      <c r="A7428">
        <v>742.5</v>
      </c>
      <c r="B7428">
        <v>46.622148987199033</v>
      </c>
    </row>
    <row r="7429" spans="1:2" x14ac:dyDescent="0.25">
      <c r="A7429">
        <v>742.6</v>
      </c>
      <c r="B7429">
        <v>46.773439174048178</v>
      </c>
    </row>
    <row r="7430" spans="1:2" x14ac:dyDescent="0.25">
      <c r="A7430">
        <v>742.7</v>
      </c>
      <c r="B7430">
        <v>46.924729360897317</v>
      </c>
    </row>
    <row r="7431" spans="1:2" x14ac:dyDescent="0.25">
      <c r="A7431">
        <v>742.80000000000007</v>
      </c>
      <c r="B7431">
        <v>47.076019547746483</v>
      </c>
    </row>
    <row r="7432" spans="1:2" x14ac:dyDescent="0.25">
      <c r="A7432">
        <v>742.90000000000009</v>
      </c>
      <c r="B7432">
        <v>47.227309734595622</v>
      </c>
    </row>
    <row r="7433" spans="1:2" x14ac:dyDescent="0.25">
      <c r="A7433">
        <v>743</v>
      </c>
      <c r="B7433">
        <v>47.378599921444597</v>
      </c>
    </row>
    <row r="7434" spans="1:2" x14ac:dyDescent="0.25">
      <c r="A7434">
        <v>743.1</v>
      </c>
      <c r="B7434">
        <v>47.27970812430695</v>
      </c>
    </row>
    <row r="7435" spans="1:2" x14ac:dyDescent="0.25">
      <c r="A7435">
        <v>743.2</v>
      </c>
      <c r="B7435">
        <v>47.180816327169303</v>
      </c>
    </row>
    <row r="7436" spans="1:2" x14ac:dyDescent="0.25">
      <c r="A7436">
        <v>743.30000000000007</v>
      </c>
      <c r="B7436">
        <v>47.081924530031657</v>
      </c>
    </row>
    <row r="7437" spans="1:2" x14ac:dyDescent="0.25">
      <c r="A7437">
        <v>743.40000000000009</v>
      </c>
      <c r="B7437">
        <v>46.98303273289401</v>
      </c>
    </row>
    <row r="7438" spans="1:2" x14ac:dyDescent="0.25">
      <c r="A7438">
        <v>743.5</v>
      </c>
      <c r="B7438">
        <v>46.884140935756477</v>
      </c>
    </row>
    <row r="7439" spans="1:2" x14ac:dyDescent="0.25">
      <c r="A7439">
        <v>743.6</v>
      </c>
      <c r="B7439">
        <v>46.785249138618831</v>
      </c>
    </row>
    <row r="7440" spans="1:2" x14ac:dyDescent="0.25">
      <c r="A7440">
        <v>743.7</v>
      </c>
      <c r="B7440">
        <v>46.686357341481177</v>
      </c>
    </row>
    <row r="7441" spans="1:2" x14ac:dyDescent="0.25">
      <c r="A7441">
        <v>743.80000000000007</v>
      </c>
      <c r="B7441">
        <v>46.587465544343537</v>
      </c>
    </row>
    <row r="7442" spans="1:2" x14ac:dyDescent="0.25">
      <c r="A7442">
        <v>743.90000000000009</v>
      </c>
      <c r="B7442">
        <v>46.488573747205891</v>
      </c>
    </row>
    <row r="7443" spans="1:2" x14ac:dyDescent="0.25">
      <c r="A7443">
        <v>744</v>
      </c>
      <c r="B7443">
        <v>46.389681950068358</v>
      </c>
    </row>
    <row r="7444" spans="1:2" x14ac:dyDescent="0.25">
      <c r="A7444">
        <v>744.1</v>
      </c>
      <c r="B7444">
        <v>46.569165339701399</v>
      </c>
    </row>
    <row r="7445" spans="1:2" x14ac:dyDescent="0.25">
      <c r="A7445">
        <v>744.2</v>
      </c>
      <c r="B7445">
        <v>46.748648729334441</v>
      </c>
    </row>
    <row r="7446" spans="1:2" x14ac:dyDescent="0.25">
      <c r="A7446">
        <v>744.30000000000007</v>
      </c>
      <c r="B7446">
        <v>46.928132118967483</v>
      </c>
    </row>
    <row r="7447" spans="1:2" x14ac:dyDescent="0.25">
      <c r="A7447">
        <v>744.40000000000009</v>
      </c>
      <c r="B7447">
        <v>47.107615508600531</v>
      </c>
    </row>
    <row r="7448" spans="1:2" x14ac:dyDescent="0.25">
      <c r="A7448">
        <v>744.5</v>
      </c>
      <c r="B7448">
        <v>47.287098898233367</v>
      </c>
    </row>
    <row r="7449" spans="1:2" x14ac:dyDescent="0.25">
      <c r="A7449">
        <v>744.6</v>
      </c>
      <c r="B7449">
        <v>47.466582287866409</v>
      </c>
    </row>
    <row r="7450" spans="1:2" x14ac:dyDescent="0.25">
      <c r="A7450">
        <v>744.7</v>
      </c>
      <c r="B7450">
        <v>47.64606567749945</v>
      </c>
    </row>
    <row r="7451" spans="1:2" x14ac:dyDescent="0.25">
      <c r="A7451">
        <v>744.80000000000007</v>
      </c>
      <c r="B7451">
        <v>47.825549067132492</v>
      </c>
    </row>
    <row r="7452" spans="1:2" x14ac:dyDescent="0.25">
      <c r="A7452">
        <v>744.90000000000009</v>
      </c>
      <c r="B7452">
        <v>48.005032456765541</v>
      </c>
    </row>
    <row r="7453" spans="1:2" x14ac:dyDescent="0.25">
      <c r="A7453">
        <v>745</v>
      </c>
      <c r="B7453">
        <v>48.184515846398376</v>
      </c>
    </row>
    <row r="7454" spans="1:2" x14ac:dyDescent="0.25">
      <c r="A7454">
        <v>745.1</v>
      </c>
      <c r="B7454">
        <v>48.052562954020523</v>
      </c>
    </row>
    <row r="7455" spans="1:2" x14ac:dyDescent="0.25">
      <c r="A7455">
        <v>745.2</v>
      </c>
      <c r="B7455">
        <v>47.920610061642662</v>
      </c>
    </row>
    <row r="7456" spans="1:2" x14ac:dyDescent="0.25">
      <c r="A7456">
        <v>745.30000000000007</v>
      </c>
      <c r="B7456">
        <v>47.788657169264788</v>
      </c>
    </row>
    <row r="7457" spans="1:2" x14ac:dyDescent="0.25">
      <c r="A7457">
        <v>745.40000000000009</v>
      </c>
      <c r="B7457">
        <v>47.656704276886927</v>
      </c>
    </row>
    <row r="7458" spans="1:2" x14ac:dyDescent="0.25">
      <c r="A7458">
        <v>745.5</v>
      </c>
      <c r="B7458">
        <v>47.524751384509223</v>
      </c>
    </row>
    <row r="7459" spans="1:2" x14ac:dyDescent="0.25">
      <c r="A7459">
        <v>745.6</v>
      </c>
      <c r="B7459">
        <v>47.392798492131362</v>
      </c>
    </row>
    <row r="7460" spans="1:2" x14ac:dyDescent="0.25">
      <c r="A7460">
        <v>745.7</v>
      </c>
      <c r="B7460">
        <v>47.260845599753502</v>
      </c>
    </row>
    <row r="7461" spans="1:2" x14ac:dyDescent="0.25">
      <c r="A7461">
        <v>745.80000000000007</v>
      </c>
      <c r="B7461">
        <v>47.128892707375641</v>
      </c>
    </row>
    <row r="7462" spans="1:2" x14ac:dyDescent="0.25">
      <c r="A7462">
        <v>745.90000000000009</v>
      </c>
      <c r="B7462">
        <v>46.996939814997781</v>
      </c>
    </row>
    <row r="7463" spans="1:2" x14ac:dyDescent="0.25">
      <c r="A7463">
        <v>746</v>
      </c>
      <c r="B7463">
        <v>46.864986922620069</v>
      </c>
    </row>
    <row r="7464" spans="1:2" x14ac:dyDescent="0.25">
      <c r="A7464">
        <v>746.1</v>
      </c>
      <c r="B7464">
        <v>46.979402287934043</v>
      </c>
    </row>
    <row r="7465" spans="1:2" x14ac:dyDescent="0.25">
      <c r="A7465">
        <v>746.2</v>
      </c>
      <c r="B7465">
        <v>47.09381765324801</v>
      </c>
    </row>
    <row r="7466" spans="1:2" x14ac:dyDescent="0.25">
      <c r="A7466">
        <v>746.30000000000007</v>
      </c>
      <c r="B7466">
        <v>47.208233018561977</v>
      </c>
    </row>
    <row r="7467" spans="1:2" x14ac:dyDescent="0.25">
      <c r="A7467">
        <v>746.40000000000009</v>
      </c>
      <c r="B7467">
        <v>47.322648383875951</v>
      </c>
    </row>
    <row r="7468" spans="1:2" x14ac:dyDescent="0.25">
      <c r="A7468">
        <v>746.5</v>
      </c>
      <c r="B7468">
        <v>47.43706374918979</v>
      </c>
    </row>
    <row r="7469" spans="1:2" x14ac:dyDescent="0.25">
      <c r="A7469">
        <v>746.6</v>
      </c>
      <c r="B7469">
        <v>47.551479114503763</v>
      </c>
    </row>
    <row r="7470" spans="1:2" x14ac:dyDescent="0.25">
      <c r="A7470">
        <v>746.7</v>
      </c>
      <c r="B7470">
        <v>47.665894479817737</v>
      </c>
    </row>
    <row r="7471" spans="1:2" x14ac:dyDescent="0.25">
      <c r="A7471">
        <v>746.80000000000007</v>
      </c>
      <c r="B7471">
        <v>47.780309845131697</v>
      </c>
    </row>
    <row r="7472" spans="1:2" x14ac:dyDescent="0.25">
      <c r="A7472">
        <v>746.90000000000009</v>
      </c>
      <c r="B7472">
        <v>47.894725210445678</v>
      </c>
    </row>
    <row r="7473" spans="1:2" x14ac:dyDescent="0.25">
      <c r="A7473">
        <v>747</v>
      </c>
      <c r="B7473">
        <v>48.009140575759517</v>
      </c>
    </row>
    <row r="7474" spans="1:2" x14ac:dyDescent="0.25">
      <c r="A7474">
        <v>747.1</v>
      </c>
      <c r="B7474">
        <v>48.035877617710042</v>
      </c>
    </row>
    <row r="7475" spans="1:2" x14ac:dyDescent="0.25">
      <c r="A7475">
        <v>747.2</v>
      </c>
      <c r="B7475">
        <v>48.062614659660547</v>
      </c>
    </row>
    <row r="7476" spans="1:2" x14ac:dyDescent="0.25">
      <c r="A7476">
        <v>747.30000000000007</v>
      </c>
      <c r="B7476">
        <v>48.089351701611072</v>
      </c>
    </row>
    <row r="7477" spans="1:2" x14ac:dyDescent="0.25">
      <c r="A7477">
        <v>747.40000000000009</v>
      </c>
      <c r="B7477">
        <v>48.11608874356159</v>
      </c>
    </row>
    <row r="7478" spans="1:2" x14ac:dyDescent="0.25">
      <c r="A7478">
        <v>747.5</v>
      </c>
      <c r="B7478">
        <v>48.142825785512073</v>
      </c>
    </row>
    <row r="7479" spans="1:2" x14ac:dyDescent="0.25">
      <c r="A7479">
        <v>747.6</v>
      </c>
      <c r="B7479">
        <v>48.169562827462592</v>
      </c>
    </row>
    <row r="7480" spans="1:2" x14ac:dyDescent="0.25">
      <c r="A7480">
        <v>747.7</v>
      </c>
      <c r="B7480">
        <v>48.19629986941311</v>
      </c>
    </row>
    <row r="7481" spans="1:2" x14ac:dyDescent="0.25">
      <c r="A7481">
        <v>747.80000000000007</v>
      </c>
      <c r="B7481">
        <v>48.223036911363629</v>
      </c>
    </row>
    <row r="7482" spans="1:2" x14ac:dyDescent="0.25">
      <c r="A7482">
        <v>747.90000000000009</v>
      </c>
      <c r="B7482">
        <v>48.249773953314147</v>
      </c>
    </row>
    <row r="7483" spans="1:2" x14ac:dyDescent="0.25">
      <c r="A7483">
        <v>748</v>
      </c>
      <c r="B7483">
        <v>48.276510995264637</v>
      </c>
    </row>
    <row r="7484" spans="1:2" x14ac:dyDescent="0.25">
      <c r="A7484">
        <v>748.1</v>
      </c>
      <c r="B7484">
        <v>48.342252097621717</v>
      </c>
    </row>
    <row r="7485" spans="1:2" x14ac:dyDescent="0.25">
      <c r="A7485">
        <v>748.2</v>
      </c>
      <c r="B7485">
        <v>48.407993199978797</v>
      </c>
    </row>
    <row r="7486" spans="1:2" x14ac:dyDescent="0.25">
      <c r="A7486">
        <v>748.30000000000007</v>
      </c>
      <c r="B7486">
        <v>48.473734302335878</v>
      </c>
    </row>
    <row r="7487" spans="1:2" x14ac:dyDescent="0.25">
      <c r="A7487">
        <v>748.40000000000009</v>
      </c>
      <c r="B7487">
        <v>48.539475404692972</v>
      </c>
    </row>
    <row r="7488" spans="1:2" x14ac:dyDescent="0.25">
      <c r="A7488">
        <v>748.5</v>
      </c>
      <c r="B7488">
        <v>48.605216507049967</v>
      </c>
    </row>
    <row r="7489" spans="1:2" x14ac:dyDescent="0.25">
      <c r="A7489">
        <v>748.6</v>
      </c>
      <c r="B7489">
        <v>48.670957609407061</v>
      </c>
    </row>
    <row r="7490" spans="1:2" x14ac:dyDescent="0.25">
      <c r="A7490">
        <v>748.7</v>
      </c>
      <c r="B7490">
        <v>48.736698711764141</v>
      </c>
    </row>
    <row r="7491" spans="1:2" x14ac:dyDescent="0.25">
      <c r="A7491">
        <v>748.80000000000007</v>
      </c>
      <c r="B7491">
        <v>48.802439814121229</v>
      </c>
    </row>
    <row r="7492" spans="1:2" x14ac:dyDescent="0.25">
      <c r="A7492">
        <v>748.90000000000009</v>
      </c>
      <c r="B7492">
        <v>48.868180916478309</v>
      </c>
    </row>
    <row r="7493" spans="1:2" x14ac:dyDescent="0.25">
      <c r="A7493">
        <v>749</v>
      </c>
      <c r="B7493">
        <v>48.933922018835318</v>
      </c>
    </row>
    <row r="7494" spans="1:2" x14ac:dyDescent="0.25">
      <c r="A7494">
        <v>749.1</v>
      </c>
      <c r="B7494">
        <v>49.019316940516539</v>
      </c>
    </row>
    <row r="7495" spans="1:2" x14ac:dyDescent="0.25">
      <c r="A7495">
        <v>749.2</v>
      </c>
      <c r="B7495">
        <v>49.10471186219776</v>
      </c>
    </row>
    <row r="7496" spans="1:2" x14ac:dyDescent="0.25">
      <c r="A7496">
        <v>749.30000000000007</v>
      </c>
      <c r="B7496">
        <v>49.190106783878967</v>
      </c>
    </row>
    <row r="7497" spans="1:2" x14ac:dyDescent="0.25">
      <c r="A7497">
        <v>749.40000000000009</v>
      </c>
      <c r="B7497">
        <v>49.275501705560202</v>
      </c>
    </row>
    <row r="7498" spans="1:2" x14ac:dyDescent="0.25">
      <c r="A7498">
        <v>749.5</v>
      </c>
      <c r="B7498">
        <v>49.360896627241317</v>
      </c>
    </row>
    <row r="7499" spans="1:2" x14ac:dyDescent="0.25">
      <c r="A7499">
        <v>749.6</v>
      </c>
      <c r="B7499">
        <v>49.446291548922538</v>
      </c>
    </row>
    <row r="7500" spans="1:2" x14ac:dyDescent="0.25">
      <c r="A7500">
        <v>749.7</v>
      </c>
      <c r="B7500">
        <v>49.531686470603759</v>
      </c>
    </row>
    <row r="7501" spans="1:2" x14ac:dyDescent="0.25">
      <c r="A7501">
        <v>749.80000000000007</v>
      </c>
      <c r="B7501">
        <v>49.61708139228498</v>
      </c>
    </row>
    <row r="7502" spans="1:2" x14ac:dyDescent="0.25">
      <c r="A7502">
        <v>749.90000000000009</v>
      </c>
      <c r="B7502">
        <v>49.702476313966201</v>
      </c>
    </row>
    <row r="7503" spans="1:2" x14ac:dyDescent="0.25">
      <c r="A7503">
        <v>750</v>
      </c>
      <c r="B7503">
        <v>49.787871235647323</v>
      </c>
    </row>
    <row r="7504" spans="1:2" x14ac:dyDescent="0.25">
      <c r="A7504">
        <v>750.1</v>
      </c>
      <c r="B7504">
        <v>49.766532860433678</v>
      </c>
    </row>
    <row r="7505" spans="1:2" x14ac:dyDescent="0.25">
      <c r="A7505">
        <v>750.2</v>
      </c>
      <c r="B7505">
        <v>49.745194485220047</v>
      </c>
    </row>
    <row r="7506" spans="1:2" x14ac:dyDescent="0.25">
      <c r="A7506">
        <v>750.30000000000007</v>
      </c>
      <c r="B7506">
        <v>49.723856110006409</v>
      </c>
    </row>
    <row r="7507" spans="1:2" x14ac:dyDescent="0.25">
      <c r="A7507">
        <v>750.40000000000009</v>
      </c>
      <c r="B7507">
        <v>49.702517734792771</v>
      </c>
    </row>
    <row r="7508" spans="1:2" x14ac:dyDescent="0.25">
      <c r="A7508">
        <v>750.5</v>
      </c>
      <c r="B7508">
        <v>49.681179359579161</v>
      </c>
    </row>
    <row r="7509" spans="1:2" x14ac:dyDescent="0.25">
      <c r="A7509">
        <v>750.6</v>
      </c>
      <c r="B7509">
        <v>49.659840984365523</v>
      </c>
    </row>
    <row r="7510" spans="1:2" x14ac:dyDescent="0.25">
      <c r="A7510">
        <v>750.7</v>
      </c>
      <c r="B7510">
        <v>49.638502609151892</v>
      </c>
    </row>
    <row r="7511" spans="1:2" x14ac:dyDescent="0.25">
      <c r="A7511">
        <v>750.80000000000007</v>
      </c>
      <c r="B7511">
        <v>49.617164233938247</v>
      </c>
    </row>
    <row r="7512" spans="1:2" x14ac:dyDescent="0.25">
      <c r="A7512">
        <v>750.90000000000009</v>
      </c>
      <c r="B7512">
        <v>49.595825858724609</v>
      </c>
    </row>
    <row r="7513" spans="1:2" x14ac:dyDescent="0.25">
      <c r="A7513">
        <v>751</v>
      </c>
      <c r="B7513">
        <v>49.574487483510993</v>
      </c>
    </row>
    <row r="7514" spans="1:2" x14ac:dyDescent="0.25">
      <c r="A7514">
        <v>751.1</v>
      </c>
      <c r="B7514">
        <v>49.634920470013149</v>
      </c>
    </row>
    <row r="7515" spans="1:2" x14ac:dyDescent="0.25">
      <c r="A7515">
        <v>751.2</v>
      </c>
      <c r="B7515">
        <v>49.695353456515313</v>
      </c>
    </row>
    <row r="7516" spans="1:2" x14ac:dyDescent="0.25">
      <c r="A7516">
        <v>751.30000000000007</v>
      </c>
      <c r="B7516">
        <v>49.755786443017463</v>
      </c>
    </row>
    <row r="7517" spans="1:2" x14ac:dyDescent="0.25">
      <c r="A7517">
        <v>751.40000000000009</v>
      </c>
      <c r="B7517">
        <v>49.816219429519613</v>
      </c>
    </row>
    <row r="7518" spans="1:2" x14ac:dyDescent="0.25">
      <c r="A7518">
        <v>751.5</v>
      </c>
      <c r="B7518">
        <v>49.876652416021699</v>
      </c>
    </row>
    <row r="7519" spans="1:2" x14ac:dyDescent="0.25">
      <c r="A7519">
        <v>751.6</v>
      </c>
      <c r="B7519">
        <v>49.937085402523863</v>
      </c>
    </row>
    <row r="7520" spans="1:2" x14ac:dyDescent="0.25">
      <c r="A7520">
        <v>751.7</v>
      </c>
      <c r="B7520">
        <v>49.997518389026013</v>
      </c>
    </row>
    <row r="7521" spans="1:2" x14ac:dyDescent="0.25">
      <c r="A7521">
        <v>751.80000000000007</v>
      </c>
      <c r="B7521">
        <v>50.05795137552817</v>
      </c>
    </row>
    <row r="7522" spans="1:2" x14ac:dyDescent="0.25">
      <c r="A7522">
        <v>751.90000000000009</v>
      </c>
      <c r="B7522">
        <v>50.118384362030334</v>
      </c>
    </row>
    <row r="7523" spans="1:2" x14ac:dyDescent="0.25">
      <c r="A7523">
        <v>752</v>
      </c>
      <c r="B7523">
        <v>50.178817348532412</v>
      </c>
    </row>
    <row r="7524" spans="1:2" x14ac:dyDescent="0.25">
      <c r="A7524">
        <v>752.1</v>
      </c>
      <c r="B7524">
        <v>50.077227454831487</v>
      </c>
    </row>
    <row r="7525" spans="1:2" x14ac:dyDescent="0.25">
      <c r="A7525">
        <v>752.2</v>
      </c>
      <c r="B7525">
        <v>49.975637561130561</v>
      </c>
    </row>
    <row r="7526" spans="1:2" x14ac:dyDescent="0.25">
      <c r="A7526">
        <v>752.30000000000007</v>
      </c>
      <c r="B7526">
        <v>49.874047667429643</v>
      </c>
    </row>
    <row r="7527" spans="1:2" x14ac:dyDescent="0.25">
      <c r="A7527">
        <v>752.40000000000009</v>
      </c>
      <c r="B7527">
        <v>49.772457773728711</v>
      </c>
    </row>
    <row r="7528" spans="1:2" x14ac:dyDescent="0.25">
      <c r="A7528">
        <v>752.5</v>
      </c>
      <c r="B7528">
        <v>49.670867880027899</v>
      </c>
    </row>
    <row r="7529" spans="1:2" x14ac:dyDescent="0.25">
      <c r="A7529">
        <v>752.6</v>
      </c>
      <c r="B7529">
        <v>49.569277986326981</v>
      </c>
    </row>
    <row r="7530" spans="1:2" x14ac:dyDescent="0.25">
      <c r="A7530">
        <v>752.7</v>
      </c>
      <c r="B7530">
        <v>49.467688092626062</v>
      </c>
    </row>
    <row r="7531" spans="1:2" x14ac:dyDescent="0.25">
      <c r="A7531">
        <v>752.80000000000007</v>
      </c>
      <c r="B7531">
        <v>49.36609819892513</v>
      </c>
    </row>
    <row r="7532" spans="1:2" x14ac:dyDescent="0.25">
      <c r="A7532">
        <v>752.90000000000009</v>
      </c>
      <c r="B7532">
        <v>49.264508305224197</v>
      </c>
    </row>
    <row r="7533" spans="1:2" x14ac:dyDescent="0.25">
      <c r="A7533">
        <v>753</v>
      </c>
      <c r="B7533">
        <v>49.162918411523393</v>
      </c>
    </row>
    <row r="7534" spans="1:2" x14ac:dyDescent="0.25">
      <c r="A7534">
        <v>753.1</v>
      </c>
      <c r="B7534">
        <v>49.197214686213258</v>
      </c>
    </row>
    <row r="7535" spans="1:2" x14ac:dyDescent="0.25">
      <c r="A7535">
        <v>753.2</v>
      </c>
      <c r="B7535">
        <v>49.23151096090313</v>
      </c>
    </row>
    <row r="7536" spans="1:2" x14ac:dyDescent="0.25">
      <c r="A7536">
        <v>753.30000000000007</v>
      </c>
      <c r="B7536">
        <v>49.265807235593002</v>
      </c>
    </row>
    <row r="7537" spans="1:2" x14ac:dyDescent="0.25">
      <c r="A7537">
        <v>753.40000000000009</v>
      </c>
      <c r="B7537">
        <v>49.300103510282867</v>
      </c>
    </row>
    <row r="7538" spans="1:2" x14ac:dyDescent="0.25">
      <c r="A7538">
        <v>753.5</v>
      </c>
      <c r="B7538">
        <v>49.334399784972703</v>
      </c>
    </row>
    <row r="7539" spans="1:2" x14ac:dyDescent="0.25">
      <c r="A7539">
        <v>753.6</v>
      </c>
      <c r="B7539">
        <v>49.368696059662568</v>
      </c>
    </row>
    <row r="7540" spans="1:2" x14ac:dyDescent="0.25">
      <c r="A7540">
        <v>753.7</v>
      </c>
      <c r="B7540">
        <v>49.40299233435244</v>
      </c>
    </row>
    <row r="7541" spans="1:2" x14ac:dyDescent="0.25">
      <c r="A7541">
        <v>753.80000000000007</v>
      </c>
      <c r="B7541">
        <v>49.437288609042312</v>
      </c>
    </row>
    <row r="7542" spans="1:2" x14ac:dyDescent="0.25">
      <c r="A7542">
        <v>753.90000000000009</v>
      </c>
      <c r="B7542">
        <v>49.471584883732177</v>
      </c>
    </row>
    <row r="7543" spans="1:2" x14ac:dyDescent="0.25">
      <c r="A7543">
        <v>754</v>
      </c>
      <c r="B7543">
        <v>49.505881158422007</v>
      </c>
    </row>
    <row r="7544" spans="1:2" x14ac:dyDescent="0.25">
      <c r="A7544">
        <v>754.1</v>
      </c>
      <c r="B7544">
        <v>49.358853850657098</v>
      </c>
    </row>
    <row r="7545" spans="1:2" x14ac:dyDescent="0.25">
      <c r="A7545">
        <v>754.2</v>
      </c>
      <c r="B7545">
        <v>49.211826542892183</v>
      </c>
    </row>
    <row r="7546" spans="1:2" x14ac:dyDescent="0.25">
      <c r="A7546">
        <v>754.30000000000007</v>
      </c>
      <c r="B7546">
        <v>49.064799235127268</v>
      </c>
    </row>
    <row r="7547" spans="1:2" x14ac:dyDescent="0.25">
      <c r="A7547">
        <v>754.40000000000009</v>
      </c>
      <c r="B7547">
        <v>48.917771927362367</v>
      </c>
    </row>
    <row r="7548" spans="1:2" x14ac:dyDescent="0.25">
      <c r="A7548">
        <v>754.5</v>
      </c>
      <c r="B7548">
        <v>48.770744619597622</v>
      </c>
    </row>
    <row r="7549" spans="1:2" x14ac:dyDescent="0.25">
      <c r="A7549">
        <v>754.6</v>
      </c>
      <c r="B7549">
        <v>48.623717311832714</v>
      </c>
    </row>
    <row r="7550" spans="1:2" x14ac:dyDescent="0.25">
      <c r="A7550">
        <v>754.7</v>
      </c>
      <c r="B7550">
        <v>48.476690004067798</v>
      </c>
    </row>
    <row r="7551" spans="1:2" x14ac:dyDescent="0.25">
      <c r="A7551">
        <v>754.80000000000007</v>
      </c>
      <c r="B7551">
        <v>48.32966269630289</v>
      </c>
    </row>
    <row r="7552" spans="1:2" x14ac:dyDescent="0.25">
      <c r="A7552">
        <v>754.90000000000009</v>
      </c>
      <c r="B7552">
        <v>48.182635388537982</v>
      </c>
    </row>
    <row r="7553" spans="1:2" x14ac:dyDescent="0.25">
      <c r="A7553">
        <v>755</v>
      </c>
      <c r="B7553">
        <v>48.035608080773237</v>
      </c>
    </row>
    <row r="7554" spans="1:2" x14ac:dyDescent="0.25">
      <c r="A7554">
        <v>755.1</v>
      </c>
      <c r="B7554">
        <v>47.8190424995406</v>
      </c>
    </row>
    <row r="7555" spans="1:2" x14ac:dyDescent="0.25">
      <c r="A7555">
        <v>755.2</v>
      </c>
      <c r="B7555">
        <v>47.602476918307957</v>
      </c>
    </row>
    <row r="7556" spans="1:2" x14ac:dyDescent="0.25">
      <c r="A7556">
        <v>755.30000000000007</v>
      </c>
      <c r="B7556">
        <v>47.385911337075321</v>
      </c>
    </row>
    <row r="7557" spans="1:2" x14ac:dyDescent="0.25">
      <c r="A7557">
        <v>755.40000000000009</v>
      </c>
      <c r="B7557">
        <v>47.169345755842677</v>
      </c>
    </row>
    <row r="7558" spans="1:2" x14ac:dyDescent="0.25">
      <c r="A7558">
        <v>755.5</v>
      </c>
      <c r="B7558">
        <v>46.95278017461029</v>
      </c>
    </row>
    <row r="7559" spans="1:2" x14ac:dyDescent="0.25">
      <c r="A7559">
        <v>755.6</v>
      </c>
      <c r="B7559">
        <v>46.736214593377653</v>
      </c>
    </row>
    <row r="7560" spans="1:2" x14ac:dyDescent="0.25">
      <c r="A7560">
        <v>755.7</v>
      </c>
      <c r="B7560">
        <v>46.51964901214501</v>
      </c>
    </row>
    <row r="7561" spans="1:2" x14ac:dyDescent="0.25">
      <c r="A7561">
        <v>755.80000000000007</v>
      </c>
      <c r="B7561">
        <v>46.303083430912373</v>
      </c>
    </row>
    <row r="7562" spans="1:2" x14ac:dyDescent="0.25">
      <c r="A7562">
        <v>755.90000000000009</v>
      </c>
      <c r="B7562">
        <v>46.086517849679737</v>
      </c>
    </row>
    <row r="7563" spans="1:2" x14ac:dyDescent="0.25">
      <c r="A7563">
        <v>756</v>
      </c>
      <c r="B7563">
        <v>45.869952268447342</v>
      </c>
    </row>
    <row r="7564" spans="1:2" x14ac:dyDescent="0.25">
      <c r="A7564">
        <v>756.1</v>
      </c>
      <c r="B7564">
        <v>45.703582919011957</v>
      </c>
    </row>
    <row r="7565" spans="1:2" x14ac:dyDescent="0.25">
      <c r="A7565">
        <v>756.2</v>
      </c>
      <c r="B7565">
        <v>45.537213569576593</v>
      </c>
    </row>
    <row r="7566" spans="1:2" x14ac:dyDescent="0.25">
      <c r="A7566">
        <v>756.30000000000007</v>
      </c>
      <c r="B7566">
        <v>45.370844220141223</v>
      </c>
    </row>
    <row r="7567" spans="1:2" x14ac:dyDescent="0.25">
      <c r="A7567">
        <v>756.40000000000009</v>
      </c>
      <c r="B7567">
        <v>45.204474870705837</v>
      </c>
    </row>
    <row r="7568" spans="1:2" x14ac:dyDescent="0.25">
      <c r="A7568">
        <v>756.5</v>
      </c>
      <c r="B7568">
        <v>45.038105521270651</v>
      </c>
    </row>
    <row r="7569" spans="1:2" x14ac:dyDescent="0.25">
      <c r="A7569">
        <v>756.6</v>
      </c>
      <c r="B7569">
        <v>44.871736171835273</v>
      </c>
    </row>
    <row r="7570" spans="1:2" x14ac:dyDescent="0.25">
      <c r="A7570">
        <v>756.7</v>
      </c>
      <c r="B7570">
        <v>44.705366822399903</v>
      </c>
    </row>
    <row r="7571" spans="1:2" x14ac:dyDescent="0.25">
      <c r="A7571">
        <v>756.80000000000007</v>
      </c>
      <c r="B7571">
        <v>44.538997472964517</v>
      </c>
    </row>
    <row r="7572" spans="1:2" x14ac:dyDescent="0.25">
      <c r="A7572">
        <v>756.90000000000009</v>
      </c>
      <c r="B7572">
        <v>44.37262812352914</v>
      </c>
    </row>
    <row r="7573" spans="1:2" x14ac:dyDescent="0.25">
      <c r="A7573">
        <v>757</v>
      </c>
      <c r="B7573">
        <v>44.206258774093953</v>
      </c>
    </row>
    <row r="7574" spans="1:2" x14ac:dyDescent="0.25">
      <c r="A7574">
        <v>757.1</v>
      </c>
      <c r="B7574">
        <v>43.987365546760678</v>
      </c>
    </row>
    <row r="7575" spans="1:2" x14ac:dyDescent="0.25">
      <c r="A7575">
        <v>757.2</v>
      </c>
      <c r="B7575">
        <v>43.76847231942741</v>
      </c>
    </row>
    <row r="7576" spans="1:2" x14ac:dyDescent="0.25">
      <c r="A7576">
        <v>757.30000000000007</v>
      </c>
      <c r="B7576">
        <v>43.549579092094127</v>
      </c>
    </row>
    <row r="7577" spans="1:2" x14ac:dyDescent="0.25">
      <c r="A7577">
        <v>757.40000000000009</v>
      </c>
      <c r="B7577">
        <v>43.330685864760873</v>
      </c>
    </row>
    <row r="7578" spans="1:2" x14ac:dyDescent="0.25">
      <c r="A7578">
        <v>757.5</v>
      </c>
      <c r="B7578">
        <v>43.11179263742784</v>
      </c>
    </row>
    <row r="7579" spans="1:2" x14ac:dyDescent="0.25">
      <c r="A7579">
        <v>757.6</v>
      </c>
      <c r="B7579">
        <v>42.892899410094572</v>
      </c>
    </row>
    <row r="7580" spans="1:2" x14ac:dyDescent="0.25">
      <c r="A7580">
        <v>757.7</v>
      </c>
      <c r="B7580">
        <v>42.674006182761303</v>
      </c>
    </row>
    <row r="7581" spans="1:2" x14ac:dyDescent="0.25">
      <c r="A7581">
        <v>757.80000000000007</v>
      </c>
      <c r="B7581">
        <v>42.455112955428028</v>
      </c>
    </row>
    <row r="7582" spans="1:2" x14ac:dyDescent="0.25">
      <c r="A7582">
        <v>757.90000000000009</v>
      </c>
      <c r="B7582">
        <v>42.236219728094753</v>
      </c>
    </row>
    <row r="7583" spans="1:2" x14ac:dyDescent="0.25">
      <c r="A7583">
        <v>758</v>
      </c>
      <c r="B7583">
        <v>42.017326500761733</v>
      </c>
    </row>
    <row r="7584" spans="1:2" x14ac:dyDescent="0.25">
      <c r="A7584">
        <v>758.1</v>
      </c>
      <c r="B7584">
        <v>41.524759896838312</v>
      </c>
    </row>
    <row r="7585" spans="1:2" x14ac:dyDescent="0.25">
      <c r="A7585">
        <v>758.2</v>
      </c>
      <c r="B7585">
        <v>41.032193292914883</v>
      </c>
    </row>
    <row r="7586" spans="1:2" x14ac:dyDescent="0.25">
      <c r="A7586">
        <v>758.30000000000007</v>
      </c>
      <c r="B7586">
        <v>40.539626688991461</v>
      </c>
    </row>
    <row r="7587" spans="1:2" x14ac:dyDescent="0.25">
      <c r="A7587">
        <v>758.40000000000009</v>
      </c>
      <c r="B7587">
        <v>40.04706008506804</v>
      </c>
    </row>
    <row r="7588" spans="1:2" x14ac:dyDescent="0.25">
      <c r="A7588">
        <v>758.5</v>
      </c>
      <c r="B7588">
        <v>39.554493481145172</v>
      </c>
    </row>
    <row r="7589" spans="1:2" x14ac:dyDescent="0.25">
      <c r="A7589">
        <v>758.6</v>
      </c>
      <c r="B7589">
        <v>39.061926877221751</v>
      </c>
    </row>
    <row r="7590" spans="1:2" x14ac:dyDescent="0.25">
      <c r="A7590">
        <v>758.7</v>
      </c>
      <c r="B7590">
        <v>38.569360273298329</v>
      </c>
    </row>
    <row r="7591" spans="1:2" x14ac:dyDescent="0.25">
      <c r="A7591">
        <v>758.80000000000007</v>
      </c>
      <c r="B7591">
        <v>38.076793669374908</v>
      </c>
    </row>
    <row r="7592" spans="1:2" x14ac:dyDescent="0.25">
      <c r="A7592">
        <v>758.90000000000009</v>
      </c>
      <c r="B7592">
        <v>37.584227065451493</v>
      </c>
    </row>
    <row r="7593" spans="1:2" x14ac:dyDescent="0.25">
      <c r="A7593">
        <v>759</v>
      </c>
      <c r="B7593">
        <v>37.091660461528619</v>
      </c>
    </row>
    <row r="7594" spans="1:2" x14ac:dyDescent="0.25">
      <c r="A7594">
        <v>759.1</v>
      </c>
      <c r="B7594">
        <v>36.391276680847128</v>
      </c>
    </row>
    <row r="7595" spans="1:2" x14ac:dyDescent="0.25">
      <c r="A7595">
        <v>759.2</v>
      </c>
      <c r="B7595">
        <v>35.690892900165643</v>
      </c>
    </row>
    <row r="7596" spans="1:2" x14ac:dyDescent="0.25">
      <c r="A7596">
        <v>759.30000000000007</v>
      </c>
      <c r="B7596">
        <v>34.990509119484152</v>
      </c>
    </row>
    <row r="7597" spans="1:2" x14ac:dyDescent="0.25">
      <c r="A7597">
        <v>759.40000000000009</v>
      </c>
      <c r="B7597">
        <v>34.29012533880266</v>
      </c>
    </row>
    <row r="7598" spans="1:2" x14ac:dyDescent="0.25">
      <c r="A7598">
        <v>759.5</v>
      </c>
      <c r="B7598">
        <v>33.589741558121958</v>
      </c>
    </row>
    <row r="7599" spans="1:2" x14ac:dyDescent="0.25">
      <c r="A7599">
        <v>759.6</v>
      </c>
      <c r="B7599">
        <v>32.889357777440473</v>
      </c>
    </row>
    <row r="7600" spans="1:2" x14ac:dyDescent="0.25">
      <c r="A7600">
        <v>759.7</v>
      </c>
      <c r="B7600">
        <v>32.188973996758982</v>
      </c>
    </row>
    <row r="7601" spans="1:2" x14ac:dyDescent="0.25">
      <c r="A7601">
        <v>759.80000000000007</v>
      </c>
      <c r="B7601">
        <v>31.48859021607749</v>
      </c>
    </row>
    <row r="7602" spans="1:2" x14ac:dyDescent="0.25">
      <c r="A7602">
        <v>759.90000000000009</v>
      </c>
      <c r="B7602">
        <v>30.78820643539601</v>
      </c>
    </row>
    <row r="7603" spans="1:2" x14ac:dyDescent="0.25">
      <c r="A7603">
        <v>760</v>
      </c>
      <c r="B7603">
        <v>30.08782265471531</v>
      </c>
    </row>
    <row r="7604" spans="1:2" x14ac:dyDescent="0.25">
      <c r="A7604">
        <v>760.1</v>
      </c>
      <c r="B7604">
        <v>29.52211802169538</v>
      </c>
    </row>
    <row r="7605" spans="1:2" x14ac:dyDescent="0.25">
      <c r="A7605">
        <v>760.2</v>
      </c>
      <c r="B7605">
        <v>28.95641338867545</v>
      </c>
    </row>
    <row r="7606" spans="1:2" x14ac:dyDescent="0.25">
      <c r="A7606">
        <v>760.30000000000007</v>
      </c>
      <c r="B7606">
        <v>28.39070875565552</v>
      </c>
    </row>
    <row r="7607" spans="1:2" x14ac:dyDescent="0.25">
      <c r="A7607">
        <v>760.40000000000009</v>
      </c>
      <c r="B7607">
        <v>27.825004122635601</v>
      </c>
    </row>
    <row r="7608" spans="1:2" x14ac:dyDescent="0.25">
      <c r="A7608">
        <v>760.5</v>
      </c>
      <c r="B7608">
        <v>27.259299489616311</v>
      </c>
    </row>
    <row r="7609" spans="1:2" x14ac:dyDescent="0.25">
      <c r="A7609">
        <v>760.6</v>
      </c>
      <c r="B7609">
        <v>26.693594856596381</v>
      </c>
    </row>
    <row r="7610" spans="1:2" x14ac:dyDescent="0.25">
      <c r="A7610">
        <v>760.7</v>
      </c>
      <c r="B7610">
        <v>26.127890223576451</v>
      </c>
    </row>
    <row r="7611" spans="1:2" x14ac:dyDescent="0.25">
      <c r="A7611">
        <v>760.80000000000007</v>
      </c>
      <c r="B7611">
        <v>25.562185590556521</v>
      </c>
    </row>
    <row r="7612" spans="1:2" x14ac:dyDescent="0.25">
      <c r="A7612">
        <v>760.90000000000009</v>
      </c>
      <c r="B7612">
        <v>24.996480957536601</v>
      </c>
    </row>
    <row r="7613" spans="1:2" x14ac:dyDescent="0.25">
      <c r="A7613">
        <v>761</v>
      </c>
      <c r="B7613">
        <v>24.430776324517311</v>
      </c>
    </row>
    <row r="7614" spans="1:2" x14ac:dyDescent="0.25">
      <c r="A7614">
        <v>761.1</v>
      </c>
      <c r="B7614">
        <v>23.95992243713005</v>
      </c>
    </row>
    <row r="7615" spans="1:2" x14ac:dyDescent="0.25">
      <c r="A7615">
        <v>761.2</v>
      </c>
      <c r="B7615">
        <v>23.489068549742779</v>
      </c>
    </row>
    <row r="7616" spans="1:2" x14ac:dyDescent="0.25">
      <c r="A7616">
        <v>761.30000000000007</v>
      </c>
      <c r="B7616">
        <v>23.018214662355511</v>
      </c>
    </row>
    <row r="7617" spans="1:2" x14ac:dyDescent="0.25">
      <c r="A7617">
        <v>761.40000000000009</v>
      </c>
      <c r="B7617">
        <v>22.547360774968251</v>
      </c>
    </row>
    <row r="7618" spans="1:2" x14ac:dyDescent="0.25">
      <c r="A7618">
        <v>761.5</v>
      </c>
      <c r="B7618">
        <v>22.07650688758152</v>
      </c>
    </row>
    <row r="7619" spans="1:2" x14ac:dyDescent="0.25">
      <c r="A7619">
        <v>761.6</v>
      </c>
      <c r="B7619">
        <v>21.605653000194259</v>
      </c>
    </row>
    <row r="7620" spans="1:2" x14ac:dyDescent="0.25">
      <c r="A7620">
        <v>761.7</v>
      </c>
      <c r="B7620">
        <v>21.134799112806991</v>
      </c>
    </row>
    <row r="7621" spans="1:2" x14ac:dyDescent="0.25">
      <c r="A7621">
        <v>761.80000000000007</v>
      </c>
      <c r="B7621">
        <v>20.66394522541972</v>
      </c>
    </row>
    <row r="7622" spans="1:2" x14ac:dyDescent="0.25">
      <c r="A7622">
        <v>761.90000000000009</v>
      </c>
      <c r="B7622">
        <v>20.19309133803246</v>
      </c>
    </row>
    <row r="7623" spans="1:2" x14ac:dyDescent="0.25">
      <c r="A7623">
        <v>762</v>
      </c>
      <c r="B7623">
        <v>19.722237450645729</v>
      </c>
    </row>
    <row r="7624" spans="1:2" x14ac:dyDescent="0.25">
      <c r="A7624">
        <v>762.1</v>
      </c>
      <c r="B7624">
        <v>19.227352598873829</v>
      </c>
    </row>
    <row r="7625" spans="1:2" x14ac:dyDescent="0.25">
      <c r="A7625">
        <v>762.2</v>
      </c>
      <c r="B7625">
        <v>18.732467747101939</v>
      </c>
    </row>
    <row r="7626" spans="1:2" x14ac:dyDescent="0.25">
      <c r="A7626">
        <v>762.30000000000007</v>
      </c>
      <c r="B7626">
        <v>18.237582895330039</v>
      </c>
    </row>
    <row r="7627" spans="1:2" x14ac:dyDescent="0.25">
      <c r="A7627">
        <v>762.40000000000009</v>
      </c>
      <c r="B7627">
        <v>17.742698043558139</v>
      </c>
    </row>
    <row r="7628" spans="1:2" x14ac:dyDescent="0.25">
      <c r="A7628">
        <v>762.5</v>
      </c>
      <c r="B7628">
        <v>17.247813191786811</v>
      </c>
    </row>
    <row r="7629" spans="1:2" x14ac:dyDescent="0.25">
      <c r="A7629">
        <v>762.6</v>
      </c>
      <c r="B7629">
        <v>16.752928340014911</v>
      </c>
    </row>
    <row r="7630" spans="1:2" x14ac:dyDescent="0.25">
      <c r="A7630">
        <v>762.7</v>
      </c>
      <c r="B7630">
        <v>16.258043488243018</v>
      </c>
    </row>
    <row r="7631" spans="1:2" x14ac:dyDescent="0.25">
      <c r="A7631">
        <v>762.80000000000007</v>
      </c>
      <c r="B7631">
        <v>15.76315863647112</v>
      </c>
    </row>
    <row r="7632" spans="1:2" x14ac:dyDescent="0.25">
      <c r="A7632">
        <v>762.90000000000009</v>
      </c>
      <c r="B7632">
        <v>15.26827378469922</v>
      </c>
    </row>
    <row r="7633" spans="1:2" x14ac:dyDescent="0.25">
      <c r="A7633">
        <v>763</v>
      </c>
      <c r="B7633">
        <v>14.77338893292789</v>
      </c>
    </row>
    <row r="7634" spans="1:2" x14ac:dyDescent="0.25">
      <c r="A7634">
        <v>763.1</v>
      </c>
      <c r="B7634">
        <v>14.485104312864671</v>
      </c>
    </row>
    <row r="7635" spans="1:2" x14ac:dyDescent="0.25">
      <c r="A7635">
        <v>763.2</v>
      </c>
      <c r="B7635">
        <v>14.196819692801441</v>
      </c>
    </row>
    <row r="7636" spans="1:2" x14ac:dyDescent="0.25">
      <c r="A7636">
        <v>763.30000000000007</v>
      </c>
      <c r="B7636">
        <v>13.90853507273822</v>
      </c>
    </row>
    <row r="7637" spans="1:2" x14ac:dyDescent="0.25">
      <c r="A7637">
        <v>763.40000000000009</v>
      </c>
      <c r="B7637">
        <v>13.620250452675</v>
      </c>
    </row>
    <row r="7638" spans="1:2" x14ac:dyDescent="0.25">
      <c r="A7638">
        <v>763.5</v>
      </c>
      <c r="B7638">
        <v>13.3319658326121</v>
      </c>
    </row>
    <row r="7639" spans="1:2" x14ac:dyDescent="0.25">
      <c r="A7639">
        <v>763.6</v>
      </c>
      <c r="B7639">
        <v>13.043681212548879</v>
      </c>
    </row>
    <row r="7640" spans="1:2" x14ac:dyDescent="0.25">
      <c r="A7640">
        <v>763.7</v>
      </c>
      <c r="B7640">
        <v>12.755396592485649</v>
      </c>
    </row>
    <row r="7641" spans="1:2" x14ac:dyDescent="0.25">
      <c r="A7641">
        <v>763.80000000000007</v>
      </c>
      <c r="B7641">
        <v>12.46711197242243</v>
      </c>
    </row>
    <row r="7642" spans="1:2" x14ac:dyDescent="0.25">
      <c r="A7642">
        <v>763.90000000000009</v>
      </c>
      <c r="B7642">
        <v>12.17882735235921</v>
      </c>
    </row>
    <row r="7643" spans="1:2" x14ac:dyDescent="0.25">
      <c r="A7643">
        <v>764</v>
      </c>
      <c r="B7643">
        <v>11.890542732296311</v>
      </c>
    </row>
    <row r="7644" spans="1:2" x14ac:dyDescent="0.25">
      <c r="A7644">
        <v>764.1</v>
      </c>
      <c r="B7644">
        <v>12.01473026635391</v>
      </c>
    </row>
    <row r="7645" spans="1:2" x14ac:dyDescent="0.25">
      <c r="A7645">
        <v>764.2</v>
      </c>
      <c r="B7645">
        <v>12.1389178004115</v>
      </c>
    </row>
    <row r="7646" spans="1:2" x14ac:dyDescent="0.25">
      <c r="A7646">
        <v>764.30000000000007</v>
      </c>
      <c r="B7646">
        <v>12.263105334469101</v>
      </c>
    </row>
    <row r="7647" spans="1:2" x14ac:dyDescent="0.25">
      <c r="A7647">
        <v>764.40000000000009</v>
      </c>
      <c r="B7647">
        <v>12.387292868526689</v>
      </c>
    </row>
    <row r="7648" spans="1:2" x14ac:dyDescent="0.25">
      <c r="A7648">
        <v>764.5</v>
      </c>
      <c r="B7648">
        <v>12.511480402584141</v>
      </c>
    </row>
    <row r="7649" spans="1:2" x14ac:dyDescent="0.25">
      <c r="A7649">
        <v>764.6</v>
      </c>
      <c r="B7649">
        <v>12.63566793664174</v>
      </c>
    </row>
    <row r="7650" spans="1:2" x14ac:dyDescent="0.25">
      <c r="A7650">
        <v>764.7</v>
      </c>
      <c r="B7650">
        <v>12.759855470699341</v>
      </c>
    </row>
    <row r="7651" spans="1:2" x14ac:dyDescent="0.25">
      <c r="A7651">
        <v>764.80000000000007</v>
      </c>
      <c r="B7651">
        <v>12.884043004756929</v>
      </c>
    </row>
    <row r="7652" spans="1:2" x14ac:dyDescent="0.25">
      <c r="A7652">
        <v>764.90000000000009</v>
      </c>
      <c r="B7652">
        <v>13.00823053881453</v>
      </c>
    </row>
    <row r="7653" spans="1:2" x14ac:dyDescent="0.25">
      <c r="A7653">
        <v>765</v>
      </c>
      <c r="B7653">
        <v>13.13241807287198</v>
      </c>
    </row>
    <row r="7654" spans="1:2" x14ac:dyDescent="0.25">
      <c r="A7654">
        <v>765.1</v>
      </c>
      <c r="B7654">
        <v>13.233300746153709</v>
      </c>
    </row>
    <row r="7655" spans="1:2" x14ac:dyDescent="0.25">
      <c r="A7655">
        <v>765.2</v>
      </c>
      <c r="B7655">
        <v>13.33418341943544</v>
      </c>
    </row>
    <row r="7656" spans="1:2" x14ac:dyDescent="0.25">
      <c r="A7656">
        <v>765.30000000000007</v>
      </c>
      <c r="B7656">
        <v>13.43506609271717</v>
      </c>
    </row>
    <row r="7657" spans="1:2" x14ac:dyDescent="0.25">
      <c r="A7657">
        <v>765.40000000000009</v>
      </c>
      <c r="B7657">
        <v>13.535948765998899</v>
      </c>
    </row>
    <row r="7658" spans="1:2" x14ac:dyDescent="0.25">
      <c r="A7658">
        <v>765.5</v>
      </c>
      <c r="B7658">
        <v>13.63683143928051</v>
      </c>
    </row>
    <row r="7659" spans="1:2" x14ac:dyDescent="0.25">
      <c r="A7659">
        <v>765.6</v>
      </c>
      <c r="B7659">
        <v>13.737714112562241</v>
      </c>
    </row>
    <row r="7660" spans="1:2" x14ac:dyDescent="0.25">
      <c r="A7660">
        <v>765.7</v>
      </c>
      <c r="B7660">
        <v>13.83859678584397</v>
      </c>
    </row>
    <row r="7661" spans="1:2" x14ac:dyDescent="0.25">
      <c r="A7661">
        <v>765.80000000000007</v>
      </c>
      <c r="B7661">
        <v>13.9394794591257</v>
      </c>
    </row>
    <row r="7662" spans="1:2" x14ac:dyDescent="0.25">
      <c r="A7662">
        <v>765.90000000000009</v>
      </c>
      <c r="B7662">
        <v>14.040362132407431</v>
      </c>
    </row>
    <row r="7663" spans="1:2" x14ac:dyDescent="0.25">
      <c r="A7663">
        <v>766</v>
      </c>
      <c r="B7663">
        <v>14.141244805689039</v>
      </c>
    </row>
    <row r="7664" spans="1:2" x14ac:dyDescent="0.25">
      <c r="A7664">
        <v>766.1</v>
      </c>
      <c r="B7664">
        <v>14.50268280690293</v>
      </c>
    </row>
    <row r="7665" spans="1:2" x14ac:dyDescent="0.25">
      <c r="A7665">
        <v>766.2</v>
      </c>
      <c r="B7665">
        <v>14.864120808116819</v>
      </c>
    </row>
    <row r="7666" spans="1:2" x14ac:dyDescent="0.25">
      <c r="A7666">
        <v>766.30000000000007</v>
      </c>
      <c r="B7666">
        <v>15.22555880933071</v>
      </c>
    </row>
    <row r="7667" spans="1:2" x14ac:dyDescent="0.25">
      <c r="A7667">
        <v>766.40000000000009</v>
      </c>
      <c r="B7667">
        <v>15.5869968105446</v>
      </c>
    </row>
    <row r="7668" spans="1:2" x14ac:dyDescent="0.25">
      <c r="A7668">
        <v>766.5</v>
      </c>
      <c r="B7668">
        <v>15.94843481175808</v>
      </c>
    </row>
    <row r="7669" spans="1:2" x14ac:dyDescent="0.25">
      <c r="A7669">
        <v>766.6</v>
      </c>
      <c r="B7669">
        <v>16.309872812971971</v>
      </c>
    </row>
    <row r="7670" spans="1:2" x14ac:dyDescent="0.25">
      <c r="A7670">
        <v>766.7</v>
      </c>
      <c r="B7670">
        <v>16.671310814185858</v>
      </c>
    </row>
    <row r="7671" spans="1:2" x14ac:dyDescent="0.25">
      <c r="A7671">
        <v>766.80000000000007</v>
      </c>
      <c r="B7671">
        <v>17.032748815399749</v>
      </c>
    </row>
    <row r="7672" spans="1:2" x14ac:dyDescent="0.25">
      <c r="A7672">
        <v>766.90000000000009</v>
      </c>
      <c r="B7672">
        <v>17.39418681661364</v>
      </c>
    </row>
    <row r="7673" spans="1:2" x14ac:dyDescent="0.25">
      <c r="A7673">
        <v>767</v>
      </c>
      <c r="B7673">
        <v>17.755624817827119</v>
      </c>
    </row>
    <row r="7674" spans="1:2" x14ac:dyDescent="0.25">
      <c r="A7674">
        <v>767.1</v>
      </c>
      <c r="B7674">
        <v>18.0135288133561</v>
      </c>
    </row>
    <row r="7675" spans="1:2" x14ac:dyDescent="0.25">
      <c r="A7675">
        <v>767.2</v>
      </c>
      <c r="B7675">
        <v>18.271432808885081</v>
      </c>
    </row>
    <row r="7676" spans="1:2" x14ac:dyDescent="0.25">
      <c r="A7676">
        <v>767.30000000000007</v>
      </c>
      <c r="B7676">
        <v>18.529336804414068</v>
      </c>
    </row>
    <row r="7677" spans="1:2" x14ac:dyDescent="0.25">
      <c r="A7677">
        <v>767.40000000000009</v>
      </c>
      <c r="B7677">
        <v>18.787240799943049</v>
      </c>
    </row>
    <row r="7678" spans="1:2" x14ac:dyDescent="0.25">
      <c r="A7678">
        <v>767.5</v>
      </c>
      <c r="B7678">
        <v>19.045144795471739</v>
      </c>
    </row>
    <row r="7679" spans="1:2" x14ac:dyDescent="0.25">
      <c r="A7679">
        <v>767.6</v>
      </c>
      <c r="B7679">
        <v>19.30304879100072</v>
      </c>
    </row>
    <row r="7680" spans="1:2" x14ac:dyDescent="0.25">
      <c r="A7680">
        <v>767.7</v>
      </c>
      <c r="B7680">
        <v>19.5609527865297</v>
      </c>
    </row>
    <row r="7681" spans="1:2" x14ac:dyDescent="0.25">
      <c r="A7681">
        <v>767.80000000000007</v>
      </c>
      <c r="B7681">
        <v>19.818856782058688</v>
      </c>
    </row>
    <row r="7682" spans="1:2" x14ac:dyDescent="0.25">
      <c r="A7682">
        <v>767.90000000000009</v>
      </c>
      <c r="B7682">
        <v>20.076760777587669</v>
      </c>
    </row>
    <row r="7683" spans="1:2" x14ac:dyDescent="0.25">
      <c r="A7683">
        <v>768</v>
      </c>
      <c r="B7683">
        <v>20.334664773116359</v>
      </c>
    </row>
    <row r="7684" spans="1:2" x14ac:dyDescent="0.25">
      <c r="A7684">
        <v>768.1</v>
      </c>
      <c r="B7684">
        <v>20.749910132032159</v>
      </c>
    </row>
    <row r="7685" spans="1:2" x14ac:dyDescent="0.25">
      <c r="A7685">
        <v>768.2</v>
      </c>
      <c r="B7685">
        <v>21.165155490947949</v>
      </c>
    </row>
    <row r="7686" spans="1:2" x14ac:dyDescent="0.25">
      <c r="A7686">
        <v>768.30000000000007</v>
      </c>
      <c r="B7686">
        <v>21.58040084986375</v>
      </c>
    </row>
    <row r="7687" spans="1:2" x14ac:dyDescent="0.25">
      <c r="A7687">
        <v>768.40000000000009</v>
      </c>
      <c r="B7687">
        <v>21.995646208779551</v>
      </c>
    </row>
    <row r="7688" spans="1:2" x14ac:dyDescent="0.25">
      <c r="A7688">
        <v>768.5</v>
      </c>
      <c r="B7688">
        <v>22.410891567694879</v>
      </c>
    </row>
    <row r="7689" spans="1:2" x14ac:dyDescent="0.25">
      <c r="A7689">
        <v>768.6</v>
      </c>
      <c r="B7689">
        <v>22.826136926610669</v>
      </c>
    </row>
    <row r="7690" spans="1:2" x14ac:dyDescent="0.25">
      <c r="A7690">
        <v>768.7</v>
      </c>
      <c r="B7690">
        <v>23.24138228552647</v>
      </c>
    </row>
    <row r="7691" spans="1:2" x14ac:dyDescent="0.25">
      <c r="A7691">
        <v>768.80000000000007</v>
      </c>
      <c r="B7691">
        <v>23.656627644442271</v>
      </c>
    </row>
    <row r="7692" spans="1:2" x14ac:dyDescent="0.25">
      <c r="A7692">
        <v>768.90000000000009</v>
      </c>
      <c r="B7692">
        <v>24.071873003358061</v>
      </c>
    </row>
    <row r="7693" spans="1:2" x14ac:dyDescent="0.25">
      <c r="A7693">
        <v>769</v>
      </c>
      <c r="B7693">
        <v>24.487118362273389</v>
      </c>
    </row>
    <row r="7694" spans="1:2" x14ac:dyDescent="0.25">
      <c r="A7694">
        <v>769.1</v>
      </c>
      <c r="B7694">
        <v>24.827491585523831</v>
      </c>
    </row>
    <row r="7695" spans="1:2" x14ac:dyDescent="0.25">
      <c r="A7695">
        <v>769.2</v>
      </c>
      <c r="B7695">
        <v>25.167864808774269</v>
      </c>
    </row>
    <row r="7696" spans="1:2" x14ac:dyDescent="0.25">
      <c r="A7696">
        <v>769.30000000000007</v>
      </c>
      <c r="B7696">
        <v>25.50823803202471</v>
      </c>
    </row>
    <row r="7697" spans="1:2" x14ac:dyDescent="0.25">
      <c r="A7697">
        <v>769.40000000000009</v>
      </c>
      <c r="B7697">
        <v>25.848611255275159</v>
      </c>
    </row>
    <row r="7698" spans="1:2" x14ac:dyDescent="0.25">
      <c r="A7698">
        <v>769.5</v>
      </c>
      <c r="B7698">
        <v>26.18898447852521</v>
      </c>
    </row>
    <row r="7699" spans="1:2" x14ac:dyDescent="0.25">
      <c r="A7699">
        <v>769.6</v>
      </c>
      <c r="B7699">
        <v>26.529357701775648</v>
      </c>
    </row>
    <row r="7700" spans="1:2" x14ac:dyDescent="0.25">
      <c r="A7700">
        <v>769.7</v>
      </c>
      <c r="B7700">
        <v>26.86973092502609</v>
      </c>
    </row>
    <row r="7701" spans="1:2" x14ac:dyDescent="0.25">
      <c r="A7701">
        <v>769.80000000000007</v>
      </c>
      <c r="B7701">
        <v>27.210104148276539</v>
      </c>
    </row>
    <row r="7702" spans="1:2" x14ac:dyDescent="0.25">
      <c r="A7702">
        <v>769.90000000000009</v>
      </c>
      <c r="B7702">
        <v>27.550477371526981</v>
      </c>
    </row>
    <row r="7703" spans="1:2" x14ac:dyDescent="0.25">
      <c r="A7703">
        <v>770</v>
      </c>
      <c r="B7703">
        <v>27.890850594777032</v>
      </c>
    </row>
    <row r="7704" spans="1:2" x14ac:dyDescent="0.25">
      <c r="A7704">
        <v>770.1</v>
      </c>
      <c r="B7704">
        <v>28.634071327602761</v>
      </c>
    </row>
    <row r="7705" spans="1:2" x14ac:dyDescent="0.25">
      <c r="A7705">
        <v>770.2</v>
      </c>
      <c r="B7705">
        <v>29.377292060428481</v>
      </c>
    </row>
    <row r="7706" spans="1:2" x14ac:dyDescent="0.25">
      <c r="A7706">
        <v>770.30000000000007</v>
      </c>
      <c r="B7706">
        <v>30.12051279325421</v>
      </c>
    </row>
    <row r="7707" spans="1:2" x14ac:dyDescent="0.25">
      <c r="A7707">
        <v>770.40000000000009</v>
      </c>
      <c r="B7707">
        <v>30.86373352607994</v>
      </c>
    </row>
    <row r="7708" spans="1:2" x14ac:dyDescent="0.25">
      <c r="A7708">
        <v>770.5</v>
      </c>
      <c r="B7708">
        <v>31.606954258904821</v>
      </c>
    </row>
    <row r="7709" spans="1:2" x14ac:dyDescent="0.25">
      <c r="A7709">
        <v>770.6</v>
      </c>
      <c r="B7709">
        <v>32.350174991730547</v>
      </c>
    </row>
    <row r="7710" spans="1:2" x14ac:dyDescent="0.25">
      <c r="A7710">
        <v>770.7</v>
      </c>
      <c r="B7710">
        <v>33.093395724556267</v>
      </c>
    </row>
    <row r="7711" spans="1:2" x14ac:dyDescent="0.25">
      <c r="A7711">
        <v>770.80000000000007</v>
      </c>
      <c r="B7711">
        <v>33.836616457382</v>
      </c>
    </row>
    <row r="7712" spans="1:2" x14ac:dyDescent="0.25">
      <c r="A7712">
        <v>770.90000000000009</v>
      </c>
      <c r="B7712">
        <v>34.579837190207733</v>
      </c>
    </row>
    <row r="7713" spans="1:2" x14ac:dyDescent="0.25">
      <c r="A7713">
        <v>771</v>
      </c>
      <c r="B7713">
        <v>35.323057923032607</v>
      </c>
    </row>
    <row r="7714" spans="1:2" x14ac:dyDescent="0.25">
      <c r="A7714">
        <v>771.1</v>
      </c>
      <c r="B7714">
        <v>35.646856063084599</v>
      </c>
    </row>
    <row r="7715" spans="1:2" x14ac:dyDescent="0.25">
      <c r="A7715">
        <v>771.2</v>
      </c>
      <c r="B7715">
        <v>35.97065420313659</v>
      </c>
    </row>
    <row r="7716" spans="1:2" x14ac:dyDescent="0.25">
      <c r="A7716">
        <v>771.30000000000007</v>
      </c>
      <c r="B7716">
        <v>36.294452343188567</v>
      </c>
    </row>
    <row r="7717" spans="1:2" x14ac:dyDescent="0.25">
      <c r="A7717">
        <v>771.40000000000009</v>
      </c>
      <c r="B7717">
        <v>36.618250483240573</v>
      </c>
    </row>
    <row r="7718" spans="1:2" x14ac:dyDescent="0.25">
      <c r="A7718">
        <v>771.5</v>
      </c>
      <c r="B7718">
        <v>36.942048623292187</v>
      </c>
    </row>
    <row r="7719" spans="1:2" x14ac:dyDescent="0.25">
      <c r="A7719">
        <v>771.6</v>
      </c>
      <c r="B7719">
        <v>37.265846763344179</v>
      </c>
    </row>
    <row r="7720" spans="1:2" x14ac:dyDescent="0.25">
      <c r="A7720">
        <v>771.7</v>
      </c>
      <c r="B7720">
        <v>37.589644903396163</v>
      </c>
    </row>
    <row r="7721" spans="1:2" x14ac:dyDescent="0.25">
      <c r="A7721">
        <v>771.80000000000007</v>
      </c>
      <c r="B7721">
        <v>37.913443043448147</v>
      </c>
    </row>
    <row r="7722" spans="1:2" x14ac:dyDescent="0.25">
      <c r="A7722">
        <v>771.90000000000009</v>
      </c>
      <c r="B7722">
        <v>38.237241183500153</v>
      </c>
    </row>
    <row r="7723" spans="1:2" x14ac:dyDescent="0.25">
      <c r="A7723">
        <v>772</v>
      </c>
      <c r="B7723">
        <v>38.561039323551768</v>
      </c>
    </row>
    <row r="7724" spans="1:2" x14ac:dyDescent="0.25">
      <c r="A7724">
        <v>772.1</v>
      </c>
      <c r="B7724">
        <v>38.993669928099223</v>
      </c>
    </row>
    <row r="7725" spans="1:2" x14ac:dyDescent="0.25">
      <c r="A7725">
        <v>772.2</v>
      </c>
      <c r="B7725">
        <v>39.426300532646692</v>
      </c>
    </row>
    <row r="7726" spans="1:2" x14ac:dyDescent="0.25">
      <c r="A7726">
        <v>772.30000000000007</v>
      </c>
      <c r="B7726">
        <v>39.858931137194141</v>
      </c>
    </row>
    <row r="7727" spans="1:2" x14ac:dyDescent="0.25">
      <c r="A7727">
        <v>772.40000000000009</v>
      </c>
      <c r="B7727">
        <v>40.291561741741603</v>
      </c>
    </row>
    <row r="7728" spans="1:2" x14ac:dyDescent="0.25">
      <c r="A7728">
        <v>772.5</v>
      </c>
      <c r="B7728">
        <v>40.724192346288561</v>
      </c>
    </row>
    <row r="7729" spans="1:2" x14ac:dyDescent="0.25">
      <c r="A7729">
        <v>772.6</v>
      </c>
      <c r="B7729">
        <v>41.156822950836023</v>
      </c>
    </row>
    <row r="7730" spans="1:2" x14ac:dyDescent="0.25">
      <c r="A7730">
        <v>772.7</v>
      </c>
      <c r="B7730">
        <v>41.589453555383479</v>
      </c>
    </row>
    <row r="7731" spans="1:2" x14ac:dyDescent="0.25">
      <c r="A7731">
        <v>772.80000000000007</v>
      </c>
      <c r="B7731">
        <v>42.022084159930941</v>
      </c>
    </row>
    <row r="7732" spans="1:2" x14ac:dyDescent="0.25">
      <c r="A7732">
        <v>772.90000000000009</v>
      </c>
      <c r="B7732">
        <v>42.454714764478403</v>
      </c>
    </row>
    <row r="7733" spans="1:2" x14ac:dyDescent="0.25">
      <c r="A7733">
        <v>773</v>
      </c>
      <c r="B7733">
        <v>42.887345369025361</v>
      </c>
    </row>
    <row r="7734" spans="1:2" x14ac:dyDescent="0.25">
      <c r="A7734">
        <v>773.1</v>
      </c>
      <c r="B7734">
        <v>43.306663870261012</v>
      </c>
    </row>
    <row r="7735" spans="1:2" x14ac:dyDescent="0.25">
      <c r="A7735">
        <v>773.2</v>
      </c>
      <c r="B7735">
        <v>43.725982371496663</v>
      </c>
    </row>
    <row r="7736" spans="1:2" x14ac:dyDescent="0.25">
      <c r="A7736">
        <v>773.30000000000007</v>
      </c>
      <c r="B7736">
        <v>44.145300872732307</v>
      </c>
    </row>
    <row r="7737" spans="1:2" x14ac:dyDescent="0.25">
      <c r="A7737">
        <v>773.40000000000009</v>
      </c>
      <c r="B7737">
        <v>44.564619373967957</v>
      </c>
    </row>
    <row r="7738" spans="1:2" x14ac:dyDescent="0.25">
      <c r="A7738">
        <v>773.5</v>
      </c>
      <c r="B7738">
        <v>44.983937875203132</v>
      </c>
    </row>
    <row r="7739" spans="1:2" x14ac:dyDescent="0.25">
      <c r="A7739">
        <v>773.6</v>
      </c>
      <c r="B7739">
        <v>45.403256376438783</v>
      </c>
    </row>
    <row r="7740" spans="1:2" x14ac:dyDescent="0.25">
      <c r="A7740">
        <v>773.7</v>
      </c>
      <c r="B7740">
        <v>45.822574877674427</v>
      </c>
    </row>
    <row r="7741" spans="1:2" x14ac:dyDescent="0.25">
      <c r="A7741">
        <v>773.80000000000007</v>
      </c>
      <c r="B7741">
        <v>46.241893378910078</v>
      </c>
    </row>
    <row r="7742" spans="1:2" x14ac:dyDescent="0.25">
      <c r="A7742">
        <v>773.90000000000009</v>
      </c>
      <c r="B7742">
        <v>46.661211880145729</v>
      </c>
    </row>
    <row r="7743" spans="1:2" x14ac:dyDescent="0.25">
      <c r="A7743">
        <v>774</v>
      </c>
      <c r="B7743">
        <v>47.080530381380903</v>
      </c>
    </row>
    <row r="7744" spans="1:2" x14ac:dyDescent="0.25">
      <c r="A7744">
        <v>774.1</v>
      </c>
      <c r="B7744">
        <v>47.42125697366513</v>
      </c>
    </row>
    <row r="7745" spans="1:2" x14ac:dyDescent="0.25">
      <c r="A7745">
        <v>774.2</v>
      </c>
      <c r="B7745">
        <v>47.761983565949357</v>
      </c>
    </row>
    <row r="7746" spans="1:2" x14ac:dyDescent="0.25">
      <c r="A7746">
        <v>774.30000000000007</v>
      </c>
      <c r="B7746">
        <v>48.102710158233577</v>
      </c>
    </row>
    <row r="7747" spans="1:2" x14ac:dyDescent="0.25">
      <c r="A7747">
        <v>774.40000000000009</v>
      </c>
      <c r="B7747">
        <v>48.443436750517812</v>
      </c>
    </row>
    <row r="7748" spans="1:2" x14ac:dyDescent="0.25">
      <c r="A7748">
        <v>774.5</v>
      </c>
      <c r="B7748">
        <v>48.784163342801662</v>
      </c>
    </row>
    <row r="7749" spans="1:2" x14ac:dyDescent="0.25">
      <c r="A7749">
        <v>774.6</v>
      </c>
      <c r="B7749">
        <v>49.124889935085882</v>
      </c>
    </row>
    <row r="7750" spans="1:2" x14ac:dyDescent="0.25">
      <c r="A7750">
        <v>774.7</v>
      </c>
      <c r="B7750">
        <v>49.465616527370109</v>
      </c>
    </row>
    <row r="7751" spans="1:2" x14ac:dyDescent="0.25">
      <c r="A7751">
        <v>774.80000000000007</v>
      </c>
      <c r="B7751">
        <v>49.806343119654343</v>
      </c>
    </row>
    <row r="7752" spans="1:2" x14ac:dyDescent="0.25">
      <c r="A7752">
        <v>774.90000000000009</v>
      </c>
      <c r="B7752">
        <v>50.147069711938563</v>
      </c>
    </row>
    <row r="7753" spans="1:2" x14ac:dyDescent="0.25">
      <c r="A7753">
        <v>775</v>
      </c>
      <c r="B7753">
        <v>50.487796304222407</v>
      </c>
    </row>
    <row r="7754" spans="1:2" x14ac:dyDescent="0.25">
      <c r="A7754">
        <v>775.1</v>
      </c>
      <c r="B7754">
        <v>50.814578488398077</v>
      </c>
    </row>
    <row r="7755" spans="1:2" x14ac:dyDescent="0.25">
      <c r="A7755">
        <v>775.2</v>
      </c>
      <c r="B7755">
        <v>51.141360672573761</v>
      </c>
    </row>
    <row r="7756" spans="1:2" x14ac:dyDescent="0.25">
      <c r="A7756">
        <v>775.30000000000007</v>
      </c>
      <c r="B7756">
        <v>51.468142856749438</v>
      </c>
    </row>
    <row r="7757" spans="1:2" x14ac:dyDescent="0.25">
      <c r="A7757">
        <v>775.40000000000009</v>
      </c>
      <c r="B7757">
        <v>51.794925040925108</v>
      </c>
    </row>
    <row r="7758" spans="1:2" x14ac:dyDescent="0.25">
      <c r="A7758">
        <v>775.5</v>
      </c>
      <c r="B7758">
        <v>52.121707225100423</v>
      </c>
    </row>
    <row r="7759" spans="1:2" x14ac:dyDescent="0.25">
      <c r="A7759">
        <v>775.6</v>
      </c>
      <c r="B7759">
        <v>52.4484894092761</v>
      </c>
    </row>
    <row r="7760" spans="1:2" x14ac:dyDescent="0.25">
      <c r="A7760">
        <v>775.7</v>
      </c>
      <c r="B7760">
        <v>52.775271593451777</v>
      </c>
    </row>
    <row r="7761" spans="1:2" x14ac:dyDescent="0.25">
      <c r="A7761">
        <v>775.80000000000007</v>
      </c>
      <c r="B7761">
        <v>53.102053777627447</v>
      </c>
    </row>
    <row r="7762" spans="1:2" x14ac:dyDescent="0.25">
      <c r="A7762">
        <v>775.90000000000009</v>
      </c>
      <c r="B7762">
        <v>53.428835961803131</v>
      </c>
    </row>
    <row r="7763" spans="1:2" x14ac:dyDescent="0.25">
      <c r="A7763">
        <v>776</v>
      </c>
      <c r="B7763">
        <v>53.755618145978438</v>
      </c>
    </row>
    <row r="7764" spans="1:2" x14ac:dyDescent="0.25">
      <c r="A7764">
        <v>776.1</v>
      </c>
      <c r="B7764">
        <v>53.925462832677738</v>
      </c>
    </row>
    <row r="7765" spans="1:2" x14ac:dyDescent="0.25">
      <c r="A7765">
        <v>776.2</v>
      </c>
      <c r="B7765">
        <v>54.095307519377037</v>
      </c>
    </row>
    <row r="7766" spans="1:2" x14ac:dyDescent="0.25">
      <c r="A7766">
        <v>776.30000000000007</v>
      </c>
      <c r="B7766">
        <v>54.265152206076337</v>
      </c>
    </row>
    <row r="7767" spans="1:2" x14ac:dyDescent="0.25">
      <c r="A7767">
        <v>776.40000000000009</v>
      </c>
      <c r="B7767">
        <v>54.434996892775636</v>
      </c>
    </row>
    <row r="7768" spans="1:2" x14ac:dyDescent="0.25">
      <c r="A7768">
        <v>776.5</v>
      </c>
      <c r="B7768">
        <v>54.604841579474751</v>
      </c>
    </row>
    <row r="7769" spans="1:2" x14ac:dyDescent="0.25">
      <c r="A7769">
        <v>776.6</v>
      </c>
      <c r="B7769">
        <v>54.774686266174058</v>
      </c>
    </row>
    <row r="7770" spans="1:2" x14ac:dyDescent="0.25">
      <c r="A7770">
        <v>776.7</v>
      </c>
      <c r="B7770">
        <v>54.944530952873357</v>
      </c>
    </row>
    <row r="7771" spans="1:2" x14ac:dyDescent="0.25">
      <c r="A7771">
        <v>776.80000000000007</v>
      </c>
      <c r="B7771">
        <v>55.114375639572657</v>
      </c>
    </row>
    <row r="7772" spans="1:2" x14ac:dyDescent="0.25">
      <c r="A7772">
        <v>776.90000000000009</v>
      </c>
      <c r="B7772">
        <v>55.284220326271956</v>
      </c>
    </row>
    <row r="7773" spans="1:2" x14ac:dyDescent="0.25">
      <c r="A7773">
        <v>777</v>
      </c>
      <c r="B7773">
        <v>55.454065012971071</v>
      </c>
    </row>
    <row r="7774" spans="1:2" x14ac:dyDescent="0.25">
      <c r="A7774">
        <v>777.1</v>
      </c>
      <c r="B7774">
        <v>55.551249478772448</v>
      </c>
    </row>
    <row r="7775" spans="1:2" x14ac:dyDescent="0.25">
      <c r="A7775">
        <v>777.2</v>
      </c>
      <c r="B7775">
        <v>55.648433944573817</v>
      </c>
    </row>
    <row r="7776" spans="1:2" x14ac:dyDescent="0.25">
      <c r="A7776">
        <v>777.30000000000007</v>
      </c>
      <c r="B7776">
        <v>55.745618410375208</v>
      </c>
    </row>
    <row r="7777" spans="1:2" x14ac:dyDescent="0.25">
      <c r="A7777">
        <v>777.40000000000009</v>
      </c>
      <c r="B7777">
        <v>55.842802876176577</v>
      </c>
    </row>
    <row r="7778" spans="1:2" x14ac:dyDescent="0.25">
      <c r="A7778">
        <v>777.5</v>
      </c>
      <c r="B7778">
        <v>55.939987341977847</v>
      </c>
    </row>
    <row r="7779" spans="1:2" x14ac:dyDescent="0.25">
      <c r="A7779">
        <v>777.6</v>
      </c>
      <c r="B7779">
        <v>56.037171807779231</v>
      </c>
    </row>
    <row r="7780" spans="1:2" x14ac:dyDescent="0.25">
      <c r="A7780">
        <v>777.7</v>
      </c>
      <c r="B7780">
        <v>56.134356273580607</v>
      </c>
    </row>
    <row r="7781" spans="1:2" x14ac:dyDescent="0.25">
      <c r="A7781">
        <v>777.80000000000007</v>
      </c>
      <c r="B7781">
        <v>56.231540739381977</v>
      </c>
    </row>
    <row r="7782" spans="1:2" x14ac:dyDescent="0.25">
      <c r="A7782">
        <v>777.90000000000009</v>
      </c>
      <c r="B7782">
        <v>56.32872520518336</v>
      </c>
    </row>
    <row r="7783" spans="1:2" x14ac:dyDescent="0.25">
      <c r="A7783">
        <v>778</v>
      </c>
      <c r="B7783">
        <v>56.42590967098463</v>
      </c>
    </row>
    <row r="7784" spans="1:2" x14ac:dyDescent="0.25">
      <c r="A7784">
        <v>778.1</v>
      </c>
      <c r="B7784">
        <v>56.783873681941522</v>
      </c>
    </row>
    <row r="7785" spans="1:2" x14ac:dyDescent="0.25">
      <c r="A7785">
        <v>778.2</v>
      </c>
      <c r="B7785">
        <v>57.14183769289842</v>
      </c>
    </row>
    <row r="7786" spans="1:2" x14ac:dyDescent="0.25">
      <c r="A7786">
        <v>778.30000000000007</v>
      </c>
      <c r="B7786">
        <v>57.499801703855312</v>
      </c>
    </row>
    <row r="7787" spans="1:2" x14ac:dyDescent="0.25">
      <c r="A7787">
        <v>778.40000000000009</v>
      </c>
      <c r="B7787">
        <v>57.85776571481221</v>
      </c>
    </row>
    <row r="7788" spans="1:2" x14ac:dyDescent="0.25">
      <c r="A7788">
        <v>778.5</v>
      </c>
      <c r="B7788">
        <v>58.215729725768703</v>
      </c>
    </row>
    <row r="7789" spans="1:2" x14ac:dyDescent="0.25">
      <c r="A7789">
        <v>778.6</v>
      </c>
      <c r="B7789">
        <v>58.573693736725588</v>
      </c>
    </row>
    <row r="7790" spans="1:2" x14ac:dyDescent="0.25">
      <c r="A7790">
        <v>778.7</v>
      </c>
      <c r="B7790">
        <v>58.931657747682493</v>
      </c>
    </row>
    <row r="7791" spans="1:2" x14ac:dyDescent="0.25">
      <c r="A7791">
        <v>778.80000000000007</v>
      </c>
      <c r="B7791">
        <v>59.289621758639377</v>
      </c>
    </row>
    <row r="7792" spans="1:2" x14ac:dyDescent="0.25">
      <c r="A7792">
        <v>778.90000000000009</v>
      </c>
      <c r="B7792">
        <v>59.647585769596283</v>
      </c>
    </row>
    <row r="7793" spans="1:2" x14ac:dyDescent="0.25">
      <c r="A7793">
        <v>779</v>
      </c>
      <c r="B7793">
        <v>60.005549780552762</v>
      </c>
    </row>
    <row r="7794" spans="1:2" x14ac:dyDescent="0.25">
      <c r="A7794">
        <v>779.1</v>
      </c>
      <c r="B7794">
        <v>60.159600221621282</v>
      </c>
    </row>
    <row r="7795" spans="1:2" x14ac:dyDescent="0.25">
      <c r="A7795">
        <v>779.2</v>
      </c>
      <c r="B7795">
        <v>60.313650662689788</v>
      </c>
    </row>
    <row r="7796" spans="1:2" x14ac:dyDescent="0.25">
      <c r="A7796">
        <v>779.30000000000007</v>
      </c>
      <c r="B7796">
        <v>60.467701103758301</v>
      </c>
    </row>
    <row r="7797" spans="1:2" x14ac:dyDescent="0.25">
      <c r="A7797">
        <v>779.40000000000009</v>
      </c>
      <c r="B7797">
        <v>60.621751544826807</v>
      </c>
    </row>
    <row r="7798" spans="1:2" x14ac:dyDescent="0.25">
      <c r="A7798">
        <v>779.5</v>
      </c>
      <c r="B7798">
        <v>60.77580198589515</v>
      </c>
    </row>
    <row r="7799" spans="1:2" x14ac:dyDescent="0.25">
      <c r="A7799">
        <v>779.6</v>
      </c>
      <c r="B7799">
        <v>60.929852426963663</v>
      </c>
    </row>
    <row r="7800" spans="1:2" x14ac:dyDescent="0.25">
      <c r="A7800">
        <v>779.7</v>
      </c>
      <c r="B7800">
        <v>61.083902868032183</v>
      </c>
    </row>
    <row r="7801" spans="1:2" x14ac:dyDescent="0.25">
      <c r="A7801">
        <v>779.80000000000007</v>
      </c>
      <c r="B7801">
        <v>61.237953309100689</v>
      </c>
    </row>
    <row r="7802" spans="1:2" x14ac:dyDescent="0.25">
      <c r="A7802">
        <v>779.90000000000009</v>
      </c>
      <c r="B7802">
        <v>61.392003750169202</v>
      </c>
    </row>
    <row r="7803" spans="1:2" x14ac:dyDescent="0.25">
      <c r="A7803">
        <v>780</v>
      </c>
      <c r="B7803">
        <v>61.546054191237538</v>
      </c>
    </row>
    <row r="7804" spans="1:2" x14ac:dyDescent="0.25">
      <c r="A7804">
        <v>780.1</v>
      </c>
      <c r="B7804">
        <v>61.577478090684203</v>
      </c>
    </row>
    <row r="7805" spans="1:2" x14ac:dyDescent="0.25">
      <c r="A7805">
        <v>780.2</v>
      </c>
      <c r="B7805">
        <v>61.608901990130867</v>
      </c>
    </row>
    <row r="7806" spans="1:2" x14ac:dyDescent="0.25">
      <c r="A7806">
        <v>780.30000000000007</v>
      </c>
      <c r="B7806">
        <v>61.640325889577532</v>
      </c>
    </row>
    <row r="7807" spans="1:2" x14ac:dyDescent="0.25">
      <c r="A7807">
        <v>780.40000000000009</v>
      </c>
      <c r="B7807">
        <v>61.671749789024197</v>
      </c>
    </row>
    <row r="7808" spans="1:2" x14ac:dyDescent="0.25">
      <c r="A7808">
        <v>780.5</v>
      </c>
      <c r="B7808">
        <v>61.703173688470827</v>
      </c>
    </row>
    <row r="7809" spans="1:2" x14ac:dyDescent="0.25">
      <c r="A7809">
        <v>780.6</v>
      </c>
      <c r="B7809">
        <v>61.734597587917499</v>
      </c>
    </row>
    <row r="7810" spans="1:2" x14ac:dyDescent="0.25">
      <c r="A7810">
        <v>780.7</v>
      </c>
      <c r="B7810">
        <v>61.766021487364164</v>
      </c>
    </row>
    <row r="7811" spans="1:2" x14ac:dyDescent="0.25">
      <c r="A7811">
        <v>780.80000000000007</v>
      </c>
      <c r="B7811">
        <v>61.797445386810828</v>
      </c>
    </row>
    <row r="7812" spans="1:2" x14ac:dyDescent="0.25">
      <c r="A7812">
        <v>780.90000000000009</v>
      </c>
      <c r="B7812">
        <v>61.828869286257493</v>
      </c>
    </row>
    <row r="7813" spans="1:2" x14ac:dyDescent="0.25">
      <c r="A7813">
        <v>781</v>
      </c>
      <c r="B7813">
        <v>61.860293185704123</v>
      </c>
    </row>
    <row r="7814" spans="1:2" x14ac:dyDescent="0.25">
      <c r="A7814">
        <v>781.1</v>
      </c>
      <c r="B7814">
        <v>62.018156724353616</v>
      </c>
    </row>
    <row r="7815" spans="1:2" x14ac:dyDescent="0.25">
      <c r="A7815">
        <v>781.2</v>
      </c>
      <c r="B7815">
        <v>62.17602026300311</v>
      </c>
    </row>
    <row r="7816" spans="1:2" x14ac:dyDescent="0.25">
      <c r="A7816">
        <v>781.30000000000007</v>
      </c>
      <c r="B7816">
        <v>62.333883801652597</v>
      </c>
    </row>
    <row r="7817" spans="1:2" x14ac:dyDescent="0.25">
      <c r="A7817">
        <v>781.40000000000009</v>
      </c>
      <c r="B7817">
        <v>62.491747340302098</v>
      </c>
    </row>
    <row r="7818" spans="1:2" x14ac:dyDescent="0.25">
      <c r="A7818">
        <v>781.5</v>
      </c>
      <c r="B7818">
        <v>62.649610878951421</v>
      </c>
    </row>
    <row r="7819" spans="1:2" x14ac:dyDescent="0.25">
      <c r="A7819">
        <v>781.6</v>
      </c>
      <c r="B7819">
        <v>62.807474417600908</v>
      </c>
    </row>
    <row r="7820" spans="1:2" x14ac:dyDescent="0.25">
      <c r="A7820">
        <v>781.7</v>
      </c>
      <c r="B7820">
        <v>62.965337956250409</v>
      </c>
    </row>
    <row r="7821" spans="1:2" x14ac:dyDescent="0.25">
      <c r="A7821">
        <v>781.80000000000007</v>
      </c>
      <c r="B7821">
        <v>63.123201494899902</v>
      </c>
    </row>
    <row r="7822" spans="1:2" x14ac:dyDescent="0.25">
      <c r="A7822">
        <v>781.90000000000009</v>
      </c>
      <c r="B7822">
        <v>63.281065033549403</v>
      </c>
    </row>
    <row r="7823" spans="1:2" x14ac:dyDescent="0.25">
      <c r="A7823">
        <v>782</v>
      </c>
      <c r="B7823">
        <v>63.438928572198712</v>
      </c>
    </row>
    <row r="7824" spans="1:2" x14ac:dyDescent="0.25">
      <c r="A7824">
        <v>782.1</v>
      </c>
      <c r="B7824">
        <v>63.274767110258637</v>
      </c>
    </row>
    <row r="7825" spans="1:2" x14ac:dyDescent="0.25">
      <c r="A7825">
        <v>782.2</v>
      </c>
      <c r="B7825">
        <v>63.110605648318582</v>
      </c>
    </row>
    <row r="7826" spans="1:2" x14ac:dyDescent="0.25">
      <c r="A7826">
        <v>782.30000000000007</v>
      </c>
      <c r="B7826">
        <v>62.946444186378507</v>
      </c>
    </row>
    <row r="7827" spans="1:2" x14ac:dyDescent="0.25">
      <c r="A7827">
        <v>782.40000000000009</v>
      </c>
      <c r="B7827">
        <v>62.782282724438431</v>
      </c>
    </row>
    <row r="7828" spans="1:2" x14ac:dyDescent="0.25">
      <c r="A7828">
        <v>782.5</v>
      </c>
      <c r="B7828">
        <v>62.618121262498548</v>
      </c>
    </row>
    <row r="7829" spans="1:2" x14ac:dyDescent="0.25">
      <c r="A7829">
        <v>782.6</v>
      </c>
      <c r="B7829">
        <v>62.453959800558479</v>
      </c>
    </row>
    <row r="7830" spans="1:2" x14ac:dyDescent="0.25">
      <c r="A7830">
        <v>782.7</v>
      </c>
      <c r="B7830">
        <v>62.289798338618411</v>
      </c>
    </row>
    <row r="7831" spans="1:2" x14ac:dyDescent="0.25">
      <c r="A7831">
        <v>782.80000000000007</v>
      </c>
      <c r="B7831">
        <v>62.125636876678342</v>
      </c>
    </row>
    <row r="7832" spans="1:2" x14ac:dyDescent="0.25">
      <c r="A7832">
        <v>782.90000000000009</v>
      </c>
      <c r="B7832">
        <v>61.961475414738267</v>
      </c>
    </row>
    <row r="7833" spans="1:2" x14ac:dyDescent="0.25">
      <c r="A7833">
        <v>783</v>
      </c>
      <c r="B7833">
        <v>61.79731395279839</v>
      </c>
    </row>
    <row r="7834" spans="1:2" x14ac:dyDescent="0.25">
      <c r="A7834">
        <v>783.1</v>
      </c>
      <c r="B7834">
        <v>61.98337113463387</v>
      </c>
    </row>
    <row r="7835" spans="1:2" x14ac:dyDescent="0.25">
      <c r="A7835">
        <v>783.2</v>
      </c>
      <c r="B7835">
        <v>62.169428316469343</v>
      </c>
    </row>
    <row r="7836" spans="1:2" x14ac:dyDescent="0.25">
      <c r="A7836">
        <v>783.30000000000007</v>
      </c>
      <c r="B7836">
        <v>62.355485498304823</v>
      </c>
    </row>
    <row r="7837" spans="1:2" x14ac:dyDescent="0.25">
      <c r="A7837">
        <v>783.40000000000009</v>
      </c>
      <c r="B7837">
        <v>62.541542680140303</v>
      </c>
    </row>
    <row r="7838" spans="1:2" x14ac:dyDescent="0.25">
      <c r="A7838">
        <v>783.5</v>
      </c>
      <c r="B7838">
        <v>62.727599861975563</v>
      </c>
    </row>
    <row r="7839" spans="1:2" x14ac:dyDescent="0.25">
      <c r="A7839">
        <v>783.6</v>
      </c>
      <c r="B7839">
        <v>62.913657043811043</v>
      </c>
    </row>
    <row r="7840" spans="1:2" x14ac:dyDescent="0.25">
      <c r="A7840">
        <v>783.7</v>
      </c>
      <c r="B7840">
        <v>63.099714225646522</v>
      </c>
    </row>
    <row r="7841" spans="1:2" x14ac:dyDescent="0.25">
      <c r="A7841">
        <v>783.80000000000007</v>
      </c>
      <c r="B7841">
        <v>63.285771407482002</v>
      </c>
    </row>
    <row r="7842" spans="1:2" x14ac:dyDescent="0.25">
      <c r="A7842">
        <v>783.90000000000009</v>
      </c>
      <c r="B7842">
        <v>63.471828589317482</v>
      </c>
    </row>
    <row r="7843" spans="1:2" x14ac:dyDescent="0.25">
      <c r="A7843">
        <v>784</v>
      </c>
      <c r="B7843">
        <v>63.657885771152742</v>
      </c>
    </row>
    <row r="7844" spans="1:2" x14ac:dyDescent="0.25">
      <c r="A7844">
        <v>784.1</v>
      </c>
      <c r="B7844">
        <v>63.753934721182851</v>
      </c>
    </row>
    <row r="7845" spans="1:2" x14ac:dyDescent="0.25">
      <c r="A7845">
        <v>784.2</v>
      </c>
      <c r="B7845">
        <v>63.849983671212961</v>
      </c>
    </row>
    <row r="7846" spans="1:2" x14ac:dyDescent="0.25">
      <c r="A7846">
        <v>784.30000000000007</v>
      </c>
      <c r="B7846">
        <v>63.946032621243077</v>
      </c>
    </row>
    <row r="7847" spans="1:2" x14ac:dyDescent="0.25">
      <c r="A7847">
        <v>784.40000000000009</v>
      </c>
      <c r="B7847">
        <v>64.042081571273187</v>
      </c>
    </row>
    <row r="7848" spans="1:2" x14ac:dyDescent="0.25">
      <c r="A7848">
        <v>784.5</v>
      </c>
      <c r="B7848">
        <v>64.138130521303182</v>
      </c>
    </row>
    <row r="7849" spans="1:2" x14ac:dyDescent="0.25">
      <c r="A7849">
        <v>784.6</v>
      </c>
      <c r="B7849">
        <v>64.234179471333292</v>
      </c>
    </row>
    <row r="7850" spans="1:2" x14ac:dyDescent="0.25">
      <c r="A7850">
        <v>784.7</v>
      </c>
      <c r="B7850">
        <v>64.330228421363401</v>
      </c>
    </row>
    <row r="7851" spans="1:2" x14ac:dyDescent="0.25">
      <c r="A7851">
        <v>784.80000000000007</v>
      </c>
      <c r="B7851">
        <v>64.426277371393525</v>
      </c>
    </row>
    <row r="7852" spans="1:2" x14ac:dyDescent="0.25">
      <c r="A7852">
        <v>784.90000000000009</v>
      </c>
      <c r="B7852">
        <v>64.522326321423634</v>
      </c>
    </row>
    <row r="7853" spans="1:2" x14ac:dyDescent="0.25">
      <c r="A7853">
        <v>785</v>
      </c>
      <c r="B7853">
        <v>64.61837527145363</v>
      </c>
    </row>
    <row r="7854" spans="1:2" x14ac:dyDescent="0.25">
      <c r="A7854">
        <v>785.1</v>
      </c>
      <c r="B7854">
        <v>64.728128154594344</v>
      </c>
    </row>
    <row r="7855" spans="1:2" x14ac:dyDescent="0.25">
      <c r="A7855">
        <v>785.2</v>
      </c>
      <c r="B7855">
        <v>64.837881037735059</v>
      </c>
    </row>
    <row r="7856" spans="1:2" x14ac:dyDescent="0.25">
      <c r="A7856">
        <v>785.30000000000007</v>
      </c>
      <c r="B7856">
        <v>64.947633920875774</v>
      </c>
    </row>
    <row r="7857" spans="1:2" x14ac:dyDescent="0.25">
      <c r="A7857">
        <v>785.40000000000009</v>
      </c>
      <c r="B7857">
        <v>65.057386804016488</v>
      </c>
    </row>
    <row r="7858" spans="1:2" x14ac:dyDescent="0.25">
      <c r="A7858">
        <v>785.5</v>
      </c>
      <c r="B7858">
        <v>65.167139687157075</v>
      </c>
    </row>
    <row r="7859" spans="1:2" x14ac:dyDescent="0.25">
      <c r="A7859">
        <v>785.6</v>
      </c>
      <c r="B7859">
        <v>65.27689257029779</v>
      </c>
    </row>
    <row r="7860" spans="1:2" x14ac:dyDescent="0.25">
      <c r="A7860">
        <v>785.7</v>
      </c>
      <c r="B7860">
        <v>65.386645453438504</v>
      </c>
    </row>
    <row r="7861" spans="1:2" x14ac:dyDescent="0.25">
      <c r="A7861">
        <v>785.80000000000007</v>
      </c>
      <c r="B7861">
        <v>65.496398336579219</v>
      </c>
    </row>
    <row r="7862" spans="1:2" x14ac:dyDescent="0.25">
      <c r="A7862">
        <v>785.90000000000009</v>
      </c>
      <c r="B7862">
        <v>65.606151219719933</v>
      </c>
    </row>
    <row r="7863" spans="1:2" x14ac:dyDescent="0.25">
      <c r="A7863">
        <v>786</v>
      </c>
      <c r="B7863">
        <v>65.71590410286052</v>
      </c>
    </row>
    <row r="7864" spans="1:2" x14ac:dyDescent="0.25">
      <c r="A7864">
        <v>786.1</v>
      </c>
      <c r="B7864">
        <v>65.609048915764021</v>
      </c>
    </row>
    <row r="7865" spans="1:2" x14ac:dyDescent="0.25">
      <c r="A7865">
        <v>786.2</v>
      </c>
      <c r="B7865">
        <v>65.502193728667535</v>
      </c>
    </row>
    <row r="7866" spans="1:2" x14ac:dyDescent="0.25">
      <c r="A7866">
        <v>786.30000000000007</v>
      </c>
      <c r="B7866">
        <v>65.395338541571036</v>
      </c>
    </row>
    <row r="7867" spans="1:2" x14ac:dyDescent="0.25">
      <c r="A7867">
        <v>786.40000000000009</v>
      </c>
      <c r="B7867">
        <v>65.28848335447455</v>
      </c>
    </row>
    <row r="7868" spans="1:2" x14ac:dyDescent="0.25">
      <c r="A7868">
        <v>786.5</v>
      </c>
      <c r="B7868">
        <v>65.181628167378179</v>
      </c>
    </row>
    <row r="7869" spans="1:2" x14ac:dyDescent="0.25">
      <c r="A7869">
        <v>786.6</v>
      </c>
      <c r="B7869">
        <v>65.074772980281679</v>
      </c>
    </row>
    <row r="7870" spans="1:2" x14ac:dyDescent="0.25">
      <c r="A7870">
        <v>786.7</v>
      </c>
      <c r="B7870">
        <v>64.967917793185194</v>
      </c>
    </row>
    <row r="7871" spans="1:2" x14ac:dyDescent="0.25">
      <c r="A7871">
        <v>786.80000000000007</v>
      </c>
      <c r="B7871">
        <v>64.861062606088694</v>
      </c>
    </row>
    <row r="7872" spans="1:2" x14ac:dyDescent="0.25">
      <c r="A7872">
        <v>786.90000000000009</v>
      </c>
      <c r="B7872">
        <v>64.754207418992209</v>
      </c>
    </row>
    <row r="7873" spans="1:2" x14ac:dyDescent="0.25">
      <c r="A7873">
        <v>787</v>
      </c>
      <c r="B7873">
        <v>64.647352231895837</v>
      </c>
    </row>
    <row r="7874" spans="1:2" x14ac:dyDescent="0.25">
      <c r="A7874">
        <v>787.1</v>
      </c>
      <c r="B7874">
        <v>64.745816004802393</v>
      </c>
    </row>
    <row r="7875" spans="1:2" x14ac:dyDescent="0.25">
      <c r="A7875">
        <v>787.2</v>
      </c>
      <c r="B7875">
        <v>64.844279777708962</v>
      </c>
    </row>
    <row r="7876" spans="1:2" x14ac:dyDescent="0.25">
      <c r="A7876">
        <v>787.30000000000007</v>
      </c>
      <c r="B7876">
        <v>64.942743550615518</v>
      </c>
    </row>
    <row r="7877" spans="1:2" x14ac:dyDescent="0.25">
      <c r="A7877">
        <v>787.40000000000009</v>
      </c>
      <c r="B7877">
        <v>65.041207323522087</v>
      </c>
    </row>
    <row r="7878" spans="1:2" x14ac:dyDescent="0.25">
      <c r="A7878">
        <v>787.5</v>
      </c>
      <c r="B7878">
        <v>65.139671096428529</v>
      </c>
    </row>
    <row r="7879" spans="1:2" x14ac:dyDescent="0.25">
      <c r="A7879">
        <v>787.6</v>
      </c>
      <c r="B7879">
        <v>65.238134869335084</v>
      </c>
    </row>
    <row r="7880" spans="1:2" x14ac:dyDescent="0.25">
      <c r="A7880">
        <v>787.7</v>
      </c>
      <c r="B7880">
        <v>65.336598642241654</v>
      </c>
    </row>
    <row r="7881" spans="1:2" x14ac:dyDescent="0.25">
      <c r="A7881">
        <v>787.80000000000007</v>
      </c>
      <c r="B7881">
        <v>65.435062415148209</v>
      </c>
    </row>
    <row r="7882" spans="1:2" x14ac:dyDescent="0.25">
      <c r="A7882">
        <v>787.90000000000009</v>
      </c>
      <c r="B7882">
        <v>65.533526188054765</v>
      </c>
    </row>
    <row r="7883" spans="1:2" x14ac:dyDescent="0.25">
      <c r="A7883">
        <v>788</v>
      </c>
      <c r="B7883">
        <v>65.631989960961221</v>
      </c>
    </row>
    <row r="7884" spans="1:2" x14ac:dyDescent="0.25">
      <c r="A7884">
        <v>788.1</v>
      </c>
      <c r="B7884">
        <v>65.531831966765566</v>
      </c>
    </row>
    <row r="7885" spans="1:2" x14ac:dyDescent="0.25">
      <c r="A7885">
        <v>788.2</v>
      </c>
      <c r="B7885">
        <v>65.431673972569911</v>
      </c>
    </row>
    <row r="7886" spans="1:2" x14ac:dyDescent="0.25">
      <c r="A7886">
        <v>788.30000000000007</v>
      </c>
      <c r="B7886">
        <v>65.331515978374256</v>
      </c>
    </row>
    <row r="7887" spans="1:2" x14ac:dyDescent="0.25">
      <c r="A7887">
        <v>788.40000000000009</v>
      </c>
      <c r="B7887">
        <v>65.231357984178601</v>
      </c>
    </row>
    <row r="7888" spans="1:2" x14ac:dyDescent="0.25">
      <c r="A7888">
        <v>788.5</v>
      </c>
      <c r="B7888">
        <v>65.13119998998306</v>
      </c>
    </row>
    <row r="7889" spans="1:2" x14ac:dyDescent="0.25">
      <c r="A7889">
        <v>788.6</v>
      </c>
      <c r="B7889">
        <v>65.03104199578739</v>
      </c>
    </row>
    <row r="7890" spans="1:2" x14ac:dyDescent="0.25">
      <c r="A7890">
        <v>788.7</v>
      </c>
      <c r="B7890">
        <v>64.930884001591735</v>
      </c>
    </row>
    <row r="7891" spans="1:2" x14ac:dyDescent="0.25">
      <c r="A7891">
        <v>788.80000000000007</v>
      </c>
      <c r="B7891">
        <v>64.83072600739608</v>
      </c>
    </row>
    <row r="7892" spans="1:2" x14ac:dyDescent="0.25">
      <c r="A7892">
        <v>788.90000000000009</v>
      </c>
      <c r="B7892">
        <v>64.730568013200426</v>
      </c>
    </row>
    <row r="7893" spans="1:2" x14ac:dyDescent="0.25">
      <c r="A7893">
        <v>789</v>
      </c>
      <c r="B7893">
        <v>64.630410019004884</v>
      </c>
    </row>
    <row r="7894" spans="1:2" x14ac:dyDescent="0.25">
      <c r="A7894">
        <v>789.1</v>
      </c>
      <c r="B7894">
        <v>64.64450696543615</v>
      </c>
    </row>
    <row r="7895" spans="1:2" x14ac:dyDescent="0.25">
      <c r="A7895">
        <v>789.2</v>
      </c>
      <c r="B7895">
        <v>64.658603911867431</v>
      </c>
    </row>
    <row r="7896" spans="1:2" x14ac:dyDescent="0.25">
      <c r="A7896">
        <v>789.30000000000007</v>
      </c>
      <c r="B7896">
        <v>64.672700858298697</v>
      </c>
    </row>
    <row r="7897" spans="1:2" x14ac:dyDescent="0.25">
      <c r="A7897">
        <v>789.40000000000009</v>
      </c>
      <c r="B7897">
        <v>64.686797804729977</v>
      </c>
    </row>
    <row r="7898" spans="1:2" x14ac:dyDescent="0.25">
      <c r="A7898">
        <v>789.5</v>
      </c>
      <c r="B7898">
        <v>64.700894751161229</v>
      </c>
    </row>
    <row r="7899" spans="1:2" x14ac:dyDescent="0.25">
      <c r="A7899">
        <v>789.6</v>
      </c>
      <c r="B7899">
        <v>64.714991697592495</v>
      </c>
    </row>
    <row r="7900" spans="1:2" x14ac:dyDescent="0.25">
      <c r="A7900">
        <v>789.7</v>
      </c>
      <c r="B7900">
        <v>64.729088644023776</v>
      </c>
    </row>
    <row r="7901" spans="1:2" x14ac:dyDescent="0.25">
      <c r="A7901">
        <v>789.80000000000007</v>
      </c>
      <c r="B7901">
        <v>64.743185590455042</v>
      </c>
    </row>
    <row r="7902" spans="1:2" x14ac:dyDescent="0.25">
      <c r="A7902">
        <v>789.90000000000009</v>
      </c>
      <c r="B7902">
        <v>64.757282536886322</v>
      </c>
    </row>
    <row r="7903" spans="1:2" x14ac:dyDescent="0.25">
      <c r="A7903">
        <v>790</v>
      </c>
      <c r="B7903">
        <v>64.771379483317574</v>
      </c>
    </row>
    <row r="7904" spans="1:2" x14ac:dyDescent="0.25">
      <c r="A7904">
        <v>790.1</v>
      </c>
      <c r="B7904">
        <v>64.741807659733638</v>
      </c>
    </row>
    <row r="7905" spans="1:2" x14ac:dyDescent="0.25">
      <c r="A7905">
        <v>790.2</v>
      </c>
      <c r="B7905">
        <v>64.712235836149702</v>
      </c>
    </row>
    <row r="7906" spans="1:2" x14ac:dyDescent="0.25">
      <c r="A7906">
        <v>790.30000000000007</v>
      </c>
      <c r="B7906">
        <v>64.682664012565752</v>
      </c>
    </row>
    <row r="7907" spans="1:2" x14ac:dyDescent="0.25">
      <c r="A7907">
        <v>790.40000000000009</v>
      </c>
      <c r="B7907">
        <v>64.653092188981816</v>
      </c>
    </row>
    <row r="7908" spans="1:2" x14ac:dyDescent="0.25">
      <c r="A7908">
        <v>790.5</v>
      </c>
      <c r="B7908">
        <v>64.623520365397923</v>
      </c>
    </row>
    <row r="7909" spans="1:2" x14ac:dyDescent="0.25">
      <c r="A7909">
        <v>790.6</v>
      </c>
      <c r="B7909">
        <v>64.593948541813972</v>
      </c>
    </row>
    <row r="7910" spans="1:2" x14ac:dyDescent="0.25">
      <c r="A7910">
        <v>790.7</v>
      </c>
      <c r="B7910">
        <v>64.564376718230037</v>
      </c>
    </row>
    <row r="7911" spans="1:2" x14ac:dyDescent="0.25">
      <c r="A7911">
        <v>790.80000000000007</v>
      </c>
      <c r="B7911">
        <v>64.534804894646101</v>
      </c>
    </row>
    <row r="7912" spans="1:2" x14ac:dyDescent="0.25">
      <c r="A7912">
        <v>790.90000000000009</v>
      </c>
      <c r="B7912">
        <v>64.505233071062165</v>
      </c>
    </row>
    <row r="7913" spans="1:2" x14ac:dyDescent="0.25">
      <c r="A7913">
        <v>791</v>
      </c>
      <c r="B7913">
        <v>64.475661247478257</v>
      </c>
    </row>
    <row r="7914" spans="1:2" x14ac:dyDescent="0.25">
      <c r="A7914">
        <v>791.1</v>
      </c>
      <c r="B7914">
        <v>64.591320067391763</v>
      </c>
    </row>
    <row r="7915" spans="1:2" x14ac:dyDescent="0.25">
      <c r="A7915">
        <v>791.2</v>
      </c>
      <c r="B7915">
        <v>64.706978887305269</v>
      </c>
    </row>
    <row r="7916" spans="1:2" x14ac:dyDescent="0.25">
      <c r="A7916">
        <v>791.30000000000007</v>
      </c>
      <c r="B7916">
        <v>64.822637707218774</v>
      </c>
    </row>
    <row r="7917" spans="1:2" x14ac:dyDescent="0.25">
      <c r="A7917">
        <v>791.40000000000009</v>
      </c>
      <c r="B7917">
        <v>64.93829652713228</v>
      </c>
    </row>
    <row r="7918" spans="1:2" x14ac:dyDescent="0.25">
      <c r="A7918">
        <v>791.5</v>
      </c>
      <c r="B7918">
        <v>65.053955347045644</v>
      </c>
    </row>
    <row r="7919" spans="1:2" x14ac:dyDescent="0.25">
      <c r="A7919">
        <v>791.6</v>
      </c>
      <c r="B7919">
        <v>65.16961416695915</v>
      </c>
    </row>
    <row r="7920" spans="1:2" x14ac:dyDescent="0.25">
      <c r="A7920">
        <v>791.7</v>
      </c>
      <c r="B7920">
        <v>65.285272986872656</v>
      </c>
    </row>
    <row r="7921" spans="1:2" x14ac:dyDescent="0.25">
      <c r="A7921">
        <v>791.80000000000007</v>
      </c>
      <c r="B7921">
        <v>65.400931806786161</v>
      </c>
    </row>
    <row r="7922" spans="1:2" x14ac:dyDescent="0.25">
      <c r="A7922">
        <v>791.90000000000009</v>
      </c>
      <c r="B7922">
        <v>65.516590626699667</v>
      </c>
    </row>
    <row r="7923" spans="1:2" x14ac:dyDescent="0.25">
      <c r="A7923">
        <v>792</v>
      </c>
      <c r="B7923">
        <v>65.632249446613045</v>
      </c>
    </row>
    <row r="7924" spans="1:2" x14ac:dyDescent="0.25">
      <c r="A7924">
        <v>792.1</v>
      </c>
      <c r="B7924">
        <v>65.537403300776191</v>
      </c>
    </row>
    <row r="7925" spans="1:2" x14ac:dyDescent="0.25">
      <c r="A7925">
        <v>792.2</v>
      </c>
      <c r="B7925">
        <v>65.442557154939337</v>
      </c>
    </row>
    <row r="7926" spans="1:2" x14ac:dyDescent="0.25">
      <c r="A7926">
        <v>792.30000000000007</v>
      </c>
      <c r="B7926">
        <v>65.347711009102483</v>
      </c>
    </row>
    <row r="7927" spans="1:2" x14ac:dyDescent="0.25">
      <c r="A7927">
        <v>792.40000000000009</v>
      </c>
      <c r="B7927">
        <v>65.252864863265629</v>
      </c>
    </row>
    <row r="7928" spans="1:2" x14ac:dyDescent="0.25">
      <c r="A7928">
        <v>792.5</v>
      </c>
      <c r="B7928">
        <v>65.158018717428874</v>
      </c>
    </row>
    <row r="7929" spans="1:2" x14ac:dyDescent="0.25">
      <c r="A7929">
        <v>792.6</v>
      </c>
      <c r="B7929">
        <v>65.06317257159202</v>
      </c>
    </row>
    <row r="7930" spans="1:2" x14ac:dyDescent="0.25">
      <c r="A7930">
        <v>792.7</v>
      </c>
      <c r="B7930">
        <v>64.968326425755166</v>
      </c>
    </row>
    <row r="7931" spans="1:2" x14ac:dyDescent="0.25">
      <c r="A7931">
        <v>792.80000000000007</v>
      </c>
      <c r="B7931">
        <v>64.873480279918311</v>
      </c>
    </row>
    <row r="7932" spans="1:2" x14ac:dyDescent="0.25">
      <c r="A7932">
        <v>792.90000000000009</v>
      </c>
      <c r="B7932">
        <v>64.778634134081457</v>
      </c>
    </row>
    <row r="7933" spans="1:2" x14ac:dyDescent="0.25">
      <c r="A7933">
        <v>793</v>
      </c>
      <c r="B7933">
        <v>64.683787988244703</v>
      </c>
    </row>
    <row r="7934" spans="1:2" x14ac:dyDescent="0.25">
      <c r="A7934">
        <v>793.1</v>
      </c>
      <c r="B7934">
        <v>64.673791286225509</v>
      </c>
    </row>
    <row r="7935" spans="1:2" x14ac:dyDescent="0.25">
      <c r="A7935">
        <v>793.2</v>
      </c>
      <c r="B7935">
        <v>64.663794584206315</v>
      </c>
    </row>
    <row r="7936" spans="1:2" x14ac:dyDescent="0.25">
      <c r="A7936">
        <v>793.30000000000007</v>
      </c>
      <c r="B7936">
        <v>64.653797882187135</v>
      </c>
    </row>
    <row r="7937" spans="1:2" x14ac:dyDescent="0.25">
      <c r="A7937">
        <v>793.40000000000009</v>
      </c>
      <c r="B7937">
        <v>64.643801180167941</v>
      </c>
    </row>
    <row r="7938" spans="1:2" x14ac:dyDescent="0.25">
      <c r="A7938">
        <v>793.5</v>
      </c>
      <c r="B7938">
        <v>64.633804478148761</v>
      </c>
    </row>
    <row r="7939" spans="1:2" x14ac:dyDescent="0.25">
      <c r="A7939">
        <v>793.6</v>
      </c>
      <c r="B7939">
        <v>64.623807776129567</v>
      </c>
    </row>
    <row r="7940" spans="1:2" x14ac:dyDescent="0.25">
      <c r="A7940">
        <v>793.7</v>
      </c>
      <c r="B7940">
        <v>64.613811074110373</v>
      </c>
    </row>
    <row r="7941" spans="1:2" x14ac:dyDescent="0.25">
      <c r="A7941">
        <v>793.80000000000007</v>
      </c>
      <c r="B7941">
        <v>64.603814372091193</v>
      </c>
    </row>
    <row r="7942" spans="1:2" x14ac:dyDescent="0.25">
      <c r="A7942">
        <v>793.90000000000009</v>
      </c>
      <c r="B7942">
        <v>64.593817670071999</v>
      </c>
    </row>
    <row r="7943" spans="1:2" x14ac:dyDescent="0.25">
      <c r="A7943">
        <v>794</v>
      </c>
      <c r="B7943">
        <v>64.583820968052819</v>
      </c>
    </row>
    <row r="7944" spans="1:2" x14ac:dyDescent="0.25">
      <c r="A7944">
        <v>794.1</v>
      </c>
      <c r="B7944">
        <v>64.147055731290592</v>
      </c>
    </row>
    <row r="7945" spans="1:2" x14ac:dyDescent="0.25">
      <c r="A7945">
        <v>794.2</v>
      </c>
      <c r="B7945">
        <v>63.710290494528358</v>
      </c>
    </row>
    <row r="7946" spans="1:2" x14ac:dyDescent="0.25">
      <c r="A7946">
        <v>794.30000000000007</v>
      </c>
      <c r="B7946">
        <v>63.273525257766117</v>
      </c>
    </row>
    <row r="7947" spans="1:2" x14ac:dyDescent="0.25">
      <c r="A7947">
        <v>794.40000000000009</v>
      </c>
      <c r="B7947">
        <v>62.836760021003897</v>
      </c>
    </row>
    <row r="7948" spans="1:2" x14ac:dyDescent="0.25">
      <c r="A7948">
        <v>794.5</v>
      </c>
      <c r="B7948">
        <v>62.399994784242161</v>
      </c>
    </row>
    <row r="7949" spans="1:2" x14ac:dyDescent="0.25">
      <c r="A7949">
        <v>794.6</v>
      </c>
      <c r="B7949">
        <v>61.963229547479934</v>
      </c>
    </row>
    <row r="7950" spans="1:2" x14ac:dyDescent="0.25">
      <c r="A7950">
        <v>794.7</v>
      </c>
      <c r="B7950">
        <v>61.526464310717699</v>
      </c>
    </row>
    <row r="7951" spans="1:2" x14ac:dyDescent="0.25">
      <c r="A7951">
        <v>794.80000000000007</v>
      </c>
      <c r="B7951">
        <v>61.089699073955472</v>
      </c>
    </row>
    <row r="7952" spans="1:2" x14ac:dyDescent="0.25">
      <c r="A7952">
        <v>794.90000000000009</v>
      </c>
      <c r="B7952">
        <v>60.652933837193238</v>
      </c>
    </row>
    <row r="7953" spans="1:2" x14ac:dyDescent="0.25">
      <c r="A7953">
        <v>795</v>
      </c>
      <c r="B7953">
        <v>60.216168600431502</v>
      </c>
    </row>
    <row r="7954" spans="1:2" x14ac:dyDescent="0.25">
      <c r="A7954">
        <v>795.1</v>
      </c>
      <c r="B7954">
        <v>59.733333498450712</v>
      </c>
    </row>
    <row r="7955" spans="1:2" x14ac:dyDescent="0.25">
      <c r="A7955">
        <v>795.2</v>
      </c>
      <c r="B7955">
        <v>59.250498396469929</v>
      </c>
    </row>
    <row r="7956" spans="1:2" x14ac:dyDescent="0.25">
      <c r="A7956">
        <v>795.30000000000007</v>
      </c>
      <c r="B7956">
        <v>58.76766329448914</v>
      </c>
    </row>
    <row r="7957" spans="1:2" x14ac:dyDescent="0.25">
      <c r="A7957">
        <v>795.40000000000009</v>
      </c>
      <c r="B7957">
        <v>58.28482819250835</v>
      </c>
    </row>
    <row r="7958" spans="1:2" x14ac:dyDescent="0.25">
      <c r="A7958">
        <v>795.5</v>
      </c>
      <c r="B7958">
        <v>57.801993090528107</v>
      </c>
    </row>
    <row r="7959" spans="1:2" x14ac:dyDescent="0.25">
      <c r="A7959">
        <v>795.6</v>
      </c>
      <c r="B7959">
        <v>57.319157988547317</v>
      </c>
    </row>
    <row r="7960" spans="1:2" x14ac:dyDescent="0.25">
      <c r="A7960">
        <v>795.7</v>
      </c>
      <c r="B7960">
        <v>56.836322886566542</v>
      </c>
    </row>
    <row r="7961" spans="1:2" x14ac:dyDescent="0.25">
      <c r="A7961">
        <v>795.80000000000007</v>
      </c>
      <c r="B7961">
        <v>56.353487784585752</v>
      </c>
    </row>
    <row r="7962" spans="1:2" x14ac:dyDescent="0.25">
      <c r="A7962">
        <v>795.90000000000009</v>
      </c>
      <c r="B7962">
        <v>55.870652682604963</v>
      </c>
    </row>
    <row r="7963" spans="1:2" x14ac:dyDescent="0.25">
      <c r="A7963">
        <v>796</v>
      </c>
      <c r="B7963">
        <v>55.387817580624727</v>
      </c>
    </row>
    <row r="7964" spans="1:2" x14ac:dyDescent="0.25">
      <c r="A7964">
        <v>796.1</v>
      </c>
      <c r="B7964">
        <v>54.790883510866919</v>
      </c>
    </row>
    <row r="7965" spans="1:2" x14ac:dyDescent="0.25">
      <c r="A7965">
        <v>796.2</v>
      </c>
      <c r="B7965">
        <v>54.193949441109112</v>
      </c>
    </row>
    <row r="7966" spans="1:2" x14ac:dyDescent="0.25">
      <c r="A7966">
        <v>796.30000000000007</v>
      </c>
      <c r="B7966">
        <v>53.597015371351297</v>
      </c>
    </row>
    <row r="7967" spans="1:2" x14ac:dyDescent="0.25">
      <c r="A7967">
        <v>796.40000000000009</v>
      </c>
      <c r="B7967">
        <v>53.000081301593497</v>
      </c>
    </row>
    <row r="7968" spans="1:2" x14ac:dyDescent="0.25">
      <c r="A7968">
        <v>796.5</v>
      </c>
      <c r="B7968">
        <v>52.403147231836371</v>
      </c>
    </row>
    <row r="7969" spans="1:2" x14ac:dyDescent="0.25">
      <c r="A7969">
        <v>796.6</v>
      </c>
      <c r="B7969">
        <v>51.806213162078564</v>
      </c>
    </row>
    <row r="7970" spans="1:2" x14ac:dyDescent="0.25">
      <c r="A7970">
        <v>796.7</v>
      </c>
      <c r="B7970">
        <v>51.209279092320763</v>
      </c>
    </row>
    <row r="7971" spans="1:2" x14ac:dyDescent="0.25">
      <c r="A7971">
        <v>796.80000000000007</v>
      </c>
      <c r="B7971">
        <v>50.612345022562948</v>
      </c>
    </row>
    <row r="7972" spans="1:2" x14ac:dyDescent="0.25">
      <c r="A7972">
        <v>796.90000000000009</v>
      </c>
      <c r="B7972">
        <v>50.015410952805141</v>
      </c>
    </row>
    <row r="7973" spans="1:2" x14ac:dyDescent="0.25">
      <c r="A7973">
        <v>797</v>
      </c>
      <c r="B7973">
        <v>49.418476883048008</v>
      </c>
    </row>
    <row r="7974" spans="1:2" x14ac:dyDescent="0.25">
      <c r="A7974">
        <v>797.1</v>
      </c>
      <c r="B7974">
        <v>49.123406121649623</v>
      </c>
    </row>
    <row r="7975" spans="1:2" x14ac:dyDescent="0.25">
      <c r="A7975">
        <v>797.2</v>
      </c>
      <c r="B7975">
        <v>48.828335360251216</v>
      </c>
    </row>
    <row r="7976" spans="1:2" x14ac:dyDescent="0.25">
      <c r="A7976">
        <v>797.30000000000007</v>
      </c>
      <c r="B7976">
        <v>48.533264598852831</v>
      </c>
    </row>
    <row r="7977" spans="1:2" x14ac:dyDescent="0.25">
      <c r="A7977">
        <v>797.40000000000009</v>
      </c>
      <c r="B7977">
        <v>48.238193837454439</v>
      </c>
    </row>
    <row r="7978" spans="1:2" x14ac:dyDescent="0.25">
      <c r="A7978">
        <v>797.5</v>
      </c>
      <c r="B7978">
        <v>47.943123076056381</v>
      </c>
    </row>
    <row r="7979" spans="1:2" x14ac:dyDescent="0.25">
      <c r="A7979">
        <v>797.6</v>
      </c>
      <c r="B7979">
        <v>47.648052314658003</v>
      </c>
    </row>
    <row r="7980" spans="1:2" x14ac:dyDescent="0.25">
      <c r="A7980">
        <v>797.7</v>
      </c>
      <c r="B7980">
        <v>47.352981553259603</v>
      </c>
    </row>
    <row r="7981" spans="1:2" x14ac:dyDescent="0.25">
      <c r="A7981">
        <v>797.80000000000007</v>
      </c>
      <c r="B7981">
        <v>47.057910791861211</v>
      </c>
    </row>
    <row r="7982" spans="1:2" x14ac:dyDescent="0.25">
      <c r="A7982">
        <v>797.90000000000009</v>
      </c>
      <c r="B7982">
        <v>46.762840030462819</v>
      </c>
    </row>
    <row r="7983" spans="1:2" x14ac:dyDescent="0.25">
      <c r="A7983">
        <v>798</v>
      </c>
      <c r="B7983">
        <v>46.46776926906476</v>
      </c>
    </row>
    <row r="7984" spans="1:2" x14ac:dyDescent="0.25">
      <c r="A7984">
        <v>798.1</v>
      </c>
      <c r="B7984">
        <v>46.130731211121677</v>
      </c>
    </row>
    <row r="7985" spans="1:2" x14ac:dyDescent="0.25">
      <c r="A7985">
        <v>798.2</v>
      </c>
      <c r="B7985">
        <v>45.793693153178623</v>
      </c>
    </row>
    <row r="7986" spans="1:2" x14ac:dyDescent="0.25">
      <c r="A7986">
        <v>798.30000000000007</v>
      </c>
      <c r="B7986">
        <v>45.45665509523554</v>
      </c>
    </row>
    <row r="7987" spans="1:2" x14ac:dyDescent="0.25">
      <c r="A7987">
        <v>798.40000000000009</v>
      </c>
      <c r="B7987">
        <v>45.119617037292471</v>
      </c>
    </row>
    <row r="7988" spans="1:2" x14ac:dyDescent="0.25">
      <c r="A7988">
        <v>798.5</v>
      </c>
      <c r="B7988">
        <v>44.782578979349779</v>
      </c>
    </row>
    <row r="7989" spans="1:2" x14ac:dyDescent="0.25">
      <c r="A7989">
        <v>798.6</v>
      </c>
      <c r="B7989">
        <v>44.445540921406703</v>
      </c>
    </row>
    <row r="7990" spans="1:2" x14ac:dyDescent="0.25">
      <c r="A7990">
        <v>798.7</v>
      </c>
      <c r="B7990">
        <v>44.108502863463627</v>
      </c>
    </row>
    <row r="7991" spans="1:2" x14ac:dyDescent="0.25">
      <c r="A7991">
        <v>798.80000000000007</v>
      </c>
      <c r="B7991">
        <v>43.771464805520559</v>
      </c>
    </row>
    <row r="7992" spans="1:2" x14ac:dyDescent="0.25">
      <c r="A7992">
        <v>798.90000000000009</v>
      </c>
      <c r="B7992">
        <v>43.43442674757749</v>
      </c>
    </row>
    <row r="7993" spans="1:2" x14ac:dyDescent="0.25">
      <c r="A7993">
        <v>799</v>
      </c>
      <c r="B7993">
        <v>43.097388689634798</v>
      </c>
    </row>
    <row r="7994" spans="1:2" x14ac:dyDescent="0.25">
      <c r="A7994">
        <v>799.1</v>
      </c>
      <c r="B7994">
        <v>42.966572670724098</v>
      </c>
    </row>
    <row r="7995" spans="1:2" x14ac:dyDescent="0.25">
      <c r="A7995">
        <v>799.2</v>
      </c>
      <c r="B7995">
        <v>42.835756651813412</v>
      </c>
    </row>
    <row r="7996" spans="1:2" x14ac:dyDescent="0.25">
      <c r="A7996">
        <v>799.30000000000007</v>
      </c>
      <c r="B7996">
        <v>42.704940632902719</v>
      </c>
    </row>
    <row r="7997" spans="1:2" x14ac:dyDescent="0.25">
      <c r="A7997">
        <v>799.40000000000009</v>
      </c>
      <c r="B7997">
        <v>42.574124613992034</v>
      </c>
    </row>
    <row r="7998" spans="1:2" x14ac:dyDescent="0.25">
      <c r="A7998">
        <v>799.5</v>
      </c>
      <c r="B7998">
        <v>42.443308595081483</v>
      </c>
    </row>
    <row r="7999" spans="1:2" x14ac:dyDescent="0.25">
      <c r="A7999">
        <v>799.6</v>
      </c>
      <c r="B7999">
        <v>42.31249257617079</v>
      </c>
    </row>
    <row r="8000" spans="1:2" x14ac:dyDescent="0.25">
      <c r="A8000">
        <v>799.7</v>
      </c>
      <c r="B8000">
        <v>42.181676557260097</v>
      </c>
    </row>
    <row r="8001" spans="1:2" x14ac:dyDescent="0.25">
      <c r="A8001">
        <v>799.80000000000007</v>
      </c>
      <c r="B8001">
        <v>42.050860538349397</v>
      </c>
    </row>
    <row r="8002" spans="1:2" x14ac:dyDescent="0.25">
      <c r="A8002">
        <v>799.90000000000009</v>
      </c>
      <c r="B8002">
        <v>41.920044519438711</v>
      </c>
    </row>
    <row r="8003" spans="1:2" x14ac:dyDescent="0.25">
      <c r="A8003">
        <v>800</v>
      </c>
      <c r="B8003">
        <v>41.789228500528168</v>
      </c>
    </row>
    <row r="8004" spans="1:2" x14ac:dyDescent="0.25">
      <c r="A8004">
        <v>800.1</v>
      </c>
      <c r="B8004">
        <v>41.919353226552531</v>
      </c>
    </row>
    <row r="8005" spans="1:2" x14ac:dyDescent="0.25">
      <c r="A8005">
        <v>800.2</v>
      </c>
      <c r="B8005">
        <v>42.049477952576893</v>
      </c>
    </row>
    <row r="8006" spans="1:2" x14ac:dyDescent="0.25">
      <c r="A8006">
        <v>800.30000000000007</v>
      </c>
      <c r="B8006">
        <v>42.179602678601263</v>
      </c>
    </row>
    <row r="8007" spans="1:2" x14ac:dyDescent="0.25">
      <c r="A8007">
        <v>800.40000000000009</v>
      </c>
      <c r="B8007">
        <v>42.309727404625633</v>
      </c>
    </row>
    <row r="8008" spans="1:2" x14ac:dyDescent="0.25">
      <c r="A8008">
        <v>800.5</v>
      </c>
      <c r="B8008">
        <v>42.43985213064984</v>
      </c>
    </row>
    <row r="8009" spans="1:2" x14ac:dyDescent="0.25">
      <c r="A8009">
        <v>800.6</v>
      </c>
      <c r="B8009">
        <v>42.569976856674202</v>
      </c>
    </row>
    <row r="8010" spans="1:2" x14ac:dyDescent="0.25">
      <c r="A8010">
        <v>800.7</v>
      </c>
      <c r="B8010">
        <v>42.700101582698572</v>
      </c>
    </row>
    <row r="8011" spans="1:2" x14ac:dyDescent="0.25">
      <c r="A8011">
        <v>800.80000000000007</v>
      </c>
      <c r="B8011">
        <v>42.830226308722928</v>
      </c>
    </row>
    <row r="8012" spans="1:2" x14ac:dyDescent="0.25">
      <c r="A8012">
        <v>800.90000000000009</v>
      </c>
      <c r="B8012">
        <v>42.960351034747298</v>
      </c>
    </row>
    <row r="8013" spans="1:2" x14ac:dyDescent="0.25">
      <c r="A8013">
        <v>801</v>
      </c>
      <c r="B8013">
        <v>43.090475760771511</v>
      </c>
    </row>
    <row r="8014" spans="1:2" x14ac:dyDescent="0.25">
      <c r="A8014">
        <v>801.1</v>
      </c>
      <c r="B8014">
        <v>42.959590417855289</v>
      </c>
    </row>
    <row r="8015" spans="1:2" x14ac:dyDescent="0.25">
      <c r="A8015">
        <v>801.2</v>
      </c>
      <c r="B8015">
        <v>42.828705074939073</v>
      </c>
    </row>
    <row r="8016" spans="1:2" x14ac:dyDescent="0.25">
      <c r="A8016">
        <v>801.30000000000007</v>
      </c>
      <c r="B8016">
        <v>42.69781973202285</v>
      </c>
    </row>
    <row r="8017" spans="1:2" x14ac:dyDescent="0.25">
      <c r="A8017">
        <v>801.40000000000009</v>
      </c>
      <c r="B8017">
        <v>42.566934389106628</v>
      </c>
    </row>
    <row r="8018" spans="1:2" x14ac:dyDescent="0.25">
      <c r="A8018">
        <v>801.5</v>
      </c>
      <c r="B8018">
        <v>42.436049046190547</v>
      </c>
    </row>
    <row r="8019" spans="1:2" x14ac:dyDescent="0.25">
      <c r="A8019">
        <v>801.6</v>
      </c>
      <c r="B8019">
        <v>42.305163703274332</v>
      </c>
    </row>
    <row r="8020" spans="1:2" x14ac:dyDescent="0.25">
      <c r="A8020">
        <v>801.7</v>
      </c>
      <c r="B8020">
        <v>42.174278360358109</v>
      </c>
    </row>
    <row r="8021" spans="1:2" x14ac:dyDescent="0.25">
      <c r="A8021">
        <v>801.80000000000007</v>
      </c>
      <c r="B8021">
        <v>42.043393017441893</v>
      </c>
    </row>
    <row r="8022" spans="1:2" x14ac:dyDescent="0.25">
      <c r="A8022">
        <v>801.90000000000009</v>
      </c>
      <c r="B8022">
        <v>41.912507674525671</v>
      </c>
    </row>
    <row r="8023" spans="1:2" x14ac:dyDescent="0.25">
      <c r="A8023">
        <v>802</v>
      </c>
      <c r="B8023">
        <v>41.781622331609597</v>
      </c>
    </row>
    <row r="8024" spans="1:2" x14ac:dyDescent="0.25">
      <c r="A8024">
        <v>802.1</v>
      </c>
      <c r="B8024">
        <v>42.025591781559683</v>
      </c>
    </row>
    <row r="8025" spans="1:2" x14ac:dyDescent="0.25">
      <c r="A8025">
        <v>802.2</v>
      </c>
      <c r="B8025">
        <v>42.269561231509762</v>
      </c>
    </row>
    <row r="8026" spans="1:2" x14ac:dyDescent="0.25">
      <c r="A8026">
        <v>802.30000000000007</v>
      </c>
      <c r="B8026">
        <v>42.513530681459848</v>
      </c>
    </row>
    <row r="8027" spans="1:2" x14ac:dyDescent="0.25">
      <c r="A8027">
        <v>802.40000000000009</v>
      </c>
      <c r="B8027">
        <v>42.757500131409927</v>
      </c>
    </row>
    <row r="8028" spans="1:2" x14ac:dyDescent="0.25">
      <c r="A8028">
        <v>802.5</v>
      </c>
      <c r="B8028">
        <v>43.001469581359729</v>
      </c>
    </row>
    <row r="8029" spans="1:2" x14ac:dyDescent="0.25">
      <c r="A8029">
        <v>802.6</v>
      </c>
      <c r="B8029">
        <v>43.245439031309807</v>
      </c>
    </row>
    <row r="8030" spans="1:2" x14ac:dyDescent="0.25">
      <c r="A8030">
        <v>802.7</v>
      </c>
      <c r="B8030">
        <v>43.4894084812599</v>
      </c>
    </row>
    <row r="8031" spans="1:2" x14ac:dyDescent="0.25">
      <c r="A8031">
        <v>802.80000000000007</v>
      </c>
      <c r="B8031">
        <v>43.733377931209979</v>
      </c>
    </row>
    <row r="8032" spans="1:2" x14ac:dyDescent="0.25">
      <c r="A8032">
        <v>802.90000000000009</v>
      </c>
      <c r="B8032">
        <v>43.977347381160058</v>
      </c>
    </row>
    <row r="8033" spans="1:2" x14ac:dyDescent="0.25">
      <c r="A8033">
        <v>803</v>
      </c>
      <c r="B8033">
        <v>44.221316831109867</v>
      </c>
    </row>
    <row r="8034" spans="1:2" x14ac:dyDescent="0.25">
      <c r="A8034">
        <v>803.1</v>
      </c>
      <c r="B8034">
        <v>44.554495385978058</v>
      </c>
    </row>
    <row r="8035" spans="1:2" x14ac:dyDescent="0.25">
      <c r="A8035">
        <v>803.2</v>
      </c>
      <c r="B8035">
        <v>44.887673940846248</v>
      </c>
    </row>
    <row r="8036" spans="1:2" x14ac:dyDescent="0.25">
      <c r="A8036">
        <v>803.30000000000007</v>
      </c>
      <c r="B8036">
        <v>45.220852495714439</v>
      </c>
    </row>
    <row r="8037" spans="1:2" x14ac:dyDescent="0.25">
      <c r="A8037">
        <v>803.40000000000009</v>
      </c>
      <c r="B8037">
        <v>45.554031050582637</v>
      </c>
    </row>
    <row r="8038" spans="1:2" x14ac:dyDescent="0.25">
      <c r="A8038">
        <v>803.5</v>
      </c>
      <c r="B8038">
        <v>45.887209605450451</v>
      </c>
    </row>
    <row r="8039" spans="1:2" x14ac:dyDescent="0.25">
      <c r="A8039">
        <v>803.6</v>
      </c>
      <c r="B8039">
        <v>46.220388160318642</v>
      </c>
    </row>
    <row r="8040" spans="1:2" x14ac:dyDescent="0.25">
      <c r="A8040">
        <v>803.7</v>
      </c>
      <c r="B8040">
        <v>46.553566715186832</v>
      </c>
    </row>
    <row r="8041" spans="1:2" x14ac:dyDescent="0.25">
      <c r="A8041">
        <v>803.80000000000007</v>
      </c>
      <c r="B8041">
        <v>46.886745270055023</v>
      </c>
    </row>
    <row r="8042" spans="1:2" x14ac:dyDescent="0.25">
      <c r="A8042">
        <v>803.90000000000009</v>
      </c>
      <c r="B8042">
        <v>47.219923824923207</v>
      </c>
    </row>
    <row r="8043" spans="1:2" x14ac:dyDescent="0.25">
      <c r="A8043">
        <v>804</v>
      </c>
      <c r="B8043">
        <v>47.553102379791028</v>
      </c>
    </row>
    <row r="8044" spans="1:2" x14ac:dyDescent="0.25">
      <c r="A8044">
        <v>804.1</v>
      </c>
      <c r="B8044">
        <v>47.778214737614249</v>
      </c>
    </row>
    <row r="8045" spans="1:2" x14ac:dyDescent="0.25">
      <c r="A8045">
        <v>804.2</v>
      </c>
      <c r="B8045">
        <v>48.00332709543747</v>
      </c>
    </row>
    <row r="8046" spans="1:2" x14ac:dyDescent="0.25">
      <c r="A8046">
        <v>804.30000000000007</v>
      </c>
      <c r="B8046">
        <v>48.228439453260691</v>
      </c>
    </row>
    <row r="8047" spans="1:2" x14ac:dyDescent="0.25">
      <c r="A8047">
        <v>804.40000000000009</v>
      </c>
      <c r="B8047">
        <v>48.453551811083912</v>
      </c>
    </row>
    <row r="8048" spans="1:2" x14ac:dyDescent="0.25">
      <c r="A8048">
        <v>804.5</v>
      </c>
      <c r="B8048">
        <v>48.678664168906877</v>
      </c>
    </row>
    <row r="8049" spans="1:2" x14ac:dyDescent="0.25">
      <c r="A8049">
        <v>804.6</v>
      </c>
      <c r="B8049">
        <v>48.903776526730098</v>
      </c>
    </row>
    <row r="8050" spans="1:2" x14ac:dyDescent="0.25">
      <c r="A8050">
        <v>804.7</v>
      </c>
      <c r="B8050">
        <v>49.128888884553319</v>
      </c>
    </row>
    <row r="8051" spans="1:2" x14ac:dyDescent="0.25">
      <c r="A8051">
        <v>804.80000000000007</v>
      </c>
      <c r="B8051">
        <v>49.35400124237654</v>
      </c>
    </row>
    <row r="8052" spans="1:2" x14ac:dyDescent="0.25">
      <c r="A8052">
        <v>804.90000000000009</v>
      </c>
      <c r="B8052">
        <v>49.579113600199761</v>
      </c>
    </row>
    <row r="8053" spans="1:2" x14ac:dyDescent="0.25">
      <c r="A8053">
        <v>805</v>
      </c>
      <c r="B8053">
        <v>49.804225958022727</v>
      </c>
    </row>
    <row r="8054" spans="1:2" x14ac:dyDescent="0.25">
      <c r="A8054">
        <v>805.1</v>
      </c>
      <c r="B8054">
        <v>50.010549690031432</v>
      </c>
    </row>
    <row r="8055" spans="1:2" x14ac:dyDescent="0.25">
      <c r="A8055">
        <v>805.2</v>
      </c>
      <c r="B8055">
        <v>50.216873422040123</v>
      </c>
    </row>
    <row r="8056" spans="1:2" x14ac:dyDescent="0.25">
      <c r="A8056">
        <v>805.30000000000007</v>
      </c>
      <c r="B8056">
        <v>50.423197154048808</v>
      </c>
    </row>
    <row r="8057" spans="1:2" x14ac:dyDescent="0.25">
      <c r="A8057">
        <v>805.40000000000009</v>
      </c>
      <c r="B8057">
        <v>50.629520886057513</v>
      </c>
    </row>
    <row r="8058" spans="1:2" x14ac:dyDescent="0.25">
      <c r="A8058">
        <v>805.5</v>
      </c>
      <c r="B8058">
        <v>50.83584461806597</v>
      </c>
    </row>
    <row r="8059" spans="1:2" x14ac:dyDescent="0.25">
      <c r="A8059">
        <v>805.6</v>
      </c>
      <c r="B8059">
        <v>51.042168350074668</v>
      </c>
    </row>
    <row r="8060" spans="1:2" x14ac:dyDescent="0.25">
      <c r="A8060">
        <v>805.7</v>
      </c>
      <c r="B8060">
        <v>51.248492082083359</v>
      </c>
    </row>
    <row r="8061" spans="1:2" x14ac:dyDescent="0.25">
      <c r="A8061">
        <v>805.80000000000007</v>
      </c>
      <c r="B8061">
        <v>51.454815814092058</v>
      </c>
    </row>
    <row r="8062" spans="1:2" x14ac:dyDescent="0.25">
      <c r="A8062">
        <v>805.90000000000009</v>
      </c>
      <c r="B8062">
        <v>51.661139546100749</v>
      </c>
    </row>
    <row r="8063" spans="1:2" x14ac:dyDescent="0.25">
      <c r="A8063">
        <v>806</v>
      </c>
      <c r="B8063">
        <v>51.867463278109213</v>
      </c>
    </row>
    <row r="8064" spans="1:2" x14ac:dyDescent="0.25">
      <c r="A8064">
        <v>806.1</v>
      </c>
      <c r="B8064">
        <v>51.964490122382252</v>
      </c>
    </row>
    <row r="8065" spans="1:2" x14ac:dyDescent="0.25">
      <c r="A8065">
        <v>806.2</v>
      </c>
      <c r="B8065">
        <v>52.06151696665529</v>
      </c>
    </row>
    <row r="8066" spans="1:2" x14ac:dyDescent="0.25">
      <c r="A8066">
        <v>806.30000000000007</v>
      </c>
      <c r="B8066">
        <v>52.158543810928329</v>
      </c>
    </row>
    <row r="8067" spans="1:2" x14ac:dyDescent="0.25">
      <c r="A8067">
        <v>806.40000000000009</v>
      </c>
      <c r="B8067">
        <v>52.255570655201367</v>
      </c>
    </row>
    <row r="8068" spans="1:2" x14ac:dyDescent="0.25">
      <c r="A8068">
        <v>806.5</v>
      </c>
      <c r="B8068">
        <v>52.352597499474292</v>
      </c>
    </row>
    <row r="8069" spans="1:2" x14ac:dyDescent="0.25">
      <c r="A8069">
        <v>806.6</v>
      </c>
      <c r="B8069">
        <v>52.449624343747331</v>
      </c>
    </row>
    <row r="8070" spans="1:2" x14ac:dyDescent="0.25">
      <c r="A8070">
        <v>806.7</v>
      </c>
      <c r="B8070">
        <v>52.54665118802037</v>
      </c>
    </row>
    <row r="8071" spans="1:2" x14ac:dyDescent="0.25">
      <c r="A8071">
        <v>806.80000000000007</v>
      </c>
      <c r="B8071">
        <v>52.643678032293408</v>
      </c>
    </row>
    <row r="8072" spans="1:2" x14ac:dyDescent="0.25">
      <c r="A8072">
        <v>806.90000000000009</v>
      </c>
      <c r="B8072">
        <v>52.740704876566447</v>
      </c>
    </row>
    <row r="8073" spans="1:2" x14ac:dyDescent="0.25">
      <c r="A8073">
        <v>807</v>
      </c>
      <c r="B8073">
        <v>52.837731720839372</v>
      </c>
    </row>
    <row r="8074" spans="1:2" x14ac:dyDescent="0.25">
      <c r="A8074">
        <v>807.1</v>
      </c>
      <c r="B8074">
        <v>52.843377123446068</v>
      </c>
    </row>
    <row r="8075" spans="1:2" x14ac:dyDescent="0.25">
      <c r="A8075">
        <v>807.2</v>
      </c>
      <c r="B8075">
        <v>52.849022526052757</v>
      </c>
    </row>
    <row r="8076" spans="1:2" x14ac:dyDescent="0.25">
      <c r="A8076">
        <v>807.30000000000007</v>
      </c>
      <c r="B8076">
        <v>52.85466792865946</v>
      </c>
    </row>
    <row r="8077" spans="1:2" x14ac:dyDescent="0.25">
      <c r="A8077">
        <v>807.40000000000009</v>
      </c>
      <c r="B8077">
        <v>52.860313331266163</v>
      </c>
    </row>
    <row r="8078" spans="1:2" x14ac:dyDescent="0.25">
      <c r="A8078">
        <v>807.5</v>
      </c>
      <c r="B8078">
        <v>52.865958733872837</v>
      </c>
    </row>
    <row r="8079" spans="1:2" x14ac:dyDescent="0.25">
      <c r="A8079">
        <v>807.6</v>
      </c>
      <c r="B8079">
        <v>52.871604136479533</v>
      </c>
    </row>
    <row r="8080" spans="1:2" x14ac:dyDescent="0.25">
      <c r="A8080">
        <v>807.7</v>
      </c>
      <c r="B8080">
        <v>52.877249539086229</v>
      </c>
    </row>
    <row r="8081" spans="1:2" x14ac:dyDescent="0.25">
      <c r="A8081">
        <v>807.80000000000007</v>
      </c>
      <c r="B8081">
        <v>52.882894941692918</v>
      </c>
    </row>
    <row r="8082" spans="1:2" x14ac:dyDescent="0.25">
      <c r="A8082">
        <v>807.90000000000009</v>
      </c>
      <c r="B8082">
        <v>52.888540344299621</v>
      </c>
    </row>
    <row r="8083" spans="1:2" x14ac:dyDescent="0.25">
      <c r="A8083">
        <v>808</v>
      </c>
      <c r="B8083">
        <v>52.894185746906309</v>
      </c>
    </row>
    <row r="8084" spans="1:2" x14ac:dyDescent="0.25">
      <c r="A8084">
        <v>808.1</v>
      </c>
      <c r="B8084">
        <v>52.866279597612078</v>
      </c>
    </row>
    <row r="8085" spans="1:2" x14ac:dyDescent="0.25">
      <c r="A8085">
        <v>808.2</v>
      </c>
      <c r="B8085">
        <v>52.838373448317853</v>
      </c>
    </row>
    <row r="8086" spans="1:2" x14ac:dyDescent="0.25">
      <c r="A8086">
        <v>808.30000000000007</v>
      </c>
      <c r="B8086">
        <v>52.810467299023621</v>
      </c>
    </row>
    <row r="8087" spans="1:2" x14ac:dyDescent="0.25">
      <c r="A8087">
        <v>808.40000000000009</v>
      </c>
      <c r="B8087">
        <v>52.782561149729403</v>
      </c>
    </row>
    <row r="8088" spans="1:2" x14ac:dyDescent="0.25">
      <c r="A8088">
        <v>808.5</v>
      </c>
      <c r="B8088">
        <v>52.754655000435193</v>
      </c>
    </row>
    <row r="8089" spans="1:2" x14ac:dyDescent="0.25">
      <c r="A8089">
        <v>808.6</v>
      </c>
      <c r="B8089">
        <v>52.726748851140968</v>
      </c>
    </row>
    <row r="8090" spans="1:2" x14ac:dyDescent="0.25">
      <c r="A8090">
        <v>808.7</v>
      </c>
      <c r="B8090">
        <v>52.698842701846743</v>
      </c>
    </row>
    <row r="8091" spans="1:2" x14ac:dyDescent="0.25">
      <c r="A8091">
        <v>808.80000000000007</v>
      </c>
      <c r="B8091">
        <v>52.670936552552512</v>
      </c>
    </row>
    <row r="8092" spans="1:2" x14ac:dyDescent="0.25">
      <c r="A8092">
        <v>808.90000000000009</v>
      </c>
      <c r="B8092">
        <v>52.64303040325828</v>
      </c>
    </row>
    <row r="8093" spans="1:2" x14ac:dyDescent="0.25">
      <c r="A8093">
        <v>809</v>
      </c>
      <c r="B8093">
        <v>52.615124253964083</v>
      </c>
    </row>
    <row r="8094" spans="1:2" x14ac:dyDescent="0.25">
      <c r="A8094">
        <v>809.1</v>
      </c>
      <c r="B8094">
        <v>52.404673115988437</v>
      </c>
    </row>
    <row r="8095" spans="1:2" x14ac:dyDescent="0.25">
      <c r="A8095">
        <v>809.2</v>
      </c>
      <c r="B8095">
        <v>52.194221978012799</v>
      </c>
    </row>
    <row r="8096" spans="1:2" x14ac:dyDescent="0.25">
      <c r="A8096">
        <v>809.30000000000007</v>
      </c>
      <c r="B8096">
        <v>51.98377084003716</v>
      </c>
    </row>
    <row r="8097" spans="1:2" x14ac:dyDescent="0.25">
      <c r="A8097">
        <v>809.40000000000009</v>
      </c>
      <c r="B8097">
        <v>51.773319702061507</v>
      </c>
    </row>
    <row r="8098" spans="1:2" x14ac:dyDescent="0.25">
      <c r="A8098">
        <v>809.5</v>
      </c>
      <c r="B8098">
        <v>51.562868564086124</v>
      </c>
    </row>
    <row r="8099" spans="1:2" x14ac:dyDescent="0.25">
      <c r="A8099">
        <v>809.6</v>
      </c>
      <c r="B8099">
        <v>51.35241742611047</v>
      </c>
    </row>
    <row r="8100" spans="1:2" x14ac:dyDescent="0.25">
      <c r="A8100">
        <v>809.7</v>
      </c>
      <c r="B8100">
        <v>51.141966288134832</v>
      </c>
    </row>
    <row r="8101" spans="1:2" x14ac:dyDescent="0.25">
      <c r="A8101">
        <v>809.80000000000007</v>
      </c>
      <c r="B8101">
        <v>50.931515150159193</v>
      </c>
    </row>
    <row r="8102" spans="1:2" x14ac:dyDescent="0.25">
      <c r="A8102">
        <v>809.90000000000009</v>
      </c>
      <c r="B8102">
        <v>50.721064012183547</v>
      </c>
    </row>
    <row r="8103" spans="1:2" x14ac:dyDescent="0.25">
      <c r="A8103">
        <v>810</v>
      </c>
      <c r="B8103">
        <v>50.510612874208142</v>
      </c>
    </row>
    <row r="8104" spans="1:2" x14ac:dyDescent="0.25">
      <c r="A8104">
        <v>810.1</v>
      </c>
      <c r="B8104">
        <v>50.341482263926387</v>
      </c>
    </row>
    <row r="8105" spans="1:2" x14ac:dyDescent="0.25">
      <c r="A8105">
        <v>810.2</v>
      </c>
      <c r="B8105">
        <v>50.172351653644633</v>
      </c>
    </row>
    <row r="8106" spans="1:2" x14ac:dyDescent="0.25">
      <c r="A8106">
        <v>810.30000000000007</v>
      </c>
      <c r="B8106">
        <v>50.003221043362878</v>
      </c>
    </row>
    <row r="8107" spans="1:2" x14ac:dyDescent="0.25">
      <c r="A8107">
        <v>810.40000000000009</v>
      </c>
      <c r="B8107">
        <v>49.834090433081123</v>
      </c>
    </row>
    <row r="8108" spans="1:2" x14ac:dyDescent="0.25">
      <c r="A8108">
        <v>810.5</v>
      </c>
      <c r="B8108">
        <v>49.66495982279956</v>
      </c>
    </row>
    <row r="8109" spans="1:2" x14ac:dyDescent="0.25">
      <c r="A8109">
        <v>810.6</v>
      </c>
      <c r="B8109">
        <v>49.495829212517798</v>
      </c>
    </row>
    <row r="8110" spans="1:2" x14ac:dyDescent="0.25">
      <c r="A8110">
        <v>810.7</v>
      </c>
      <c r="B8110">
        <v>49.32669860223605</v>
      </c>
    </row>
    <row r="8111" spans="1:2" x14ac:dyDescent="0.25">
      <c r="A8111">
        <v>810.80000000000007</v>
      </c>
      <c r="B8111">
        <v>49.157567991954288</v>
      </c>
    </row>
    <row r="8112" spans="1:2" x14ac:dyDescent="0.25">
      <c r="A8112">
        <v>810.90000000000009</v>
      </c>
      <c r="B8112">
        <v>48.98843738167254</v>
      </c>
    </row>
    <row r="8113" spans="1:2" x14ac:dyDescent="0.25">
      <c r="A8113">
        <v>811</v>
      </c>
      <c r="B8113">
        <v>48.819306771390977</v>
      </c>
    </row>
    <row r="8114" spans="1:2" x14ac:dyDescent="0.25">
      <c r="A8114">
        <v>811.1</v>
      </c>
      <c r="B8114">
        <v>48.3804856078347</v>
      </c>
    </row>
    <row r="8115" spans="1:2" x14ac:dyDescent="0.25">
      <c r="A8115">
        <v>811.2</v>
      </c>
      <c r="B8115">
        <v>47.941664444278423</v>
      </c>
    </row>
    <row r="8116" spans="1:2" x14ac:dyDescent="0.25">
      <c r="A8116">
        <v>811.30000000000007</v>
      </c>
      <c r="B8116">
        <v>47.502843280722153</v>
      </c>
    </row>
    <row r="8117" spans="1:2" x14ac:dyDescent="0.25">
      <c r="A8117">
        <v>811.40000000000009</v>
      </c>
      <c r="B8117">
        <v>47.064022117165869</v>
      </c>
    </row>
    <row r="8118" spans="1:2" x14ac:dyDescent="0.25">
      <c r="A8118">
        <v>811.5</v>
      </c>
      <c r="B8118">
        <v>46.62520095361009</v>
      </c>
    </row>
    <row r="8119" spans="1:2" x14ac:dyDescent="0.25">
      <c r="A8119">
        <v>811.6</v>
      </c>
      <c r="B8119">
        <v>46.186379790053813</v>
      </c>
    </row>
    <row r="8120" spans="1:2" x14ac:dyDescent="0.25">
      <c r="A8120">
        <v>811.7</v>
      </c>
      <c r="B8120">
        <v>45.747558626497543</v>
      </c>
    </row>
    <row r="8121" spans="1:2" x14ac:dyDescent="0.25">
      <c r="A8121">
        <v>811.80000000000007</v>
      </c>
      <c r="B8121">
        <v>45.308737462941259</v>
      </c>
    </row>
    <row r="8122" spans="1:2" x14ac:dyDescent="0.25">
      <c r="A8122">
        <v>811.90000000000009</v>
      </c>
      <c r="B8122">
        <v>44.869916299384982</v>
      </c>
    </row>
    <row r="8123" spans="1:2" x14ac:dyDescent="0.25">
      <c r="A8123">
        <v>812</v>
      </c>
      <c r="B8123">
        <v>44.431095135829203</v>
      </c>
    </row>
    <row r="8124" spans="1:2" x14ac:dyDescent="0.25">
      <c r="A8124">
        <v>812.1</v>
      </c>
      <c r="B8124">
        <v>43.929363829757939</v>
      </c>
    </row>
    <row r="8125" spans="1:2" x14ac:dyDescent="0.25">
      <c r="A8125">
        <v>812.2</v>
      </c>
      <c r="B8125">
        <v>43.427632523686682</v>
      </c>
    </row>
    <row r="8126" spans="1:2" x14ac:dyDescent="0.25">
      <c r="A8126">
        <v>812.30000000000007</v>
      </c>
      <c r="B8126">
        <v>42.925901217615412</v>
      </c>
    </row>
    <row r="8127" spans="1:2" x14ac:dyDescent="0.25">
      <c r="A8127">
        <v>812.40000000000009</v>
      </c>
      <c r="B8127">
        <v>42.424169911544148</v>
      </c>
    </row>
    <row r="8128" spans="1:2" x14ac:dyDescent="0.25">
      <c r="A8128">
        <v>812.5</v>
      </c>
      <c r="B8128">
        <v>41.922438605473452</v>
      </c>
    </row>
    <row r="8129" spans="1:2" x14ac:dyDescent="0.25">
      <c r="A8129">
        <v>812.6</v>
      </c>
      <c r="B8129">
        <v>41.420707299402189</v>
      </c>
    </row>
    <row r="8130" spans="1:2" x14ac:dyDescent="0.25">
      <c r="A8130">
        <v>812.7</v>
      </c>
      <c r="B8130">
        <v>40.918975993330918</v>
      </c>
    </row>
    <row r="8131" spans="1:2" x14ac:dyDescent="0.25">
      <c r="A8131">
        <v>812.80000000000007</v>
      </c>
      <c r="B8131">
        <v>40.417244687259661</v>
      </c>
    </row>
    <row r="8132" spans="1:2" x14ac:dyDescent="0.25">
      <c r="A8132">
        <v>812.90000000000009</v>
      </c>
      <c r="B8132">
        <v>39.915513381188397</v>
      </c>
    </row>
    <row r="8133" spans="1:2" x14ac:dyDescent="0.25">
      <c r="A8133">
        <v>813</v>
      </c>
      <c r="B8133">
        <v>39.413782075117702</v>
      </c>
    </row>
    <row r="8134" spans="1:2" x14ac:dyDescent="0.25">
      <c r="A8134">
        <v>813.1</v>
      </c>
      <c r="B8134">
        <v>39.070188002577083</v>
      </c>
    </row>
    <row r="8135" spans="1:2" x14ac:dyDescent="0.25">
      <c r="A8135">
        <v>813.2</v>
      </c>
      <c r="B8135">
        <v>38.726593930036458</v>
      </c>
    </row>
    <row r="8136" spans="1:2" x14ac:dyDescent="0.25">
      <c r="A8136">
        <v>813.30000000000007</v>
      </c>
      <c r="B8136">
        <v>38.382999857495847</v>
      </c>
    </row>
    <row r="8137" spans="1:2" x14ac:dyDescent="0.25">
      <c r="A8137">
        <v>813.40000000000009</v>
      </c>
      <c r="B8137">
        <v>38.039405784955228</v>
      </c>
    </row>
    <row r="8138" spans="1:2" x14ac:dyDescent="0.25">
      <c r="A8138">
        <v>813.5</v>
      </c>
      <c r="B8138">
        <v>37.695811712415008</v>
      </c>
    </row>
    <row r="8139" spans="1:2" x14ac:dyDescent="0.25">
      <c r="A8139">
        <v>813.6</v>
      </c>
      <c r="B8139">
        <v>37.352217639874389</v>
      </c>
    </row>
    <row r="8140" spans="1:2" x14ac:dyDescent="0.25">
      <c r="A8140">
        <v>813.7</v>
      </c>
      <c r="B8140">
        <v>37.008623567333771</v>
      </c>
    </row>
    <row r="8141" spans="1:2" x14ac:dyDescent="0.25">
      <c r="A8141">
        <v>813.80000000000007</v>
      </c>
      <c r="B8141">
        <v>36.665029494793153</v>
      </c>
    </row>
    <row r="8142" spans="1:2" x14ac:dyDescent="0.25">
      <c r="A8142">
        <v>813.90000000000009</v>
      </c>
      <c r="B8142">
        <v>36.321435422252527</v>
      </c>
    </row>
    <row r="8143" spans="1:2" x14ac:dyDescent="0.25">
      <c r="A8143">
        <v>814</v>
      </c>
      <c r="B8143">
        <v>35.977841349712307</v>
      </c>
    </row>
    <row r="8144" spans="1:2" x14ac:dyDescent="0.25">
      <c r="A8144">
        <v>814.1</v>
      </c>
      <c r="B8144">
        <v>35.608785619135503</v>
      </c>
    </row>
    <row r="8145" spans="1:2" x14ac:dyDescent="0.25">
      <c r="A8145">
        <v>814.2</v>
      </c>
      <c r="B8145">
        <v>35.239729888558692</v>
      </c>
    </row>
    <row r="8146" spans="1:2" x14ac:dyDescent="0.25">
      <c r="A8146">
        <v>814.30000000000007</v>
      </c>
      <c r="B8146">
        <v>34.870674157981881</v>
      </c>
    </row>
    <row r="8147" spans="1:2" x14ac:dyDescent="0.25">
      <c r="A8147">
        <v>814.40000000000009</v>
      </c>
      <c r="B8147">
        <v>34.50161842740507</v>
      </c>
    </row>
    <row r="8148" spans="1:2" x14ac:dyDescent="0.25">
      <c r="A8148">
        <v>814.5</v>
      </c>
      <c r="B8148">
        <v>34.132562696828693</v>
      </c>
    </row>
    <row r="8149" spans="1:2" x14ac:dyDescent="0.25">
      <c r="A8149">
        <v>814.6</v>
      </c>
      <c r="B8149">
        <v>33.763506966251867</v>
      </c>
    </row>
    <row r="8150" spans="1:2" x14ac:dyDescent="0.25">
      <c r="A8150">
        <v>814.7</v>
      </c>
      <c r="B8150">
        <v>33.394451235675056</v>
      </c>
    </row>
    <row r="8151" spans="1:2" x14ac:dyDescent="0.25">
      <c r="A8151">
        <v>814.80000000000007</v>
      </c>
      <c r="B8151">
        <v>33.025395505098253</v>
      </c>
    </row>
    <row r="8152" spans="1:2" x14ac:dyDescent="0.25">
      <c r="A8152">
        <v>814.90000000000009</v>
      </c>
      <c r="B8152">
        <v>32.656339774521449</v>
      </c>
    </row>
    <row r="8153" spans="1:2" x14ac:dyDescent="0.25">
      <c r="A8153">
        <v>815</v>
      </c>
      <c r="B8153">
        <v>32.287284043945057</v>
      </c>
    </row>
    <row r="8154" spans="1:2" x14ac:dyDescent="0.25">
      <c r="A8154">
        <v>815.1</v>
      </c>
      <c r="B8154">
        <v>31.906639480112929</v>
      </c>
    </row>
    <row r="8155" spans="1:2" x14ac:dyDescent="0.25">
      <c r="A8155">
        <v>815.2</v>
      </c>
      <c r="B8155">
        <v>31.525994916280801</v>
      </c>
    </row>
    <row r="8156" spans="1:2" x14ac:dyDescent="0.25">
      <c r="A8156">
        <v>815.30000000000007</v>
      </c>
      <c r="B8156">
        <v>31.14535035244867</v>
      </c>
    </row>
    <row r="8157" spans="1:2" x14ac:dyDescent="0.25">
      <c r="A8157">
        <v>815.40000000000009</v>
      </c>
      <c r="B8157">
        <v>30.764705788616531</v>
      </c>
    </row>
    <row r="8158" spans="1:2" x14ac:dyDescent="0.25">
      <c r="A8158">
        <v>815.5</v>
      </c>
      <c r="B8158">
        <v>30.384061224784841</v>
      </c>
    </row>
    <row r="8159" spans="1:2" x14ac:dyDescent="0.25">
      <c r="A8159">
        <v>815.6</v>
      </c>
      <c r="B8159">
        <v>30.003416660952709</v>
      </c>
    </row>
    <row r="8160" spans="1:2" x14ac:dyDescent="0.25">
      <c r="A8160">
        <v>815.7</v>
      </c>
      <c r="B8160">
        <v>29.622772097120581</v>
      </c>
    </row>
    <row r="8161" spans="1:2" x14ac:dyDescent="0.25">
      <c r="A8161">
        <v>815.80000000000007</v>
      </c>
      <c r="B8161">
        <v>29.24212753328845</v>
      </c>
    </row>
    <row r="8162" spans="1:2" x14ac:dyDescent="0.25">
      <c r="A8162">
        <v>815.90000000000009</v>
      </c>
      <c r="B8162">
        <v>28.861482969456318</v>
      </c>
    </row>
    <row r="8163" spans="1:2" x14ac:dyDescent="0.25">
      <c r="A8163">
        <v>816</v>
      </c>
      <c r="B8163">
        <v>28.48083840562462</v>
      </c>
    </row>
    <row r="8164" spans="1:2" x14ac:dyDescent="0.25">
      <c r="A8164">
        <v>816.1</v>
      </c>
      <c r="B8164">
        <v>27.95098149610407</v>
      </c>
    </row>
    <row r="8165" spans="1:2" x14ac:dyDescent="0.25">
      <c r="A8165">
        <v>816.2</v>
      </c>
      <c r="B8165">
        <v>27.42112458658351</v>
      </c>
    </row>
    <row r="8166" spans="1:2" x14ac:dyDescent="0.25">
      <c r="A8166">
        <v>816.30000000000007</v>
      </c>
      <c r="B8166">
        <v>26.89126767706296</v>
      </c>
    </row>
    <row r="8167" spans="1:2" x14ac:dyDescent="0.25">
      <c r="A8167">
        <v>816.40000000000009</v>
      </c>
      <c r="B8167">
        <v>26.361410767542399</v>
      </c>
    </row>
    <row r="8168" spans="1:2" x14ac:dyDescent="0.25">
      <c r="A8168">
        <v>816.5</v>
      </c>
      <c r="B8168">
        <v>25.831553858022449</v>
      </c>
    </row>
    <row r="8169" spans="1:2" x14ac:dyDescent="0.25">
      <c r="A8169">
        <v>816.6</v>
      </c>
      <c r="B8169">
        <v>25.301696948501899</v>
      </c>
    </row>
    <row r="8170" spans="1:2" x14ac:dyDescent="0.25">
      <c r="A8170">
        <v>816.7</v>
      </c>
      <c r="B8170">
        <v>24.771840038981338</v>
      </c>
    </row>
    <row r="8171" spans="1:2" x14ac:dyDescent="0.25">
      <c r="A8171">
        <v>816.80000000000007</v>
      </c>
      <c r="B8171">
        <v>24.241983129460792</v>
      </c>
    </row>
    <row r="8172" spans="1:2" x14ac:dyDescent="0.25">
      <c r="A8172">
        <v>816.90000000000009</v>
      </c>
      <c r="B8172">
        <v>23.712126219940231</v>
      </c>
    </row>
    <row r="8173" spans="1:2" x14ac:dyDescent="0.25">
      <c r="A8173">
        <v>817</v>
      </c>
      <c r="B8173">
        <v>23.182269310420281</v>
      </c>
    </row>
    <row r="8174" spans="1:2" x14ac:dyDescent="0.25">
      <c r="A8174">
        <v>817.1</v>
      </c>
      <c r="B8174">
        <v>22.67871668087535</v>
      </c>
    </row>
    <row r="8175" spans="1:2" x14ac:dyDescent="0.25">
      <c r="A8175">
        <v>817.2</v>
      </c>
      <c r="B8175">
        <v>22.175164051330409</v>
      </c>
    </row>
    <row r="8176" spans="1:2" x14ac:dyDescent="0.25">
      <c r="A8176">
        <v>817.30000000000007</v>
      </c>
      <c r="B8176">
        <v>21.671611421785482</v>
      </c>
    </row>
    <row r="8177" spans="1:2" x14ac:dyDescent="0.25">
      <c r="A8177">
        <v>817.40000000000009</v>
      </c>
      <c r="B8177">
        <v>21.16805879224054</v>
      </c>
    </row>
    <row r="8178" spans="1:2" x14ac:dyDescent="0.25">
      <c r="A8178">
        <v>817.5</v>
      </c>
      <c r="B8178">
        <v>20.664506162696181</v>
      </c>
    </row>
    <row r="8179" spans="1:2" x14ac:dyDescent="0.25">
      <c r="A8179">
        <v>817.6</v>
      </c>
      <c r="B8179">
        <v>20.16095353315125</v>
      </c>
    </row>
    <row r="8180" spans="1:2" x14ac:dyDescent="0.25">
      <c r="A8180">
        <v>817.7</v>
      </c>
      <c r="B8180">
        <v>19.657400903606309</v>
      </c>
    </row>
    <row r="8181" spans="1:2" x14ac:dyDescent="0.25">
      <c r="A8181">
        <v>817.80000000000007</v>
      </c>
      <c r="B8181">
        <v>19.153848274061382</v>
      </c>
    </row>
    <row r="8182" spans="1:2" x14ac:dyDescent="0.25">
      <c r="A8182">
        <v>817.90000000000009</v>
      </c>
      <c r="B8182">
        <v>18.65029564451644</v>
      </c>
    </row>
    <row r="8183" spans="1:2" x14ac:dyDescent="0.25">
      <c r="A8183">
        <v>818</v>
      </c>
      <c r="B8183">
        <v>18.146743014972081</v>
      </c>
    </row>
    <row r="8184" spans="1:2" x14ac:dyDescent="0.25">
      <c r="A8184">
        <v>818.1</v>
      </c>
      <c r="B8184">
        <v>18.03750391379053</v>
      </c>
    </row>
    <row r="8185" spans="1:2" x14ac:dyDescent="0.25">
      <c r="A8185">
        <v>818.2</v>
      </c>
      <c r="B8185">
        <v>17.92826481260899</v>
      </c>
    </row>
    <row r="8186" spans="1:2" x14ac:dyDescent="0.25">
      <c r="A8186">
        <v>818.30000000000007</v>
      </c>
      <c r="B8186">
        <v>17.81902571142744</v>
      </c>
    </row>
    <row r="8187" spans="1:2" x14ac:dyDescent="0.25">
      <c r="A8187">
        <v>818.40000000000009</v>
      </c>
      <c r="B8187">
        <v>17.709786610245889</v>
      </c>
    </row>
    <row r="8188" spans="1:2" x14ac:dyDescent="0.25">
      <c r="A8188">
        <v>818.5</v>
      </c>
      <c r="B8188">
        <v>17.600547509064469</v>
      </c>
    </row>
    <row r="8189" spans="1:2" x14ac:dyDescent="0.25">
      <c r="A8189">
        <v>818.6</v>
      </c>
      <c r="B8189">
        <v>17.491308407882919</v>
      </c>
    </row>
    <row r="8190" spans="1:2" x14ac:dyDescent="0.25">
      <c r="A8190">
        <v>818.7</v>
      </c>
      <c r="B8190">
        <v>17.382069306701371</v>
      </c>
    </row>
    <row r="8191" spans="1:2" x14ac:dyDescent="0.25">
      <c r="A8191">
        <v>818.80000000000007</v>
      </c>
      <c r="B8191">
        <v>17.272830205519821</v>
      </c>
    </row>
    <row r="8192" spans="1:2" x14ac:dyDescent="0.25">
      <c r="A8192">
        <v>818.90000000000009</v>
      </c>
      <c r="B8192">
        <v>17.16359110433827</v>
      </c>
    </row>
    <row r="8193" spans="1:2" x14ac:dyDescent="0.25">
      <c r="A8193">
        <v>819</v>
      </c>
      <c r="B8193">
        <v>17.054352003156851</v>
      </c>
    </row>
    <row r="8194" spans="1:2" x14ac:dyDescent="0.25">
      <c r="A8194">
        <v>819.1</v>
      </c>
      <c r="B8194">
        <v>17.2334347167583</v>
      </c>
    </row>
    <row r="8195" spans="1:2" x14ac:dyDescent="0.25">
      <c r="A8195">
        <v>819.2</v>
      </c>
      <c r="B8195">
        <v>17.412517430359749</v>
      </c>
    </row>
    <row r="8196" spans="1:2" x14ac:dyDescent="0.25">
      <c r="A8196">
        <v>819.30000000000007</v>
      </c>
      <c r="B8196">
        <v>17.591600143961191</v>
      </c>
    </row>
    <row r="8197" spans="1:2" x14ac:dyDescent="0.25">
      <c r="A8197">
        <v>819.40000000000009</v>
      </c>
      <c r="B8197">
        <v>17.77068285756264</v>
      </c>
    </row>
    <row r="8198" spans="1:2" x14ac:dyDescent="0.25">
      <c r="A8198">
        <v>819.5</v>
      </c>
      <c r="B8198">
        <v>17.949765571163891</v>
      </c>
    </row>
    <row r="8199" spans="1:2" x14ac:dyDescent="0.25">
      <c r="A8199">
        <v>819.6</v>
      </c>
      <c r="B8199">
        <v>18.128848284765329</v>
      </c>
    </row>
    <row r="8200" spans="1:2" x14ac:dyDescent="0.25">
      <c r="A8200">
        <v>819.7</v>
      </c>
      <c r="B8200">
        <v>18.307930998366778</v>
      </c>
    </row>
    <row r="8201" spans="1:2" x14ac:dyDescent="0.25">
      <c r="A8201">
        <v>819.80000000000007</v>
      </c>
      <c r="B8201">
        <v>18.487013711968231</v>
      </c>
    </row>
    <row r="8202" spans="1:2" x14ac:dyDescent="0.25">
      <c r="A8202">
        <v>819.90000000000009</v>
      </c>
      <c r="B8202">
        <v>18.66609642556968</v>
      </c>
    </row>
    <row r="8203" spans="1:2" x14ac:dyDescent="0.25">
      <c r="A8203">
        <v>820</v>
      </c>
      <c r="B8203">
        <v>18.84517913917092</v>
      </c>
    </row>
    <row r="8204" spans="1:2" x14ac:dyDescent="0.25">
      <c r="A8204">
        <v>820.1</v>
      </c>
      <c r="B8204">
        <v>18.997811382731719</v>
      </c>
    </row>
    <row r="8205" spans="1:2" x14ac:dyDescent="0.25">
      <c r="A8205">
        <v>820.2</v>
      </c>
      <c r="B8205">
        <v>19.150443626292521</v>
      </c>
    </row>
    <row r="8206" spans="1:2" x14ac:dyDescent="0.25">
      <c r="A8206">
        <v>820.30000000000007</v>
      </c>
      <c r="B8206">
        <v>19.30307586985332</v>
      </c>
    </row>
    <row r="8207" spans="1:2" x14ac:dyDescent="0.25">
      <c r="A8207">
        <v>820.40000000000009</v>
      </c>
      <c r="B8207">
        <v>19.455708113414119</v>
      </c>
    </row>
    <row r="8208" spans="1:2" x14ac:dyDescent="0.25">
      <c r="A8208">
        <v>820.5</v>
      </c>
      <c r="B8208">
        <v>19.60834035697475</v>
      </c>
    </row>
    <row r="8209" spans="1:2" x14ac:dyDescent="0.25">
      <c r="A8209">
        <v>820.6</v>
      </c>
      <c r="B8209">
        <v>19.760972600535549</v>
      </c>
    </row>
    <row r="8210" spans="1:2" x14ac:dyDescent="0.25">
      <c r="A8210">
        <v>820.7</v>
      </c>
      <c r="B8210">
        <v>19.913604844096351</v>
      </c>
    </row>
    <row r="8211" spans="1:2" x14ac:dyDescent="0.25">
      <c r="A8211">
        <v>820.80000000000007</v>
      </c>
      <c r="B8211">
        <v>20.06623708765715</v>
      </c>
    </row>
    <row r="8212" spans="1:2" x14ac:dyDescent="0.25">
      <c r="A8212">
        <v>820.90000000000009</v>
      </c>
      <c r="B8212">
        <v>20.218869331217949</v>
      </c>
    </row>
    <row r="8213" spans="1:2" x14ac:dyDescent="0.25">
      <c r="A8213">
        <v>821</v>
      </c>
      <c r="B8213">
        <v>20.371501574778581</v>
      </c>
    </row>
    <row r="8214" spans="1:2" x14ac:dyDescent="0.25">
      <c r="A8214">
        <v>821.1</v>
      </c>
      <c r="B8214">
        <v>20.730273248799168</v>
      </c>
    </row>
    <row r="8215" spans="1:2" x14ac:dyDescent="0.25">
      <c r="A8215">
        <v>821.2</v>
      </c>
      <c r="B8215">
        <v>21.08904492281976</v>
      </c>
    </row>
    <row r="8216" spans="1:2" x14ac:dyDescent="0.25">
      <c r="A8216">
        <v>821.30000000000007</v>
      </c>
      <c r="B8216">
        <v>21.447816596840351</v>
      </c>
    </row>
    <row r="8217" spans="1:2" x14ac:dyDescent="0.25">
      <c r="A8217">
        <v>821.40000000000009</v>
      </c>
      <c r="B8217">
        <v>21.806588270860949</v>
      </c>
    </row>
    <row r="8218" spans="1:2" x14ac:dyDescent="0.25">
      <c r="A8218">
        <v>821.5</v>
      </c>
      <c r="B8218">
        <v>22.165359944881128</v>
      </c>
    </row>
    <row r="8219" spans="1:2" x14ac:dyDescent="0.25">
      <c r="A8219">
        <v>821.6</v>
      </c>
      <c r="B8219">
        <v>22.52413161890172</v>
      </c>
    </row>
    <row r="8220" spans="1:2" x14ac:dyDescent="0.25">
      <c r="A8220">
        <v>821.7</v>
      </c>
      <c r="B8220">
        <v>22.882903292922311</v>
      </c>
    </row>
    <row r="8221" spans="1:2" x14ac:dyDescent="0.25">
      <c r="A8221">
        <v>821.80000000000007</v>
      </c>
      <c r="B8221">
        <v>23.241674966942909</v>
      </c>
    </row>
    <row r="8222" spans="1:2" x14ac:dyDescent="0.25">
      <c r="A8222">
        <v>821.90000000000009</v>
      </c>
      <c r="B8222">
        <v>23.600446640963501</v>
      </c>
    </row>
    <row r="8223" spans="1:2" x14ac:dyDescent="0.25">
      <c r="A8223">
        <v>822</v>
      </c>
      <c r="B8223">
        <v>23.95921831498368</v>
      </c>
    </row>
    <row r="8224" spans="1:2" x14ac:dyDescent="0.25">
      <c r="A8224">
        <v>822.1</v>
      </c>
      <c r="B8224">
        <v>24.249447879326109</v>
      </c>
    </row>
    <row r="8225" spans="1:2" x14ac:dyDescent="0.25">
      <c r="A8225">
        <v>822.2</v>
      </c>
      <c r="B8225">
        <v>24.539677443668541</v>
      </c>
    </row>
    <row r="8226" spans="1:2" x14ac:dyDescent="0.25">
      <c r="A8226">
        <v>822.30000000000007</v>
      </c>
      <c r="B8226">
        <v>24.829907008010959</v>
      </c>
    </row>
    <row r="8227" spans="1:2" x14ac:dyDescent="0.25">
      <c r="A8227">
        <v>822.40000000000009</v>
      </c>
      <c r="B8227">
        <v>25.120136572353388</v>
      </c>
    </row>
    <row r="8228" spans="1:2" x14ac:dyDescent="0.25">
      <c r="A8228">
        <v>822.5</v>
      </c>
      <c r="B8228">
        <v>25.41036613669549</v>
      </c>
    </row>
    <row r="8229" spans="1:2" x14ac:dyDescent="0.25">
      <c r="A8229">
        <v>822.6</v>
      </c>
      <c r="B8229">
        <v>25.700595701037919</v>
      </c>
    </row>
    <row r="8230" spans="1:2" x14ac:dyDescent="0.25">
      <c r="A8230">
        <v>822.7</v>
      </c>
      <c r="B8230">
        <v>25.990825265380341</v>
      </c>
    </row>
    <row r="8231" spans="1:2" x14ac:dyDescent="0.25">
      <c r="A8231">
        <v>822.80000000000007</v>
      </c>
      <c r="B8231">
        <v>26.28105482972277</v>
      </c>
    </row>
    <row r="8232" spans="1:2" x14ac:dyDescent="0.25">
      <c r="A8232">
        <v>822.90000000000009</v>
      </c>
      <c r="B8232">
        <v>26.571284394065199</v>
      </c>
    </row>
    <row r="8233" spans="1:2" x14ac:dyDescent="0.25">
      <c r="A8233">
        <v>823</v>
      </c>
      <c r="B8233">
        <v>26.861513958407301</v>
      </c>
    </row>
    <row r="8234" spans="1:2" x14ac:dyDescent="0.25">
      <c r="A8234">
        <v>823.1</v>
      </c>
      <c r="B8234">
        <v>27.071366423034551</v>
      </c>
    </row>
    <row r="8235" spans="1:2" x14ac:dyDescent="0.25">
      <c r="A8235">
        <v>823.2</v>
      </c>
      <c r="B8235">
        <v>27.28121888766179</v>
      </c>
    </row>
    <row r="8236" spans="1:2" x14ac:dyDescent="0.25">
      <c r="A8236">
        <v>823.30000000000007</v>
      </c>
      <c r="B8236">
        <v>27.49107135228904</v>
      </c>
    </row>
    <row r="8237" spans="1:2" x14ac:dyDescent="0.25">
      <c r="A8237">
        <v>823.40000000000009</v>
      </c>
      <c r="B8237">
        <v>27.700923816916291</v>
      </c>
    </row>
    <row r="8238" spans="1:2" x14ac:dyDescent="0.25">
      <c r="A8238">
        <v>823.5</v>
      </c>
      <c r="B8238">
        <v>27.910776281543299</v>
      </c>
    </row>
    <row r="8239" spans="1:2" x14ac:dyDescent="0.25">
      <c r="A8239">
        <v>823.6</v>
      </c>
      <c r="B8239">
        <v>28.120628746170539</v>
      </c>
    </row>
    <row r="8240" spans="1:2" x14ac:dyDescent="0.25">
      <c r="A8240">
        <v>823.7</v>
      </c>
      <c r="B8240">
        <v>28.330481210797789</v>
      </c>
    </row>
    <row r="8241" spans="1:2" x14ac:dyDescent="0.25">
      <c r="A8241">
        <v>823.80000000000007</v>
      </c>
      <c r="B8241">
        <v>28.540333675425039</v>
      </c>
    </row>
    <row r="8242" spans="1:2" x14ac:dyDescent="0.25">
      <c r="A8242">
        <v>823.90000000000009</v>
      </c>
      <c r="B8242">
        <v>28.750186140052278</v>
      </c>
    </row>
    <row r="8243" spans="1:2" x14ac:dyDescent="0.25">
      <c r="A8243">
        <v>824</v>
      </c>
      <c r="B8243">
        <v>28.960038604679291</v>
      </c>
    </row>
    <row r="8244" spans="1:2" x14ac:dyDescent="0.25">
      <c r="A8244">
        <v>824.1</v>
      </c>
      <c r="B8244">
        <v>29.095525263461219</v>
      </c>
    </row>
    <row r="8245" spans="1:2" x14ac:dyDescent="0.25">
      <c r="A8245">
        <v>824.2</v>
      </c>
      <c r="B8245">
        <v>29.231011922243152</v>
      </c>
    </row>
    <row r="8246" spans="1:2" x14ac:dyDescent="0.25">
      <c r="A8246">
        <v>824.30000000000007</v>
      </c>
      <c r="B8246">
        <v>29.36649858102508</v>
      </c>
    </row>
    <row r="8247" spans="1:2" x14ac:dyDescent="0.25">
      <c r="A8247">
        <v>824.40000000000009</v>
      </c>
      <c r="B8247">
        <v>29.501985239807009</v>
      </c>
    </row>
    <row r="8248" spans="1:2" x14ac:dyDescent="0.25">
      <c r="A8248">
        <v>824.5</v>
      </c>
      <c r="B8248">
        <v>29.637471898588782</v>
      </c>
    </row>
    <row r="8249" spans="1:2" x14ac:dyDescent="0.25">
      <c r="A8249">
        <v>824.6</v>
      </c>
      <c r="B8249">
        <v>29.772958557370711</v>
      </c>
    </row>
    <row r="8250" spans="1:2" x14ac:dyDescent="0.25">
      <c r="A8250">
        <v>824.7</v>
      </c>
      <c r="B8250">
        <v>29.908445216152639</v>
      </c>
    </row>
    <row r="8251" spans="1:2" x14ac:dyDescent="0.25">
      <c r="A8251">
        <v>824.80000000000007</v>
      </c>
      <c r="B8251">
        <v>30.043931874934561</v>
      </c>
    </row>
    <row r="8252" spans="1:2" x14ac:dyDescent="0.25">
      <c r="A8252">
        <v>824.90000000000009</v>
      </c>
      <c r="B8252">
        <v>30.17941853371649</v>
      </c>
    </row>
    <row r="8253" spans="1:2" x14ac:dyDescent="0.25">
      <c r="A8253">
        <v>825</v>
      </c>
      <c r="B8253">
        <v>30.314905192498269</v>
      </c>
    </row>
    <row r="8254" spans="1:2" x14ac:dyDescent="0.25">
      <c r="A8254">
        <v>825.1</v>
      </c>
      <c r="B8254">
        <v>30.59364325166829</v>
      </c>
    </row>
    <row r="8255" spans="1:2" x14ac:dyDescent="0.25">
      <c r="A8255">
        <v>825.2</v>
      </c>
      <c r="B8255">
        <v>30.87238131083831</v>
      </c>
    </row>
    <row r="8256" spans="1:2" x14ac:dyDescent="0.25">
      <c r="A8256">
        <v>825.30000000000007</v>
      </c>
      <c r="B8256">
        <v>31.151119370008331</v>
      </c>
    </row>
    <row r="8257" spans="1:2" x14ac:dyDescent="0.25">
      <c r="A8257">
        <v>825.40000000000009</v>
      </c>
      <c r="B8257">
        <v>31.429857429178352</v>
      </c>
    </row>
    <row r="8258" spans="1:2" x14ac:dyDescent="0.25">
      <c r="A8258">
        <v>825.5</v>
      </c>
      <c r="B8258">
        <v>31.708595488348049</v>
      </c>
    </row>
    <row r="8259" spans="1:2" x14ac:dyDescent="0.25">
      <c r="A8259">
        <v>825.6</v>
      </c>
      <c r="B8259">
        <v>31.98733354751807</v>
      </c>
    </row>
    <row r="8260" spans="1:2" x14ac:dyDescent="0.25">
      <c r="A8260">
        <v>825.7</v>
      </c>
      <c r="B8260">
        <v>32.266071606688087</v>
      </c>
    </row>
    <row r="8261" spans="1:2" x14ac:dyDescent="0.25">
      <c r="A8261">
        <v>825.80000000000007</v>
      </c>
      <c r="B8261">
        <v>32.544809665858111</v>
      </c>
    </row>
    <row r="8262" spans="1:2" x14ac:dyDescent="0.25">
      <c r="A8262">
        <v>825.90000000000009</v>
      </c>
      <c r="B8262">
        <v>32.823547725028128</v>
      </c>
    </row>
    <row r="8263" spans="1:2" x14ac:dyDescent="0.25">
      <c r="A8263">
        <v>826</v>
      </c>
      <c r="B8263">
        <v>33.102285784197832</v>
      </c>
    </row>
    <row r="8264" spans="1:2" x14ac:dyDescent="0.25">
      <c r="A8264">
        <v>826.1</v>
      </c>
      <c r="B8264">
        <v>33.361255520852687</v>
      </c>
    </row>
    <row r="8265" spans="1:2" x14ac:dyDescent="0.25">
      <c r="A8265">
        <v>826.2</v>
      </c>
      <c r="B8265">
        <v>33.620225257507549</v>
      </c>
    </row>
    <row r="8266" spans="1:2" x14ac:dyDescent="0.25">
      <c r="A8266">
        <v>826.30000000000007</v>
      </c>
      <c r="B8266">
        <v>33.879194994162397</v>
      </c>
    </row>
    <row r="8267" spans="1:2" x14ac:dyDescent="0.25">
      <c r="A8267">
        <v>826.40000000000009</v>
      </c>
      <c r="B8267">
        <v>34.138164730817273</v>
      </c>
    </row>
    <row r="8268" spans="1:2" x14ac:dyDescent="0.25">
      <c r="A8268">
        <v>826.5</v>
      </c>
      <c r="B8268">
        <v>34.39713446747183</v>
      </c>
    </row>
    <row r="8269" spans="1:2" x14ac:dyDescent="0.25">
      <c r="A8269">
        <v>826.6</v>
      </c>
      <c r="B8269">
        <v>34.656104204126692</v>
      </c>
    </row>
    <row r="8270" spans="1:2" x14ac:dyDescent="0.25">
      <c r="A8270">
        <v>826.7</v>
      </c>
      <c r="B8270">
        <v>34.915073940781546</v>
      </c>
    </row>
    <row r="8271" spans="1:2" x14ac:dyDescent="0.25">
      <c r="A8271">
        <v>826.80000000000007</v>
      </c>
      <c r="B8271">
        <v>35.174043677436401</v>
      </c>
    </row>
    <row r="8272" spans="1:2" x14ac:dyDescent="0.25">
      <c r="A8272">
        <v>826.90000000000009</v>
      </c>
      <c r="B8272">
        <v>35.433013414091263</v>
      </c>
    </row>
    <row r="8273" spans="1:2" x14ac:dyDescent="0.25">
      <c r="A8273">
        <v>827</v>
      </c>
      <c r="B8273">
        <v>35.691983150745827</v>
      </c>
    </row>
    <row r="8274" spans="1:2" x14ac:dyDescent="0.25">
      <c r="A8274">
        <v>827.1</v>
      </c>
      <c r="B8274">
        <v>35.844961603783027</v>
      </c>
    </row>
    <row r="8275" spans="1:2" x14ac:dyDescent="0.25">
      <c r="A8275">
        <v>827.2</v>
      </c>
      <c r="B8275">
        <v>35.997940056820227</v>
      </c>
    </row>
    <row r="8276" spans="1:2" x14ac:dyDescent="0.25">
      <c r="A8276">
        <v>827.30000000000007</v>
      </c>
      <c r="B8276">
        <v>36.150918509857419</v>
      </c>
    </row>
    <row r="8277" spans="1:2" x14ac:dyDescent="0.25">
      <c r="A8277">
        <v>827.40000000000009</v>
      </c>
      <c r="B8277">
        <v>36.303896962894619</v>
      </c>
    </row>
    <row r="8278" spans="1:2" x14ac:dyDescent="0.25">
      <c r="A8278">
        <v>827.5</v>
      </c>
      <c r="B8278">
        <v>36.456875415931648</v>
      </c>
    </row>
    <row r="8279" spans="1:2" x14ac:dyDescent="0.25">
      <c r="A8279">
        <v>827.6</v>
      </c>
      <c r="B8279">
        <v>36.609853868968841</v>
      </c>
    </row>
    <row r="8280" spans="1:2" x14ac:dyDescent="0.25">
      <c r="A8280">
        <v>827.7</v>
      </c>
      <c r="B8280">
        <v>36.762832322006041</v>
      </c>
    </row>
    <row r="8281" spans="1:2" x14ac:dyDescent="0.25">
      <c r="A8281">
        <v>827.80000000000007</v>
      </c>
      <c r="B8281">
        <v>36.915810775043241</v>
      </c>
    </row>
    <row r="8282" spans="1:2" x14ac:dyDescent="0.25">
      <c r="A8282">
        <v>827.90000000000009</v>
      </c>
      <c r="B8282">
        <v>37.068789228080441</v>
      </c>
    </row>
    <row r="8283" spans="1:2" x14ac:dyDescent="0.25">
      <c r="A8283">
        <v>828</v>
      </c>
      <c r="B8283">
        <v>37.221767681117463</v>
      </c>
    </row>
    <row r="8284" spans="1:2" x14ac:dyDescent="0.25">
      <c r="A8284">
        <v>828.1</v>
      </c>
      <c r="B8284">
        <v>37.398790534655909</v>
      </c>
    </row>
    <row r="8285" spans="1:2" x14ac:dyDescent="0.25">
      <c r="A8285">
        <v>828.2</v>
      </c>
      <c r="B8285">
        <v>37.575813388194348</v>
      </c>
    </row>
    <row r="8286" spans="1:2" x14ac:dyDescent="0.25">
      <c r="A8286">
        <v>828.30000000000007</v>
      </c>
      <c r="B8286">
        <v>37.752836241732787</v>
      </c>
    </row>
    <row r="8287" spans="1:2" x14ac:dyDescent="0.25">
      <c r="A8287">
        <v>828.40000000000009</v>
      </c>
      <c r="B8287">
        <v>37.929859095271233</v>
      </c>
    </row>
    <row r="8288" spans="1:2" x14ac:dyDescent="0.25">
      <c r="A8288">
        <v>828.5</v>
      </c>
      <c r="B8288">
        <v>38.106881948809473</v>
      </c>
    </row>
    <row r="8289" spans="1:2" x14ac:dyDescent="0.25">
      <c r="A8289">
        <v>828.6</v>
      </c>
      <c r="B8289">
        <v>38.283904802347919</v>
      </c>
    </row>
    <row r="8290" spans="1:2" x14ac:dyDescent="0.25">
      <c r="A8290">
        <v>828.7</v>
      </c>
      <c r="B8290">
        <v>38.460927655886373</v>
      </c>
    </row>
    <row r="8291" spans="1:2" x14ac:dyDescent="0.25">
      <c r="A8291">
        <v>828.80000000000007</v>
      </c>
      <c r="B8291">
        <v>38.637950509424797</v>
      </c>
    </row>
    <row r="8292" spans="1:2" x14ac:dyDescent="0.25">
      <c r="A8292">
        <v>828.90000000000009</v>
      </c>
      <c r="B8292">
        <v>38.814973362963251</v>
      </c>
    </row>
    <row r="8293" spans="1:2" x14ac:dyDescent="0.25">
      <c r="A8293">
        <v>829</v>
      </c>
      <c r="B8293">
        <v>38.991996216501491</v>
      </c>
    </row>
    <row r="8294" spans="1:2" x14ac:dyDescent="0.25">
      <c r="A8294">
        <v>829.1</v>
      </c>
      <c r="B8294">
        <v>39.351807489833078</v>
      </c>
    </row>
    <row r="8295" spans="1:2" x14ac:dyDescent="0.25">
      <c r="A8295">
        <v>829.2</v>
      </c>
      <c r="B8295">
        <v>39.711618763164672</v>
      </c>
    </row>
    <row r="8296" spans="1:2" x14ac:dyDescent="0.25">
      <c r="A8296">
        <v>829.30000000000007</v>
      </c>
      <c r="B8296">
        <v>40.071430036496253</v>
      </c>
    </row>
    <row r="8297" spans="1:2" x14ac:dyDescent="0.25">
      <c r="A8297">
        <v>829.40000000000009</v>
      </c>
      <c r="B8297">
        <v>40.431241309827833</v>
      </c>
    </row>
    <row r="8298" spans="1:2" x14ac:dyDescent="0.25">
      <c r="A8298">
        <v>829.5</v>
      </c>
      <c r="B8298">
        <v>40.791052583159008</v>
      </c>
    </row>
    <row r="8299" spans="1:2" x14ac:dyDescent="0.25">
      <c r="A8299">
        <v>829.6</v>
      </c>
      <c r="B8299">
        <v>41.150863856490602</v>
      </c>
    </row>
    <row r="8300" spans="1:2" x14ac:dyDescent="0.25">
      <c r="A8300">
        <v>829.7</v>
      </c>
      <c r="B8300">
        <v>41.510675129822182</v>
      </c>
    </row>
    <row r="8301" spans="1:2" x14ac:dyDescent="0.25">
      <c r="A8301">
        <v>829.80000000000007</v>
      </c>
      <c r="B8301">
        <v>41.87048640315377</v>
      </c>
    </row>
    <row r="8302" spans="1:2" x14ac:dyDescent="0.25">
      <c r="A8302">
        <v>829.90000000000009</v>
      </c>
      <c r="B8302">
        <v>42.230297676485357</v>
      </c>
    </row>
    <row r="8303" spans="1:2" x14ac:dyDescent="0.25">
      <c r="A8303">
        <v>830</v>
      </c>
      <c r="B8303">
        <v>42.590108949816532</v>
      </c>
    </row>
    <row r="8304" spans="1:2" x14ac:dyDescent="0.25">
      <c r="A8304">
        <v>830.1</v>
      </c>
      <c r="B8304">
        <v>42.897056897454547</v>
      </c>
    </row>
    <row r="8305" spans="1:2" x14ac:dyDescent="0.25">
      <c r="A8305">
        <v>830.2</v>
      </c>
      <c r="B8305">
        <v>43.20400484509257</v>
      </c>
    </row>
    <row r="8306" spans="1:2" x14ac:dyDescent="0.25">
      <c r="A8306">
        <v>830.30000000000007</v>
      </c>
      <c r="B8306">
        <v>43.510952792730592</v>
      </c>
    </row>
    <row r="8307" spans="1:2" x14ac:dyDescent="0.25">
      <c r="A8307">
        <v>830.40000000000009</v>
      </c>
      <c r="B8307">
        <v>43.817900740368607</v>
      </c>
    </row>
    <row r="8308" spans="1:2" x14ac:dyDescent="0.25">
      <c r="A8308">
        <v>830.5</v>
      </c>
      <c r="B8308">
        <v>44.124848688006281</v>
      </c>
    </row>
    <row r="8309" spans="1:2" x14ac:dyDescent="0.25">
      <c r="A8309">
        <v>830.6</v>
      </c>
      <c r="B8309">
        <v>44.431796635644297</v>
      </c>
    </row>
    <row r="8310" spans="1:2" x14ac:dyDescent="0.25">
      <c r="A8310">
        <v>830.7</v>
      </c>
      <c r="B8310">
        <v>44.738744583282333</v>
      </c>
    </row>
    <row r="8311" spans="1:2" x14ac:dyDescent="0.25">
      <c r="A8311">
        <v>830.80000000000007</v>
      </c>
      <c r="B8311">
        <v>45.045692530920348</v>
      </c>
    </row>
    <row r="8312" spans="1:2" x14ac:dyDescent="0.25">
      <c r="A8312">
        <v>830.90000000000009</v>
      </c>
      <c r="B8312">
        <v>45.352640478558357</v>
      </c>
    </row>
    <row r="8313" spans="1:2" x14ac:dyDescent="0.25">
      <c r="A8313">
        <v>831</v>
      </c>
      <c r="B8313">
        <v>45.659588426196038</v>
      </c>
    </row>
    <row r="8314" spans="1:2" x14ac:dyDescent="0.25">
      <c r="A8314">
        <v>831.1</v>
      </c>
      <c r="B8314">
        <v>45.571162803023768</v>
      </c>
    </row>
    <row r="8315" spans="1:2" x14ac:dyDescent="0.25">
      <c r="A8315">
        <v>831.2</v>
      </c>
      <c r="B8315">
        <v>45.482737179851497</v>
      </c>
    </row>
    <row r="8316" spans="1:2" x14ac:dyDescent="0.25">
      <c r="A8316">
        <v>831.30000000000007</v>
      </c>
      <c r="B8316">
        <v>45.394311556679227</v>
      </c>
    </row>
    <row r="8317" spans="1:2" x14ac:dyDescent="0.25">
      <c r="A8317">
        <v>831.40000000000009</v>
      </c>
      <c r="B8317">
        <v>45.30588593350695</v>
      </c>
    </row>
    <row r="8318" spans="1:2" x14ac:dyDescent="0.25">
      <c r="A8318">
        <v>831.5</v>
      </c>
      <c r="B8318">
        <v>45.217460310334793</v>
      </c>
    </row>
    <row r="8319" spans="1:2" x14ac:dyDescent="0.25">
      <c r="A8319">
        <v>831.6</v>
      </c>
      <c r="B8319">
        <v>45.129034687162509</v>
      </c>
    </row>
    <row r="8320" spans="1:2" x14ac:dyDescent="0.25">
      <c r="A8320">
        <v>831.7</v>
      </c>
      <c r="B8320">
        <v>45.040609063990239</v>
      </c>
    </row>
    <row r="8321" spans="1:2" x14ac:dyDescent="0.25">
      <c r="A8321">
        <v>831.80000000000007</v>
      </c>
      <c r="B8321">
        <v>44.952183440817969</v>
      </c>
    </row>
    <row r="8322" spans="1:2" x14ac:dyDescent="0.25">
      <c r="A8322">
        <v>831.90000000000009</v>
      </c>
      <c r="B8322">
        <v>44.863757817645698</v>
      </c>
    </row>
    <row r="8323" spans="1:2" x14ac:dyDescent="0.25">
      <c r="A8323">
        <v>832</v>
      </c>
      <c r="B8323">
        <v>44.775332194473528</v>
      </c>
    </row>
    <row r="8324" spans="1:2" x14ac:dyDescent="0.25">
      <c r="A8324">
        <v>832.1</v>
      </c>
      <c r="B8324">
        <v>44.9723590077243</v>
      </c>
    </row>
    <row r="8325" spans="1:2" x14ac:dyDescent="0.25">
      <c r="A8325">
        <v>832.2</v>
      </c>
      <c r="B8325">
        <v>45.169385820975073</v>
      </c>
    </row>
    <row r="8326" spans="1:2" x14ac:dyDescent="0.25">
      <c r="A8326">
        <v>832.30000000000007</v>
      </c>
      <c r="B8326">
        <v>45.366412634225853</v>
      </c>
    </row>
    <row r="8327" spans="1:2" x14ac:dyDescent="0.25">
      <c r="A8327">
        <v>832.40000000000009</v>
      </c>
      <c r="B8327">
        <v>45.563439447476618</v>
      </c>
    </row>
    <row r="8328" spans="1:2" x14ac:dyDescent="0.25">
      <c r="A8328">
        <v>832.5</v>
      </c>
      <c r="B8328">
        <v>45.760466260727171</v>
      </c>
    </row>
    <row r="8329" spans="1:2" x14ac:dyDescent="0.25">
      <c r="A8329">
        <v>832.6</v>
      </c>
      <c r="B8329">
        <v>45.957493073977943</v>
      </c>
    </row>
    <row r="8330" spans="1:2" x14ac:dyDescent="0.25">
      <c r="A8330">
        <v>832.7</v>
      </c>
      <c r="B8330">
        <v>46.154519887228723</v>
      </c>
    </row>
    <row r="8331" spans="1:2" x14ac:dyDescent="0.25">
      <c r="A8331">
        <v>832.80000000000007</v>
      </c>
      <c r="B8331">
        <v>46.351546700479489</v>
      </c>
    </row>
    <row r="8332" spans="1:2" x14ac:dyDescent="0.25">
      <c r="A8332">
        <v>832.90000000000009</v>
      </c>
      <c r="B8332">
        <v>46.548573513730261</v>
      </c>
    </row>
    <row r="8333" spans="1:2" x14ac:dyDescent="0.25">
      <c r="A8333">
        <v>833</v>
      </c>
      <c r="B8333">
        <v>46.745600326980806</v>
      </c>
    </row>
    <row r="8334" spans="1:2" x14ac:dyDescent="0.25">
      <c r="A8334">
        <v>833.1</v>
      </c>
      <c r="B8334">
        <v>46.915912576621842</v>
      </c>
    </row>
    <row r="8335" spans="1:2" x14ac:dyDescent="0.25">
      <c r="A8335">
        <v>833.2</v>
      </c>
      <c r="B8335">
        <v>47.086224826262857</v>
      </c>
    </row>
    <row r="8336" spans="1:2" x14ac:dyDescent="0.25">
      <c r="A8336">
        <v>833.30000000000007</v>
      </c>
      <c r="B8336">
        <v>47.256537075903893</v>
      </c>
    </row>
    <row r="8337" spans="1:2" x14ac:dyDescent="0.25">
      <c r="A8337">
        <v>833.40000000000009</v>
      </c>
      <c r="B8337">
        <v>47.426849325544921</v>
      </c>
    </row>
    <row r="8338" spans="1:2" x14ac:dyDescent="0.25">
      <c r="A8338">
        <v>833.5</v>
      </c>
      <c r="B8338">
        <v>47.597161575185758</v>
      </c>
    </row>
    <row r="8339" spans="1:2" x14ac:dyDescent="0.25">
      <c r="A8339">
        <v>833.6</v>
      </c>
      <c r="B8339">
        <v>47.767473824826787</v>
      </c>
    </row>
    <row r="8340" spans="1:2" x14ac:dyDescent="0.25">
      <c r="A8340">
        <v>833.7</v>
      </c>
      <c r="B8340">
        <v>47.937786074467823</v>
      </c>
    </row>
    <row r="8341" spans="1:2" x14ac:dyDescent="0.25">
      <c r="A8341">
        <v>833.80000000000007</v>
      </c>
      <c r="B8341">
        <v>48.108098324108838</v>
      </c>
    </row>
    <row r="8342" spans="1:2" x14ac:dyDescent="0.25">
      <c r="A8342">
        <v>833.90000000000009</v>
      </c>
      <c r="B8342">
        <v>48.278410573749873</v>
      </c>
    </row>
    <row r="8343" spans="1:2" x14ac:dyDescent="0.25">
      <c r="A8343">
        <v>834</v>
      </c>
      <c r="B8343">
        <v>48.44872282339071</v>
      </c>
    </row>
    <row r="8344" spans="1:2" x14ac:dyDescent="0.25">
      <c r="A8344">
        <v>834.1</v>
      </c>
      <c r="B8344">
        <v>48.488865267713663</v>
      </c>
    </row>
    <row r="8345" spans="1:2" x14ac:dyDescent="0.25">
      <c r="A8345">
        <v>834.2</v>
      </c>
      <c r="B8345">
        <v>48.529007712036602</v>
      </c>
    </row>
    <row r="8346" spans="1:2" x14ac:dyDescent="0.25">
      <c r="A8346">
        <v>834.30000000000007</v>
      </c>
      <c r="B8346">
        <v>48.569150156359548</v>
      </c>
    </row>
    <row r="8347" spans="1:2" x14ac:dyDescent="0.25">
      <c r="A8347">
        <v>834.40000000000009</v>
      </c>
      <c r="B8347">
        <v>48.609292600682487</v>
      </c>
    </row>
    <row r="8348" spans="1:2" x14ac:dyDescent="0.25">
      <c r="A8348">
        <v>834.5</v>
      </c>
      <c r="B8348">
        <v>48.64943504500539</v>
      </c>
    </row>
    <row r="8349" spans="1:2" x14ac:dyDescent="0.25">
      <c r="A8349">
        <v>834.6</v>
      </c>
      <c r="B8349">
        <v>48.689577489328343</v>
      </c>
    </row>
    <row r="8350" spans="1:2" x14ac:dyDescent="0.25">
      <c r="A8350">
        <v>834.7</v>
      </c>
      <c r="B8350">
        <v>48.729719933651282</v>
      </c>
    </row>
    <row r="8351" spans="1:2" x14ac:dyDescent="0.25">
      <c r="A8351">
        <v>834.80000000000007</v>
      </c>
      <c r="B8351">
        <v>48.769862377974228</v>
      </c>
    </row>
    <row r="8352" spans="1:2" x14ac:dyDescent="0.25">
      <c r="A8352">
        <v>834.90000000000009</v>
      </c>
      <c r="B8352">
        <v>48.810004822297167</v>
      </c>
    </row>
    <row r="8353" spans="1:2" x14ac:dyDescent="0.25">
      <c r="A8353">
        <v>835</v>
      </c>
      <c r="B8353">
        <v>48.850147266620077</v>
      </c>
    </row>
    <row r="8354" spans="1:2" x14ac:dyDescent="0.25">
      <c r="A8354">
        <v>835.1</v>
      </c>
      <c r="B8354">
        <v>48.971761442656963</v>
      </c>
    </row>
    <row r="8355" spans="1:2" x14ac:dyDescent="0.25">
      <c r="A8355">
        <v>835.2</v>
      </c>
      <c r="B8355">
        <v>49.093375618693848</v>
      </c>
    </row>
    <row r="8356" spans="1:2" x14ac:dyDescent="0.25">
      <c r="A8356">
        <v>835.30000000000007</v>
      </c>
      <c r="B8356">
        <v>49.214989794730727</v>
      </c>
    </row>
    <row r="8357" spans="1:2" x14ac:dyDescent="0.25">
      <c r="A8357">
        <v>835.40000000000009</v>
      </c>
      <c r="B8357">
        <v>49.336603970767619</v>
      </c>
    </row>
    <row r="8358" spans="1:2" x14ac:dyDescent="0.25">
      <c r="A8358">
        <v>835.5</v>
      </c>
      <c r="B8358">
        <v>49.45821814680437</v>
      </c>
    </row>
    <row r="8359" spans="1:2" x14ac:dyDescent="0.25">
      <c r="A8359">
        <v>835.6</v>
      </c>
      <c r="B8359">
        <v>49.579832322841263</v>
      </c>
    </row>
    <row r="8360" spans="1:2" x14ac:dyDescent="0.25">
      <c r="A8360">
        <v>835.7</v>
      </c>
      <c r="B8360">
        <v>49.701446498878141</v>
      </c>
    </row>
    <row r="8361" spans="1:2" x14ac:dyDescent="0.25">
      <c r="A8361">
        <v>835.80000000000007</v>
      </c>
      <c r="B8361">
        <v>49.823060674915027</v>
      </c>
    </row>
    <row r="8362" spans="1:2" x14ac:dyDescent="0.25">
      <c r="A8362">
        <v>835.90000000000009</v>
      </c>
      <c r="B8362">
        <v>49.944674850951913</v>
      </c>
    </row>
    <row r="8363" spans="1:2" x14ac:dyDescent="0.25">
      <c r="A8363">
        <v>836</v>
      </c>
      <c r="B8363">
        <v>50.066289026988663</v>
      </c>
    </row>
    <row r="8364" spans="1:2" x14ac:dyDescent="0.25">
      <c r="A8364">
        <v>836.1</v>
      </c>
      <c r="B8364">
        <v>50.14484038537865</v>
      </c>
    </row>
    <row r="8365" spans="1:2" x14ac:dyDescent="0.25">
      <c r="A8365">
        <v>836.2</v>
      </c>
      <c r="B8365">
        <v>50.223391743768637</v>
      </c>
    </row>
    <row r="8366" spans="1:2" x14ac:dyDescent="0.25">
      <c r="A8366">
        <v>836.30000000000007</v>
      </c>
      <c r="B8366">
        <v>50.301943102158631</v>
      </c>
    </row>
    <row r="8367" spans="1:2" x14ac:dyDescent="0.25">
      <c r="A8367">
        <v>836.40000000000009</v>
      </c>
      <c r="B8367">
        <v>50.380494460548618</v>
      </c>
    </row>
    <row r="8368" spans="1:2" x14ac:dyDescent="0.25">
      <c r="A8368">
        <v>836.5</v>
      </c>
      <c r="B8368">
        <v>50.45904581893852</v>
      </c>
    </row>
    <row r="8369" spans="1:2" x14ac:dyDescent="0.25">
      <c r="A8369">
        <v>836.6</v>
      </c>
      <c r="B8369">
        <v>50.537597177328507</v>
      </c>
    </row>
    <row r="8370" spans="1:2" x14ac:dyDescent="0.25">
      <c r="A8370">
        <v>836.7</v>
      </c>
      <c r="B8370">
        <v>50.616148535718501</v>
      </c>
    </row>
    <row r="8371" spans="1:2" x14ac:dyDescent="0.25">
      <c r="A8371">
        <v>836.80000000000007</v>
      </c>
      <c r="B8371">
        <v>50.694699894108489</v>
      </c>
    </row>
    <row r="8372" spans="1:2" x14ac:dyDescent="0.25">
      <c r="A8372">
        <v>836.90000000000009</v>
      </c>
      <c r="B8372">
        <v>50.773251252498483</v>
      </c>
    </row>
    <row r="8373" spans="1:2" x14ac:dyDescent="0.25">
      <c r="A8373">
        <v>837</v>
      </c>
      <c r="B8373">
        <v>50.851802610888377</v>
      </c>
    </row>
    <row r="8374" spans="1:2" x14ac:dyDescent="0.25">
      <c r="A8374">
        <v>837.1</v>
      </c>
      <c r="B8374">
        <v>50.68384361969207</v>
      </c>
    </row>
    <row r="8375" spans="1:2" x14ac:dyDescent="0.25">
      <c r="A8375">
        <v>837.2</v>
      </c>
      <c r="B8375">
        <v>50.515884628495762</v>
      </c>
    </row>
    <row r="8376" spans="1:2" x14ac:dyDescent="0.25">
      <c r="A8376">
        <v>837.30000000000007</v>
      </c>
      <c r="B8376">
        <v>50.347925637299461</v>
      </c>
    </row>
    <row r="8377" spans="1:2" x14ac:dyDescent="0.25">
      <c r="A8377">
        <v>837.40000000000009</v>
      </c>
      <c r="B8377">
        <v>50.179966646103153</v>
      </c>
    </row>
    <row r="8378" spans="1:2" x14ac:dyDescent="0.25">
      <c r="A8378">
        <v>837.5</v>
      </c>
      <c r="B8378">
        <v>50.012007654907038</v>
      </c>
    </row>
    <row r="8379" spans="1:2" x14ac:dyDescent="0.25">
      <c r="A8379">
        <v>837.6</v>
      </c>
      <c r="B8379">
        <v>49.84404866371073</v>
      </c>
    </row>
    <row r="8380" spans="1:2" x14ac:dyDescent="0.25">
      <c r="A8380">
        <v>837.7</v>
      </c>
      <c r="B8380">
        <v>49.676089672514422</v>
      </c>
    </row>
    <row r="8381" spans="1:2" x14ac:dyDescent="0.25">
      <c r="A8381">
        <v>837.80000000000007</v>
      </c>
      <c r="B8381">
        <v>49.508130681318121</v>
      </c>
    </row>
    <row r="8382" spans="1:2" x14ac:dyDescent="0.25">
      <c r="A8382">
        <v>837.90000000000009</v>
      </c>
      <c r="B8382">
        <v>49.340171690121807</v>
      </c>
    </row>
    <row r="8383" spans="1:2" x14ac:dyDescent="0.25">
      <c r="A8383">
        <v>838</v>
      </c>
      <c r="B8383">
        <v>49.172212698925698</v>
      </c>
    </row>
    <row r="8384" spans="1:2" x14ac:dyDescent="0.25">
      <c r="A8384">
        <v>838.1</v>
      </c>
      <c r="B8384">
        <v>49.350507890618047</v>
      </c>
    </row>
    <row r="8385" spans="1:2" x14ac:dyDescent="0.25">
      <c r="A8385">
        <v>838.2</v>
      </c>
      <c r="B8385">
        <v>49.528803082310397</v>
      </c>
    </row>
    <row r="8386" spans="1:2" x14ac:dyDescent="0.25">
      <c r="A8386">
        <v>838.30000000000007</v>
      </c>
      <c r="B8386">
        <v>49.707098274002753</v>
      </c>
    </row>
    <row r="8387" spans="1:2" x14ac:dyDescent="0.25">
      <c r="A8387">
        <v>838.40000000000009</v>
      </c>
      <c r="B8387">
        <v>49.885393465695103</v>
      </c>
    </row>
    <row r="8388" spans="1:2" x14ac:dyDescent="0.25">
      <c r="A8388">
        <v>838.5</v>
      </c>
      <c r="B8388">
        <v>50.063688657387253</v>
      </c>
    </row>
    <row r="8389" spans="1:2" x14ac:dyDescent="0.25">
      <c r="A8389">
        <v>838.6</v>
      </c>
      <c r="B8389">
        <v>50.241983849079588</v>
      </c>
    </row>
    <row r="8390" spans="1:2" x14ac:dyDescent="0.25">
      <c r="A8390">
        <v>838.7</v>
      </c>
      <c r="B8390">
        <v>50.420279040771938</v>
      </c>
    </row>
    <row r="8391" spans="1:2" x14ac:dyDescent="0.25">
      <c r="A8391">
        <v>838.80000000000007</v>
      </c>
      <c r="B8391">
        <v>50.598574232464287</v>
      </c>
    </row>
    <row r="8392" spans="1:2" x14ac:dyDescent="0.25">
      <c r="A8392">
        <v>838.90000000000009</v>
      </c>
      <c r="B8392">
        <v>50.776869424156637</v>
      </c>
    </row>
    <row r="8393" spans="1:2" x14ac:dyDescent="0.25">
      <c r="A8393">
        <v>839</v>
      </c>
      <c r="B8393">
        <v>50.955164615848787</v>
      </c>
    </row>
    <row r="8394" spans="1:2" x14ac:dyDescent="0.25">
      <c r="A8394">
        <v>839.1</v>
      </c>
      <c r="B8394">
        <v>51.124259631342888</v>
      </c>
    </row>
    <row r="8395" spans="1:2" x14ac:dyDescent="0.25">
      <c r="A8395">
        <v>839.2</v>
      </c>
      <c r="B8395">
        <v>51.293354646837003</v>
      </c>
    </row>
    <row r="8396" spans="1:2" x14ac:dyDescent="0.25">
      <c r="A8396">
        <v>839.30000000000007</v>
      </c>
      <c r="B8396">
        <v>51.462449662331103</v>
      </c>
    </row>
    <row r="8397" spans="1:2" x14ac:dyDescent="0.25">
      <c r="A8397">
        <v>839.40000000000009</v>
      </c>
      <c r="B8397">
        <v>51.631544677825197</v>
      </c>
    </row>
    <row r="8398" spans="1:2" x14ac:dyDescent="0.25">
      <c r="A8398">
        <v>839.5</v>
      </c>
      <c r="B8398">
        <v>51.800639693319113</v>
      </c>
    </row>
    <row r="8399" spans="1:2" x14ac:dyDescent="0.25">
      <c r="A8399">
        <v>839.6</v>
      </c>
      <c r="B8399">
        <v>51.969734708813213</v>
      </c>
    </row>
    <row r="8400" spans="1:2" x14ac:dyDescent="0.25">
      <c r="A8400">
        <v>839.7</v>
      </c>
      <c r="B8400">
        <v>52.138829724307307</v>
      </c>
    </row>
    <row r="8401" spans="1:2" x14ac:dyDescent="0.25">
      <c r="A8401">
        <v>839.80000000000007</v>
      </c>
      <c r="B8401">
        <v>52.307924739801408</v>
      </c>
    </row>
    <row r="8402" spans="1:2" x14ac:dyDescent="0.25">
      <c r="A8402">
        <v>839.90000000000009</v>
      </c>
      <c r="B8402">
        <v>52.477019755295522</v>
      </c>
    </row>
    <row r="8403" spans="1:2" x14ac:dyDescent="0.25">
      <c r="A8403">
        <v>840</v>
      </c>
      <c r="B8403">
        <v>52.646114770789431</v>
      </c>
    </row>
    <row r="8404" spans="1:2" x14ac:dyDescent="0.25">
      <c r="A8404">
        <v>840.1</v>
      </c>
      <c r="B8404">
        <v>52.532527549667492</v>
      </c>
    </row>
    <row r="8405" spans="1:2" x14ac:dyDescent="0.25">
      <c r="A8405">
        <v>840.2</v>
      </c>
      <c r="B8405">
        <v>52.418940328545553</v>
      </c>
    </row>
    <row r="8406" spans="1:2" x14ac:dyDescent="0.25">
      <c r="A8406">
        <v>840.30000000000007</v>
      </c>
      <c r="B8406">
        <v>52.305353107423613</v>
      </c>
    </row>
    <row r="8407" spans="1:2" x14ac:dyDescent="0.25">
      <c r="A8407">
        <v>840.40000000000009</v>
      </c>
      <c r="B8407">
        <v>52.191765886301667</v>
      </c>
    </row>
    <row r="8408" spans="1:2" x14ac:dyDescent="0.25">
      <c r="A8408">
        <v>840.5</v>
      </c>
      <c r="B8408">
        <v>52.078178665179863</v>
      </c>
    </row>
    <row r="8409" spans="1:2" x14ac:dyDescent="0.25">
      <c r="A8409">
        <v>840.6</v>
      </c>
      <c r="B8409">
        <v>51.96459144405793</v>
      </c>
    </row>
    <row r="8410" spans="1:2" x14ac:dyDescent="0.25">
      <c r="A8410">
        <v>840.7</v>
      </c>
      <c r="B8410">
        <v>51.851004222935991</v>
      </c>
    </row>
    <row r="8411" spans="1:2" x14ac:dyDescent="0.25">
      <c r="A8411">
        <v>840.80000000000007</v>
      </c>
      <c r="B8411">
        <v>51.737417001814052</v>
      </c>
    </row>
    <row r="8412" spans="1:2" x14ac:dyDescent="0.25">
      <c r="A8412">
        <v>840.90000000000009</v>
      </c>
      <c r="B8412">
        <v>51.623829780692112</v>
      </c>
    </row>
    <row r="8413" spans="1:2" x14ac:dyDescent="0.25">
      <c r="A8413">
        <v>841</v>
      </c>
      <c r="B8413">
        <v>51.510242559570301</v>
      </c>
    </row>
    <row r="8414" spans="1:2" x14ac:dyDescent="0.25">
      <c r="A8414">
        <v>841.1</v>
      </c>
      <c r="B8414">
        <v>51.712886709042557</v>
      </c>
    </row>
    <row r="8415" spans="1:2" x14ac:dyDescent="0.25">
      <c r="A8415">
        <v>841.2</v>
      </c>
      <c r="B8415">
        <v>51.915530858514813</v>
      </c>
    </row>
    <row r="8416" spans="1:2" x14ac:dyDescent="0.25">
      <c r="A8416">
        <v>841.30000000000007</v>
      </c>
      <c r="B8416">
        <v>52.11817500798707</v>
      </c>
    </row>
    <row r="8417" spans="1:2" x14ac:dyDescent="0.25">
      <c r="A8417">
        <v>841.40000000000009</v>
      </c>
      <c r="B8417">
        <v>52.320819157459333</v>
      </c>
    </row>
    <row r="8418" spans="1:2" x14ac:dyDescent="0.25">
      <c r="A8418">
        <v>841.5</v>
      </c>
      <c r="B8418">
        <v>52.523463306931347</v>
      </c>
    </row>
    <row r="8419" spans="1:2" x14ac:dyDescent="0.25">
      <c r="A8419">
        <v>841.6</v>
      </c>
      <c r="B8419">
        <v>52.726107456403611</v>
      </c>
    </row>
    <row r="8420" spans="1:2" x14ac:dyDescent="0.25">
      <c r="A8420">
        <v>841.7</v>
      </c>
      <c r="B8420">
        <v>52.928751605875867</v>
      </c>
    </row>
    <row r="8421" spans="1:2" x14ac:dyDescent="0.25">
      <c r="A8421">
        <v>841.80000000000007</v>
      </c>
      <c r="B8421">
        <v>53.131395755348123</v>
      </c>
    </row>
    <row r="8422" spans="1:2" x14ac:dyDescent="0.25">
      <c r="A8422">
        <v>841.90000000000009</v>
      </c>
      <c r="B8422">
        <v>53.334039904820379</v>
      </c>
    </row>
    <row r="8423" spans="1:2" x14ac:dyDescent="0.25">
      <c r="A8423">
        <v>842</v>
      </c>
      <c r="B8423">
        <v>53.536684054292408</v>
      </c>
    </row>
    <row r="8424" spans="1:2" x14ac:dyDescent="0.25">
      <c r="A8424">
        <v>842.1</v>
      </c>
      <c r="B8424">
        <v>53.571948616362313</v>
      </c>
    </row>
    <row r="8425" spans="1:2" x14ac:dyDescent="0.25">
      <c r="A8425">
        <v>842.2</v>
      </c>
      <c r="B8425">
        <v>53.607213178432218</v>
      </c>
    </row>
    <row r="8426" spans="1:2" x14ac:dyDescent="0.25">
      <c r="A8426">
        <v>842.30000000000007</v>
      </c>
      <c r="B8426">
        <v>53.642477740502123</v>
      </c>
    </row>
    <row r="8427" spans="1:2" x14ac:dyDescent="0.25">
      <c r="A8427">
        <v>842.40000000000009</v>
      </c>
      <c r="B8427">
        <v>53.677742302572028</v>
      </c>
    </row>
    <row r="8428" spans="1:2" x14ac:dyDescent="0.25">
      <c r="A8428">
        <v>842.5</v>
      </c>
      <c r="B8428">
        <v>53.713006864641891</v>
      </c>
    </row>
    <row r="8429" spans="1:2" x14ac:dyDescent="0.25">
      <c r="A8429">
        <v>842.6</v>
      </c>
      <c r="B8429">
        <v>53.748271426711803</v>
      </c>
    </row>
    <row r="8430" spans="1:2" x14ac:dyDescent="0.25">
      <c r="A8430">
        <v>842.7</v>
      </c>
      <c r="B8430">
        <v>53.783535988781701</v>
      </c>
    </row>
    <row r="8431" spans="1:2" x14ac:dyDescent="0.25">
      <c r="A8431">
        <v>842.80000000000007</v>
      </c>
      <c r="B8431">
        <v>53.818800550851613</v>
      </c>
    </row>
    <row r="8432" spans="1:2" x14ac:dyDescent="0.25">
      <c r="A8432">
        <v>842.90000000000009</v>
      </c>
      <c r="B8432">
        <v>53.854065112921511</v>
      </c>
    </row>
    <row r="8433" spans="1:2" x14ac:dyDescent="0.25">
      <c r="A8433">
        <v>843</v>
      </c>
      <c r="B8433">
        <v>53.889329674991373</v>
      </c>
    </row>
    <row r="8434" spans="1:2" x14ac:dyDescent="0.25">
      <c r="A8434">
        <v>843.1</v>
      </c>
      <c r="B8434">
        <v>54.13748125354531</v>
      </c>
    </row>
    <row r="8435" spans="1:2" x14ac:dyDescent="0.25">
      <c r="A8435">
        <v>843.2</v>
      </c>
      <c r="B8435">
        <v>54.38563283209924</v>
      </c>
    </row>
    <row r="8436" spans="1:2" x14ac:dyDescent="0.25">
      <c r="A8436">
        <v>843.30000000000007</v>
      </c>
      <c r="B8436">
        <v>54.633784410653178</v>
      </c>
    </row>
    <row r="8437" spans="1:2" x14ac:dyDescent="0.25">
      <c r="A8437">
        <v>843.40000000000009</v>
      </c>
      <c r="B8437">
        <v>54.881935989207108</v>
      </c>
    </row>
    <row r="8438" spans="1:2" x14ac:dyDescent="0.25">
      <c r="A8438">
        <v>843.5</v>
      </c>
      <c r="B8438">
        <v>55.130087567760761</v>
      </c>
    </row>
    <row r="8439" spans="1:2" x14ac:dyDescent="0.25">
      <c r="A8439">
        <v>843.6</v>
      </c>
      <c r="B8439">
        <v>55.378239146314698</v>
      </c>
    </row>
    <row r="8440" spans="1:2" x14ac:dyDescent="0.25">
      <c r="A8440">
        <v>843.7</v>
      </c>
      <c r="B8440">
        <v>55.626390724868628</v>
      </c>
    </row>
    <row r="8441" spans="1:2" x14ac:dyDescent="0.25">
      <c r="A8441">
        <v>843.80000000000007</v>
      </c>
      <c r="B8441">
        <v>55.874542303422572</v>
      </c>
    </row>
    <row r="8442" spans="1:2" x14ac:dyDescent="0.25">
      <c r="A8442">
        <v>843.90000000000009</v>
      </c>
      <c r="B8442">
        <v>56.122693881976502</v>
      </c>
    </row>
    <row r="8443" spans="1:2" x14ac:dyDescent="0.25">
      <c r="A8443">
        <v>844</v>
      </c>
      <c r="B8443">
        <v>56.370845460530148</v>
      </c>
    </row>
    <row r="8444" spans="1:2" x14ac:dyDescent="0.25">
      <c r="A8444">
        <v>844.1</v>
      </c>
      <c r="B8444">
        <v>56.496836434540121</v>
      </c>
    </row>
    <row r="8445" spans="1:2" x14ac:dyDescent="0.25">
      <c r="A8445">
        <v>844.2</v>
      </c>
      <c r="B8445">
        <v>56.622827408550087</v>
      </c>
    </row>
    <row r="8446" spans="1:2" x14ac:dyDescent="0.25">
      <c r="A8446">
        <v>844.30000000000007</v>
      </c>
      <c r="B8446">
        <v>56.748818382560067</v>
      </c>
    </row>
    <row r="8447" spans="1:2" x14ac:dyDescent="0.25">
      <c r="A8447">
        <v>844.40000000000009</v>
      </c>
      <c r="B8447">
        <v>56.87480935657004</v>
      </c>
    </row>
    <row r="8448" spans="1:2" x14ac:dyDescent="0.25">
      <c r="A8448">
        <v>844.5</v>
      </c>
      <c r="B8448">
        <v>57.000800330579857</v>
      </c>
    </row>
    <row r="8449" spans="1:2" x14ac:dyDescent="0.25">
      <c r="A8449">
        <v>844.6</v>
      </c>
      <c r="B8449">
        <v>57.126791304589837</v>
      </c>
    </row>
    <row r="8450" spans="1:2" x14ac:dyDescent="0.25">
      <c r="A8450">
        <v>844.7</v>
      </c>
      <c r="B8450">
        <v>57.25278227859981</v>
      </c>
    </row>
    <row r="8451" spans="1:2" x14ac:dyDescent="0.25">
      <c r="A8451">
        <v>844.80000000000007</v>
      </c>
      <c r="B8451">
        <v>57.378773252609783</v>
      </c>
    </row>
    <row r="8452" spans="1:2" x14ac:dyDescent="0.25">
      <c r="A8452">
        <v>844.90000000000009</v>
      </c>
      <c r="B8452">
        <v>57.504764226619763</v>
      </c>
    </row>
    <row r="8453" spans="1:2" x14ac:dyDescent="0.25">
      <c r="A8453">
        <v>845</v>
      </c>
      <c r="B8453">
        <v>57.630755200629586</v>
      </c>
    </row>
    <row r="8454" spans="1:2" x14ac:dyDescent="0.25">
      <c r="A8454">
        <v>845.1</v>
      </c>
      <c r="B8454">
        <v>57.660133062937867</v>
      </c>
    </row>
    <row r="8455" spans="1:2" x14ac:dyDescent="0.25">
      <c r="A8455">
        <v>845.2</v>
      </c>
      <c r="B8455">
        <v>57.68951092524614</v>
      </c>
    </row>
    <row r="8456" spans="1:2" x14ac:dyDescent="0.25">
      <c r="A8456">
        <v>845.30000000000007</v>
      </c>
      <c r="B8456">
        <v>57.71888878755442</v>
      </c>
    </row>
    <row r="8457" spans="1:2" x14ac:dyDescent="0.25">
      <c r="A8457">
        <v>845.40000000000009</v>
      </c>
      <c r="B8457">
        <v>57.7482666498627</v>
      </c>
    </row>
    <row r="8458" spans="1:2" x14ac:dyDescent="0.25">
      <c r="A8458">
        <v>845.5</v>
      </c>
      <c r="B8458">
        <v>57.777644512170937</v>
      </c>
    </row>
    <row r="8459" spans="1:2" x14ac:dyDescent="0.25">
      <c r="A8459">
        <v>845.6</v>
      </c>
      <c r="B8459">
        <v>57.807022374479217</v>
      </c>
    </row>
    <row r="8460" spans="1:2" x14ac:dyDescent="0.25">
      <c r="A8460">
        <v>845.7</v>
      </c>
      <c r="B8460">
        <v>57.836400236787497</v>
      </c>
    </row>
    <row r="8461" spans="1:2" x14ac:dyDescent="0.25">
      <c r="A8461">
        <v>845.80000000000007</v>
      </c>
      <c r="B8461">
        <v>57.865778099095778</v>
      </c>
    </row>
    <row r="8462" spans="1:2" x14ac:dyDescent="0.25">
      <c r="A8462">
        <v>845.90000000000009</v>
      </c>
      <c r="B8462">
        <v>57.895155961404058</v>
      </c>
    </row>
    <row r="8463" spans="1:2" x14ac:dyDescent="0.25">
      <c r="A8463">
        <v>846</v>
      </c>
      <c r="B8463">
        <v>57.924533823712302</v>
      </c>
    </row>
    <row r="8464" spans="1:2" x14ac:dyDescent="0.25">
      <c r="A8464">
        <v>846.1</v>
      </c>
      <c r="B8464">
        <v>57.831106832254662</v>
      </c>
    </row>
    <row r="8465" spans="1:2" x14ac:dyDescent="0.25">
      <c r="A8465">
        <v>846.2</v>
      </c>
      <c r="B8465">
        <v>57.737679840797028</v>
      </c>
    </row>
    <row r="8466" spans="1:2" x14ac:dyDescent="0.25">
      <c r="A8466">
        <v>846.30000000000007</v>
      </c>
      <c r="B8466">
        <v>57.644252849339388</v>
      </c>
    </row>
    <row r="8467" spans="1:2" x14ac:dyDescent="0.25">
      <c r="A8467">
        <v>846.40000000000009</v>
      </c>
      <c r="B8467">
        <v>57.550825857881748</v>
      </c>
    </row>
    <row r="8468" spans="1:2" x14ac:dyDescent="0.25">
      <c r="A8468">
        <v>846.5</v>
      </c>
      <c r="B8468">
        <v>57.457398866424221</v>
      </c>
    </row>
    <row r="8469" spans="1:2" x14ac:dyDescent="0.25">
      <c r="A8469">
        <v>846.6</v>
      </c>
      <c r="B8469">
        <v>57.36397187496658</v>
      </c>
    </row>
    <row r="8470" spans="1:2" x14ac:dyDescent="0.25">
      <c r="A8470">
        <v>846.7</v>
      </c>
      <c r="B8470">
        <v>57.270544883508947</v>
      </c>
    </row>
    <row r="8471" spans="1:2" x14ac:dyDescent="0.25">
      <c r="A8471">
        <v>846.80000000000007</v>
      </c>
      <c r="B8471">
        <v>57.177117892051307</v>
      </c>
    </row>
    <row r="8472" spans="1:2" x14ac:dyDescent="0.25">
      <c r="A8472">
        <v>846.90000000000009</v>
      </c>
      <c r="B8472">
        <v>57.083690900593673</v>
      </c>
    </row>
    <row r="8473" spans="1:2" x14ac:dyDescent="0.25">
      <c r="A8473">
        <v>847</v>
      </c>
      <c r="B8473">
        <v>56.990263909136139</v>
      </c>
    </row>
    <row r="8474" spans="1:2" x14ac:dyDescent="0.25">
      <c r="A8474">
        <v>847.1</v>
      </c>
      <c r="B8474">
        <v>56.959116369721329</v>
      </c>
    </row>
    <row r="8475" spans="1:2" x14ac:dyDescent="0.25">
      <c r="A8475">
        <v>847.2</v>
      </c>
      <c r="B8475">
        <v>56.927968830306519</v>
      </c>
    </row>
    <row r="8476" spans="1:2" x14ac:dyDescent="0.25">
      <c r="A8476">
        <v>847.30000000000007</v>
      </c>
      <c r="B8476">
        <v>56.896821290891701</v>
      </c>
    </row>
    <row r="8477" spans="1:2" x14ac:dyDescent="0.25">
      <c r="A8477">
        <v>847.40000000000009</v>
      </c>
      <c r="B8477">
        <v>56.865673751476891</v>
      </c>
    </row>
    <row r="8478" spans="1:2" x14ac:dyDescent="0.25">
      <c r="A8478">
        <v>847.5</v>
      </c>
      <c r="B8478">
        <v>56.834526212062123</v>
      </c>
    </row>
    <row r="8479" spans="1:2" x14ac:dyDescent="0.25">
      <c r="A8479">
        <v>847.6</v>
      </c>
      <c r="B8479">
        <v>56.803378672647312</v>
      </c>
    </row>
    <row r="8480" spans="1:2" x14ac:dyDescent="0.25">
      <c r="A8480">
        <v>847.7</v>
      </c>
      <c r="B8480">
        <v>56.772231133232488</v>
      </c>
    </row>
    <row r="8481" spans="1:2" x14ac:dyDescent="0.25">
      <c r="A8481">
        <v>847.80000000000007</v>
      </c>
      <c r="B8481">
        <v>56.741083593817677</v>
      </c>
    </row>
    <row r="8482" spans="1:2" x14ac:dyDescent="0.25">
      <c r="A8482">
        <v>847.90000000000009</v>
      </c>
      <c r="B8482">
        <v>56.709936054402867</v>
      </c>
    </row>
    <row r="8483" spans="1:2" x14ac:dyDescent="0.25">
      <c r="A8483">
        <v>848</v>
      </c>
      <c r="B8483">
        <v>56.678788514988092</v>
      </c>
    </row>
    <row r="8484" spans="1:2" x14ac:dyDescent="0.25">
      <c r="A8484">
        <v>848.1</v>
      </c>
      <c r="B8484">
        <v>56.778177643207847</v>
      </c>
    </row>
    <row r="8485" spans="1:2" x14ac:dyDescent="0.25">
      <c r="A8485">
        <v>848.2</v>
      </c>
      <c r="B8485">
        <v>56.877566771427617</v>
      </c>
    </row>
    <row r="8486" spans="1:2" x14ac:dyDescent="0.25">
      <c r="A8486">
        <v>848.30000000000007</v>
      </c>
      <c r="B8486">
        <v>56.976955899647393</v>
      </c>
    </row>
    <row r="8487" spans="1:2" x14ac:dyDescent="0.25">
      <c r="A8487">
        <v>848.40000000000009</v>
      </c>
      <c r="B8487">
        <v>57.076345027867163</v>
      </c>
    </row>
    <row r="8488" spans="1:2" x14ac:dyDescent="0.25">
      <c r="A8488">
        <v>848.5</v>
      </c>
      <c r="B8488">
        <v>57.175734156086797</v>
      </c>
    </row>
    <row r="8489" spans="1:2" x14ac:dyDescent="0.25">
      <c r="A8489">
        <v>848.6</v>
      </c>
      <c r="B8489">
        <v>57.275123284306567</v>
      </c>
    </row>
    <row r="8490" spans="1:2" x14ac:dyDescent="0.25">
      <c r="A8490">
        <v>848.7</v>
      </c>
      <c r="B8490">
        <v>57.374512412526343</v>
      </c>
    </row>
    <row r="8491" spans="1:2" x14ac:dyDescent="0.25">
      <c r="A8491">
        <v>848.80000000000007</v>
      </c>
      <c r="B8491">
        <v>57.473901540746112</v>
      </c>
    </row>
    <row r="8492" spans="1:2" x14ac:dyDescent="0.25">
      <c r="A8492">
        <v>848.90000000000009</v>
      </c>
      <c r="B8492">
        <v>57.573290668965868</v>
      </c>
    </row>
    <row r="8493" spans="1:2" x14ac:dyDescent="0.25">
      <c r="A8493">
        <v>849</v>
      </c>
      <c r="B8493">
        <v>57.672679797185523</v>
      </c>
    </row>
    <row r="8494" spans="1:2" x14ac:dyDescent="0.25">
      <c r="A8494">
        <v>849.1</v>
      </c>
      <c r="B8494">
        <v>57.812814076603907</v>
      </c>
    </row>
    <row r="8495" spans="1:2" x14ac:dyDescent="0.25">
      <c r="A8495">
        <v>849.2</v>
      </c>
      <c r="B8495">
        <v>57.952948356022297</v>
      </c>
    </row>
    <row r="8496" spans="1:2" x14ac:dyDescent="0.25">
      <c r="A8496">
        <v>849.30000000000007</v>
      </c>
      <c r="B8496">
        <v>58.093082635440688</v>
      </c>
    </row>
    <row r="8497" spans="1:2" x14ac:dyDescent="0.25">
      <c r="A8497">
        <v>849.40000000000009</v>
      </c>
      <c r="B8497">
        <v>58.233216914859092</v>
      </c>
    </row>
    <row r="8498" spans="1:2" x14ac:dyDescent="0.25">
      <c r="A8498">
        <v>849.5</v>
      </c>
      <c r="B8498">
        <v>58.373351194277312</v>
      </c>
    </row>
    <row r="8499" spans="1:2" x14ac:dyDescent="0.25">
      <c r="A8499">
        <v>849.6</v>
      </c>
      <c r="B8499">
        <v>58.513485473695702</v>
      </c>
    </row>
    <row r="8500" spans="1:2" x14ac:dyDescent="0.25">
      <c r="A8500">
        <v>849.7</v>
      </c>
      <c r="B8500">
        <v>58.653619753114093</v>
      </c>
    </row>
    <row r="8501" spans="1:2" x14ac:dyDescent="0.25">
      <c r="A8501">
        <v>849.80000000000007</v>
      </c>
      <c r="B8501">
        <v>58.793754032532483</v>
      </c>
    </row>
    <row r="8502" spans="1:2" x14ac:dyDescent="0.25">
      <c r="A8502">
        <v>849.90000000000009</v>
      </c>
      <c r="B8502">
        <v>58.933888311950867</v>
      </c>
    </row>
    <row r="8503" spans="1:2" x14ac:dyDescent="0.25">
      <c r="A8503">
        <v>850</v>
      </c>
      <c r="B8503">
        <v>59.074022591369101</v>
      </c>
    </row>
    <row r="8504" spans="1:2" x14ac:dyDescent="0.25">
      <c r="A8504">
        <v>850.1</v>
      </c>
      <c r="B8504">
        <v>59.328908216799213</v>
      </c>
    </row>
    <row r="8505" spans="1:2" x14ac:dyDescent="0.25">
      <c r="A8505">
        <v>850.2</v>
      </c>
      <c r="B8505">
        <v>59.583793842229312</v>
      </c>
    </row>
    <row r="8506" spans="1:2" x14ac:dyDescent="0.25">
      <c r="A8506">
        <v>850.30000000000007</v>
      </c>
      <c r="B8506">
        <v>59.838679467659418</v>
      </c>
    </row>
    <row r="8507" spans="1:2" x14ac:dyDescent="0.25">
      <c r="A8507">
        <v>850.40000000000009</v>
      </c>
      <c r="B8507">
        <v>60.093565093089524</v>
      </c>
    </row>
    <row r="8508" spans="1:2" x14ac:dyDescent="0.25">
      <c r="A8508">
        <v>850.5</v>
      </c>
      <c r="B8508">
        <v>60.348450718519352</v>
      </c>
    </row>
    <row r="8509" spans="1:2" x14ac:dyDescent="0.25">
      <c r="A8509">
        <v>850.6</v>
      </c>
      <c r="B8509">
        <v>60.603336343949451</v>
      </c>
    </row>
    <row r="8510" spans="1:2" x14ac:dyDescent="0.25">
      <c r="A8510">
        <v>850.7</v>
      </c>
      <c r="B8510">
        <v>60.858221969379557</v>
      </c>
    </row>
    <row r="8511" spans="1:2" x14ac:dyDescent="0.25">
      <c r="A8511">
        <v>850.80000000000007</v>
      </c>
      <c r="B8511">
        <v>61.113107594809662</v>
      </c>
    </row>
    <row r="8512" spans="1:2" x14ac:dyDescent="0.25">
      <c r="A8512">
        <v>850.90000000000009</v>
      </c>
      <c r="B8512">
        <v>61.367993220239768</v>
      </c>
    </row>
    <row r="8513" spans="1:2" x14ac:dyDescent="0.25">
      <c r="A8513">
        <v>851</v>
      </c>
      <c r="B8513">
        <v>61.622878845669582</v>
      </c>
    </row>
    <row r="8514" spans="1:2" x14ac:dyDescent="0.25">
      <c r="A8514">
        <v>851.1</v>
      </c>
      <c r="B8514">
        <v>61.563913398152593</v>
      </c>
    </row>
    <row r="8515" spans="1:2" x14ac:dyDescent="0.25">
      <c r="A8515">
        <v>851.2</v>
      </c>
      <c r="B8515">
        <v>61.504947950635596</v>
      </c>
    </row>
    <row r="8516" spans="1:2" x14ac:dyDescent="0.25">
      <c r="A8516">
        <v>851.30000000000007</v>
      </c>
      <c r="B8516">
        <v>61.445982503118607</v>
      </c>
    </row>
    <row r="8517" spans="1:2" x14ac:dyDescent="0.25">
      <c r="A8517">
        <v>851.40000000000009</v>
      </c>
      <c r="B8517">
        <v>61.387017055601611</v>
      </c>
    </row>
    <row r="8518" spans="1:2" x14ac:dyDescent="0.25">
      <c r="A8518">
        <v>851.5</v>
      </c>
      <c r="B8518">
        <v>61.328051608084692</v>
      </c>
    </row>
    <row r="8519" spans="1:2" x14ac:dyDescent="0.25">
      <c r="A8519">
        <v>851.6</v>
      </c>
      <c r="B8519">
        <v>61.269086160567703</v>
      </c>
    </row>
    <row r="8520" spans="1:2" x14ac:dyDescent="0.25">
      <c r="A8520">
        <v>851.7</v>
      </c>
      <c r="B8520">
        <v>61.210120713050699</v>
      </c>
    </row>
    <row r="8521" spans="1:2" x14ac:dyDescent="0.25">
      <c r="A8521">
        <v>851.80000000000007</v>
      </c>
      <c r="B8521">
        <v>61.15115526553371</v>
      </c>
    </row>
    <row r="8522" spans="1:2" x14ac:dyDescent="0.25">
      <c r="A8522">
        <v>851.90000000000009</v>
      </c>
      <c r="B8522">
        <v>61.092189818016713</v>
      </c>
    </row>
    <row r="8523" spans="1:2" x14ac:dyDescent="0.25">
      <c r="A8523">
        <v>852</v>
      </c>
      <c r="B8523">
        <v>61.033224370499788</v>
      </c>
    </row>
    <row r="8524" spans="1:2" x14ac:dyDescent="0.25">
      <c r="A8524">
        <v>852.1</v>
      </c>
      <c r="B8524">
        <v>61.117985323710471</v>
      </c>
    </row>
    <row r="8525" spans="1:2" x14ac:dyDescent="0.25">
      <c r="A8525">
        <v>852.2</v>
      </c>
      <c r="B8525">
        <v>61.202746276921147</v>
      </c>
    </row>
    <row r="8526" spans="1:2" x14ac:dyDescent="0.25">
      <c r="A8526">
        <v>852.30000000000007</v>
      </c>
      <c r="B8526">
        <v>61.287507230131837</v>
      </c>
    </row>
    <row r="8527" spans="1:2" x14ac:dyDescent="0.25">
      <c r="A8527">
        <v>852.40000000000009</v>
      </c>
      <c r="B8527">
        <v>61.37226818334252</v>
      </c>
    </row>
    <row r="8528" spans="1:2" x14ac:dyDescent="0.25">
      <c r="A8528">
        <v>852.5</v>
      </c>
      <c r="B8528">
        <v>61.457029136553111</v>
      </c>
    </row>
    <row r="8529" spans="1:2" x14ac:dyDescent="0.25">
      <c r="A8529">
        <v>852.6</v>
      </c>
      <c r="B8529">
        <v>61.541790089763794</v>
      </c>
    </row>
    <row r="8530" spans="1:2" x14ac:dyDescent="0.25">
      <c r="A8530">
        <v>852.7</v>
      </c>
      <c r="B8530">
        <v>61.626551042974477</v>
      </c>
    </row>
    <row r="8531" spans="1:2" x14ac:dyDescent="0.25">
      <c r="A8531">
        <v>852.80000000000007</v>
      </c>
      <c r="B8531">
        <v>61.71131199618516</v>
      </c>
    </row>
    <row r="8532" spans="1:2" x14ac:dyDescent="0.25">
      <c r="A8532">
        <v>852.90000000000009</v>
      </c>
      <c r="B8532">
        <v>61.796072949395842</v>
      </c>
    </row>
    <row r="8533" spans="1:2" x14ac:dyDescent="0.25">
      <c r="A8533">
        <v>853</v>
      </c>
      <c r="B8533">
        <v>61.880833902606433</v>
      </c>
    </row>
    <row r="8534" spans="1:2" x14ac:dyDescent="0.25">
      <c r="A8534">
        <v>853.1</v>
      </c>
      <c r="B8534">
        <v>62.025870317313043</v>
      </c>
    </row>
    <row r="8535" spans="1:2" x14ac:dyDescent="0.25">
      <c r="A8535">
        <v>853.2</v>
      </c>
      <c r="B8535">
        <v>62.170906732019638</v>
      </c>
    </row>
    <row r="8536" spans="1:2" x14ac:dyDescent="0.25">
      <c r="A8536">
        <v>853.30000000000007</v>
      </c>
      <c r="B8536">
        <v>62.315943146726241</v>
      </c>
    </row>
    <row r="8537" spans="1:2" x14ac:dyDescent="0.25">
      <c r="A8537">
        <v>853.40000000000009</v>
      </c>
      <c r="B8537">
        <v>62.46097956143285</v>
      </c>
    </row>
    <row r="8538" spans="1:2" x14ac:dyDescent="0.25">
      <c r="A8538">
        <v>853.5</v>
      </c>
      <c r="B8538">
        <v>62.60601597613929</v>
      </c>
    </row>
    <row r="8539" spans="1:2" x14ac:dyDescent="0.25">
      <c r="A8539">
        <v>853.6</v>
      </c>
      <c r="B8539">
        <v>62.751052390845892</v>
      </c>
    </row>
    <row r="8540" spans="1:2" x14ac:dyDescent="0.25">
      <c r="A8540">
        <v>853.7</v>
      </c>
      <c r="B8540">
        <v>62.896088805552488</v>
      </c>
    </row>
    <row r="8541" spans="1:2" x14ac:dyDescent="0.25">
      <c r="A8541">
        <v>853.80000000000007</v>
      </c>
      <c r="B8541">
        <v>63.041125220259097</v>
      </c>
    </row>
    <row r="8542" spans="1:2" x14ac:dyDescent="0.25">
      <c r="A8542">
        <v>853.90000000000009</v>
      </c>
      <c r="B8542">
        <v>63.1861616349657</v>
      </c>
    </row>
    <row r="8543" spans="1:2" x14ac:dyDescent="0.25">
      <c r="A8543">
        <v>854</v>
      </c>
      <c r="B8543">
        <v>63.331198049672139</v>
      </c>
    </row>
    <row r="8544" spans="1:2" x14ac:dyDescent="0.25">
      <c r="A8544">
        <v>854.1</v>
      </c>
      <c r="B8544">
        <v>63.372044214674091</v>
      </c>
    </row>
    <row r="8545" spans="1:2" x14ac:dyDescent="0.25">
      <c r="A8545">
        <v>854.2</v>
      </c>
      <c r="B8545">
        <v>63.412890379676043</v>
      </c>
    </row>
    <row r="8546" spans="1:2" x14ac:dyDescent="0.25">
      <c r="A8546">
        <v>854.30000000000007</v>
      </c>
      <c r="B8546">
        <v>63.453736544677987</v>
      </c>
    </row>
    <row r="8547" spans="1:2" x14ac:dyDescent="0.25">
      <c r="A8547">
        <v>854.40000000000009</v>
      </c>
      <c r="B8547">
        <v>63.494582709679932</v>
      </c>
    </row>
    <row r="8548" spans="1:2" x14ac:dyDescent="0.25">
      <c r="A8548">
        <v>854.5</v>
      </c>
      <c r="B8548">
        <v>63.535428874681827</v>
      </c>
    </row>
    <row r="8549" spans="1:2" x14ac:dyDescent="0.25">
      <c r="A8549">
        <v>854.6</v>
      </c>
      <c r="B8549">
        <v>63.576275039683793</v>
      </c>
    </row>
    <row r="8550" spans="1:2" x14ac:dyDescent="0.25">
      <c r="A8550">
        <v>854.7</v>
      </c>
      <c r="B8550">
        <v>63.617121204685731</v>
      </c>
    </row>
    <row r="8551" spans="1:2" x14ac:dyDescent="0.25">
      <c r="A8551">
        <v>854.80000000000007</v>
      </c>
      <c r="B8551">
        <v>63.657967369687682</v>
      </c>
    </row>
    <row r="8552" spans="1:2" x14ac:dyDescent="0.25">
      <c r="A8552">
        <v>854.90000000000009</v>
      </c>
      <c r="B8552">
        <v>63.698813534689627</v>
      </c>
    </row>
    <row r="8553" spans="1:2" x14ac:dyDescent="0.25">
      <c r="A8553">
        <v>855</v>
      </c>
      <c r="B8553">
        <v>63.739659699691529</v>
      </c>
    </row>
    <row r="8554" spans="1:2" x14ac:dyDescent="0.25">
      <c r="A8554">
        <v>855.1</v>
      </c>
      <c r="B8554">
        <v>63.708346847507237</v>
      </c>
    </row>
    <row r="8555" spans="1:2" x14ac:dyDescent="0.25">
      <c r="A8555">
        <v>855.2</v>
      </c>
      <c r="B8555">
        <v>63.677033995322951</v>
      </c>
    </row>
    <row r="8556" spans="1:2" x14ac:dyDescent="0.25">
      <c r="A8556">
        <v>855.30000000000007</v>
      </c>
      <c r="B8556">
        <v>63.645721143138672</v>
      </c>
    </row>
    <row r="8557" spans="1:2" x14ac:dyDescent="0.25">
      <c r="A8557">
        <v>855.40000000000009</v>
      </c>
      <c r="B8557">
        <v>63.61440829095438</v>
      </c>
    </row>
    <row r="8558" spans="1:2" x14ac:dyDescent="0.25">
      <c r="A8558">
        <v>855.5</v>
      </c>
      <c r="B8558">
        <v>63.58309543877013</v>
      </c>
    </row>
    <row r="8559" spans="1:2" x14ac:dyDescent="0.25">
      <c r="A8559">
        <v>855.6</v>
      </c>
      <c r="B8559">
        <v>63.551782586585837</v>
      </c>
    </row>
    <row r="8560" spans="1:2" x14ac:dyDescent="0.25">
      <c r="A8560">
        <v>855.7</v>
      </c>
      <c r="B8560">
        <v>63.520469734401551</v>
      </c>
    </row>
    <row r="8561" spans="1:2" x14ac:dyDescent="0.25">
      <c r="A8561">
        <v>855.80000000000007</v>
      </c>
      <c r="B8561">
        <v>63.489156882217273</v>
      </c>
    </row>
    <row r="8562" spans="1:2" x14ac:dyDescent="0.25">
      <c r="A8562">
        <v>855.90000000000009</v>
      </c>
      <c r="B8562">
        <v>63.457844030032973</v>
      </c>
    </row>
    <row r="8563" spans="1:2" x14ac:dyDescent="0.25">
      <c r="A8563">
        <v>856</v>
      </c>
      <c r="B8563">
        <v>63.426531177848723</v>
      </c>
    </row>
    <row r="8564" spans="1:2" x14ac:dyDescent="0.25">
      <c r="A8564">
        <v>856.1</v>
      </c>
      <c r="B8564">
        <v>63.368545584267402</v>
      </c>
    </row>
    <row r="8565" spans="1:2" x14ac:dyDescent="0.25">
      <c r="A8565">
        <v>856.2</v>
      </c>
      <c r="B8565">
        <v>63.310559990686073</v>
      </c>
    </row>
    <row r="8566" spans="1:2" x14ac:dyDescent="0.25">
      <c r="A8566">
        <v>856.30000000000007</v>
      </c>
      <c r="B8566">
        <v>63.252574397104752</v>
      </c>
    </row>
    <row r="8567" spans="1:2" x14ac:dyDescent="0.25">
      <c r="A8567">
        <v>856.40000000000009</v>
      </c>
      <c r="B8567">
        <v>63.194588803523423</v>
      </c>
    </row>
    <row r="8568" spans="1:2" x14ac:dyDescent="0.25">
      <c r="A8568">
        <v>856.5</v>
      </c>
      <c r="B8568">
        <v>63.136603209942173</v>
      </c>
    </row>
    <row r="8569" spans="1:2" x14ac:dyDescent="0.25">
      <c r="A8569">
        <v>856.6</v>
      </c>
      <c r="B8569">
        <v>63.078617616360837</v>
      </c>
    </row>
    <row r="8570" spans="1:2" x14ac:dyDescent="0.25">
      <c r="A8570">
        <v>856.7</v>
      </c>
      <c r="B8570">
        <v>63.020632022779523</v>
      </c>
    </row>
    <row r="8571" spans="1:2" x14ac:dyDescent="0.25">
      <c r="A8571">
        <v>856.80000000000007</v>
      </c>
      <c r="B8571">
        <v>62.962646429198188</v>
      </c>
    </row>
    <row r="8572" spans="1:2" x14ac:dyDescent="0.25">
      <c r="A8572">
        <v>856.90000000000009</v>
      </c>
      <c r="B8572">
        <v>62.904660835616873</v>
      </c>
    </row>
    <row r="8573" spans="1:2" x14ac:dyDescent="0.25">
      <c r="A8573">
        <v>857</v>
      </c>
      <c r="B8573">
        <v>62.846675242035609</v>
      </c>
    </row>
    <row r="8574" spans="1:2" x14ac:dyDescent="0.25">
      <c r="A8574">
        <v>857.1</v>
      </c>
      <c r="B8574">
        <v>62.941417674574367</v>
      </c>
    </row>
    <row r="8575" spans="1:2" x14ac:dyDescent="0.25">
      <c r="A8575">
        <v>857.2</v>
      </c>
      <c r="B8575">
        <v>63.036160107113133</v>
      </c>
    </row>
    <row r="8576" spans="1:2" x14ac:dyDescent="0.25">
      <c r="A8576">
        <v>857.30000000000007</v>
      </c>
      <c r="B8576">
        <v>63.130902539651899</v>
      </c>
    </row>
    <row r="8577" spans="1:2" x14ac:dyDescent="0.25">
      <c r="A8577">
        <v>857.40000000000009</v>
      </c>
      <c r="B8577">
        <v>63.225644972190658</v>
      </c>
    </row>
    <row r="8578" spans="1:2" x14ac:dyDescent="0.25">
      <c r="A8578">
        <v>857.5</v>
      </c>
      <c r="B8578">
        <v>63.320387404729317</v>
      </c>
    </row>
    <row r="8579" spans="1:2" x14ac:dyDescent="0.25">
      <c r="A8579">
        <v>857.6</v>
      </c>
      <c r="B8579">
        <v>63.415129837268083</v>
      </c>
    </row>
    <row r="8580" spans="1:2" x14ac:dyDescent="0.25">
      <c r="A8580">
        <v>857.7</v>
      </c>
      <c r="B8580">
        <v>63.509872269806849</v>
      </c>
    </row>
    <row r="8581" spans="1:2" x14ac:dyDescent="0.25">
      <c r="A8581">
        <v>857.80000000000007</v>
      </c>
      <c r="B8581">
        <v>63.604614702345607</v>
      </c>
    </row>
    <row r="8582" spans="1:2" x14ac:dyDescent="0.25">
      <c r="A8582">
        <v>857.90000000000009</v>
      </c>
      <c r="B8582">
        <v>63.699357134884373</v>
      </c>
    </row>
    <row r="8583" spans="1:2" x14ac:dyDescent="0.25">
      <c r="A8583">
        <v>858</v>
      </c>
      <c r="B8583">
        <v>63.794099567423032</v>
      </c>
    </row>
    <row r="8584" spans="1:2" x14ac:dyDescent="0.25">
      <c r="A8584">
        <v>858.1</v>
      </c>
      <c r="B8584">
        <v>63.914388347363627</v>
      </c>
    </row>
    <row r="8585" spans="1:2" x14ac:dyDescent="0.25">
      <c r="A8585">
        <v>858.2</v>
      </c>
      <c r="B8585">
        <v>64.034677127304221</v>
      </c>
    </row>
    <row r="8586" spans="1:2" x14ac:dyDescent="0.25">
      <c r="A8586">
        <v>858.30000000000007</v>
      </c>
      <c r="B8586">
        <v>64.154965907244815</v>
      </c>
    </row>
    <row r="8587" spans="1:2" x14ac:dyDescent="0.25">
      <c r="A8587">
        <v>858.40000000000009</v>
      </c>
      <c r="B8587">
        <v>64.275254687185424</v>
      </c>
    </row>
    <row r="8588" spans="1:2" x14ac:dyDescent="0.25">
      <c r="A8588">
        <v>858.5</v>
      </c>
      <c r="B8588">
        <v>64.395543467125876</v>
      </c>
    </row>
    <row r="8589" spans="1:2" x14ac:dyDescent="0.25">
      <c r="A8589">
        <v>858.6</v>
      </c>
      <c r="B8589">
        <v>64.51583224706647</v>
      </c>
    </row>
    <row r="8590" spans="1:2" x14ac:dyDescent="0.25">
      <c r="A8590">
        <v>858.7</v>
      </c>
      <c r="B8590">
        <v>64.636121027007064</v>
      </c>
    </row>
    <row r="8591" spans="1:2" x14ac:dyDescent="0.25">
      <c r="A8591">
        <v>858.80000000000007</v>
      </c>
      <c r="B8591">
        <v>64.756409806947659</v>
      </c>
    </row>
    <row r="8592" spans="1:2" x14ac:dyDescent="0.25">
      <c r="A8592">
        <v>858.90000000000009</v>
      </c>
      <c r="B8592">
        <v>64.876698586888267</v>
      </c>
    </row>
    <row r="8593" spans="1:2" x14ac:dyDescent="0.25">
      <c r="A8593">
        <v>859</v>
      </c>
      <c r="B8593">
        <v>64.996987366828719</v>
      </c>
    </row>
    <row r="8594" spans="1:2" x14ac:dyDescent="0.25">
      <c r="A8594">
        <v>859.1</v>
      </c>
      <c r="B8594">
        <v>65.076424883402822</v>
      </c>
    </row>
    <row r="8595" spans="1:2" x14ac:dyDescent="0.25">
      <c r="A8595">
        <v>859.2</v>
      </c>
      <c r="B8595">
        <v>65.155862399976911</v>
      </c>
    </row>
    <row r="8596" spans="1:2" x14ac:dyDescent="0.25">
      <c r="A8596">
        <v>859.30000000000007</v>
      </c>
      <c r="B8596">
        <v>65.235299916551014</v>
      </c>
    </row>
    <row r="8597" spans="1:2" x14ac:dyDescent="0.25">
      <c r="A8597">
        <v>859.40000000000009</v>
      </c>
      <c r="B8597">
        <v>65.314737433125117</v>
      </c>
    </row>
    <row r="8598" spans="1:2" x14ac:dyDescent="0.25">
      <c r="A8598">
        <v>859.5</v>
      </c>
      <c r="B8598">
        <v>65.394174949699121</v>
      </c>
    </row>
    <row r="8599" spans="1:2" x14ac:dyDescent="0.25">
      <c r="A8599">
        <v>859.6</v>
      </c>
      <c r="B8599">
        <v>65.473612466273224</v>
      </c>
    </row>
    <row r="8600" spans="1:2" x14ac:dyDescent="0.25">
      <c r="A8600">
        <v>859.7</v>
      </c>
      <c r="B8600">
        <v>65.553049982847313</v>
      </c>
    </row>
    <row r="8601" spans="1:2" x14ac:dyDescent="0.25">
      <c r="A8601">
        <v>859.80000000000007</v>
      </c>
      <c r="B8601">
        <v>65.632487499421416</v>
      </c>
    </row>
    <row r="8602" spans="1:2" x14ac:dyDescent="0.25">
      <c r="A8602">
        <v>859.90000000000009</v>
      </c>
      <c r="B8602">
        <v>65.711925015995519</v>
      </c>
    </row>
    <row r="8603" spans="1:2" x14ac:dyDescent="0.25">
      <c r="A8603">
        <v>860</v>
      </c>
      <c r="B8603">
        <v>65.791362532569522</v>
      </c>
    </row>
    <row r="8604" spans="1:2" x14ac:dyDescent="0.25">
      <c r="A8604">
        <v>860.1</v>
      </c>
      <c r="B8604">
        <v>65.879407769534879</v>
      </c>
    </row>
    <row r="8605" spans="1:2" x14ac:dyDescent="0.25">
      <c r="A8605">
        <v>860.2</v>
      </c>
      <c r="B8605">
        <v>65.96745300650025</v>
      </c>
    </row>
    <row r="8606" spans="1:2" x14ac:dyDescent="0.25">
      <c r="A8606">
        <v>860.30000000000007</v>
      </c>
      <c r="B8606">
        <v>66.055498243465607</v>
      </c>
    </row>
    <row r="8607" spans="1:2" x14ac:dyDescent="0.25">
      <c r="A8607">
        <v>860.40000000000009</v>
      </c>
      <c r="B8607">
        <v>66.143543480430978</v>
      </c>
    </row>
    <row r="8608" spans="1:2" x14ac:dyDescent="0.25">
      <c r="A8608">
        <v>860.5</v>
      </c>
      <c r="B8608">
        <v>66.231588717396235</v>
      </c>
    </row>
    <row r="8609" spans="1:2" x14ac:dyDescent="0.25">
      <c r="A8609">
        <v>860.6</v>
      </c>
      <c r="B8609">
        <v>66.319633954361592</v>
      </c>
    </row>
    <row r="8610" spans="1:2" x14ac:dyDescent="0.25">
      <c r="A8610">
        <v>860.7</v>
      </c>
      <c r="B8610">
        <v>66.407679191326963</v>
      </c>
    </row>
    <row r="8611" spans="1:2" x14ac:dyDescent="0.25">
      <c r="A8611">
        <v>860.80000000000007</v>
      </c>
      <c r="B8611">
        <v>66.49572442829232</v>
      </c>
    </row>
    <row r="8612" spans="1:2" x14ac:dyDescent="0.25">
      <c r="A8612">
        <v>860.90000000000009</v>
      </c>
      <c r="B8612">
        <v>66.583769665257691</v>
      </c>
    </row>
    <row r="8613" spans="1:2" x14ac:dyDescent="0.25">
      <c r="A8613">
        <v>861</v>
      </c>
      <c r="B8613">
        <v>66.671814902222948</v>
      </c>
    </row>
    <row r="8614" spans="1:2" x14ac:dyDescent="0.25">
      <c r="A8614">
        <v>861.1</v>
      </c>
      <c r="B8614">
        <v>66.892896213373163</v>
      </c>
    </row>
    <row r="8615" spans="1:2" x14ac:dyDescent="0.25">
      <c r="A8615">
        <v>861.2</v>
      </c>
      <c r="B8615">
        <v>67.113977524523364</v>
      </c>
    </row>
    <row r="8616" spans="1:2" x14ac:dyDescent="0.25">
      <c r="A8616">
        <v>861.30000000000007</v>
      </c>
      <c r="B8616">
        <v>67.335058835673578</v>
      </c>
    </row>
    <row r="8617" spans="1:2" x14ac:dyDescent="0.25">
      <c r="A8617">
        <v>861.40000000000009</v>
      </c>
      <c r="B8617">
        <v>67.556140146823793</v>
      </c>
    </row>
    <row r="8618" spans="1:2" x14ac:dyDescent="0.25">
      <c r="A8618">
        <v>861.5</v>
      </c>
      <c r="B8618">
        <v>67.777221457973752</v>
      </c>
    </row>
    <row r="8619" spans="1:2" x14ac:dyDescent="0.25">
      <c r="A8619">
        <v>861.6</v>
      </c>
      <c r="B8619">
        <v>67.998302769123953</v>
      </c>
    </row>
    <row r="8620" spans="1:2" x14ac:dyDescent="0.25">
      <c r="A8620">
        <v>861.7</v>
      </c>
      <c r="B8620">
        <v>68.219384080274168</v>
      </c>
    </row>
    <row r="8621" spans="1:2" x14ac:dyDescent="0.25">
      <c r="A8621">
        <v>861.80000000000007</v>
      </c>
      <c r="B8621">
        <v>68.440465391424368</v>
      </c>
    </row>
    <row r="8622" spans="1:2" x14ac:dyDescent="0.25">
      <c r="A8622">
        <v>861.90000000000009</v>
      </c>
      <c r="B8622">
        <v>68.661546702574583</v>
      </c>
    </row>
    <row r="8623" spans="1:2" x14ac:dyDescent="0.25">
      <c r="A8623">
        <v>862</v>
      </c>
      <c r="B8623">
        <v>68.882628013724542</v>
      </c>
    </row>
    <row r="8624" spans="1:2" x14ac:dyDescent="0.25">
      <c r="A8624">
        <v>862.1</v>
      </c>
      <c r="B8624">
        <v>68.954883657932314</v>
      </c>
    </row>
    <row r="8625" spans="1:2" x14ac:dyDescent="0.25">
      <c r="A8625">
        <v>862.2</v>
      </c>
      <c r="B8625">
        <v>69.027139302140085</v>
      </c>
    </row>
    <row r="8626" spans="1:2" x14ac:dyDescent="0.25">
      <c r="A8626">
        <v>862.30000000000007</v>
      </c>
      <c r="B8626">
        <v>69.099394946347857</v>
      </c>
    </row>
    <row r="8627" spans="1:2" x14ac:dyDescent="0.25">
      <c r="A8627">
        <v>862.40000000000009</v>
      </c>
      <c r="B8627">
        <v>69.171650590555629</v>
      </c>
    </row>
    <row r="8628" spans="1:2" x14ac:dyDescent="0.25">
      <c r="A8628">
        <v>862.5</v>
      </c>
      <c r="B8628">
        <v>69.24390623476333</v>
      </c>
    </row>
    <row r="8629" spans="1:2" x14ac:dyDescent="0.25">
      <c r="A8629">
        <v>862.6</v>
      </c>
      <c r="B8629">
        <v>69.316161878971101</v>
      </c>
    </row>
    <row r="8630" spans="1:2" x14ac:dyDescent="0.25">
      <c r="A8630">
        <v>862.7</v>
      </c>
      <c r="B8630">
        <v>69.388417523178873</v>
      </c>
    </row>
    <row r="8631" spans="1:2" x14ac:dyDescent="0.25">
      <c r="A8631">
        <v>862.80000000000007</v>
      </c>
      <c r="B8631">
        <v>69.460673167386645</v>
      </c>
    </row>
    <row r="8632" spans="1:2" x14ac:dyDescent="0.25">
      <c r="A8632">
        <v>862.90000000000009</v>
      </c>
      <c r="B8632">
        <v>69.532928811594417</v>
      </c>
    </row>
    <row r="8633" spans="1:2" x14ac:dyDescent="0.25">
      <c r="A8633">
        <v>863</v>
      </c>
      <c r="B8633">
        <v>69.605184455802103</v>
      </c>
    </row>
    <row r="8634" spans="1:2" x14ac:dyDescent="0.25">
      <c r="A8634">
        <v>863.1</v>
      </c>
      <c r="B8634">
        <v>69.744420917608991</v>
      </c>
    </row>
    <row r="8635" spans="1:2" x14ac:dyDescent="0.25">
      <c r="A8635">
        <v>863.2</v>
      </c>
      <c r="B8635">
        <v>69.88365737941588</v>
      </c>
    </row>
    <row r="8636" spans="1:2" x14ac:dyDescent="0.25">
      <c r="A8636">
        <v>863.30000000000007</v>
      </c>
      <c r="B8636">
        <v>70.022893841222768</v>
      </c>
    </row>
    <row r="8637" spans="1:2" x14ac:dyDescent="0.25">
      <c r="A8637">
        <v>863.40000000000009</v>
      </c>
      <c r="B8637">
        <v>70.16213030302967</v>
      </c>
    </row>
    <row r="8638" spans="1:2" x14ac:dyDescent="0.25">
      <c r="A8638">
        <v>863.5</v>
      </c>
      <c r="B8638">
        <v>70.301366764836388</v>
      </c>
    </row>
    <row r="8639" spans="1:2" x14ac:dyDescent="0.25">
      <c r="A8639">
        <v>863.6</v>
      </c>
      <c r="B8639">
        <v>70.44060322664329</v>
      </c>
    </row>
    <row r="8640" spans="1:2" x14ac:dyDescent="0.25">
      <c r="A8640">
        <v>863.7</v>
      </c>
      <c r="B8640">
        <v>70.579839688450178</v>
      </c>
    </row>
    <row r="8641" spans="1:2" x14ac:dyDescent="0.25">
      <c r="A8641">
        <v>863.80000000000007</v>
      </c>
      <c r="B8641">
        <v>70.719076150257067</v>
      </c>
    </row>
    <row r="8642" spans="1:2" x14ac:dyDescent="0.25">
      <c r="A8642">
        <v>863.90000000000009</v>
      </c>
      <c r="B8642">
        <v>70.858312612063955</v>
      </c>
    </row>
    <row r="8643" spans="1:2" x14ac:dyDescent="0.25">
      <c r="A8643">
        <v>864</v>
      </c>
      <c r="B8643">
        <v>70.997549073870687</v>
      </c>
    </row>
    <row r="8644" spans="1:2" x14ac:dyDescent="0.25">
      <c r="A8644">
        <v>864.1</v>
      </c>
      <c r="B8644">
        <v>71.221870701454606</v>
      </c>
    </row>
    <row r="8645" spans="1:2" x14ac:dyDescent="0.25">
      <c r="A8645">
        <v>864.2</v>
      </c>
      <c r="B8645">
        <v>71.446192329038524</v>
      </c>
    </row>
    <row r="8646" spans="1:2" x14ac:dyDescent="0.25">
      <c r="A8646">
        <v>864.30000000000007</v>
      </c>
      <c r="B8646">
        <v>71.670513956622443</v>
      </c>
    </row>
    <row r="8647" spans="1:2" x14ac:dyDescent="0.25">
      <c r="A8647">
        <v>864.40000000000009</v>
      </c>
      <c r="B8647">
        <v>71.894835584206362</v>
      </c>
    </row>
    <row r="8648" spans="1:2" x14ac:dyDescent="0.25">
      <c r="A8648">
        <v>864.5</v>
      </c>
      <c r="B8648">
        <v>72.119157211790025</v>
      </c>
    </row>
    <row r="8649" spans="1:2" x14ac:dyDescent="0.25">
      <c r="A8649">
        <v>864.6</v>
      </c>
      <c r="B8649">
        <v>72.343478839373958</v>
      </c>
    </row>
    <row r="8650" spans="1:2" x14ac:dyDescent="0.25">
      <c r="A8650">
        <v>864.7</v>
      </c>
      <c r="B8650">
        <v>72.567800466957877</v>
      </c>
    </row>
    <row r="8651" spans="1:2" x14ac:dyDescent="0.25">
      <c r="A8651">
        <v>864.80000000000007</v>
      </c>
      <c r="B8651">
        <v>72.792122094541796</v>
      </c>
    </row>
    <row r="8652" spans="1:2" x14ac:dyDescent="0.25">
      <c r="A8652">
        <v>864.90000000000009</v>
      </c>
      <c r="B8652">
        <v>73.016443722125715</v>
      </c>
    </row>
    <row r="8653" spans="1:2" x14ac:dyDescent="0.25">
      <c r="A8653">
        <v>865</v>
      </c>
      <c r="B8653">
        <v>73.240765349709378</v>
      </c>
    </row>
    <row r="8654" spans="1:2" x14ac:dyDescent="0.25">
      <c r="A8654">
        <v>865.1</v>
      </c>
      <c r="B8654">
        <v>73.330700927636286</v>
      </c>
    </row>
    <row r="8655" spans="1:2" x14ac:dyDescent="0.25">
      <c r="A8655">
        <v>865.2</v>
      </c>
      <c r="B8655">
        <v>73.420636505563209</v>
      </c>
    </row>
    <row r="8656" spans="1:2" x14ac:dyDescent="0.25">
      <c r="A8656">
        <v>865.30000000000007</v>
      </c>
      <c r="B8656">
        <v>73.510572083490118</v>
      </c>
    </row>
    <row r="8657" spans="1:2" x14ac:dyDescent="0.25">
      <c r="A8657">
        <v>865.40000000000009</v>
      </c>
      <c r="B8657">
        <v>73.600507661417041</v>
      </c>
    </row>
    <row r="8658" spans="1:2" x14ac:dyDescent="0.25">
      <c r="A8658">
        <v>865.5</v>
      </c>
      <c r="B8658">
        <v>73.69044323934385</v>
      </c>
    </row>
    <row r="8659" spans="1:2" x14ac:dyDescent="0.25">
      <c r="A8659">
        <v>865.6</v>
      </c>
      <c r="B8659">
        <v>73.780378817270758</v>
      </c>
    </row>
    <row r="8660" spans="1:2" x14ac:dyDescent="0.25">
      <c r="A8660">
        <v>865.7</v>
      </c>
      <c r="B8660">
        <v>73.870314395197681</v>
      </c>
    </row>
    <row r="8661" spans="1:2" x14ac:dyDescent="0.25">
      <c r="A8661">
        <v>865.80000000000007</v>
      </c>
      <c r="B8661">
        <v>73.96024997312459</v>
      </c>
    </row>
    <row r="8662" spans="1:2" x14ac:dyDescent="0.25">
      <c r="A8662">
        <v>865.90000000000009</v>
      </c>
      <c r="B8662">
        <v>74.050185551051513</v>
      </c>
    </row>
    <row r="8663" spans="1:2" x14ac:dyDescent="0.25">
      <c r="A8663">
        <v>866</v>
      </c>
      <c r="B8663">
        <v>74.140121128978322</v>
      </c>
    </row>
    <row r="8664" spans="1:2" x14ac:dyDescent="0.25">
      <c r="A8664">
        <v>866.1</v>
      </c>
      <c r="B8664">
        <v>74.04679213011589</v>
      </c>
    </row>
    <row r="8665" spans="1:2" x14ac:dyDescent="0.25">
      <c r="A8665">
        <v>866.2</v>
      </c>
      <c r="B8665">
        <v>73.953463131253457</v>
      </c>
    </row>
    <row r="8666" spans="1:2" x14ac:dyDescent="0.25">
      <c r="A8666">
        <v>866.30000000000007</v>
      </c>
      <c r="B8666">
        <v>73.860134132391039</v>
      </c>
    </row>
    <row r="8667" spans="1:2" x14ac:dyDescent="0.25">
      <c r="A8667">
        <v>866.40000000000009</v>
      </c>
      <c r="B8667">
        <v>73.766805133528607</v>
      </c>
    </row>
    <row r="8668" spans="1:2" x14ac:dyDescent="0.25">
      <c r="A8668">
        <v>866.5</v>
      </c>
      <c r="B8668">
        <v>73.673476134666288</v>
      </c>
    </row>
    <row r="8669" spans="1:2" x14ac:dyDescent="0.25">
      <c r="A8669">
        <v>866.6</v>
      </c>
      <c r="B8669">
        <v>73.580147135803855</v>
      </c>
    </row>
    <row r="8670" spans="1:2" x14ac:dyDescent="0.25">
      <c r="A8670">
        <v>866.7</v>
      </c>
      <c r="B8670">
        <v>73.486818136941423</v>
      </c>
    </row>
    <row r="8671" spans="1:2" x14ac:dyDescent="0.25">
      <c r="A8671">
        <v>866.80000000000007</v>
      </c>
      <c r="B8671">
        <v>73.393489138078991</v>
      </c>
    </row>
    <row r="8672" spans="1:2" x14ac:dyDescent="0.25">
      <c r="A8672">
        <v>866.90000000000009</v>
      </c>
      <c r="B8672">
        <v>73.300160139216558</v>
      </c>
    </row>
    <row r="8673" spans="1:2" x14ac:dyDescent="0.25">
      <c r="A8673">
        <v>867</v>
      </c>
      <c r="B8673">
        <v>73.20683114035424</v>
      </c>
    </row>
    <row r="8674" spans="1:2" x14ac:dyDescent="0.25">
      <c r="A8674">
        <v>867.1</v>
      </c>
      <c r="B8674">
        <v>73.257530680908673</v>
      </c>
    </row>
    <row r="8675" spans="1:2" x14ac:dyDescent="0.25">
      <c r="A8675">
        <v>867.2</v>
      </c>
      <c r="B8675">
        <v>73.308230221463106</v>
      </c>
    </row>
    <row r="8676" spans="1:2" x14ac:dyDescent="0.25">
      <c r="A8676">
        <v>867.30000000000007</v>
      </c>
      <c r="B8676">
        <v>73.358929762017524</v>
      </c>
    </row>
    <row r="8677" spans="1:2" x14ac:dyDescent="0.25">
      <c r="A8677">
        <v>867.40000000000009</v>
      </c>
      <c r="B8677">
        <v>73.409629302571958</v>
      </c>
    </row>
    <row r="8678" spans="1:2" x14ac:dyDescent="0.25">
      <c r="A8678">
        <v>867.5</v>
      </c>
      <c r="B8678">
        <v>73.460328843126334</v>
      </c>
    </row>
    <row r="8679" spans="1:2" x14ac:dyDescent="0.25">
      <c r="A8679">
        <v>867.6</v>
      </c>
      <c r="B8679">
        <v>73.511028383680767</v>
      </c>
    </row>
    <row r="8680" spans="1:2" x14ac:dyDescent="0.25">
      <c r="A8680">
        <v>867.7</v>
      </c>
      <c r="B8680">
        <v>73.5617279242352</v>
      </c>
    </row>
    <row r="8681" spans="1:2" x14ac:dyDescent="0.25">
      <c r="A8681">
        <v>867.80000000000007</v>
      </c>
      <c r="B8681">
        <v>73.612427464789619</v>
      </c>
    </row>
    <row r="8682" spans="1:2" x14ac:dyDescent="0.25">
      <c r="A8682">
        <v>867.90000000000009</v>
      </c>
      <c r="B8682">
        <v>73.663127005344052</v>
      </c>
    </row>
    <row r="8683" spans="1:2" x14ac:dyDescent="0.25">
      <c r="A8683">
        <v>868</v>
      </c>
      <c r="B8683">
        <v>73.713826545898428</v>
      </c>
    </row>
    <row r="8684" spans="1:2" x14ac:dyDescent="0.25">
      <c r="A8684">
        <v>868.1</v>
      </c>
      <c r="B8684">
        <v>73.95233188502074</v>
      </c>
    </row>
    <row r="8685" spans="1:2" x14ac:dyDescent="0.25">
      <c r="A8685">
        <v>868.2</v>
      </c>
      <c r="B8685">
        <v>74.190837224143053</v>
      </c>
    </row>
    <row r="8686" spans="1:2" x14ac:dyDescent="0.25">
      <c r="A8686">
        <v>868.30000000000007</v>
      </c>
      <c r="B8686">
        <v>74.429342563265351</v>
      </c>
    </row>
    <row r="8687" spans="1:2" x14ac:dyDescent="0.25">
      <c r="A8687">
        <v>868.40000000000009</v>
      </c>
      <c r="B8687">
        <v>74.667847902387663</v>
      </c>
    </row>
    <row r="8688" spans="1:2" x14ac:dyDescent="0.25">
      <c r="A8688">
        <v>868.5</v>
      </c>
      <c r="B8688">
        <v>74.906353241509706</v>
      </c>
    </row>
    <row r="8689" spans="1:2" x14ac:dyDescent="0.25">
      <c r="A8689">
        <v>868.6</v>
      </c>
      <c r="B8689">
        <v>75.144858580632018</v>
      </c>
    </row>
    <row r="8690" spans="1:2" x14ac:dyDescent="0.25">
      <c r="A8690">
        <v>868.7</v>
      </c>
      <c r="B8690">
        <v>75.383363919754331</v>
      </c>
    </row>
    <row r="8691" spans="1:2" x14ac:dyDescent="0.25">
      <c r="A8691">
        <v>868.80000000000007</v>
      </c>
      <c r="B8691">
        <v>75.621869258876629</v>
      </c>
    </row>
    <row r="8692" spans="1:2" x14ac:dyDescent="0.25">
      <c r="A8692">
        <v>868.90000000000009</v>
      </c>
      <c r="B8692">
        <v>75.860374597998941</v>
      </c>
    </row>
    <row r="8693" spans="1:2" x14ac:dyDescent="0.25">
      <c r="A8693">
        <v>869</v>
      </c>
      <c r="B8693">
        <v>76.098879937120984</v>
      </c>
    </row>
    <row r="8694" spans="1:2" x14ac:dyDescent="0.25">
      <c r="A8694">
        <v>869.1</v>
      </c>
      <c r="B8694">
        <v>76.224557955558339</v>
      </c>
    </row>
    <row r="8695" spans="1:2" x14ac:dyDescent="0.25">
      <c r="A8695">
        <v>869.2</v>
      </c>
      <c r="B8695">
        <v>76.35023597399568</v>
      </c>
    </row>
    <row r="8696" spans="1:2" x14ac:dyDescent="0.25">
      <c r="A8696">
        <v>869.30000000000007</v>
      </c>
      <c r="B8696">
        <v>76.475913992433036</v>
      </c>
    </row>
    <row r="8697" spans="1:2" x14ac:dyDescent="0.25">
      <c r="A8697">
        <v>869.40000000000009</v>
      </c>
      <c r="B8697">
        <v>76.601592010870391</v>
      </c>
    </row>
    <row r="8698" spans="1:2" x14ac:dyDescent="0.25">
      <c r="A8698">
        <v>869.5</v>
      </c>
      <c r="B8698">
        <v>76.72727002930759</v>
      </c>
    </row>
    <row r="8699" spans="1:2" x14ac:dyDescent="0.25">
      <c r="A8699">
        <v>869.6</v>
      </c>
      <c r="B8699">
        <v>76.852948047744945</v>
      </c>
    </row>
    <row r="8700" spans="1:2" x14ac:dyDescent="0.25">
      <c r="A8700">
        <v>869.7</v>
      </c>
      <c r="B8700">
        <v>76.978626066182301</v>
      </c>
    </row>
    <row r="8701" spans="1:2" x14ac:dyDescent="0.25">
      <c r="A8701">
        <v>869.80000000000007</v>
      </c>
      <c r="B8701">
        <v>77.104304084619656</v>
      </c>
    </row>
    <row r="8702" spans="1:2" x14ac:dyDescent="0.25">
      <c r="A8702">
        <v>869.90000000000009</v>
      </c>
      <c r="B8702">
        <v>77.229982103056997</v>
      </c>
    </row>
    <row r="8703" spans="1:2" x14ac:dyDescent="0.25">
      <c r="A8703">
        <v>870</v>
      </c>
      <c r="B8703">
        <v>77.355660121494211</v>
      </c>
    </row>
    <row r="8704" spans="1:2" x14ac:dyDescent="0.25">
      <c r="A8704">
        <v>870.1</v>
      </c>
      <c r="B8704">
        <v>77.334136516878743</v>
      </c>
    </row>
    <row r="8705" spans="1:2" x14ac:dyDescent="0.25">
      <c r="A8705">
        <v>870.2</v>
      </c>
      <c r="B8705">
        <v>77.312612912263276</v>
      </c>
    </row>
    <row r="8706" spans="1:2" x14ac:dyDescent="0.25">
      <c r="A8706">
        <v>870.30000000000007</v>
      </c>
      <c r="B8706">
        <v>77.291089307647795</v>
      </c>
    </row>
    <row r="8707" spans="1:2" x14ac:dyDescent="0.25">
      <c r="A8707">
        <v>870.40000000000009</v>
      </c>
      <c r="B8707">
        <v>77.269565703032328</v>
      </c>
    </row>
    <row r="8708" spans="1:2" x14ac:dyDescent="0.25">
      <c r="A8708">
        <v>870.5</v>
      </c>
      <c r="B8708">
        <v>77.248042098416875</v>
      </c>
    </row>
    <row r="8709" spans="1:2" x14ac:dyDescent="0.25">
      <c r="A8709">
        <v>870.6</v>
      </c>
      <c r="B8709">
        <v>77.226518493801407</v>
      </c>
    </row>
    <row r="8710" spans="1:2" x14ac:dyDescent="0.25">
      <c r="A8710">
        <v>870.7</v>
      </c>
      <c r="B8710">
        <v>77.20499488918594</v>
      </c>
    </row>
    <row r="8711" spans="1:2" x14ac:dyDescent="0.25">
      <c r="A8711">
        <v>870.80000000000007</v>
      </c>
      <c r="B8711">
        <v>77.183471284570473</v>
      </c>
    </row>
    <row r="8712" spans="1:2" x14ac:dyDescent="0.25">
      <c r="A8712">
        <v>870.90000000000009</v>
      </c>
      <c r="B8712">
        <v>77.161947679955006</v>
      </c>
    </row>
    <row r="8713" spans="1:2" x14ac:dyDescent="0.25">
      <c r="A8713">
        <v>871</v>
      </c>
      <c r="B8713">
        <v>77.140424075339553</v>
      </c>
    </row>
    <row r="8714" spans="1:2" x14ac:dyDescent="0.25">
      <c r="A8714">
        <v>871.1</v>
      </c>
      <c r="B8714">
        <v>77.063504274693059</v>
      </c>
    </row>
    <row r="8715" spans="1:2" x14ac:dyDescent="0.25">
      <c r="A8715">
        <v>871.2</v>
      </c>
      <c r="B8715">
        <v>76.98658447404658</v>
      </c>
    </row>
    <row r="8716" spans="1:2" x14ac:dyDescent="0.25">
      <c r="A8716">
        <v>871.30000000000007</v>
      </c>
      <c r="B8716">
        <v>76.909664673400087</v>
      </c>
    </row>
    <row r="8717" spans="1:2" x14ac:dyDescent="0.25">
      <c r="A8717">
        <v>871.40000000000009</v>
      </c>
      <c r="B8717">
        <v>76.832744872753594</v>
      </c>
    </row>
    <row r="8718" spans="1:2" x14ac:dyDescent="0.25">
      <c r="A8718">
        <v>871.5</v>
      </c>
      <c r="B8718">
        <v>76.7558250721072</v>
      </c>
    </row>
    <row r="8719" spans="1:2" x14ac:dyDescent="0.25">
      <c r="A8719">
        <v>871.6</v>
      </c>
      <c r="B8719">
        <v>76.678905271460707</v>
      </c>
    </row>
    <row r="8720" spans="1:2" x14ac:dyDescent="0.25">
      <c r="A8720">
        <v>871.7</v>
      </c>
      <c r="B8720">
        <v>76.601985470814228</v>
      </c>
    </row>
    <row r="8721" spans="1:2" x14ac:dyDescent="0.25">
      <c r="A8721">
        <v>871.80000000000007</v>
      </c>
      <c r="B8721">
        <v>76.525065670167734</v>
      </c>
    </row>
    <row r="8722" spans="1:2" x14ac:dyDescent="0.25">
      <c r="A8722">
        <v>871.90000000000009</v>
      </c>
      <c r="B8722">
        <v>76.448145869521241</v>
      </c>
    </row>
    <row r="8723" spans="1:2" x14ac:dyDescent="0.25">
      <c r="A8723">
        <v>872</v>
      </c>
      <c r="B8723">
        <v>76.371226068874847</v>
      </c>
    </row>
    <row r="8724" spans="1:2" x14ac:dyDescent="0.25">
      <c r="A8724">
        <v>872.1</v>
      </c>
      <c r="B8724">
        <v>76.155906828579973</v>
      </c>
    </row>
    <row r="8725" spans="1:2" x14ac:dyDescent="0.25">
      <c r="A8725">
        <v>872.2</v>
      </c>
      <c r="B8725">
        <v>75.940587588285098</v>
      </c>
    </row>
    <row r="8726" spans="1:2" x14ac:dyDescent="0.25">
      <c r="A8726">
        <v>872.30000000000007</v>
      </c>
      <c r="B8726">
        <v>75.725268347990209</v>
      </c>
    </row>
    <row r="8727" spans="1:2" x14ac:dyDescent="0.25">
      <c r="A8727">
        <v>872.40000000000009</v>
      </c>
      <c r="B8727">
        <v>75.509949107695334</v>
      </c>
    </row>
    <row r="8728" spans="1:2" x14ac:dyDescent="0.25">
      <c r="A8728">
        <v>872.5</v>
      </c>
      <c r="B8728">
        <v>75.294629867400701</v>
      </c>
    </row>
    <row r="8729" spans="1:2" x14ac:dyDescent="0.25">
      <c r="A8729">
        <v>872.6</v>
      </c>
      <c r="B8729">
        <v>75.079310627105826</v>
      </c>
    </row>
    <row r="8730" spans="1:2" x14ac:dyDescent="0.25">
      <c r="A8730">
        <v>872.7</v>
      </c>
      <c r="B8730">
        <v>74.863991386810952</v>
      </c>
    </row>
    <row r="8731" spans="1:2" x14ac:dyDescent="0.25">
      <c r="A8731">
        <v>872.80000000000007</v>
      </c>
      <c r="B8731">
        <v>74.648672146516063</v>
      </c>
    </row>
    <row r="8732" spans="1:2" x14ac:dyDescent="0.25">
      <c r="A8732">
        <v>872.90000000000009</v>
      </c>
      <c r="B8732">
        <v>74.433352906221188</v>
      </c>
    </row>
    <row r="8733" spans="1:2" x14ac:dyDescent="0.25">
      <c r="A8733">
        <v>873</v>
      </c>
      <c r="B8733">
        <v>74.218033665926555</v>
      </c>
    </row>
    <row r="8734" spans="1:2" x14ac:dyDescent="0.25">
      <c r="A8734">
        <v>873.1</v>
      </c>
      <c r="B8734">
        <v>74.511838293098108</v>
      </c>
    </row>
    <row r="8735" spans="1:2" x14ac:dyDescent="0.25">
      <c r="A8735">
        <v>873.2</v>
      </c>
      <c r="B8735">
        <v>74.805642920269648</v>
      </c>
    </row>
    <row r="8736" spans="1:2" x14ac:dyDescent="0.25">
      <c r="A8736">
        <v>873.30000000000007</v>
      </c>
      <c r="B8736">
        <v>75.099447547441201</v>
      </c>
    </row>
    <row r="8737" spans="1:2" x14ac:dyDescent="0.25">
      <c r="A8737">
        <v>873.40000000000009</v>
      </c>
      <c r="B8737">
        <v>75.393252174612741</v>
      </c>
    </row>
    <row r="8738" spans="1:2" x14ac:dyDescent="0.25">
      <c r="A8738">
        <v>873.5</v>
      </c>
      <c r="B8738">
        <v>75.687056801783967</v>
      </c>
    </row>
    <row r="8739" spans="1:2" x14ac:dyDescent="0.25">
      <c r="A8739">
        <v>873.6</v>
      </c>
      <c r="B8739">
        <v>75.980861428955507</v>
      </c>
    </row>
    <row r="8740" spans="1:2" x14ac:dyDescent="0.25">
      <c r="A8740">
        <v>873.7</v>
      </c>
      <c r="B8740">
        <v>76.27466605612706</v>
      </c>
    </row>
    <row r="8741" spans="1:2" x14ac:dyDescent="0.25">
      <c r="A8741">
        <v>873.80000000000007</v>
      </c>
      <c r="B8741">
        <v>76.5684706832986</v>
      </c>
    </row>
    <row r="8742" spans="1:2" x14ac:dyDescent="0.25">
      <c r="A8742">
        <v>873.90000000000009</v>
      </c>
      <c r="B8742">
        <v>76.862275310470153</v>
      </c>
    </row>
    <row r="8743" spans="1:2" x14ac:dyDescent="0.25">
      <c r="A8743">
        <v>874</v>
      </c>
      <c r="B8743">
        <v>77.156079937641366</v>
      </c>
    </row>
    <row r="8744" spans="1:2" x14ac:dyDescent="0.25">
      <c r="A8744">
        <v>874.1</v>
      </c>
      <c r="B8744">
        <v>76.821680704357391</v>
      </c>
    </row>
    <row r="8745" spans="1:2" x14ac:dyDescent="0.25">
      <c r="A8745">
        <v>874.2</v>
      </c>
      <c r="B8745">
        <v>76.487281471073416</v>
      </c>
    </row>
    <row r="8746" spans="1:2" x14ac:dyDescent="0.25">
      <c r="A8746">
        <v>874.30000000000007</v>
      </c>
      <c r="B8746">
        <v>76.152882237789441</v>
      </c>
    </row>
    <row r="8747" spans="1:2" x14ac:dyDescent="0.25">
      <c r="A8747">
        <v>874.40000000000009</v>
      </c>
      <c r="B8747">
        <v>75.818483004505467</v>
      </c>
    </row>
    <row r="8748" spans="1:2" x14ac:dyDescent="0.25">
      <c r="A8748">
        <v>874.5</v>
      </c>
      <c r="B8748">
        <v>75.484083771221876</v>
      </c>
    </row>
    <row r="8749" spans="1:2" x14ac:dyDescent="0.25">
      <c r="A8749">
        <v>874.6</v>
      </c>
      <c r="B8749">
        <v>75.149684537937901</v>
      </c>
    </row>
    <row r="8750" spans="1:2" x14ac:dyDescent="0.25">
      <c r="A8750">
        <v>874.7</v>
      </c>
      <c r="B8750">
        <v>74.815285304653926</v>
      </c>
    </row>
    <row r="8751" spans="1:2" x14ac:dyDescent="0.25">
      <c r="A8751">
        <v>874.80000000000007</v>
      </c>
      <c r="B8751">
        <v>74.480886071369952</v>
      </c>
    </row>
    <row r="8752" spans="1:2" x14ac:dyDescent="0.25">
      <c r="A8752">
        <v>874.90000000000009</v>
      </c>
      <c r="B8752">
        <v>74.146486838085977</v>
      </c>
    </row>
    <row r="8753" spans="1:2" x14ac:dyDescent="0.25">
      <c r="A8753">
        <v>875</v>
      </c>
      <c r="B8753">
        <v>73.812087604802386</v>
      </c>
    </row>
    <row r="8754" spans="1:2" x14ac:dyDescent="0.25">
      <c r="A8754">
        <v>875.1</v>
      </c>
      <c r="B8754">
        <v>73.653125798270324</v>
      </c>
    </row>
    <row r="8755" spans="1:2" x14ac:dyDescent="0.25">
      <c r="A8755">
        <v>875.2</v>
      </c>
      <c r="B8755">
        <v>73.494163991738262</v>
      </c>
    </row>
    <row r="8756" spans="1:2" x14ac:dyDescent="0.25">
      <c r="A8756">
        <v>875.30000000000007</v>
      </c>
      <c r="B8756">
        <v>73.335202185206199</v>
      </c>
    </row>
    <row r="8757" spans="1:2" x14ac:dyDescent="0.25">
      <c r="A8757">
        <v>875.40000000000009</v>
      </c>
      <c r="B8757">
        <v>73.176240378674123</v>
      </c>
    </row>
    <row r="8758" spans="1:2" x14ac:dyDescent="0.25">
      <c r="A8758">
        <v>875.5</v>
      </c>
      <c r="B8758">
        <v>73.017278572142246</v>
      </c>
    </row>
    <row r="8759" spans="1:2" x14ac:dyDescent="0.25">
      <c r="A8759">
        <v>875.6</v>
      </c>
      <c r="B8759">
        <v>72.858316765610184</v>
      </c>
    </row>
    <row r="8760" spans="1:2" x14ac:dyDescent="0.25">
      <c r="A8760">
        <v>875.7</v>
      </c>
      <c r="B8760">
        <v>72.699354959078121</v>
      </c>
    </row>
    <row r="8761" spans="1:2" x14ac:dyDescent="0.25">
      <c r="A8761">
        <v>875.80000000000007</v>
      </c>
      <c r="B8761">
        <v>72.540393152546059</v>
      </c>
    </row>
    <row r="8762" spans="1:2" x14ac:dyDescent="0.25">
      <c r="A8762">
        <v>875.90000000000009</v>
      </c>
      <c r="B8762">
        <v>72.381431346013983</v>
      </c>
    </row>
    <row r="8763" spans="1:2" x14ac:dyDescent="0.25">
      <c r="A8763">
        <v>876</v>
      </c>
      <c r="B8763">
        <v>72.222469539482105</v>
      </c>
    </row>
    <row r="8764" spans="1:2" x14ac:dyDescent="0.25">
      <c r="A8764">
        <v>876.1</v>
      </c>
      <c r="B8764">
        <v>72.247309767594501</v>
      </c>
    </row>
    <row r="8765" spans="1:2" x14ac:dyDescent="0.25">
      <c r="A8765">
        <v>876.2</v>
      </c>
      <c r="B8765">
        <v>72.272149995706897</v>
      </c>
    </row>
    <row r="8766" spans="1:2" x14ac:dyDescent="0.25">
      <c r="A8766">
        <v>876.30000000000007</v>
      </c>
      <c r="B8766">
        <v>72.296990223819293</v>
      </c>
    </row>
    <row r="8767" spans="1:2" x14ac:dyDescent="0.25">
      <c r="A8767">
        <v>876.40000000000009</v>
      </c>
      <c r="B8767">
        <v>72.321830451931689</v>
      </c>
    </row>
    <row r="8768" spans="1:2" x14ac:dyDescent="0.25">
      <c r="A8768">
        <v>876.5</v>
      </c>
      <c r="B8768">
        <v>72.346670680044042</v>
      </c>
    </row>
    <row r="8769" spans="1:2" x14ac:dyDescent="0.25">
      <c r="A8769">
        <v>876.6</v>
      </c>
      <c r="B8769">
        <v>72.371510908156438</v>
      </c>
    </row>
    <row r="8770" spans="1:2" x14ac:dyDescent="0.25">
      <c r="A8770">
        <v>876.7</v>
      </c>
      <c r="B8770">
        <v>72.396351136268834</v>
      </c>
    </row>
    <row r="8771" spans="1:2" x14ac:dyDescent="0.25">
      <c r="A8771">
        <v>876.80000000000007</v>
      </c>
      <c r="B8771">
        <v>72.42119136438123</v>
      </c>
    </row>
    <row r="8772" spans="1:2" x14ac:dyDescent="0.25">
      <c r="A8772">
        <v>876.90000000000009</v>
      </c>
      <c r="B8772">
        <v>72.446031592493625</v>
      </c>
    </row>
    <row r="8773" spans="1:2" x14ac:dyDescent="0.25">
      <c r="A8773">
        <v>877</v>
      </c>
      <c r="B8773">
        <v>72.470871820605993</v>
      </c>
    </row>
    <row r="8774" spans="1:2" x14ac:dyDescent="0.25">
      <c r="A8774">
        <v>877.1</v>
      </c>
      <c r="B8774">
        <v>72.237157698003827</v>
      </c>
    </row>
    <row r="8775" spans="1:2" x14ac:dyDescent="0.25">
      <c r="A8775">
        <v>877.2</v>
      </c>
      <c r="B8775">
        <v>72.003443575401647</v>
      </c>
    </row>
    <row r="8776" spans="1:2" x14ac:dyDescent="0.25">
      <c r="A8776">
        <v>877.30000000000007</v>
      </c>
      <c r="B8776">
        <v>71.769729452799481</v>
      </c>
    </row>
    <row r="8777" spans="1:2" x14ac:dyDescent="0.25">
      <c r="A8777">
        <v>877.40000000000009</v>
      </c>
      <c r="B8777">
        <v>71.536015330197316</v>
      </c>
    </row>
    <row r="8778" spans="1:2" x14ac:dyDescent="0.25">
      <c r="A8778">
        <v>877.5</v>
      </c>
      <c r="B8778">
        <v>71.302301207595406</v>
      </c>
    </row>
    <row r="8779" spans="1:2" x14ac:dyDescent="0.25">
      <c r="A8779">
        <v>877.6</v>
      </c>
      <c r="B8779">
        <v>71.06858708499324</v>
      </c>
    </row>
    <row r="8780" spans="1:2" x14ac:dyDescent="0.25">
      <c r="A8780">
        <v>877.7</v>
      </c>
      <c r="B8780">
        <v>70.83487296239106</v>
      </c>
    </row>
    <row r="8781" spans="1:2" x14ac:dyDescent="0.25">
      <c r="A8781">
        <v>877.80000000000007</v>
      </c>
      <c r="B8781">
        <v>70.601158839788894</v>
      </c>
    </row>
    <row r="8782" spans="1:2" x14ac:dyDescent="0.25">
      <c r="A8782">
        <v>877.90000000000009</v>
      </c>
      <c r="B8782">
        <v>70.367444717186729</v>
      </c>
    </row>
    <row r="8783" spans="1:2" x14ac:dyDescent="0.25">
      <c r="A8783">
        <v>878</v>
      </c>
      <c r="B8783">
        <v>70.133730594584819</v>
      </c>
    </row>
    <row r="8784" spans="1:2" x14ac:dyDescent="0.25">
      <c r="A8784">
        <v>878.1</v>
      </c>
      <c r="B8784">
        <v>70.057548371994216</v>
      </c>
    </row>
    <row r="8785" spans="1:2" x14ac:dyDescent="0.25">
      <c r="A8785">
        <v>878.2</v>
      </c>
      <c r="B8785">
        <v>69.981366149403613</v>
      </c>
    </row>
    <row r="8786" spans="1:2" x14ac:dyDescent="0.25">
      <c r="A8786">
        <v>878.30000000000007</v>
      </c>
      <c r="B8786">
        <v>69.90518392681301</v>
      </c>
    </row>
    <row r="8787" spans="1:2" x14ac:dyDescent="0.25">
      <c r="A8787">
        <v>878.40000000000009</v>
      </c>
      <c r="B8787">
        <v>69.829001704222406</v>
      </c>
    </row>
    <row r="8788" spans="1:2" x14ac:dyDescent="0.25">
      <c r="A8788">
        <v>878.5</v>
      </c>
      <c r="B8788">
        <v>69.752819481631889</v>
      </c>
    </row>
    <row r="8789" spans="1:2" x14ac:dyDescent="0.25">
      <c r="A8789">
        <v>878.6</v>
      </c>
      <c r="B8789">
        <v>69.6766372590413</v>
      </c>
    </row>
    <row r="8790" spans="1:2" x14ac:dyDescent="0.25">
      <c r="A8790">
        <v>878.7</v>
      </c>
      <c r="B8790">
        <v>69.600455036450697</v>
      </c>
    </row>
    <row r="8791" spans="1:2" x14ac:dyDescent="0.25">
      <c r="A8791">
        <v>878.80000000000007</v>
      </c>
      <c r="B8791">
        <v>69.524272813860094</v>
      </c>
    </row>
    <row r="8792" spans="1:2" x14ac:dyDescent="0.25">
      <c r="A8792">
        <v>878.90000000000009</v>
      </c>
      <c r="B8792">
        <v>69.448090591269491</v>
      </c>
    </row>
    <row r="8793" spans="1:2" x14ac:dyDescent="0.25">
      <c r="A8793">
        <v>879</v>
      </c>
      <c r="B8793">
        <v>69.371908368678973</v>
      </c>
    </row>
    <row r="8794" spans="1:2" x14ac:dyDescent="0.25">
      <c r="A8794">
        <v>879.1</v>
      </c>
      <c r="B8794">
        <v>69.566798949518628</v>
      </c>
    </row>
    <row r="8795" spans="1:2" x14ac:dyDescent="0.25">
      <c r="A8795">
        <v>879.2</v>
      </c>
      <c r="B8795">
        <v>69.761689530358282</v>
      </c>
    </row>
    <row r="8796" spans="1:2" x14ac:dyDescent="0.25">
      <c r="A8796">
        <v>879.30000000000007</v>
      </c>
      <c r="B8796">
        <v>69.956580111197951</v>
      </c>
    </row>
    <row r="8797" spans="1:2" x14ac:dyDescent="0.25">
      <c r="A8797">
        <v>879.40000000000009</v>
      </c>
      <c r="B8797">
        <v>70.151470692037606</v>
      </c>
    </row>
    <row r="8798" spans="1:2" x14ac:dyDescent="0.25">
      <c r="A8798">
        <v>879.5</v>
      </c>
      <c r="B8798">
        <v>70.346361272877033</v>
      </c>
    </row>
    <row r="8799" spans="1:2" x14ac:dyDescent="0.25">
      <c r="A8799">
        <v>879.6</v>
      </c>
      <c r="B8799">
        <v>70.541251853716702</v>
      </c>
    </row>
    <row r="8800" spans="1:2" x14ac:dyDescent="0.25">
      <c r="A8800">
        <v>879.7</v>
      </c>
      <c r="B8800">
        <v>70.736142434556356</v>
      </c>
    </row>
    <row r="8801" spans="1:2" x14ac:dyDescent="0.25">
      <c r="A8801">
        <v>879.80000000000007</v>
      </c>
      <c r="B8801">
        <v>70.931033015396011</v>
      </c>
    </row>
    <row r="8802" spans="1:2" x14ac:dyDescent="0.25">
      <c r="A8802">
        <v>879.90000000000009</v>
      </c>
      <c r="B8802">
        <v>71.125923596235666</v>
      </c>
    </row>
    <row r="8803" spans="1:2" x14ac:dyDescent="0.25">
      <c r="A8803">
        <v>880</v>
      </c>
      <c r="B8803">
        <v>71.320814177075107</v>
      </c>
    </row>
    <row r="8804" spans="1:2" x14ac:dyDescent="0.25">
      <c r="A8804">
        <v>880.1</v>
      </c>
      <c r="B8804">
        <v>71.045028778868229</v>
      </c>
    </row>
    <row r="8805" spans="1:2" x14ac:dyDescent="0.25">
      <c r="A8805">
        <v>880.2</v>
      </c>
      <c r="B8805">
        <v>70.769243380661365</v>
      </c>
    </row>
    <row r="8806" spans="1:2" x14ac:dyDescent="0.25">
      <c r="A8806">
        <v>880.30000000000007</v>
      </c>
      <c r="B8806">
        <v>70.493457982454487</v>
      </c>
    </row>
    <row r="8807" spans="1:2" x14ac:dyDescent="0.25">
      <c r="A8807">
        <v>880.40000000000009</v>
      </c>
      <c r="B8807">
        <v>70.217672584247609</v>
      </c>
    </row>
    <row r="8808" spans="1:2" x14ac:dyDescent="0.25">
      <c r="A8808">
        <v>880.5</v>
      </c>
      <c r="B8808">
        <v>69.941887186041043</v>
      </c>
    </row>
    <row r="8809" spans="1:2" x14ac:dyDescent="0.25">
      <c r="A8809">
        <v>880.6</v>
      </c>
      <c r="B8809">
        <v>69.66610178783418</v>
      </c>
    </row>
    <row r="8810" spans="1:2" x14ac:dyDescent="0.25">
      <c r="A8810">
        <v>880.7</v>
      </c>
      <c r="B8810">
        <v>69.390316389627301</v>
      </c>
    </row>
    <row r="8811" spans="1:2" x14ac:dyDescent="0.25">
      <c r="A8811">
        <v>880.80000000000007</v>
      </c>
      <c r="B8811">
        <v>69.114530991420423</v>
      </c>
    </row>
    <row r="8812" spans="1:2" x14ac:dyDescent="0.25">
      <c r="A8812">
        <v>880.90000000000009</v>
      </c>
      <c r="B8812">
        <v>68.838745593213559</v>
      </c>
    </row>
    <row r="8813" spans="1:2" x14ac:dyDescent="0.25">
      <c r="A8813">
        <v>881</v>
      </c>
      <c r="B8813">
        <v>68.562960195006994</v>
      </c>
    </row>
    <row r="8814" spans="1:2" x14ac:dyDescent="0.25">
      <c r="A8814">
        <v>881.1</v>
      </c>
      <c r="B8814">
        <v>68.455091726319509</v>
      </c>
    </row>
    <row r="8815" spans="1:2" x14ac:dyDescent="0.25">
      <c r="A8815">
        <v>881.2</v>
      </c>
      <c r="B8815">
        <v>68.347223257632024</v>
      </c>
    </row>
    <row r="8816" spans="1:2" x14ac:dyDescent="0.25">
      <c r="A8816">
        <v>881.30000000000007</v>
      </c>
      <c r="B8816">
        <v>68.239354788944539</v>
      </c>
    </row>
    <row r="8817" spans="1:2" x14ac:dyDescent="0.25">
      <c r="A8817">
        <v>881.40000000000009</v>
      </c>
      <c r="B8817">
        <v>68.131486320257054</v>
      </c>
    </row>
    <row r="8818" spans="1:2" x14ac:dyDescent="0.25">
      <c r="A8818">
        <v>881.5</v>
      </c>
      <c r="B8818">
        <v>68.023617851569696</v>
      </c>
    </row>
    <row r="8819" spans="1:2" x14ac:dyDescent="0.25">
      <c r="A8819">
        <v>881.6</v>
      </c>
      <c r="B8819">
        <v>67.915749382882197</v>
      </c>
    </row>
    <row r="8820" spans="1:2" x14ac:dyDescent="0.25">
      <c r="A8820">
        <v>881.7</v>
      </c>
      <c r="B8820">
        <v>67.807880914194712</v>
      </c>
    </row>
    <row r="8821" spans="1:2" x14ac:dyDescent="0.25">
      <c r="A8821">
        <v>881.80000000000007</v>
      </c>
      <c r="B8821">
        <v>67.700012445507227</v>
      </c>
    </row>
    <row r="8822" spans="1:2" x14ac:dyDescent="0.25">
      <c r="A8822">
        <v>881.90000000000009</v>
      </c>
      <c r="B8822">
        <v>67.592143976819742</v>
      </c>
    </row>
    <row r="8823" spans="1:2" x14ac:dyDescent="0.25">
      <c r="A8823">
        <v>882</v>
      </c>
      <c r="B8823">
        <v>67.484275508132384</v>
      </c>
    </row>
    <row r="8824" spans="1:2" x14ac:dyDescent="0.25">
      <c r="A8824">
        <v>882.1</v>
      </c>
      <c r="B8824">
        <v>67.655885126101396</v>
      </c>
    </row>
    <row r="8825" spans="1:2" x14ac:dyDescent="0.25">
      <c r="A8825">
        <v>882.2</v>
      </c>
      <c r="B8825">
        <v>67.827494744070407</v>
      </c>
    </row>
    <row r="8826" spans="1:2" x14ac:dyDescent="0.25">
      <c r="A8826">
        <v>882.30000000000007</v>
      </c>
      <c r="B8826">
        <v>67.999104362039418</v>
      </c>
    </row>
    <row r="8827" spans="1:2" x14ac:dyDescent="0.25">
      <c r="A8827">
        <v>882.40000000000009</v>
      </c>
      <c r="B8827">
        <v>68.170713980008429</v>
      </c>
    </row>
    <row r="8828" spans="1:2" x14ac:dyDescent="0.25">
      <c r="A8828">
        <v>882.5</v>
      </c>
      <c r="B8828">
        <v>68.342323597977241</v>
      </c>
    </row>
    <row r="8829" spans="1:2" x14ac:dyDescent="0.25">
      <c r="A8829">
        <v>882.6</v>
      </c>
      <c r="B8829">
        <v>68.513933215946253</v>
      </c>
    </row>
    <row r="8830" spans="1:2" x14ac:dyDescent="0.25">
      <c r="A8830">
        <v>882.7</v>
      </c>
      <c r="B8830">
        <v>68.685542833915264</v>
      </c>
    </row>
    <row r="8831" spans="1:2" x14ac:dyDescent="0.25">
      <c r="A8831">
        <v>882.80000000000007</v>
      </c>
      <c r="B8831">
        <v>68.857152451884275</v>
      </c>
    </row>
    <row r="8832" spans="1:2" x14ac:dyDescent="0.25">
      <c r="A8832">
        <v>882.90000000000009</v>
      </c>
      <c r="B8832">
        <v>69.028762069853286</v>
      </c>
    </row>
    <row r="8833" spans="1:2" x14ac:dyDescent="0.25">
      <c r="A8833">
        <v>883</v>
      </c>
      <c r="B8833">
        <v>69.200371687822098</v>
      </c>
    </row>
    <row r="8834" spans="1:2" x14ac:dyDescent="0.25">
      <c r="A8834">
        <v>883.1</v>
      </c>
      <c r="B8834">
        <v>68.901668526667706</v>
      </c>
    </row>
    <row r="8835" spans="1:2" x14ac:dyDescent="0.25">
      <c r="A8835">
        <v>883.2</v>
      </c>
      <c r="B8835">
        <v>68.602965365513313</v>
      </c>
    </row>
    <row r="8836" spans="1:2" x14ac:dyDescent="0.25">
      <c r="A8836">
        <v>883.30000000000007</v>
      </c>
      <c r="B8836">
        <v>68.30426220435892</v>
      </c>
    </row>
    <row r="8837" spans="1:2" x14ac:dyDescent="0.25">
      <c r="A8837">
        <v>883.40000000000009</v>
      </c>
      <c r="B8837">
        <v>68.005559043204528</v>
      </c>
    </row>
    <row r="8838" spans="1:2" x14ac:dyDescent="0.25">
      <c r="A8838">
        <v>883.5</v>
      </c>
      <c r="B8838">
        <v>67.70685588205049</v>
      </c>
    </row>
    <row r="8839" spans="1:2" x14ac:dyDescent="0.25">
      <c r="A8839">
        <v>883.6</v>
      </c>
      <c r="B8839">
        <v>67.408152720896098</v>
      </c>
    </row>
    <row r="8840" spans="1:2" x14ac:dyDescent="0.25">
      <c r="A8840">
        <v>883.7</v>
      </c>
      <c r="B8840">
        <v>67.109449559741705</v>
      </c>
    </row>
    <row r="8841" spans="1:2" x14ac:dyDescent="0.25">
      <c r="A8841">
        <v>883.80000000000007</v>
      </c>
      <c r="B8841">
        <v>66.810746398587312</v>
      </c>
    </row>
    <row r="8842" spans="1:2" x14ac:dyDescent="0.25">
      <c r="A8842">
        <v>883.90000000000009</v>
      </c>
      <c r="B8842">
        <v>66.51204323743292</v>
      </c>
    </row>
    <row r="8843" spans="1:2" x14ac:dyDescent="0.25">
      <c r="A8843">
        <v>884</v>
      </c>
      <c r="B8843">
        <v>66.213340076278868</v>
      </c>
    </row>
    <row r="8844" spans="1:2" x14ac:dyDescent="0.25">
      <c r="A8844">
        <v>884.1</v>
      </c>
      <c r="B8844">
        <v>66.248448680656352</v>
      </c>
    </row>
    <row r="8845" spans="1:2" x14ac:dyDescent="0.25">
      <c r="A8845">
        <v>884.2</v>
      </c>
      <c r="B8845">
        <v>66.283557285033837</v>
      </c>
    </row>
    <row r="8846" spans="1:2" x14ac:dyDescent="0.25">
      <c r="A8846">
        <v>884.30000000000007</v>
      </c>
      <c r="B8846">
        <v>66.318665889411321</v>
      </c>
    </row>
    <row r="8847" spans="1:2" x14ac:dyDescent="0.25">
      <c r="A8847">
        <v>884.40000000000009</v>
      </c>
      <c r="B8847">
        <v>66.353774493788805</v>
      </c>
    </row>
    <row r="8848" spans="1:2" x14ac:dyDescent="0.25">
      <c r="A8848">
        <v>884.5</v>
      </c>
      <c r="B8848">
        <v>66.388883098166247</v>
      </c>
    </row>
    <row r="8849" spans="1:2" x14ac:dyDescent="0.25">
      <c r="A8849">
        <v>884.6</v>
      </c>
      <c r="B8849">
        <v>66.423991702543731</v>
      </c>
    </row>
    <row r="8850" spans="1:2" x14ac:dyDescent="0.25">
      <c r="A8850">
        <v>884.7</v>
      </c>
      <c r="B8850">
        <v>66.459100306921215</v>
      </c>
    </row>
    <row r="8851" spans="1:2" x14ac:dyDescent="0.25">
      <c r="A8851">
        <v>884.80000000000007</v>
      </c>
      <c r="B8851">
        <v>66.494208911298699</v>
      </c>
    </row>
    <row r="8852" spans="1:2" x14ac:dyDescent="0.25">
      <c r="A8852">
        <v>884.90000000000009</v>
      </c>
      <c r="B8852">
        <v>66.529317515676183</v>
      </c>
    </row>
    <row r="8853" spans="1:2" x14ac:dyDescent="0.25">
      <c r="A8853">
        <v>885</v>
      </c>
      <c r="B8853">
        <v>66.564426120053625</v>
      </c>
    </row>
    <row r="8854" spans="1:2" x14ac:dyDescent="0.25">
      <c r="A8854">
        <v>885.1</v>
      </c>
      <c r="B8854">
        <v>66.742156921364511</v>
      </c>
    </row>
    <row r="8855" spans="1:2" x14ac:dyDescent="0.25">
      <c r="A8855">
        <v>885.2</v>
      </c>
      <c r="B8855">
        <v>66.919887722675398</v>
      </c>
    </row>
    <row r="8856" spans="1:2" x14ac:dyDescent="0.25">
      <c r="A8856">
        <v>885.30000000000007</v>
      </c>
      <c r="B8856">
        <v>67.097618523986284</v>
      </c>
    </row>
    <row r="8857" spans="1:2" x14ac:dyDescent="0.25">
      <c r="A8857">
        <v>885.40000000000009</v>
      </c>
      <c r="B8857">
        <v>67.275349325297185</v>
      </c>
    </row>
    <row r="8858" spans="1:2" x14ac:dyDescent="0.25">
      <c r="A8858">
        <v>885.5</v>
      </c>
      <c r="B8858">
        <v>67.453080126607858</v>
      </c>
    </row>
    <row r="8859" spans="1:2" x14ac:dyDescent="0.25">
      <c r="A8859">
        <v>885.6</v>
      </c>
      <c r="B8859">
        <v>67.630810927918759</v>
      </c>
    </row>
    <row r="8860" spans="1:2" x14ac:dyDescent="0.25">
      <c r="A8860">
        <v>885.7</v>
      </c>
      <c r="B8860">
        <v>67.808541729229646</v>
      </c>
    </row>
    <row r="8861" spans="1:2" x14ac:dyDescent="0.25">
      <c r="A8861">
        <v>885.80000000000007</v>
      </c>
      <c r="B8861">
        <v>67.986272530540532</v>
      </c>
    </row>
    <row r="8862" spans="1:2" x14ac:dyDescent="0.25">
      <c r="A8862">
        <v>885.90000000000009</v>
      </c>
      <c r="B8862">
        <v>68.164003331851418</v>
      </c>
    </row>
    <row r="8863" spans="1:2" x14ac:dyDescent="0.25">
      <c r="A8863">
        <v>886</v>
      </c>
      <c r="B8863">
        <v>68.341734133162106</v>
      </c>
    </row>
    <row r="8864" spans="1:2" x14ac:dyDescent="0.25">
      <c r="A8864">
        <v>886.1</v>
      </c>
      <c r="B8864">
        <v>68.318911457830666</v>
      </c>
    </row>
    <row r="8865" spans="1:2" x14ac:dyDescent="0.25">
      <c r="A8865">
        <v>886.2</v>
      </c>
      <c r="B8865">
        <v>68.296088782499226</v>
      </c>
    </row>
    <row r="8866" spans="1:2" x14ac:dyDescent="0.25">
      <c r="A8866">
        <v>886.30000000000007</v>
      </c>
      <c r="B8866">
        <v>68.2732661071678</v>
      </c>
    </row>
    <row r="8867" spans="1:2" x14ac:dyDescent="0.25">
      <c r="A8867">
        <v>886.40000000000009</v>
      </c>
      <c r="B8867">
        <v>68.250443431836359</v>
      </c>
    </row>
    <row r="8868" spans="1:2" x14ac:dyDescent="0.25">
      <c r="A8868">
        <v>886.5</v>
      </c>
      <c r="B8868">
        <v>68.227620756504948</v>
      </c>
    </row>
    <row r="8869" spans="1:2" x14ac:dyDescent="0.25">
      <c r="A8869">
        <v>886.6</v>
      </c>
      <c r="B8869">
        <v>68.204798081173507</v>
      </c>
    </row>
    <row r="8870" spans="1:2" x14ac:dyDescent="0.25">
      <c r="A8870">
        <v>886.7</v>
      </c>
      <c r="B8870">
        <v>68.181975405842067</v>
      </c>
    </row>
    <row r="8871" spans="1:2" x14ac:dyDescent="0.25">
      <c r="A8871">
        <v>886.80000000000007</v>
      </c>
      <c r="B8871">
        <v>68.159152730510641</v>
      </c>
    </row>
    <row r="8872" spans="1:2" x14ac:dyDescent="0.25">
      <c r="A8872">
        <v>886.90000000000009</v>
      </c>
      <c r="B8872">
        <v>68.136330055179201</v>
      </c>
    </row>
    <row r="8873" spans="1:2" x14ac:dyDescent="0.25">
      <c r="A8873">
        <v>887</v>
      </c>
      <c r="B8873">
        <v>68.113507379847789</v>
      </c>
    </row>
    <row r="8874" spans="1:2" x14ac:dyDescent="0.25">
      <c r="A8874">
        <v>887.1</v>
      </c>
      <c r="B8874">
        <v>68.148736961244566</v>
      </c>
    </row>
    <row r="8875" spans="1:2" x14ac:dyDescent="0.25">
      <c r="A8875">
        <v>887.2</v>
      </c>
      <c r="B8875">
        <v>68.183966542641343</v>
      </c>
    </row>
    <row r="8876" spans="1:2" x14ac:dyDescent="0.25">
      <c r="A8876">
        <v>887.30000000000007</v>
      </c>
      <c r="B8876">
        <v>68.21919612403812</v>
      </c>
    </row>
    <row r="8877" spans="1:2" x14ac:dyDescent="0.25">
      <c r="A8877">
        <v>887.40000000000009</v>
      </c>
      <c r="B8877">
        <v>68.254425705434883</v>
      </c>
    </row>
    <row r="8878" spans="1:2" x14ac:dyDescent="0.25">
      <c r="A8878">
        <v>887.5</v>
      </c>
      <c r="B8878">
        <v>68.289655286831618</v>
      </c>
    </row>
    <row r="8879" spans="1:2" x14ac:dyDescent="0.25">
      <c r="A8879">
        <v>887.6</v>
      </c>
      <c r="B8879">
        <v>68.324884868228395</v>
      </c>
    </row>
    <row r="8880" spans="1:2" x14ac:dyDescent="0.25">
      <c r="A8880">
        <v>887.7</v>
      </c>
      <c r="B8880">
        <v>68.360114449625172</v>
      </c>
    </row>
    <row r="8881" spans="1:2" x14ac:dyDescent="0.25">
      <c r="A8881">
        <v>887.80000000000007</v>
      </c>
      <c r="B8881">
        <v>68.395344031021949</v>
      </c>
    </row>
    <row r="8882" spans="1:2" x14ac:dyDescent="0.25">
      <c r="A8882">
        <v>887.90000000000009</v>
      </c>
      <c r="B8882">
        <v>68.430573612418726</v>
      </c>
    </row>
    <row r="8883" spans="1:2" x14ac:dyDescent="0.25">
      <c r="A8883">
        <v>888</v>
      </c>
      <c r="B8883">
        <v>68.465803193815461</v>
      </c>
    </row>
    <row r="8884" spans="1:2" x14ac:dyDescent="0.25">
      <c r="A8884">
        <v>888.1</v>
      </c>
      <c r="B8884">
        <v>68.278397276111747</v>
      </c>
    </row>
    <row r="8885" spans="1:2" x14ac:dyDescent="0.25">
      <c r="A8885">
        <v>888.2</v>
      </c>
      <c r="B8885">
        <v>68.090991358408047</v>
      </c>
    </row>
    <row r="8886" spans="1:2" x14ac:dyDescent="0.25">
      <c r="A8886">
        <v>888.30000000000007</v>
      </c>
      <c r="B8886">
        <v>67.903585440704333</v>
      </c>
    </row>
    <row r="8887" spans="1:2" x14ac:dyDescent="0.25">
      <c r="A8887">
        <v>888.40000000000009</v>
      </c>
      <c r="B8887">
        <v>67.716179523000619</v>
      </c>
    </row>
    <row r="8888" spans="1:2" x14ac:dyDescent="0.25">
      <c r="A8888">
        <v>888.5</v>
      </c>
      <c r="B8888">
        <v>67.528773605297118</v>
      </c>
    </row>
    <row r="8889" spans="1:2" x14ac:dyDescent="0.25">
      <c r="A8889">
        <v>888.6</v>
      </c>
      <c r="B8889">
        <v>67.341367687593419</v>
      </c>
    </row>
    <row r="8890" spans="1:2" x14ac:dyDescent="0.25">
      <c r="A8890">
        <v>888.7</v>
      </c>
      <c r="B8890">
        <v>67.153961769889705</v>
      </c>
    </row>
    <row r="8891" spans="1:2" x14ac:dyDescent="0.25">
      <c r="A8891">
        <v>888.80000000000007</v>
      </c>
      <c r="B8891">
        <v>66.966555852185991</v>
      </c>
    </row>
    <row r="8892" spans="1:2" x14ac:dyDescent="0.25">
      <c r="A8892">
        <v>888.90000000000009</v>
      </c>
      <c r="B8892">
        <v>66.779149934482291</v>
      </c>
    </row>
    <row r="8893" spans="1:2" x14ac:dyDescent="0.25">
      <c r="A8893">
        <v>889</v>
      </c>
      <c r="B8893">
        <v>66.59174401677879</v>
      </c>
    </row>
    <row r="8894" spans="1:2" x14ac:dyDescent="0.25">
      <c r="A8894">
        <v>889.1</v>
      </c>
      <c r="B8894">
        <v>66.774851579217852</v>
      </c>
    </row>
    <row r="8895" spans="1:2" x14ac:dyDescent="0.25">
      <c r="A8895">
        <v>889.2</v>
      </c>
      <c r="B8895">
        <v>66.957959141656914</v>
      </c>
    </row>
    <row r="8896" spans="1:2" x14ac:dyDescent="0.25">
      <c r="A8896">
        <v>889.30000000000007</v>
      </c>
      <c r="B8896">
        <v>67.141066704095977</v>
      </c>
    </row>
    <row r="8897" spans="1:2" x14ac:dyDescent="0.25">
      <c r="A8897">
        <v>889.40000000000009</v>
      </c>
      <c r="B8897">
        <v>67.324174266535039</v>
      </c>
    </row>
    <row r="8898" spans="1:2" x14ac:dyDescent="0.25">
      <c r="A8898">
        <v>889.5</v>
      </c>
      <c r="B8898">
        <v>67.507281828973888</v>
      </c>
    </row>
    <row r="8899" spans="1:2" x14ac:dyDescent="0.25">
      <c r="A8899">
        <v>889.6</v>
      </c>
      <c r="B8899">
        <v>67.69038939141295</v>
      </c>
    </row>
    <row r="8900" spans="1:2" x14ac:dyDescent="0.25">
      <c r="A8900">
        <v>889.7</v>
      </c>
      <c r="B8900">
        <v>67.873496953852012</v>
      </c>
    </row>
    <row r="8901" spans="1:2" x14ac:dyDescent="0.25">
      <c r="A8901">
        <v>889.80000000000007</v>
      </c>
      <c r="B8901">
        <v>68.056604516291074</v>
      </c>
    </row>
    <row r="8902" spans="1:2" x14ac:dyDescent="0.25">
      <c r="A8902">
        <v>889.90000000000009</v>
      </c>
      <c r="B8902">
        <v>68.239712078730136</v>
      </c>
    </row>
    <row r="8903" spans="1:2" x14ac:dyDescent="0.25">
      <c r="A8903">
        <v>890</v>
      </c>
      <c r="B8903">
        <v>68.422819641168985</v>
      </c>
    </row>
    <row r="8904" spans="1:2" x14ac:dyDescent="0.25">
      <c r="A8904">
        <v>890.1</v>
      </c>
      <c r="B8904">
        <v>68.214397769078261</v>
      </c>
    </row>
    <row r="8905" spans="1:2" x14ac:dyDescent="0.25">
      <c r="A8905">
        <v>890.2</v>
      </c>
      <c r="B8905">
        <v>68.00597589698755</v>
      </c>
    </row>
    <row r="8906" spans="1:2" x14ac:dyDescent="0.25">
      <c r="A8906">
        <v>890.30000000000007</v>
      </c>
      <c r="B8906">
        <v>67.797554024896826</v>
      </c>
    </row>
    <row r="8907" spans="1:2" x14ac:dyDescent="0.25">
      <c r="A8907">
        <v>890.40000000000009</v>
      </c>
      <c r="B8907">
        <v>67.589132152806101</v>
      </c>
    </row>
    <row r="8908" spans="1:2" x14ac:dyDescent="0.25">
      <c r="A8908">
        <v>890.5</v>
      </c>
      <c r="B8908">
        <v>67.380710280715618</v>
      </c>
    </row>
    <row r="8909" spans="1:2" x14ac:dyDescent="0.25">
      <c r="A8909">
        <v>890.6</v>
      </c>
      <c r="B8909">
        <v>67.172288408624908</v>
      </c>
    </row>
    <row r="8910" spans="1:2" x14ac:dyDescent="0.25">
      <c r="A8910">
        <v>890.7</v>
      </c>
      <c r="B8910">
        <v>66.963866536534184</v>
      </c>
    </row>
    <row r="8911" spans="1:2" x14ac:dyDescent="0.25">
      <c r="A8911">
        <v>890.80000000000007</v>
      </c>
      <c r="B8911">
        <v>66.755444664443473</v>
      </c>
    </row>
    <row r="8912" spans="1:2" x14ac:dyDescent="0.25">
      <c r="A8912">
        <v>890.90000000000009</v>
      </c>
      <c r="B8912">
        <v>66.547022792352749</v>
      </c>
    </row>
    <row r="8913" spans="1:2" x14ac:dyDescent="0.25">
      <c r="A8913">
        <v>891</v>
      </c>
      <c r="B8913">
        <v>66.338600920262266</v>
      </c>
    </row>
    <row r="8914" spans="1:2" x14ac:dyDescent="0.25">
      <c r="A8914">
        <v>891.1</v>
      </c>
      <c r="B8914">
        <v>66.322853189810203</v>
      </c>
    </row>
    <row r="8915" spans="1:2" x14ac:dyDescent="0.25">
      <c r="A8915">
        <v>891.2</v>
      </c>
      <c r="B8915">
        <v>66.307105459358155</v>
      </c>
    </row>
    <row r="8916" spans="1:2" x14ac:dyDescent="0.25">
      <c r="A8916">
        <v>891.30000000000007</v>
      </c>
      <c r="B8916">
        <v>66.291357728906092</v>
      </c>
    </row>
    <row r="8917" spans="1:2" x14ac:dyDescent="0.25">
      <c r="A8917">
        <v>891.40000000000009</v>
      </c>
      <c r="B8917">
        <v>66.275609998454044</v>
      </c>
    </row>
    <row r="8918" spans="1:2" x14ac:dyDescent="0.25">
      <c r="A8918">
        <v>891.5</v>
      </c>
      <c r="B8918">
        <v>66.259862268001996</v>
      </c>
    </row>
    <row r="8919" spans="1:2" x14ac:dyDescent="0.25">
      <c r="A8919">
        <v>891.6</v>
      </c>
      <c r="B8919">
        <v>66.244114537549947</v>
      </c>
    </row>
    <row r="8920" spans="1:2" x14ac:dyDescent="0.25">
      <c r="A8920">
        <v>891.7</v>
      </c>
      <c r="B8920">
        <v>66.228366807097885</v>
      </c>
    </row>
    <row r="8921" spans="1:2" x14ac:dyDescent="0.25">
      <c r="A8921">
        <v>891.80000000000007</v>
      </c>
      <c r="B8921">
        <v>66.212619076645836</v>
      </c>
    </row>
    <row r="8922" spans="1:2" x14ac:dyDescent="0.25">
      <c r="A8922">
        <v>891.90000000000009</v>
      </c>
      <c r="B8922">
        <v>66.196871346193774</v>
      </c>
    </row>
    <row r="8923" spans="1:2" x14ac:dyDescent="0.25">
      <c r="A8923">
        <v>892</v>
      </c>
      <c r="B8923">
        <v>66.18112361574174</v>
      </c>
    </row>
    <row r="8924" spans="1:2" x14ac:dyDescent="0.25">
      <c r="A8924">
        <v>892.1</v>
      </c>
      <c r="B8924">
        <v>66.07523416750405</v>
      </c>
    </row>
    <row r="8925" spans="1:2" x14ac:dyDescent="0.25">
      <c r="A8925">
        <v>892.2</v>
      </c>
      <c r="B8925">
        <v>65.969344719266374</v>
      </c>
    </row>
    <row r="8926" spans="1:2" x14ac:dyDescent="0.25">
      <c r="A8926">
        <v>892.30000000000007</v>
      </c>
      <c r="B8926">
        <v>65.863455271028684</v>
      </c>
    </row>
    <row r="8927" spans="1:2" x14ac:dyDescent="0.25">
      <c r="A8927">
        <v>892.40000000000009</v>
      </c>
      <c r="B8927">
        <v>65.757565822791008</v>
      </c>
    </row>
    <row r="8928" spans="1:2" x14ac:dyDescent="0.25">
      <c r="A8928">
        <v>892.5</v>
      </c>
      <c r="B8928">
        <v>65.651676374553432</v>
      </c>
    </row>
    <row r="8929" spans="1:2" x14ac:dyDescent="0.25">
      <c r="A8929">
        <v>892.6</v>
      </c>
      <c r="B8929">
        <v>65.545786926315756</v>
      </c>
    </row>
    <row r="8930" spans="1:2" x14ac:dyDescent="0.25">
      <c r="A8930">
        <v>892.7</v>
      </c>
      <c r="B8930">
        <v>65.439897478078066</v>
      </c>
    </row>
    <row r="8931" spans="1:2" x14ac:dyDescent="0.25">
      <c r="A8931">
        <v>892.80000000000007</v>
      </c>
      <c r="B8931">
        <v>65.33400802984039</v>
      </c>
    </row>
    <row r="8932" spans="1:2" x14ac:dyDescent="0.25">
      <c r="A8932">
        <v>892.90000000000009</v>
      </c>
      <c r="B8932">
        <v>65.2281185816027</v>
      </c>
    </row>
    <row r="8933" spans="1:2" x14ac:dyDescent="0.25">
      <c r="A8933">
        <v>893</v>
      </c>
      <c r="B8933">
        <v>65.122229133365138</v>
      </c>
    </row>
    <row r="8934" spans="1:2" x14ac:dyDescent="0.25">
      <c r="A8934">
        <v>893.1</v>
      </c>
      <c r="B8934">
        <v>64.95458390005814</v>
      </c>
    </row>
    <row r="8935" spans="1:2" x14ac:dyDescent="0.25">
      <c r="A8935">
        <v>893.2</v>
      </c>
      <c r="B8935">
        <v>64.786938666751155</v>
      </c>
    </row>
    <row r="8936" spans="1:2" x14ac:dyDescent="0.25">
      <c r="A8936">
        <v>893.30000000000007</v>
      </c>
      <c r="B8936">
        <v>64.619293433444156</v>
      </c>
    </row>
    <row r="8937" spans="1:2" x14ac:dyDescent="0.25">
      <c r="A8937">
        <v>893.40000000000009</v>
      </c>
      <c r="B8937">
        <v>64.451648200137157</v>
      </c>
    </row>
    <row r="8938" spans="1:2" x14ac:dyDescent="0.25">
      <c r="A8938">
        <v>893.5</v>
      </c>
      <c r="B8938">
        <v>64.284002966830357</v>
      </c>
    </row>
    <row r="8939" spans="1:2" x14ac:dyDescent="0.25">
      <c r="A8939">
        <v>893.6</v>
      </c>
      <c r="B8939">
        <v>64.116357733523373</v>
      </c>
    </row>
    <row r="8940" spans="1:2" x14ac:dyDescent="0.25">
      <c r="A8940">
        <v>893.7</v>
      </c>
      <c r="B8940">
        <v>63.948712500216367</v>
      </c>
    </row>
    <row r="8941" spans="1:2" x14ac:dyDescent="0.25">
      <c r="A8941">
        <v>893.80000000000007</v>
      </c>
      <c r="B8941">
        <v>63.781067266909382</v>
      </c>
    </row>
    <row r="8942" spans="1:2" x14ac:dyDescent="0.25">
      <c r="A8942">
        <v>893.90000000000009</v>
      </c>
      <c r="B8942">
        <v>63.613422033602383</v>
      </c>
    </row>
    <row r="8943" spans="1:2" x14ac:dyDescent="0.25">
      <c r="A8943">
        <v>894</v>
      </c>
      <c r="B8943">
        <v>63.445776800295583</v>
      </c>
    </row>
    <row r="8944" spans="1:2" x14ac:dyDescent="0.25">
      <c r="A8944">
        <v>894.1</v>
      </c>
      <c r="B8944">
        <v>63.442974040965673</v>
      </c>
    </row>
    <row r="8945" spans="1:2" x14ac:dyDescent="0.25">
      <c r="A8945">
        <v>894.2</v>
      </c>
      <c r="B8945">
        <v>63.440171281635749</v>
      </c>
    </row>
    <row r="8946" spans="1:2" x14ac:dyDescent="0.25">
      <c r="A8946">
        <v>894.30000000000007</v>
      </c>
      <c r="B8946">
        <v>63.437368522305832</v>
      </c>
    </row>
    <row r="8947" spans="1:2" x14ac:dyDescent="0.25">
      <c r="A8947">
        <v>894.40000000000009</v>
      </c>
      <c r="B8947">
        <v>63.434565762975907</v>
      </c>
    </row>
    <row r="8948" spans="1:2" x14ac:dyDescent="0.25">
      <c r="A8948">
        <v>894.5</v>
      </c>
      <c r="B8948">
        <v>63.431763003645997</v>
      </c>
    </row>
    <row r="8949" spans="1:2" x14ac:dyDescent="0.25">
      <c r="A8949">
        <v>894.6</v>
      </c>
      <c r="B8949">
        <v>63.42896024431608</v>
      </c>
    </row>
    <row r="8950" spans="1:2" x14ac:dyDescent="0.25">
      <c r="A8950">
        <v>894.7</v>
      </c>
      <c r="B8950">
        <v>63.426157484986163</v>
      </c>
    </row>
    <row r="8951" spans="1:2" x14ac:dyDescent="0.25">
      <c r="A8951">
        <v>894.80000000000007</v>
      </c>
      <c r="B8951">
        <v>63.423354725656253</v>
      </c>
    </row>
    <row r="8952" spans="1:2" x14ac:dyDescent="0.25">
      <c r="A8952">
        <v>894.90000000000009</v>
      </c>
      <c r="B8952">
        <v>63.420551966326329</v>
      </c>
    </row>
    <row r="8953" spans="1:2" x14ac:dyDescent="0.25">
      <c r="A8953">
        <v>895</v>
      </c>
      <c r="B8953">
        <v>63.417749206996412</v>
      </c>
    </row>
    <row r="8954" spans="1:2" x14ac:dyDescent="0.25">
      <c r="A8954">
        <v>895.1</v>
      </c>
      <c r="B8954">
        <v>63.368429683189618</v>
      </c>
    </row>
    <row r="8955" spans="1:2" x14ac:dyDescent="0.25">
      <c r="A8955">
        <v>895.2</v>
      </c>
      <c r="B8955">
        <v>63.319110159382838</v>
      </c>
    </row>
    <row r="8956" spans="1:2" x14ac:dyDescent="0.25">
      <c r="A8956">
        <v>895.30000000000007</v>
      </c>
      <c r="B8956">
        <v>63.269790635576051</v>
      </c>
    </row>
    <row r="8957" spans="1:2" x14ac:dyDescent="0.25">
      <c r="A8957">
        <v>895.40000000000009</v>
      </c>
      <c r="B8957">
        <v>63.220471111769257</v>
      </c>
    </row>
    <row r="8958" spans="1:2" x14ac:dyDescent="0.25">
      <c r="A8958">
        <v>895.5</v>
      </c>
      <c r="B8958">
        <v>63.171151587962541</v>
      </c>
    </row>
    <row r="8959" spans="1:2" x14ac:dyDescent="0.25">
      <c r="A8959">
        <v>895.6</v>
      </c>
      <c r="B8959">
        <v>63.121832064155747</v>
      </c>
    </row>
    <row r="8960" spans="1:2" x14ac:dyDescent="0.25">
      <c r="A8960">
        <v>895.7</v>
      </c>
      <c r="B8960">
        <v>63.072512540348967</v>
      </c>
    </row>
    <row r="8961" spans="1:2" x14ac:dyDescent="0.25">
      <c r="A8961">
        <v>895.80000000000007</v>
      </c>
      <c r="B8961">
        <v>63.02319301654218</v>
      </c>
    </row>
    <row r="8962" spans="1:2" x14ac:dyDescent="0.25">
      <c r="A8962">
        <v>895.90000000000009</v>
      </c>
      <c r="B8962">
        <v>62.973873492735393</v>
      </c>
    </row>
    <row r="8963" spans="1:2" x14ac:dyDescent="0.25">
      <c r="A8963">
        <v>896</v>
      </c>
      <c r="B8963">
        <v>62.924553968928663</v>
      </c>
    </row>
    <row r="8964" spans="1:2" x14ac:dyDescent="0.25">
      <c r="A8964">
        <v>896.1</v>
      </c>
      <c r="B8964">
        <v>62.810461627631717</v>
      </c>
    </row>
    <row r="8965" spans="1:2" x14ac:dyDescent="0.25">
      <c r="A8965">
        <v>896.2</v>
      </c>
      <c r="B8965">
        <v>62.696369286334793</v>
      </c>
    </row>
    <row r="8966" spans="1:2" x14ac:dyDescent="0.25">
      <c r="A8966">
        <v>896.30000000000007</v>
      </c>
      <c r="B8966">
        <v>62.582276945037847</v>
      </c>
    </row>
    <row r="8967" spans="1:2" x14ac:dyDescent="0.25">
      <c r="A8967">
        <v>896.40000000000009</v>
      </c>
      <c r="B8967">
        <v>62.468184603740909</v>
      </c>
    </row>
    <row r="8968" spans="1:2" x14ac:dyDescent="0.25">
      <c r="A8968">
        <v>896.5</v>
      </c>
      <c r="B8968">
        <v>62.354092262444098</v>
      </c>
    </row>
    <row r="8969" spans="1:2" x14ac:dyDescent="0.25">
      <c r="A8969">
        <v>896.6</v>
      </c>
      <c r="B8969">
        <v>62.23999992114716</v>
      </c>
    </row>
    <row r="8970" spans="1:2" x14ac:dyDescent="0.25">
      <c r="A8970">
        <v>896.7</v>
      </c>
      <c r="B8970">
        <v>62.125907579850221</v>
      </c>
    </row>
    <row r="8971" spans="1:2" x14ac:dyDescent="0.25">
      <c r="A8971">
        <v>896.80000000000007</v>
      </c>
      <c r="B8971">
        <v>62.011815238553282</v>
      </c>
    </row>
    <row r="8972" spans="1:2" x14ac:dyDescent="0.25">
      <c r="A8972">
        <v>896.90000000000009</v>
      </c>
      <c r="B8972">
        <v>61.897722897256337</v>
      </c>
    </row>
    <row r="8973" spans="1:2" x14ac:dyDescent="0.25">
      <c r="A8973">
        <v>897</v>
      </c>
      <c r="B8973">
        <v>61.783630555959533</v>
      </c>
    </row>
    <row r="8974" spans="1:2" x14ac:dyDescent="0.25">
      <c r="A8974">
        <v>897.1</v>
      </c>
      <c r="B8974">
        <v>61.773246490111497</v>
      </c>
    </row>
    <row r="8975" spans="1:2" x14ac:dyDescent="0.25">
      <c r="A8975">
        <v>897.2</v>
      </c>
      <c r="B8975">
        <v>61.762862424263453</v>
      </c>
    </row>
    <row r="8976" spans="1:2" x14ac:dyDescent="0.25">
      <c r="A8976">
        <v>897.30000000000007</v>
      </c>
      <c r="B8976">
        <v>61.752478358415424</v>
      </c>
    </row>
    <row r="8977" spans="1:2" x14ac:dyDescent="0.25">
      <c r="A8977">
        <v>897.40000000000009</v>
      </c>
      <c r="B8977">
        <v>61.74209429256738</v>
      </c>
    </row>
    <row r="8978" spans="1:2" x14ac:dyDescent="0.25">
      <c r="A8978">
        <v>897.5</v>
      </c>
      <c r="B8978">
        <v>61.73171022671935</v>
      </c>
    </row>
    <row r="8979" spans="1:2" x14ac:dyDescent="0.25">
      <c r="A8979">
        <v>897.6</v>
      </c>
      <c r="B8979">
        <v>61.721326160871307</v>
      </c>
    </row>
    <row r="8980" spans="1:2" x14ac:dyDescent="0.25">
      <c r="A8980">
        <v>897.7</v>
      </c>
      <c r="B8980">
        <v>61.71094209502327</v>
      </c>
    </row>
    <row r="8981" spans="1:2" x14ac:dyDescent="0.25">
      <c r="A8981">
        <v>897.80000000000007</v>
      </c>
      <c r="B8981">
        <v>61.700558029175227</v>
      </c>
    </row>
    <row r="8982" spans="1:2" x14ac:dyDescent="0.25">
      <c r="A8982">
        <v>897.90000000000009</v>
      </c>
      <c r="B8982">
        <v>61.690173963327197</v>
      </c>
    </row>
    <row r="8983" spans="1:2" x14ac:dyDescent="0.25">
      <c r="A8983">
        <v>898</v>
      </c>
      <c r="B8983">
        <v>61.679789897479168</v>
      </c>
    </row>
    <row r="8984" spans="1:2" x14ac:dyDescent="0.25">
      <c r="A8984">
        <v>898.1</v>
      </c>
      <c r="B8984">
        <v>61.612041584571251</v>
      </c>
    </row>
    <row r="8985" spans="1:2" x14ac:dyDescent="0.25">
      <c r="A8985">
        <v>898.2</v>
      </c>
      <c r="B8985">
        <v>61.544293271663342</v>
      </c>
    </row>
    <row r="8986" spans="1:2" x14ac:dyDescent="0.25">
      <c r="A8986">
        <v>898.30000000000007</v>
      </c>
      <c r="B8986">
        <v>61.476544958755419</v>
      </c>
    </row>
    <row r="8987" spans="1:2" x14ac:dyDescent="0.25">
      <c r="A8987">
        <v>898.40000000000009</v>
      </c>
      <c r="B8987">
        <v>61.408796645847502</v>
      </c>
    </row>
    <row r="8988" spans="1:2" x14ac:dyDescent="0.25">
      <c r="A8988">
        <v>898.5</v>
      </c>
      <c r="B8988">
        <v>61.341048332939657</v>
      </c>
    </row>
    <row r="8989" spans="1:2" x14ac:dyDescent="0.25">
      <c r="A8989">
        <v>898.6</v>
      </c>
      <c r="B8989">
        <v>61.273300020031741</v>
      </c>
    </row>
    <row r="8990" spans="1:2" x14ac:dyDescent="0.25">
      <c r="A8990">
        <v>898.7</v>
      </c>
      <c r="B8990">
        <v>61.205551707123817</v>
      </c>
    </row>
    <row r="8991" spans="1:2" x14ac:dyDescent="0.25">
      <c r="A8991">
        <v>898.80000000000007</v>
      </c>
      <c r="B8991">
        <v>61.137803394215908</v>
      </c>
    </row>
    <row r="8992" spans="1:2" x14ac:dyDescent="0.25">
      <c r="A8992">
        <v>898.90000000000009</v>
      </c>
      <c r="B8992">
        <v>61.070055081307991</v>
      </c>
    </row>
    <row r="8993" spans="1:2" x14ac:dyDescent="0.25">
      <c r="A8993">
        <v>899</v>
      </c>
      <c r="B8993">
        <v>61.002306768400153</v>
      </c>
    </row>
    <row r="8994" spans="1:2" x14ac:dyDescent="0.25">
      <c r="A8994">
        <v>899.1</v>
      </c>
      <c r="B8994">
        <v>61.061660722824747</v>
      </c>
    </row>
    <row r="8995" spans="1:2" x14ac:dyDescent="0.25">
      <c r="A8995">
        <v>899.2</v>
      </c>
      <c r="B8995">
        <v>61.121014677249342</v>
      </c>
    </row>
    <row r="8996" spans="1:2" x14ac:dyDescent="0.25">
      <c r="A8996">
        <v>899.30000000000007</v>
      </c>
      <c r="B8996">
        <v>61.180368631673943</v>
      </c>
    </row>
    <row r="8997" spans="1:2" x14ac:dyDescent="0.25">
      <c r="A8997">
        <v>899.40000000000009</v>
      </c>
      <c r="B8997">
        <v>61.23972258609853</v>
      </c>
    </row>
    <row r="8998" spans="1:2" x14ac:dyDescent="0.25">
      <c r="A8998">
        <v>899.5</v>
      </c>
      <c r="B8998">
        <v>61.299076540523053</v>
      </c>
    </row>
    <row r="8999" spans="1:2" x14ac:dyDescent="0.25">
      <c r="A8999">
        <v>899.6</v>
      </c>
      <c r="B8999">
        <v>61.358430494947648</v>
      </c>
    </row>
    <row r="9000" spans="1:2" x14ac:dyDescent="0.25">
      <c r="A9000">
        <v>899.7</v>
      </c>
      <c r="B9000">
        <v>61.417784449372242</v>
      </c>
    </row>
    <row r="9001" spans="1:2" x14ac:dyDescent="0.25">
      <c r="A9001">
        <v>899.80000000000007</v>
      </c>
      <c r="B9001">
        <v>61.477138403796843</v>
      </c>
    </row>
    <row r="9002" spans="1:2" x14ac:dyDescent="0.25">
      <c r="A9002">
        <v>899.90000000000009</v>
      </c>
      <c r="B9002">
        <v>61.53649235822143</v>
      </c>
    </row>
    <row r="9003" spans="1:2" x14ac:dyDescent="0.25">
      <c r="A9003">
        <v>900</v>
      </c>
      <c r="B9003">
        <v>61.595846312645953</v>
      </c>
    </row>
    <row r="9004" spans="1:2" x14ac:dyDescent="0.25">
      <c r="A9004">
        <v>900.1</v>
      </c>
      <c r="B9004">
        <v>61.550050980503933</v>
      </c>
    </row>
    <row r="9005" spans="1:2" x14ac:dyDescent="0.25">
      <c r="A9005">
        <v>900.2</v>
      </c>
      <c r="B9005">
        <v>61.504255648361919</v>
      </c>
    </row>
    <row r="9006" spans="1:2" x14ac:dyDescent="0.25">
      <c r="A9006">
        <v>900.30000000000007</v>
      </c>
      <c r="B9006">
        <v>61.458460316219899</v>
      </c>
    </row>
    <row r="9007" spans="1:2" x14ac:dyDescent="0.25">
      <c r="A9007">
        <v>900.40000000000009</v>
      </c>
      <c r="B9007">
        <v>61.412664984077892</v>
      </c>
    </row>
    <row r="9008" spans="1:2" x14ac:dyDescent="0.25">
      <c r="A9008">
        <v>900.5</v>
      </c>
      <c r="B9008">
        <v>61.366869651935907</v>
      </c>
    </row>
    <row r="9009" spans="1:2" x14ac:dyDescent="0.25">
      <c r="A9009">
        <v>900.6</v>
      </c>
      <c r="B9009">
        <v>61.321074319793901</v>
      </c>
    </row>
    <row r="9010" spans="1:2" x14ac:dyDescent="0.25">
      <c r="A9010">
        <v>900.7</v>
      </c>
      <c r="B9010">
        <v>61.27527898765188</v>
      </c>
    </row>
    <row r="9011" spans="1:2" x14ac:dyDescent="0.25">
      <c r="A9011">
        <v>900.80000000000007</v>
      </c>
      <c r="B9011">
        <v>61.229483655509867</v>
      </c>
    </row>
    <row r="9012" spans="1:2" x14ac:dyDescent="0.25">
      <c r="A9012">
        <v>900.90000000000009</v>
      </c>
      <c r="B9012">
        <v>61.183688323367853</v>
      </c>
    </row>
    <row r="9013" spans="1:2" x14ac:dyDescent="0.25">
      <c r="A9013">
        <v>901</v>
      </c>
      <c r="B9013">
        <v>61.137892991225883</v>
      </c>
    </row>
    <row r="9014" spans="1:2" x14ac:dyDescent="0.25">
      <c r="A9014">
        <v>901.1</v>
      </c>
      <c r="B9014">
        <v>60.997374155618317</v>
      </c>
    </row>
    <row r="9015" spans="1:2" x14ac:dyDescent="0.25">
      <c r="A9015">
        <v>901.2</v>
      </c>
      <c r="B9015">
        <v>60.856855320010737</v>
      </c>
    </row>
    <row r="9016" spans="1:2" x14ac:dyDescent="0.25">
      <c r="A9016">
        <v>901.30000000000007</v>
      </c>
      <c r="B9016">
        <v>60.716336484403179</v>
      </c>
    </row>
    <row r="9017" spans="1:2" x14ac:dyDescent="0.25">
      <c r="A9017">
        <v>901.40000000000009</v>
      </c>
      <c r="B9017">
        <v>60.575817648795613</v>
      </c>
    </row>
    <row r="9018" spans="1:2" x14ac:dyDescent="0.25">
      <c r="A9018">
        <v>901.5</v>
      </c>
      <c r="B9018">
        <v>60.435298813188197</v>
      </c>
    </row>
    <row r="9019" spans="1:2" x14ac:dyDescent="0.25">
      <c r="A9019">
        <v>901.6</v>
      </c>
      <c r="B9019">
        <v>60.294779977580632</v>
      </c>
    </row>
    <row r="9020" spans="1:2" x14ac:dyDescent="0.25">
      <c r="A9020">
        <v>901.7</v>
      </c>
      <c r="B9020">
        <v>60.154261141973073</v>
      </c>
    </row>
    <row r="9021" spans="1:2" x14ac:dyDescent="0.25">
      <c r="A9021">
        <v>901.80000000000007</v>
      </c>
      <c r="B9021">
        <v>60.013742306365486</v>
      </c>
    </row>
    <row r="9022" spans="1:2" x14ac:dyDescent="0.25">
      <c r="A9022">
        <v>901.90000000000009</v>
      </c>
      <c r="B9022">
        <v>59.873223470757928</v>
      </c>
    </row>
    <row r="9023" spans="1:2" x14ac:dyDescent="0.25">
      <c r="A9023">
        <v>902</v>
      </c>
      <c r="B9023">
        <v>59.732704635150519</v>
      </c>
    </row>
    <row r="9024" spans="1:2" x14ac:dyDescent="0.25">
      <c r="A9024">
        <v>902.1</v>
      </c>
      <c r="B9024">
        <v>59.435201601034869</v>
      </c>
    </row>
    <row r="9025" spans="1:2" x14ac:dyDescent="0.25">
      <c r="A9025">
        <v>902.2</v>
      </c>
      <c r="B9025">
        <v>59.137698566919219</v>
      </c>
    </row>
    <row r="9026" spans="1:2" x14ac:dyDescent="0.25">
      <c r="A9026">
        <v>902.30000000000007</v>
      </c>
      <c r="B9026">
        <v>58.84019553280357</v>
      </c>
    </row>
    <row r="9027" spans="1:2" x14ac:dyDescent="0.25">
      <c r="A9027">
        <v>902.40000000000009</v>
      </c>
      <c r="B9027">
        <v>58.54269249868792</v>
      </c>
    </row>
    <row r="9028" spans="1:2" x14ac:dyDescent="0.25">
      <c r="A9028">
        <v>902.5</v>
      </c>
      <c r="B9028">
        <v>58.245189464572597</v>
      </c>
    </row>
    <row r="9029" spans="1:2" x14ac:dyDescent="0.25">
      <c r="A9029">
        <v>902.6</v>
      </c>
      <c r="B9029">
        <v>57.947686430456947</v>
      </c>
    </row>
    <row r="9030" spans="1:2" x14ac:dyDescent="0.25">
      <c r="A9030">
        <v>902.7</v>
      </c>
      <c r="B9030">
        <v>57.650183396341298</v>
      </c>
    </row>
    <row r="9031" spans="1:2" x14ac:dyDescent="0.25">
      <c r="A9031">
        <v>902.80000000000007</v>
      </c>
      <c r="B9031">
        <v>57.352680362225662</v>
      </c>
    </row>
    <row r="9032" spans="1:2" x14ac:dyDescent="0.25">
      <c r="A9032">
        <v>902.90000000000009</v>
      </c>
      <c r="B9032">
        <v>57.055177328110013</v>
      </c>
    </row>
    <row r="9033" spans="1:2" x14ac:dyDescent="0.25">
      <c r="A9033">
        <v>903</v>
      </c>
      <c r="B9033">
        <v>56.757674293994697</v>
      </c>
    </row>
    <row r="9034" spans="1:2" x14ac:dyDescent="0.25">
      <c r="A9034">
        <v>903.1</v>
      </c>
      <c r="B9034">
        <v>56.243278614276178</v>
      </c>
    </row>
    <row r="9035" spans="1:2" x14ac:dyDescent="0.25">
      <c r="A9035">
        <v>903.2</v>
      </c>
      <c r="B9035">
        <v>55.728882934557653</v>
      </c>
    </row>
    <row r="9036" spans="1:2" x14ac:dyDescent="0.25">
      <c r="A9036">
        <v>903.30000000000007</v>
      </c>
      <c r="B9036">
        <v>55.214487254839128</v>
      </c>
    </row>
    <row r="9037" spans="1:2" x14ac:dyDescent="0.25">
      <c r="A9037">
        <v>903.40000000000009</v>
      </c>
      <c r="B9037">
        <v>54.700091575120609</v>
      </c>
    </row>
    <row r="9038" spans="1:2" x14ac:dyDescent="0.25">
      <c r="A9038">
        <v>903.5</v>
      </c>
      <c r="B9038">
        <v>54.185695895402667</v>
      </c>
    </row>
    <row r="9039" spans="1:2" x14ac:dyDescent="0.25">
      <c r="A9039">
        <v>903.6</v>
      </c>
      <c r="B9039">
        <v>53.671300215684163</v>
      </c>
    </row>
    <row r="9040" spans="1:2" x14ac:dyDescent="0.25">
      <c r="A9040">
        <v>903.7</v>
      </c>
      <c r="B9040">
        <v>53.15690453596563</v>
      </c>
    </row>
    <row r="9041" spans="1:2" x14ac:dyDescent="0.25">
      <c r="A9041">
        <v>903.80000000000007</v>
      </c>
      <c r="B9041">
        <v>52.642508856247112</v>
      </c>
    </row>
    <row r="9042" spans="1:2" x14ac:dyDescent="0.25">
      <c r="A9042">
        <v>903.90000000000009</v>
      </c>
      <c r="B9042">
        <v>52.128113176528593</v>
      </c>
    </row>
    <row r="9043" spans="1:2" x14ac:dyDescent="0.25">
      <c r="A9043">
        <v>904</v>
      </c>
      <c r="B9043">
        <v>51.613717496810651</v>
      </c>
    </row>
    <row r="9044" spans="1:2" x14ac:dyDescent="0.25">
      <c r="A9044">
        <v>904.1</v>
      </c>
      <c r="B9044">
        <v>51.044561669638817</v>
      </c>
    </row>
    <row r="9045" spans="1:2" x14ac:dyDescent="0.25">
      <c r="A9045">
        <v>904.2</v>
      </c>
      <c r="B9045">
        <v>50.475405842466991</v>
      </c>
    </row>
    <row r="9046" spans="1:2" x14ac:dyDescent="0.25">
      <c r="A9046">
        <v>904.30000000000007</v>
      </c>
      <c r="B9046">
        <v>49.906250015295157</v>
      </c>
    </row>
    <row r="9047" spans="1:2" x14ac:dyDescent="0.25">
      <c r="A9047">
        <v>904.40000000000009</v>
      </c>
      <c r="B9047">
        <v>49.337094188123331</v>
      </c>
    </row>
    <row r="9048" spans="1:2" x14ac:dyDescent="0.25">
      <c r="A9048">
        <v>904.5</v>
      </c>
      <c r="B9048">
        <v>48.767938360952137</v>
      </c>
    </row>
    <row r="9049" spans="1:2" x14ac:dyDescent="0.25">
      <c r="A9049">
        <v>904.6</v>
      </c>
      <c r="B9049">
        <v>48.19878253378031</v>
      </c>
    </row>
    <row r="9050" spans="1:2" x14ac:dyDescent="0.25">
      <c r="A9050">
        <v>904.7</v>
      </c>
      <c r="B9050">
        <v>47.629626706608477</v>
      </c>
    </row>
    <row r="9051" spans="1:2" x14ac:dyDescent="0.25">
      <c r="A9051">
        <v>904.80000000000007</v>
      </c>
      <c r="B9051">
        <v>47.06047087943665</v>
      </c>
    </row>
    <row r="9052" spans="1:2" x14ac:dyDescent="0.25">
      <c r="A9052">
        <v>904.90000000000009</v>
      </c>
      <c r="B9052">
        <v>46.491315052264817</v>
      </c>
    </row>
    <row r="9053" spans="1:2" x14ac:dyDescent="0.25">
      <c r="A9053">
        <v>905</v>
      </c>
      <c r="B9053">
        <v>45.922159225093637</v>
      </c>
    </row>
    <row r="9054" spans="1:2" x14ac:dyDescent="0.25">
      <c r="A9054">
        <v>905.1</v>
      </c>
      <c r="B9054">
        <v>45.687869516058527</v>
      </c>
    </row>
    <row r="9055" spans="1:2" x14ac:dyDescent="0.25">
      <c r="A9055">
        <v>905.2</v>
      </c>
      <c r="B9055">
        <v>45.453579807023431</v>
      </c>
    </row>
    <row r="9056" spans="1:2" x14ac:dyDescent="0.25">
      <c r="A9056">
        <v>905.30000000000007</v>
      </c>
      <c r="B9056">
        <v>45.219290097988328</v>
      </c>
    </row>
    <row r="9057" spans="1:2" x14ac:dyDescent="0.25">
      <c r="A9057">
        <v>905.40000000000009</v>
      </c>
      <c r="B9057">
        <v>44.985000388953218</v>
      </c>
    </row>
    <row r="9058" spans="1:2" x14ac:dyDescent="0.25">
      <c r="A9058">
        <v>905.5</v>
      </c>
      <c r="B9058">
        <v>44.750710679918377</v>
      </c>
    </row>
    <row r="9059" spans="1:2" x14ac:dyDescent="0.25">
      <c r="A9059">
        <v>905.6</v>
      </c>
      <c r="B9059">
        <v>44.516420970883281</v>
      </c>
    </row>
    <row r="9060" spans="1:2" x14ac:dyDescent="0.25">
      <c r="A9060">
        <v>905.7</v>
      </c>
      <c r="B9060">
        <v>44.282131261848178</v>
      </c>
    </row>
    <row r="9061" spans="1:2" x14ac:dyDescent="0.25">
      <c r="A9061">
        <v>905.80000000000007</v>
      </c>
      <c r="B9061">
        <v>44.047841552813082</v>
      </c>
    </row>
    <row r="9062" spans="1:2" x14ac:dyDescent="0.25">
      <c r="A9062">
        <v>905.90000000000009</v>
      </c>
      <c r="B9062">
        <v>43.813551843777972</v>
      </c>
    </row>
    <row r="9063" spans="1:2" x14ac:dyDescent="0.25">
      <c r="A9063">
        <v>906</v>
      </c>
      <c r="B9063">
        <v>43.579262134743132</v>
      </c>
    </row>
    <row r="9064" spans="1:2" x14ac:dyDescent="0.25">
      <c r="A9064">
        <v>906.1</v>
      </c>
      <c r="B9064">
        <v>43.26236195087634</v>
      </c>
    </row>
    <row r="9065" spans="1:2" x14ac:dyDescent="0.25">
      <c r="A9065">
        <v>906.2</v>
      </c>
      <c r="B9065">
        <v>42.94546176700954</v>
      </c>
    </row>
    <row r="9066" spans="1:2" x14ac:dyDescent="0.25">
      <c r="A9066">
        <v>906.30000000000007</v>
      </c>
      <c r="B9066">
        <v>42.628561583142748</v>
      </c>
    </row>
    <row r="9067" spans="1:2" x14ac:dyDescent="0.25">
      <c r="A9067">
        <v>906.40000000000009</v>
      </c>
      <c r="B9067">
        <v>42.311661399275948</v>
      </c>
    </row>
    <row r="9068" spans="1:2" x14ac:dyDescent="0.25">
      <c r="A9068">
        <v>906.5</v>
      </c>
      <c r="B9068">
        <v>41.994761215409511</v>
      </c>
    </row>
    <row r="9069" spans="1:2" x14ac:dyDescent="0.25">
      <c r="A9069">
        <v>906.6</v>
      </c>
      <c r="B9069">
        <v>41.677861031542719</v>
      </c>
    </row>
    <row r="9070" spans="1:2" x14ac:dyDescent="0.25">
      <c r="A9070">
        <v>906.7</v>
      </c>
      <c r="B9070">
        <v>41.360960847675933</v>
      </c>
    </row>
    <row r="9071" spans="1:2" x14ac:dyDescent="0.25">
      <c r="A9071">
        <v>906.80000000000007</v>
      </c>
      <c r="B9071">
        <v>41.044060663809127</v>
      </c>
    </row>
    <row r="9072" spans="1:2" x14ac:dyDescent="0.25">
      <c r="A9072">
        <v>906.90000000000009</v>
      </c>
      <c r="B9072">
        <v>40.727160479942327</v>
      </c>
    </row>
    <row r="9073" spans="1:2" x14ac:dyDescent="0.25">
      <c r="A9073">
        <v>907</v>
      </c>
      <c r="B9073">
        <v>40.410260296075897</v>
      </c>
    </row>
    <row r="9074" spans="1:2" x14ac:dyDescent="0.25">
      <c r="A9074">
        <v>907.1</v>
      </c>
      <c r="B9074">
        <v>40.39712891786143</v>
      </c>
    </row>
    <row r="9075" spans="1:2" x14ac:dyDescent="0.25">
      <c r="A9075">
        <v>907.2</v>
      </c>
      <c r="B9075">
        <v>40.383997539646963</v>
      </c>
    </row>
    <row r="9076" spans="1:2" x14ac:dyDescent="0.25">
      <c r="A9076">
        <v>907.30000000000007</v>
      </c>
      <c r="B9076">
        <v>40.370866161432502</v>
      </c>
    </row>
    <row r="9077" spans="1:2" x14ac:dyDescent="0.25">
      <c r="A9077">
        <v>907.40000000000009</v>
      </c>
      <c r="B9077">
        <v>40.357734783218042</v>
      </c>
    </row>
    <row r="9078" spans="1:2" x14ac:dyDescent="0.25">
      <c r="A9078">
        <v>907.5</v>
      </c>
      <c r="B9078">
        <v>40.344603405003582</v>
      </c>
    </row>
    <row r="9079" spans="1:2" x14ac:dyDescent="0.25">
      <c r="A9079">
        <v>907.6</v>
      </c>
      <c r="B9079">
        <v>40.331472026789108</v>
      </c>
    </row>
    <row r="9080" spans="1:2" x14ac:dyDescent="0.25">
      <c r="A9080">
        <v>907.7</v>
      </c>
      <c r="B9080">
        <v>40.318340648574647</v>
      </c>
    </row>
    <row r="9081" spans="1:2" x14ac:dyDescent="0.25">
      <c r="A9081">
        <v>907.80000000000007</v>
      </c>
      <c r="B9081">
        <v>40.305209270360187</v>
      </c>
    </row>
    <row r="9082" spans="1:2" x14ac:dyDescent="0.25">
      <c r="A9082">
        <v>907.90000000000009</v>
      </c>
      <c r="B9082">
        <v>40.29207789214572</v>
      </c>
    </row>
    <row r="9083" spans="1:2" x14ac:dyDescent="0.25">
      <c r="A9083">
        <v>908</v>
      </c>
      <c r="B9083">
        <v>40.278946513931267</v>
      </c>
    </row>
    <row r="9084" spans="1:2" x14ac:dyDescent="0.25">
      <c r="A9084">
        <v>908.1</v>
      </c>
      <c r="B9084">
        <v>40.569476187280259</v>
      </c>
    </row>
    <row r="9085" spans="1:2" x14ac:dyDescent="0.25">
      <c r="A9085">
        <v>908.2</v>
      </c>
      <c r="B9085">
        <v>40.860005860629236</v>
      </c>
    </row>
    <row r="9086" spans="1:2" x14ac:dyDescent="0.25">
      <c r="A9086">
        <v>908.30000000000007</v>
      </c>
      <c r="B9086">
        <v>41.150535533978243</v>
      </c>
    </row>
    <row r="9087" spans="1:2" x14ac:dyDescent="0.25">
      <c r="A9087">
        <v>908.40000000000009</v>
      </c>
      <c r="B9087">
        <v>41.44106520732722</v>
      </c>
    </row>
    <row r="9088" spans="1:2" x14ac:dyDescent="0.25">
      <c r="A9088">
        <v>908.5</v>
      </c>
      <c r="B9088">
        <v>41.731594880675893</v>
      </c>
    </row>
    <row r="9089" spans="1:2" x14ac:dyDescent="0.25">
      <c r="A9089">
        <v>908.6</v>
      </c>
      <c r="B9089">
        <v>42.02212455402487</v>
      </c>
    </row>
    <row r="9090" spans="1:2" x14ac:dyDescent="0.25">
      <c r="A9090">
        <v>908.7</v>
      </c>
      <c r="B9090">
        <v>42.312654227373862</v>
      </c>
    </row>
    <row r="9091" spans="1:2" x14ac:dyDescent="0.25">
      <c r="A9091">
        <v>908.80000000000007</v>
      </c>
      <c r="B9091">
        <v>42.603183900722847</v>
      </c>
    </row>
    <row r="9092" spans="1:2" x14ac:dyDescent="0.25">
      <c r="A9092">
        <v>908.90000000000009</v>
      </c>
      <c r="B9092">
        <v>42.893713574071839</v>
      </c>
    </row>
    <row r="9093" spans="1:2" x14ac:dyDescent="0.25">
      <c r="A9093">
        <v>909</v>
      </c>
      <c r="B9093">
        <v>43.184243247420497</v>
      </c>
    </row>
    <row r="9094" spans="1:2" x14ac:dyDescent="0.25">
      <c r="A9094">
        <v>909.1</v>
      </c>
      <c r="B9094">
        <v>43.248844494355161</v>
      </c>
    </row>
    <row r="9095" spans="1:2" x14ac:dyDescent="0.25">
      <c r="A9095">
        <v>909.2</v>
      </c>
      <c r="B9095">
        <v>43.313445741289833</v>
      </c>
    </row>
    <row r="9096" spans="1:2" x14ac:dyDescent="0.25">
      <c r="A9096">
        <v>909.30000000000007</v>
      </c>
      <c r="B9096">
        <v>43.378046988224497</v>
      </c>
    </row>
    <row r="9097" spans="1:2" x14ac:dyDescent="0.25">
      <c r="A9097">
        <v>909.40000000000009</v>
      </c>
      <c r="B9097">
        <v>43.442648235159162</v>
      </c>
    </row>
    <row r="9098" spans="1:2" x14ac:dyDescent="0.25">
      <c r="A9098">
        <v>909.5</v>
      </c>
      <c r="B9098">
        <v>43.507249482093748</v>
      </c>
    </row>
    <row r="9099" spans="1:2" x14ac:dyDescent="0.25">
      <c r="A9099">
        <v>909.6</v>
      </c>
      <c r="B9099">
        <v>43.571850729028419</v>
      </c>
    </row>
    <row r="9100" spans="1:2" x14ac:dyDescent="0.25">
      <c r="A9100">
        <v>909.7</v>
      </c>
      <c r="B9100">
        <v>43.636451975963091</v>
      </c>
    </row>
    <row r="9101" spans="1:2" x14ac:dyDescent="0.25">
      <c r="A9101">
        <v>909.80000000000007</v>
      </c>
      <c r="B9101">
        <v>43.701053222897762</v>
      </c>
    </row>
    <row r="9102" spans="1:2" x14ac:dyDescent="0.25">
      <c r="A9102">
        <v>909.90000000000009</v>
      </c>
      <c r="B9102">
        <v>43.76565446983242</v>
      </c>
    </row>
    <row r="9103" spans="1:2" x14ac:dyDescent="0.25">
      <c r="A9103">
        <v>910</v>
      </c>
      <c r="B9103">
        <v>43.830255716767013</v>
      </c>
    </row>
    <row r="9104" spans="1:2" x14ac:dyDescent="0.25">
      <c r="A9104">
        <v>910.1</v>
      </c>
      <c r="B9104">
        <v>44.225149730627258</v>
      </c>
    </row>
    <row r="9105" spans="1:2" x14ac:dyDescent="0.25">
      <c r="A9105">
        <v>910.2</v>
      </c>
      <c r="B9105">
        <v>44.620043744487504</v>
      </c>
    </row>
    <row r="9106" spans="1:2" x14ac:dyDescent="0.25">
      <c r="A9106">
        <v>910.30000000000007</v>
      </c>
      <c r="B9106">
        <v>45.014937758347749</v>
      </c>
    </row>
    <row r="9107" spans="1:2" x14ac:dyDescent="0.25">
      <c r="A9107">
        <v>910.40000000000009</v>
      </c>
      <c r="B9107">
        <v>45.409831772208001</v>
      </c>
    </row>
    <row r="9108" spans="1:2" x14ac:dyDescent="0.25">
      <c r="A9108">
        <v>910.5</v>
      </c>
      <c r="B9108">
        <v>45.804725786067792</v>
      </c>
    </row>
    <row r="9109" spans="1:2" x14ac:dyDescent="0.25">
      <c r="A9109">
        <v>910.6</v>
      </c>
      <c r="B9109">
        <v>46.199619799928037</v>
      </c>
    </row>
    <row r="9110" spans="1:2" x14ac:dyDescent="0.25">
      <c r="A9110">
        <v>910.7</v>
      </c>
      <c r="B9110">
        <v>46.594513813788289</v>
      </c>
    </row>
    <row r="9111" spans="1:2" x14ac:dyDescent="0.25">
      <c r="A9111">
        <v>910.80000000000007</v>
      </c>
      <c r="B9111">
        <v>46.989407827648527</v>
      </c>
    </row>
    <row r="9112" spans="1:2" x14ac:dyDescent="0.25">
      <c r="A9112">
        <v>910.90000000000009</v>
      </c>
      <c r="B9112">
        <v>47.38430184150878</v>
      </c>
    </row>
    <row r="9113" spans="1:2" x14ac:dyDescent="0.25">
      <c r="A9113">
        <v>911</v>
      </c>
      <c r="B9113">
        <v>47.779195855368577</v>
      </c>
    </row>
    <row r="9114" spans="1:2" x14ac:dyDescent="0.25">
      <c r="A9114">
        <v>911.1</v>
      </c>
      <c r="B9114">
        <v>48.127340109258412</v>
      </c>
    </row>
    <row r="9115" spans="1:2" x14ac:dyDescent="0.25">
      <c r="A9115">
        <v>911.2</v>
      </c>
      <c r="B9115">
        <v>48.475484363148247</v>
      </c>
    </row>
    <row r="9116" spans="1:2" x14ac:dyDescent="0.25">
      <c r="A9116">
        <v>911.30000000000007</v>
      </c>
      <c r="B9116">
        <v>48.823628617038089</v>
      </c>
    </row>
    <row r="9117" spans="1:2" x14ac:dyDescent="0.25">
      <c r="A9117">
        <v>911.40000000000009</v>
      </c>
      <c r="B9117">
        <v>49.171772870927917</v>
      </c>
    </row>
    <row r="9118" spans="1:2" x14ac:dyDescent="0.25">
      <c r="A9118">
        <v>911.5</v>
      </c>
      <c r="B9118">
        <v>49.519917124817368</v>
      </c>
    </row>
    <row r="9119" spans="1:2" x14ac:dyDescent="0.25">
      <c r="A9119">
        <v>911.6</v>
      </c>
      <c r="B9119">
        <v>49.868061378707203</v>
      </c>
    </row>
    <row r="9120" spans="1:2" x14ac:dyDescent="0.25">
      <c r="A9120">
        <v>911.7</v>
      </c>
      <c r="B9120">
        <v>50.216205632597052</v>
      </c>
    </row>
    <row r="9121" spans="1:2" x14ac:dyDescent="0.25">
      <c r="A9121">
        <v>911.80000000000007</v>
      </c>
      <c r="B9121">
        <v>50.56434988648688</v>
      </c>
    </row>
    <row r="9122" spans="1:2" x14ac:dyDescent="0.25">
      <c r="A9122">
        <v>911.90000000000009</v>
      </c>
      <c r="B9122">
        <v>50.912494140376722</v>
      </c>
    </row>
    <row r="9123" spans="1:2" x14ac:dyDescent="0.25">
      <c r="A9123">
        <v>912</v>
      </c>
      <c r="B9123">
        <v>51.260638394266159</v>
      </c>
    </row>
    <row r="9124" spans="1:2" x14ac:dyDescent="0.25">
      <c r="A9124">
        <v>912.1</v>
      </c>
      <c r="B9124">
        <v>51.33780481492348</v>
      </c>
    </row>
    <row r="9125" spans="1:2" x14ac:dyDescent="0.25">
      <c r="A9125">
        <v>912.2</v>
      </c>
      <c r="B9125">
        <v>51.414971235580794</v>
      </c>
    </row>
    <row r="9126" spans="1:2" x14ac:dyDescent="0.25">
      <c r="A9126">
        <v>912.30000000000007</v>
      </c>
      <c r="B9126">
        <v>51.492137656238107</v>
      </c>
    </row>
    <row r="9127" spans="1:2" x14ac:dyDescent="0.25">
      <c r="A9127">
        <v>912.40000000000009</v>
      </c>
      <c r="B9127">
        <v>51.569304076895428</v>
      </c>
    </row>
    <row r="9128" spans="1:2" x14ac:dyDescent="0.25">
      <c r="A9128">
        <v>912.5</v>
      </c>
      <c r="B9128">
        <v>51.646470497552663</v>
      </c>
    </row>
    <row r="9129" spans="1:2" x14ac:dyDescent="0.25">
      <c r="A9129">
        <v>912.6</v>
      </c>
      <c r="B9129">
        <v>51.723636918209984</v>
      </c>
    </row>
    <row r="9130" spans="1:2" x14ac:dyDescent="0.25">
      <c r="A9130">
        <v>912.7</v>
      </c>
      <c r="B9130">
        <v>51.800803338867297</v>
      </c>
    </row>
    <row r="9131" spans="1:2" x14ac:dyDescent="0.25">
      <c r="A9131">
        <v>912.80000000000007</v>
      </c>
      <c r="B9131">
        <v>51.877969759524618</v>
      </c>
    </row>
    <row r="9132" spans="1:2" x14ac:dyDescent="0.25">
      <c r="A9132">
        <v>912.90000000000009</v>
      </c>
      <c r="B9132">
        <v>51.955136180181938</v>
      </c>
    </row>
    <row r="9133" spans="1:2" x14ac:dyDescent="0.25">
      <c r="A9133">
        <v>913</v>
      </c>
      <c r="B9133">
        <v>52.032302600839166</v>
      </c>
    </row>
    <row r="9134" spans="1:2" x14ac:dyDescent="0.25">
      <c r="A9134">
        <v>913.1</v>
      </c>
      <c r="B9134">
        <v>52.11821346378499</v>
      </c>
    </row>
    <row r="9135" spans="1:2" x14ac:dyDescent="0.25">
      <c r="A9135">
        <v>913.2</v>
      </c>
      <c r="B9135">
        <v>52.20412432673082</v>
      </c>
    </row>
    <row r="9136" spans="1:2" x14ac:dyDescent="0.25">
      <c r="A9136">
        <v>913.30000000000007</v>
      </c>
      <c r="B9136">
        <v>52.290035189676637</v>
      </c>
    </row>
    <row r="9137" spans="1:2" x14ac:dyDescent="0.25">
      <c r="A9137">
        <v>913.40000000000009</v>
      </c>
      <c r="B9137">
        <v>52.375946052622467</v>
      </c>
    </row>
    <row r="9138" spans="1:2" x14ac:dyDescent="0.25">
      <c r="A9138">
        <v>913.5</v>
      </c>
      <c r="B9138">
        <v>52.461856915568212</v>
      </c>
    </row>
    <row r="9139" spans="1:2" x14ac:dyDescent="0.25">
      <c r="A9139">
        <v>913.6</v>
      </c>
      <c r="B9139">
        <v>52.547767778514029</v>
      </c>
    </row>
    <row r="9140" spans="1:2" x14ac:dyDescent="0.25">
      <c r="A9140">
        <v>913.7</v>
      </c>
      <c r="B9140">
        <v>52.633678641459852</v>
      </c>
    </row>
    <row r="9141" spans="1:2" x14ac:dyDescent="0.25">
      <c r="A9141">
        <v>913.80000000000007</v>
      </c>
      <c r="B9141">
        <v>52.719589504405683</v>
      </c>
    </row>
    <row r="9142" spans="1:2" x14ac:dyDescent="0.25">
      <c r="A9142">
        <v>913.90000000000009</v>
      </c>
      <c r="B9142">
        <v>52.805500367351513</v>
      </c>
    </row>
    <row r="9143" spans="1:2" x14ac:dyDescent="0.25">
      <c r="A9143">
        <v>914</v>
      </c>
      <c r="B9143">
        <v>52.891411230297237</v>
      </c>
    </row>
    <row r="9144" spans="1:2" x14ac:dyDescent="0.25">
      <c r="A9144">
        <v>914.1</v>
      </c>
      <c r="B9144">
        <v>53.261542304176757</v>
      </c>
    </row>
    <row r="9145" spans="1:2" x14ac:dyDescent="0.25">
      <c r="A9145">
        <v>914.2</v>
      </c>
      <c r="B9145">
        <v>53.63167337805627</v>
      </c>
    </row>
    <row r="9146" spans="1:2" x14ac:dyDescent="0.25">
      <c r="A9146">
        <v>914.30000000000007</v>
      </c>
      <c r="B9146">
        <v>54.00180445193579</v>
      </c>
    </row>
    <row r="9147" spans="1:2" x14ac:dyDescent="0.25">
      <c r="A9147">
        <v>914.40000000000009</v>
      </c>
      <c r="B9147">
        <v>54.371935525815303</v>
      </c>
    </row>
    <row r="9148" spans="1:2" x14ac:dyDescent="0.25">
      <c r="A9148">
        <v>914.5</v>
      </c>
      <c r="B9148">
        <v>54.742066599694397</v>
      </c>
    </row>
    <row r="9149" spans="1:2" x14ac:dyDescent="0.25">
      <c r="A9149">
        <v>914.6</v>
      </c>
      <c r="B9149">
        <v>55.112197673573917</v>
      </c>
    </row>
    <row r="9150" spans="1:2" x14ac:dyDescent="0.25">
      <c r="A9150">
        <v>914.7</v>
      </c>
      <c r="B9150">
        <v>55.482328747453437</v>
      </c>
    </row>
    <row r="9151" spans="1:2" x14ac:dyDescent="0.25">
      <c r="A9151">
        <v>914.80000000000007</v>
      </c>
      <c r="B9151">
        <v>55.85245982133295</v>
      </c>
    </row>
    <row r="9152" spans="1:2" x14ac:dyDescent="0.25">
      <c r="A9152">
        <v>914.90000000000009</v>
      </c>
      <c r="B9152">
        <v>56.22259089521247</v>
      </c>
    </row>
    <row r="9153" spans="1:2" x14ac:dyDescent="0.25">
      <c r="A9153">
        <v>915</v>
      </c>
      <c r="B9153">
        <v>56.592721969091563</v>
      </c>
    </row>
    <row r="9154" spans="1:2" x14ac:dyDescent="0.25">
      <c r="A9154">
        <v>915.1</v>
      </c>
      <c r="B9154">
        <v>56.555047802563323</v>
      </c>
    </row>
    <row r="9155" spans="1:2" x14ac:dyDescent="0.25">
      <c r="A9155">
        <v>915.2</v>
      </c>
      <c r="B9155">
        <v>56.517373636035067</v>
      </c>
    </row>
    <row r="9156" spans="1:2" x14ac:dyDescent="0.25">
      <c r="A9156">
        <v>915.30000000000007</v>
      </c>
      <c r="B9156">
        <v>56.479699469506834</v>
      </c>
    </row>
    <row r="9157" spans="1:2" x14ac:dyDescent="0.25">
      <c r="A9157">
        <v>915.40000000000009</v>
      </c>
      <c r="B9157">
        <v>56.442025302978593</v>
      </c>
    </row>
    <row r="9158" spans="1:2" x14ac:dyDescent="0.25">
      <c r="A9158">
        <v>915.5</v>
      </c>
      <c r="B9158">
        <v>56.404351136450387</v>
      </c>
    </row>
    <row r="9159" spans="1:2" x14ac:dyDescent="0.25">
      <c r="A9159">
        <v>915.6</v>
      </c>
      <c r="B9159">
        <v>56.366676969922153</v>
      </c>
    </row>
    <row r="9160" spans="1:2" x14ac:dyDescent="0.25">
      <c r="A9160">
        <v>915.7</v>
      </c>
      <c r="B9160">
        <v>56.329002803393912</v>
      </c>
    </row>
    <row r="9161" spans="1:2" x14ac:dyDescent="0.25">
      <c r="A9161">
        <v>915.80000000000007</v>
      </c>
      <c r="B9161">
        <v>56.291328636865657</v>
      </c>
    </row>
    <row r="9162" spans="1:2" x14ac:dyDescent="0.25">
      <c r="A9162">
        <v>915.90000000000009</v>
      </c>
      <c r="B9162">
        <v>56.253654470337423</v>
      </c>
    </row>
    <row r="9163" spans="1:2" x14ac:dyDescent="0.25">
      <c r="A9163">
        <v>916</v>
      </c>
      <c r="B9163">
        <v>56.215980303809218</v>
      </c>
    </row>
    <row r="9164" spans="1:2" x14ac:dyDescent="0.25">
      <c r="A9164">
        <v>916.1</v>
      </c>
      <c r="B9164">
        <v>56.24864179926746</v>
      </c>
    </row>
    <row r="9165" spans="1:2" x14ac:dyDescent="0.25">
      <c r="A9165">
        <v>916.2</v>
      </c>
      <c r="B9165">
        <v>56.281303294725703</v>
      </c>
    </row>
    <row r="9166" spans="1:2" x14ac:dyDescent="0.25">
      <c r="A9166">
        <v>916.30000000000007</v>
      </c>
      <c r="B9166">
        <v>56.313964790183952</v>
      </c>
    </row>
    <row r="9167" spans="1:2" x14ac:dyDescent="0.25">
      <c r="A9167">
        <v>916.40000000000009</v>
      </c>
      <c r="B9167">
        <v>56.346626285642181</v>
      </c>
    </row>
    <row r="9168" spans="1:2" x14ac:dyDescent="0.25">
      <c r="A9168">
        <v>916.5</v>
      </c>
      <c r="B9168">
        <v>56.379287781100388</v>
      </c>
    </row>
    <row r="9169" spans="1:2" x14ac:dyDescent="0.25">
      <c r="A9169">
        <v>916.6</v>
      </c>
      <c r="B9169">
        <v>56.41194927655863</v>
      </c>
    </row>
    <row r="9170" spans="1:2" x14ac:dyDescent="0.25">
      <c r="A9170">
        <v>916.7</v>
      </c>
      <c r="B9170">
        <v>56.444610772016873</v>
      </c>
    </row>
    <row r="9171" spans="1:2" x14ac:dyDescent="0.25">
      <c r="A9171">
        <v>916.80000000000007</v>
      </c>
      <c r="B9171">
        <v>56.477272267475122</v>
      </c>
    </row>
    <row r="9172" spans="1:2" x14ac:dyDescent="0.25">
      <c r="A9172">
        <v>916.90000000000009</v>
      </c>
      <c r="B9172">
        <v>56.50993376293335</v>
      </c>
    </row>
    <row r="9173" spans="1:2" x14ac:dyDescent="0.25">
      <c r="A9173">
        <v>917</v>
      </c>
      <c r="B9173">
        <v>56.542595258391557</v>
      </c>
    </row>
    <row r="9174" spans="1:2" x14ac:dyDescent="0.25">
      <c r="A9174">
        <v>917.1</v>
      </c>
      <c r="B9174">
        <v>56.74277738509975</v>
      </c>
    </row>
    <row r="9175" spans="1:2" x14ac:dyDescent="0.25">
      <c r="A9175">
        <v>917.2</v>
      </c>
      <c r="B9175">
        <v>56.942959511807928</v>
      </c>
    </row>
    <row r="9176" spans="1:2" x14ac:dyDescent="0.25">
      <c r="A9176">
        <v>917.30000000000007</v>
      </c>
      <c r="B9176">
        <v>57.143141638516127</v>
      </c>
    </row>
    <row r="9177" spans="1:2" x14ac:dyDescent="0.25">
      <c r="A9177">
        <v>917.40000000000009</v>
      </c>
      <c r="B9177">
        <v>57.343323765224312</v>
      </c>
    </row>
    <row r="9178" spans="1:2" x14ac:dyDescent="0.25">
      <c r="A9178">
        <v>917.5</v>
      </c>
      <c r="B9178">
        <v>57.543505891932277</v>
      </c>
    </row>
    <row r="9179" spans="1:2" x14ac:dyDescent="0.25">
      <c r="A9179">
        <v>917.6</v>
      </c>
      <c r="B9179">
        <v>57.743688018640469</v>
      </c>
    </row>
    <row r="9180" spans="1:2" x14ac:dyDescent="0.25">
      <c r="A9180">
        <v>917.7</v>
      </c>
      <c r="B9180">
        <v>57.943870145348647</v>
      </c>
    </row>
    <row r="9181" spans="1:2" x14ac:dyDescent="0.25">
      <c r="A9181">
        <v>917.80000000000007</v>
      </c>
      <c r="B9181">
        <v>58.144052272056847</v>
      </c>
    </row>
    <row r="9182" spans="1:2" x14ac:dyDescent="0.25">
      <c r="A9182">
        <v>917.90000000000009</v>
      </c>
      <c r="B9182">
        <v>58.344234398765032</v>
      </c>
    </row>
    <row r="9183" spans="1:2" x14ac:dyDescent="0.25">
      <c r="A9183">
        <v>918</v>
      </c>
      <c r="B9183">
        <v>58.544416525472997</v>
      </c>
    </row>
    <row r="9184" spans="1:2" x14ac:dyDescent="0.25">
      <c r="A9184">
        <v>918.1</v>
      </c>
      <c r="B9184">
        <v>58.548935958428757</v>
      </c>
    </row>
    <row r="9185" spans="1:2" x14ac:dyDescent="0.25">
      <c r="A9185">
        <v>918.2</v>
      </c>
      <c r="B9185">
        <v>58.553455391384531</v>
      </c>
    </row>
    <row r="9186" spans="1:2" x14ac:dyDescent="0.25">
      <c r="A9186">
        <v>918.30000000000007</v>
      </c>
      <c r="B9186">
        <v>58.557974824340299</v>
      </c>
    </row>
    <row r="9187" spans="1:2" x14ac:dyDescent="0.25">
      <c r="A9187">
        <v>918.40000000000009</v>
      </c>
      <c r="B9187">
        <v>58.562494257296059</v>
      </c>
    </row>
    <row r="9188" spans="1:2" x14ac:dyDescent="0.25">
      <c r="A9188">
        <v>918.5</v>
      </c>
      <c r="B9188">
        <v>58.567013690251827</v>
      </c>
    </row>
    <row r="9189" spans="1:2" x14ac:dyDescent="0.25">
      <c r="A9189">
        <v>918.6</v>
      </c>
      <c r="B9189">
        <v>58.571533123207587</v>
      </c>
    </row>
    <row r="9190" spans="1:2" x14ac:dyDescent="0.25">
      <c r="A9190">
        <v>918.7</v>
      </c>
      <c r="B9190">
        <v>58.576052556163347</v>
      </c>
    </row>
    <row r="9191" spans="1:2" x14ac:dyDescent="0.25">
      <c r="A9191">
        <v>918.80000000000007</v>
      </c>
      <c r="B9191">
        <v>58.580571989119122</v>
      </c>
    </row>
    <row r="9192" spans="1:2" x14ac:dyDescent="0.25">
      <c r="A9192">
        <v>918.90000000000009</v>
      </c>
      <c r="B9192">
        <v>58.585091422074889</v>
      </c>
    </row>
    <row r="9193" spans="1:2" x14ac:dyDescent="0.25">
      <c r="A9193">
        <v>919</v>
      </c>
      <c r="B9193">
        <v>58.589610855030649</v>
      </c>
    </row>
    <row r="9194" spans="1:2" x14ac:dyDescent="0.25">
      <c r="A9194">
        <v>919.1</v>
      </c>
      <c r="B9194">
        <v>58.567363891673303</v>
      </c>
    </row>
    <row r="9195" spans="1:2" x14ac:dyDescent="0.25">
      <c r="A9195">
        <v>919.2</v>
      </c>
      <c r="B9195">
        <v>58.545116928315949</v>
      </c>
    </row>
    <row r="9196" spans="1:2" x14ac:dyDescent="0.25">
      <c r="A9196">
        <v>919.30000000000007</v>
      </c>
      <c r="B9196">
        <v>58.522869964958602</v>
      </c>
    </row>
    <row r="9197" spans="1:2" x14ac:dyDescent="0.25">
      <c r="A9197">
        <v>919.40000000000009</v>
      </c>
      <c r="B9197">
        <v>58.500623001601248</v>
      </c>
    </row>
    <row r="9198" spans="1:2" x14ac:dyDescent="0.25">
      <c r="A9198">
        <v>919.5</v>
      </c>
      <c r="B9198">
        <v>58.478376038243923</v>
      </c>
    </row>
    <row r="9199" spans="1:2" x14ac:dyDescent="0.25">
      <c r="A9199">
        <v>919.6</v>
      </c>
      <c r="B9199">
        <v>58.456129074886583</v>
      </c>
    </row>
    <row r="9200" spans="1:2" x14ac:dyDescent="0.25">
      <c r="A9200">
        <v>919.7</v>
      </c>
      <c r="B9200">
        <v>58.433882111529229</v>
      </c>
    </row>
    <row r="9201" spans="1:2" x14ac:dyDescent="0.25">
      <c r="A9201">
        <v>919.80000000000007</v>
      </c>
      <c r="B9201">
        <v>58.411635148171882</v>
      </c>
    </row>
    <row r="9202" spans="1:2" x14ac:dyDescent="0.25">
      <c r="A9202">
        <v>919.90000000000009</v>
      </c>
      <c r="B9202">
        <v>58.389388184814528</v>
      </c>
    </row>
    <row r="9203" spans="1:2" x14ac:dyDescent="0.25">
      <c r="A9203">
        <v>920</v>
      </c>
      <c r="B9203">
        <v>58.367141221457203</v>
      </c>
    </row>
    <row r="9204" spans="1:2" x14ac:dyDescent="0.25">
      <c r="A9204">
        <v>920.1</v>
      </c>
      <c r="B9204">
        <v>58.429688579837112</v>
      </c>
    </row>
    <row r="9205" spans="1:2" x14ac:dyDescent="0.25">
      <c r="A9205">
        <v>920.2</v>
      </c>
      <c r="B9205">
        <v>58.492235938217007</v>
      </c>
    </row>
    <row r="9206" spans="1:2" x14ac:dyDescent="0.25">
      <c r="A9206">
        <v>920.30000000000007</v>
      </c>
      <c r="B9206">
        <v>58.554783296596923</v>
      </c>
    </row>
    <row r="9207" spans="1:2" x14ac:dyDescent="0.25">
      <c r="A9207">
        <v>920.40000000000009</v>
      </c>
      <c r="B9207">
        <v>58.617330654976833</v>
      </c>
    </row>
    <row r="9208" spans="1:2" x14ac:dyDescent="0.25">
      <c r="A9208">
        <v>920.5</v>
      </c>
      <c r="B9208">
        <v>58.679878013356657</v>
      </c>
    </row>
    <row r="9209" spans="1:2" x14ac:dyDescent="0.25">
      <c r="A9209">
        <v>920.6</v>
      </c>
      <c r="B9209">
        <v>58.742425371736573</v>
      </c>
    </row>
    <row r="9210" spans="1:2" x14ac:dyDescent="0.25">
      <c r="A9210">
        <v>920.7</v>
      </c>
      <c r="B9210">
        <v>58.804972730116482</v>
      </c>
    </row>
    <row r="9211" spans="1:2" x14ac:dyDescent="0.25">
      <c r="A9211">
        <v>920.80000000000007</v>
      </c>
      <c r="B9211">
        <v>58.867520088496377</v>
      </c>
    </row>
    <row r="9212" spans="1:2" x14ac:dyDescent="0.25">
      <c r="A9212">
        <v>920.90000000000009</v>
      </c>
      <c r="B9212">
        <v>58.930067446876279</v>
      </c>
    </row>
    <row r="9213" spans="1:2" x14ac:dyDescent="0.25">
      <c r="A9213">
        <v>921</v>
      </c>
      <c r="B9213">
        <v>58.992614805256117</v>
      </c>
    </row>
    <row r="9214" spans="1:2" x14ac:dyDescent="0.25">
      <c r="A9214">
        <v>921.1</v>
      </c>
      <c r="B9214">
        <v>59.071693754394524</v>
      </c>
    </row>
    <row r="9215" spans="1:2" x14ac:dyDescent="0.25">
      <c r="A9215">
        <v>921.2</v>
      </c>
      <c r="B9215">
        <v>59.150772703532908</v>
      </c>
    </row>
    <row r="9216" spans="1:2" x14ac:dyDescent="0.25">
      <c r="A9216">
        <v>921.30000000000007</v>
      </c>
      <c r="B9216">
        <v>59.229851652671307</v>
      </c>
    </row>
    <row r="9217" spans="1:2" x14ac:dyDescent="0.25">
      <c r="A9217">
        <v>921.40000000000009</v>
      </c>
      <c r="B9217">
        <v>59.308930601809713</v>
      </c>
    </row>
    <row r="9218" spans="1:2" x14ac:dyDescent="0.25">
      <c r="A9218">
        <v>921.5</v>
      </c>
      <c r="B9218">
        <v>59.388009550948013</v>
      </c>
    </row>
    <row r="9219" spans="1:2" x14ac:dyDescent="0.25">
      <c r="A9219">
        <v>921.6</v>
      </c>
      <c r="B9219">
        <v>59.467088500086398</v>
      </c>
    </row>
    <row r="9220" spans="1:2" x14ac:dyDescent="0.25">
      <c r="A9220">
        <v>921.7</v>
      </c>
      <c r="B9220">
        <v>59.546167449224797</v>
      </c>
    </row>
    <row r="9221" spans="1:2" x14ac:dyDescent="0.25">
      <c r="A9221">
        <v>921.80000000000007</v>
      </c>
      <c r="B9221">
        <v>59.625246398363203</v>
      </c>
    </row>
    <row r="9222" spans="1:2" x14ac:dyDescent="0.25">
      <c r="A9222">
        <v>921.90000000000009</v>
      </c>
      <c r="B9222">
        <v>59.704325347501587</v>
      </c>
    </row>
    <row r="9223" spans="1:2" x14ac:dyDescent="0.25">
      <c r="A9223">
        <v>922</v>
      </c>
      <c r="B9223">
        <v>59.783404296639901</v>
      </c>
    </row>
    <row r="9224" spans="1:2" x14ac:dyDescent="0.25">
      <c r="A9224">
        <v>922.1</v>
      </c>
      <c r="B9224">
        <v>60.212990216479348</v>
      </c>
    </row>
    <row r="9225" spans="1:2" x14ac:dyDescent="0.25">
      <c r="A9225">
        <v>922.2</v>
      </c>
      <c r="B9225">
        <v>60.642576136318802</v>
      </c>
    </row>
    <row r="9226" spans="1:2" x14ac:dyDescent="0.25">
      <c r="A9226">
        <v>922.30000000000007</v>
      </c>
      <c r="B9226">
        <v>61.072162056158248</v>
      </c>
    </row>
    <row r="9227" spans="1:2" x14ac:dyDescent="0.25">
      <c r="A9227">
        <v>922.40000000000009</v>
      </c>
      <c r="B9227">
        <v>61.501747975997702</v>
      </c>
    </row>
    <row r="9228" spans="1:2" x14ac:dyDescent="0.25">
      <c r="A9228">
        <v>922.5</v>
      </c>
      <c r="B9228">
        <v>61.931333895836659</v>
      </c>
    </row>
    <row r="9229" spans="1:2" x14ac:dyDescent="0.25">
      <c r="A9229">
        <v>922.6</v>
      </c>
      <c r="B9229">
        <v>62.360919815676112</v>
      </c>
    </row>
    <row r="9230" spans="1:2" x14ac:dyDescent="0.25">
      <c r="A9230">
        <v>922.7</v>
      </c>
      <c r="B9230">
        <v>62.790505735515559</v>
      </c>
    </row>
    <row r="9231" spans="1:2" x14ac:dyDescent="0.25">
      <c r="A9231">
        <v>922.80000000000007</v>
      </c>
      <c r="B9231">
        <v>63.220091655355013</v>
      </c>
    </row>
    <row r="9232" spans="1:2" x14ac:dyDescent="0.25">
      <c r="A9232">
        <v>922.90000000000009</v>
      </c>
      <c r="B9232">
        <v>63.649677575194453</v>
      </c>
    </row>
    <row r="9233" spans="1:2" x14ac:dyDescent="0.25">
      <c r="A9233">
        <v>923</v>
      </c>
      <c r="B9233">
        <v>64.079263495033416</v>
      </c>
    </row>
    <row r="9234" spans="1:2" x14ac:dyDescent="0.25">
      <c r="A9234">
        <v>923.1</v>
      </c>
      <c r="B9234">
        <v>64.096398871339971</v>
      </c>
    </row>
    <row r="9235" spans="1:2" x14ac:dyDescent="0.25">
      <c r="A9235">
        <v>923.2</v>
      </c>
      <c r="B9235">
        <v>64.113534247646513</v>
      </c>
    </row>
    <row r="9236" spans="1:2" x14ac:dyDescent="0.25">
      <c r="A9236">
        <v>923.30000000000007</v>
      </c>
      <c r="B9236">
        <v>64.130669623953068</v>
      </c>
    </row>
    <row r="9237" spans="1:2" x14ac:dyDescent="0.25">
      <c r="A9237">
        <v>923.40000000000009</v>
      </c>
      <c r="B9237">
        <v>64.147805000259623</v>
      </c>
    </row>
    <row r="9238" spans="1:2" x14ac:dyDescent="0.25">
      <c r="A9238">
        <v>923.5</v>
      </c>
      <c r="B9238">
        <v>64.16494037656615</v>
      </c>
    </row>
    <row r="9239" spans="1:2" x14ac:dyDescent="0.25">
      <c r="A9239">
        <v>923.6</v>
      </c>
      <c r="B9239">
        <v>64.182075752872706</v>
      </c>
    </row>
    <row r="9240" spans="1:2" x14ac:dyDescent="0.25">
      <c r="A9240">
        <v>923.7</v>
      </c>
      <c r="B9240">
        <v>64.199211129179247</v>
      </c>
    </row>
    <row r="9241" spans="1:2" x14ac:dyDescent="0.25">
      <c r="A9241">
        <v>923.80000000000007</v>
      </c>
      <c r="B9241">
        <v>64.216346505485802</v>
      </c>
    </row>
    <row r="9242" spans="1:2" x14ac:dyDescent="0.25">
      <c r="A9242">
        <v>923.90000000000009</v>
      </c>
      <c r="B9242">
        <v>64.233481881792358</v>
      </c>
    </row>
    <row r="9243" spans="1:2" x14ac:dyDescent="0.25">
      <c r="A9243">
        <v>924</v>
      </c>
      <c r="B9243">
        <v>64.250617258098885</v>
      </c>
    </row>
    <row r="9244" spans="1:2" x14ac:dyDescent="0.25">
      <c r="A9244">
        <v>924.1</v>
      </c>
      <c r="B9244">
        <v>64.227767306829421</v>
      </c>
    </row>
    <row r="9245" spans="1:2" x14ac:dyDescent="0.25">
      <c r="A9245">
        <v>924.2</v>
      </c>
      <c r="B9245">
        <v>64.204917355559971</v>
      </c>
    </row>
    <row r="9246" spans="1:2" x14ac:dyDescent="0.25">
      <c r="A9246">
        <v>924.30000000000007</v>
      </c>
      <c r="B9246">
        <v>64.182067404290507</v>
      </c>
    </row>
    <row r="9247" spans="1:2" x14ac:dyDescent="0.25">
      <c r="A9247">
        <v>924.40000000000009</v>
      </c>
      <c r="B9247">
        <v>64.159217453021043</v>
      </c>
    </row>
    <row r="9248" spans="1:2" x14ac:dyDescent="0.25">
      <c r="A9248">
        <v>924.5</v>
      </c>
      <c r="B9248">
        <v>64.136367501751607</v>
      </c>
    </row>
    <row r="9249" spans="1:2" x14ac:dyDescent="0.25">
      <c r="A9249">
        <v>924.6</v>
      </c>
      <c r="B9249">
        <v>64.113517550482158</v>
      </c>
    </row>
    <row r="9250" spans="1:2" x14ac:dyDescent="0.25">
      <c r="A9250">
        <v>924.7</v>
      </c>
      <c r="B9250">
        <v>64.090667599212694</v>
      </c>
    </row>
    <row r="9251" spans="1:2" x14ac:dyDescent="0.25">
      <c r="A9251">
        <v>924.80000000000007</v>
      </c>
      <c r="B9251">
        <v>64.067817647943244</v>
      </c>
    </row>
    <row r="9252" spans="1:2" x14ac:dyDescent="0.25">
      <c r="A9252">
        <v>924.90000000000009</v>
      </c>
      <c r="B9252">
        <v>64.04496769667378</v>
      </c>
    </row>
    <row r="9253" spans="1:2" x14ac:dyDescent="0.25">
      <c r="A9253">
        <v>925</v>
      </c>
      <c r="B9253">
        <v>64.022117745404344</v>
      </c>
    </row>
    <row r="9254" spans="1:2" x14ac:dyDescent="0.25">
      <c r="A9254">
        <v>925.1</v>
      </c>
      <c r="B9254">
        <v>63.866732437382979</v>
      </c>
    </row>
    <row r="9255" spans="1:2" x14ac:dyDescent="0.25">
      <c r="A9255">
        <v>925.2</v>
      </c>
      <c r="B9255">
        <v>63.711347129361613</v>
      </c>
    </row>
    <row r="9256" spans="1:2" x14ac:dyDescent="0.25">
      <c r="A9256">
        <v>925.30000000000007</v>
      </c>
      <c r="B9256">
        <v>63.555961821340247</v>
      </c>
    </row>
    <row r="9257" spans="1:2" x14ac:dyDescent="0.25">
      <c r="A9257">
        <v>925.40000000000009</v>
      </c>
      <c r="B9257">
        <v>63.400576513318889</v>
      </c>
    </row>
    <row r="9258" spans="1:2" x14ac:dyDescent="0.25">
      <c r="A9258">
        <v>925.5</v>
      </c>
      <c r="B9258">
        <v>63.245191205297701</v>
      </c>
    </row>
    <row r="9259" spans="1:2" x14ac:dyDescent="0.25">
      <c r="A9259">
        <v>925.6</v>
      </c>
      <c r="B9259">
        <v>63.089805897276342</v>
      </c>
    </row>
    <row r="9260" spans="1:2" x14ac:dyDescent="0.25">
      <c r="A9260">
        <v>925.7</v>
      </c>
      <c r="B9260">
        <v>62.93442058925497</v>
      </c>
    </row>
    <row r="9261" spans="1:2" x14ac:dyDescent="0.25">
      <c r="A9261">
        <v>925.80000000000007</v>
      </c>
      <c r="B9261">
        <v>62.779035281233611</v>
      </c>
    </row>
    <row r="9262" spans="1:2" x14ac:dyDescent="0.25">
      <c r="A9262">
        <v>925.90000000000009</v>
      </c>
      <c r="B9262">
        <v>62.623649973212252</v>
      </c>
    </row>
    <row r="9263" spans="1:2" x14ac:dyDescent="0.25">
      <c r="A9263">
        <v>926</v>
      </c>
      <c r="B9263">
        <v>62.468264665191057</v>
      </c>
    </row>
    <row r="9264" spans="1:2" x14ac:dyDescent="0.25">
      <c r="A9264">
        <v>926.1</v>
      </c>
      <c r="B9264">
        <v>62.527930695636243</v>
      </c>
    </row>
    <row r="9265" spans="1:2" x14ac:dyDescent="0.25">
      <c r="A9265">
        <v>926.2</v>
      </c>
      <c r="B9265">
        <v>62.587596726081429</v>
      </c>
    </row>
    <row r="9266" spans="1:2" x14ac:dyDescent="0.25">
      <c r="A9266">
        <v>926.30000000000007</v>
      </c>
      <c r="B9266">
        <v>62.647262756526608</v>
      </c>
    </row>
    <row r="9267" spans="1:2" x14ac:dyDescent="0.25">
      <c r="A9267">
        <v>926.40000000000009</v>
      </c>
      <c r="B9267">
        <v>62.706928786971787</v>
      </c>
    </row>
    <row r="9268" spans="1:2" x14ac:dyDescent="0.25">
      <c r="A9268">
        <v>926.5</v>
      </c>
      <c r="B9268">
        <v>62.766594817416923</v>
      </c>
    </row>
    <row r="9269" spans="1:2" x14ac:dyDescent="0.25">
      <c r="A9269">
        <v>926.6</v>
      </c>
      <c r="B9269">
        <v>62.826260847862088</v>
      </c>
    </row>
    <row r="9270" spans="1:2" x14ac:dyDescent="0.25">
      <c r="A9270">
        <v>926.7</v>
      </c>
      <c r="B9270">
        <v>62.885926878307281</v>
      </c>
    </row>
    <row r="9271" spans="1:2" x14ac:dyDescent="0.25">
      <c r="A9271">
        <v>926.80000000000007</v>
      </c>
      <c r="B9271">
        <v>62.945592908752467</v>
      </c>
    </row>
    <row r="9272" spans="1:2" x14ac:dyDescent="0.25">
      <c r="A9272">
        <v>926.90000000000009</v>
      </c>
      <c r="B9272">
        <v>63.005258939197653</v>
      </c>
    </row>
    <row r="9273" spans="1:2" x14ac:dyDescent="0.25">
      <c r="A9273">
        <v>927</v>
      </c>
      <c r="B9273">
        <v>63.064924969642767</v>
      </c>
    </row>
    <row r="9274" spans="1:2" x14ac:dyDescent="0.25">
      <c r="A9274">
        <v>927.1</v>
      </c>
      <c r="B9274">
        <v>62.957186924735353</v>
      </c>
    </row>
    <row r="9275" spans="1:2" x14ac:dyDescent="0.25">
      <c r="A9275">
        <v>927.2</v>
      </c>
      <c r="B9275">
        <v>62.849448879827932</v>
      </c>
    </row>
    <row r="9276" spans="1:2" x14ac:dyDescent="0.25">
      <c r="A9276">
        <v>927.30000000000007</v>
      </c>
      <c r="B9276">
        <v>62.741710834920511</v>
      </c>
    </row>
    <row r="9277" spans="1:2" x14ac:dyDescent="0.25">
      <c r="A9277">
        <v>927.40000000000009</v>
      </c>
      <c r="B9277">
        <v>62.633972790013097</v>
      </c>
    </row>
    <row r="9278" spans="1:2" x14ac:dyDescent="0.25">
      <c r="A9278">
        <v>927.5</v>
      </c>
      <c r="B9278">
        <v>62.526234745105803</v>
      </c>
    </row>
    <row r="9279" spans="1:2" x14ac:dyDescent="0.25">
      <c r="A9279">
        <v>927.6</v>
      </c>
      <c r="B9279">
        <v>62.418496700198382</v>
      </c>
    </row>
    <row r="9280" spans="1:2" x14ac:dyDescent="0.25">
      <c r="A9280">
        <v>927.7</v>
      </c>
      <c r="B9280">
        <v>62.310758655290961</v>
      </c>
    </row>
    <row r="9281" spans="1:2" x14ac:dyDescent="0.25">
      <c r="A9281">
        <v>927.80000000000007</v>
      </c>
      <c r="B9281">
        <v>62.203020610383547</v>
      </c>
    </row>
    <row r="9282" spans="1:2" x14ac:dyDescent="0.25">
      <c r="A9282">
        <v>927.90000000000009</v>
      </c>
      <c r="B9282">
        <v>62.095282565476133</v>
      </c>
    </row>
    <row r="9283" spans="1:2" x14ac:dyDescent="0.25">
      <c r="A9283">
        <v>928</v>
      </c>
      <c r="B9283">
        <v>61.987544520568832</v>
      </c>
    </row>
    <row r="9284" spans="1:2" x14ac:dyDescent="0.25">
      <c r="A9284">
        <v>928.1</v>
      </c>
      <c r="B9284">
        <v>62.026918130818324</v>
      </c>
    </row>
    <row r="9285" spans="1:2" x14ac:dyDescent="0.25">
      <c r="A9285">
        <v>928.2</v>
      </c>
      <c r="B9285">
        <v>62.066291741067808</v>
      </c>
    </row>
    <row r="9286" spans="1:2" x14ac:dyDescent="0.25">
      <c r="A9286">
        <v>928.30000000000007</v>
      </c>
      <c r="B9286">
        <v>62.105665351317292</v>
      </c>
    </row>
    <row r="9287" spans="1:2" x14ac:dyDescent="0.25">
      <c r="A9287">
        <v>928.40000000000009</v>
      </c>
      <c r="B9287">
        <v>62.145038961566783</v>
      </c>
    </row>
    <row r="9288" spans="1:2" x14ac:dyDescent="0.25">
      <c r="A9288">
        <v>928.5</v>
      </c>
      <c r="B9288">
        <v>62.184412571816218</v>
      </c>
    </row>
    <row r="9289" spans="1:2" x14ac:dyDescent="0.25">
      <c r="A9289">
        <v>928.6</v>
      </c>
      <c r="B9289">
        <v>62.223786182065702</v>
      </c>
    </row>
    <row r="9290" spans="1:2" x14ac:dyDescent="0.25">
      <c r="A9290">
        <v>928.7</v>
      </c>
      <c r="B9290">
        <v>62.263159792315193</v>
      </c>
    </row>
    <row r="9291" spans="1:2" x14ac:dyDescent="0.25">
      <c r="A9291">
        <v>928.80000000000007</v>
      </c>
      <c r="B9291">
        <v>62.302533402564677</v>
      </c>
    </row>
    <row r="9292" spans="1:2" x14ac:dyDescent="0.25">
      <c r="A9292">
        <v>928.90000000000009</v>
      </c>
      <c r="B9292">
        <v>62.341907012814161</v>
      </c>
    </row>
    <row r="9293" spans="1:2" x14ac:dyDescent="0.25">
      <c r="A9293">
        <v>929</v>
      </c>
      <c r="B9293">
        <v>62.381280623063603</v>
      </c>
    </row>
    <row r="9294" spans="1:2" x14ac:dyDescent="0.25">
      <c r="A9294">
        <v>929.1</v>
      </c>
      <c r="B9294">
        <v>62.254645295504908</v>
      </c>
    </row>
    <row r="9295" spans="1:2" x14ac:dyDescent="0.25">
      <c r="A9295">
        <v>929.2</v>
      </c>
      <c r="B9295">
        <v>62.12800996794622</v>
      </c>
    </row>
    <row r="9296" spans="1:2" x14ac:dyDescent="0.25">
      <c r="A9296">
        <v>929.30000000000007</v>
      </c>
      <c r="B9296">
        <v>62.001374640387532</v>
      </c>
    </row>
    <row r="9297" spans="1:2" x14ac:dyDescent="0.25">
      <c r="A9297">
        <v>929.40000000000009</v>
      </c>
      <c r="B9297">
        <v>61.874739312828837</v>
      </c>
    </row>
    <row r="9298" spans="1:2" x14ac:dyDescent="0.25">
      <c r="A9298">
        <v>929.5</v>
      </c>
      <c r="B9298">
        <v>61.748103985270298</v>
      </c>
    </row>
    <row r="9299" spans="1:2" x14ac:dyDescent="0.25">
      <c r="A9299">
        <v>929.6</v>
      </c>
      <c r="B9299">
        <v>61.62146865771161</v>
      </c>
    </row>
    <row r="9300" spans="1:2" x14ac:dyDescent="0.25">
      <c r="A9300">
        <v>929.7</v>
      </c>
      <c r="B9300">
        <v>61.494833330152908</v>
      </c>
    </row>
    <row r="9301" spans="1:2" x14ac:dyDescent="0.25">
      <c r="A9301">
        <v>929.80000000000007</v>
      </c>
      <c r="B9301">
        <v>61.368198002594227</v>
      </c>
    </row>
    <row r="9302" spans="1:2" x14ac:dyDescent="0.25">
      <c r="A9302">
        <v>929.90000000000009</v>
      </c>
      <c r="B9302">
        <v>61.241562675035539</v>
      </c>
    </row>
    <row r="9303" spans="1:2" x14ac:dyDescent="0.25">
      <c r="A9303">
        <v>930</v>
      </c>
      <c r="B9303">
        <v>61.114927347476993</v>
      </c>
    </row>
    <row r="9304" spans="1:2" x14ac:dyDescent="0.25">
      <c r="A9304">
        <v>930.1</v>
      </c>
      <c r="B9304">
        <v>60.813174619783211</v>
      </c>
    </row>
    <row r="9305" spans="1:2" x14ac:dyDescent="0.25">
      <c r="A9305">
        <v>930.2</v>
      </c>
      <c r="B9305">
        <v>60.511421892089437</v>
      </c>
    </row>
    <row r="9306" spans="1:2" x14ac:dyDescent="0.25">
      <c r="A9306">
        <v>930.30000000000007</v>
      </c>
      <c r="B9306">
        <v>60.209669164395663</v>
      </c>
    </row>
    <row r="9307" spans="1:2" x14ac:dyDescent="0.25">
      <c r="A9307">
        <v>930.40000000000009</v>
      </c>
      <c r="B9307">
        <v>59.907916436701868</v>
      </c>
    </row>
    <row r="9308" spans="1:2" x14ac:dyDescent="0.25">
      <c r="A9308">
        <v>930.5</v>
      </c>
      <c r="B9308">
        <v>59.606163709008442</v>
      </c>
    </row>
    <row r="9309" spans="1:2" x14ac:dyDescent="0.25">
      <c r="A9309">
        <v>930.6</v>
      </c>
      <c r="B9309">
        <v>59.30441098131466</v>
      </c>
    </row>
    <row r="9310" spans="1:2" x14ac:dyDescent="0.25">
      <c r="A9310">
        <v>930.7</v>
      </c>
      <c r="B9310">
        <v>59.002658253620893</v>
      </c>
    </row>
    <row r="9311" spans="1:2" x14ac:dyDescent="0.25">
      <c r="A9311">
        <v>930.80000000000007</v>
      </c>
      <c r="B9311">
        <v>58.700905525927112</v>
      </c>
    </row>
    <row r="9312" spans="1:2" x14ac:dyDescent="0.25">
      <c r="A9312">
        <v>930.90000000000009</v>
      </c>
      <c r="B9312">
        <v>58.399152798233317</v>
      </c>
    </row>
    <row r="9313" spans="1:2" x14ac:dyDescent="0.25">
      <c r="A9313">
        <v>931</v>
      </c>
      <c r="B9313">
        <v>58.097400070539891</v>
      </c>
    </row>
    <row r="9314" spans="1:2" x14ac:dyDescent="0.25">
      <c r="A9314">
        <v>931.1</v>
      </c>
      <c r="B9314">
        <v>58.43779224924748</v>
      </c>
    </row>
    <row r="9315" spans="1:2" x14ac:dyDescent="0.25">
      <c r="A9315">
        <v>931.2</v>
      </c>
      <c r="B9315">
        <v>58.778184427955061</v>
      </c>
    </row>
    <row r="9316" spans="1:2" x14ac:dyDescent="0.25">
      <c r="A9316">
        <v>931.30000000000007</v>
      </c>
      <c r="B9316">
        <v>59.11857660666265</v>
      </c>
    </row>
    <row r="9317" spans="1:2" x14ac:dyDescent="0.25">
      <c r="A9317">
        <v>931.40000000000009</v>
      </c>
      <c r="B9317">
        <v>59.458968785370239</v>
      </c>
    </row>
    <row r="9318" spans="1:2" x14ac:dyDescent="0.25">
      <c r="A9318">
        <v>931.5</v>
      </c>
      <c r="B9318">
        <v>59.799360964077437</v>
      </c>
    </row>
    <row r="9319" spans="1:2" x14ac:dyDescent="0.25">
      <c r="A9319">
        <v>931.6</v>
      </c>
      <c r="B9319">
        <v>60.139753142785032</v>
      </c>
    </row>
    <row r="9320" spans="1:2" x14ac:dyDescent="0.25">
      <c r="A9320">
        <v>931.7</v>
      </c>
      <c r="B9320">
        <v>60.480145321492607</v>
      </c>
    </row>
    <row r="9321" spans="1:2" x14ac:dyDescent="0.25">
      <c r="A9321">
        <v>931.80000000000007</v>
      </c>
      <c r="B9321">
        <v>60.820537500200203</v>
      </c>
    </row>
    <row r="9322" spans="1:2" x14ac:dyDescent="0.25">
      <c r="A9322">
        <v>931.90000000000009</v>
      </c>
      <c r="B9322">
        <v>61.160929678907777</v>
      </c>
    </row>
    <row r="9323" spans="1:2" x14ac:dyDescent="0.25">
      <c r="A9323">
        <v>932</v>
      </c>
      <c r="B9323">
        <v>61.501321857614982</v>
      </c>
    </row>
    <row r="9324" spans="1:2" x14ac:dyDescent="0.25">
      <c r="A9324">
        <v>932.1</v>
      </c>
      <c r="B9324">
        <v>61.201646803732487</v>
      </c>
    </row>
    <row r="9325" spans="1:2" x14ac:dyDescent="0.25">
      <c r="A9325">
        <v>932.2</v>
      </c>
      <c r="B9325">
        <v>60.901971749849977</v>
      </c>
    </row>
    <row r="9326" spans="1:2" x14ac:dyDescent="0.25">
      <c r="A9326">
        <v>932.30000000000007</v>
      </c>
      <c r="B9326">
        <v>60.602296695967489</v>
      </c>
    </row>
    <row r="9327" spans="1:2" x14ac:dyDescent="0.25">
      <c r="A9327">
        <v>932.40000000000009</v>
      </c>
      <c r="B9327">
        <v>60.302621642084993</v>
      </c>
    </row>
    <row r="9328" spans="1:2" x14ac:dyDescent="0.25">
      <c r="A9328">
        <v>932.5</v>
      </c>
      <c r="B9328">
        <v>60.002946588202832</v>
      </c>
    </row>
    <row r="9329" spans="1:2" x14ac:dyDescent="0.25">
      <c r="A9329">
        <v>932.6</v>
      </c>
      <c r="B9329">
        <v>59.703271534320344</v>
      </c>
    </row>
    <row r="9330" spans="1:2" x14ac:dyDescent="0.25">
      <c r="A9330">
        <v>932.7</v>
      </c>
      <c r="B9330">
        <v>59.403596480437827</v>
      </c>
    </row>
    <row r="9331" spans="1:2" x14ac:dyDescent="0.25">
      <c r="A9331">
        <v>932.80000000000007</v>
      </c>
      <c r="B9331">
        <v>59.103921426555338</v>
      </c>
    </row>
    <row r="9332" spans="1:2" x14ac:dyDescent="0.25">
      <c r="A9332">
        <v>932.90000000000009</v>
      </c>
      <c r="B9332">
        <v>58.804246372672843</v>
      </c>
    </row>
    <row r="9333" spans="1:2" x14ac:dyDescent="0.25">
      <c r="A9333">
        <v>933</v>
      </c>
      <c r="B9333">
        <v>58.504571318790681</v>
      </c>
    </row>
    <row r="9334" spans="1:2" x14ac:dyDescent="0.25">
      <c r="A9334">
        <v>933.1</v>
      </c>
      <c r="B9334">
        <v>58.51052631551908</v>
      </c>
    </row>
    <row r="9335" spans="1:2" x14ac:dyDescent="0.25">
      <c r="A9335">
        <v>933.2</v>
      </c>
      <c r="B9335">
        <v>58.516481312247492</v>
      </c>
    </row>
    <row r="9336" spans="1:2" x14ac:dyDescent="0.25">
      <c r="A9336">
        <v>933.30000000000007</v>
      </c>
      <c r="B9336">
        <v>58.522436308975877</v>
      </c>
    </row>
    <row r="9337" spans="1:2" x14ac:dyDescent="0.25">
      <c r="A9337">
        <v>933.40000000000009</v>
      </c>
      <c r="B9337">
        <v>58.528391305704289</v>
      </c>
    </row>
    <row r="9338" spans="1:2" x14ac:dyDescent="0.25">
      <c r="A9338">
        <v>933.5</v>
      </c>
      <c r="B9338">
        <v>58.534346302432681</v>
      </c>
    </row>
    <row r="9339" spans="1:2" x14ac:dyDescent="0.25">
      <c r="A9339">
        <v>933.6</v>
      </c>
      <c r="B9339">
        <v>58.540301299161086</v>
      </c>
    </row>
    <row r="9340" spans="1:2" x14ac:dyDescent="0.25">
      <c r="A9340">
        <v>933.7</v>
      </c>
      <c r="B9340">
        <v>58.546256295889478</v>
      </c>
    </row>
    <row r="9341" spans="1:2" x14ac:dyDescent="0.25">
      <c r="A9341">
        <v>933.80000000000007</v>
      </c>
      <c r="B9341">
        <v>58.552211292617891</v>
      </c>
    </row>
    <row r="9342" spans="1:2" x14ac:dyDescent="0.25">
      <c r="A9342">
        <v>933.90000000000009</v>
      </c>
      <c r="B9342">
        <v>58.558166289346289</v>
      </c>
    </row>
    <row r="9343" spans="1:2" x14ac:dyDescent="0.25">
      <c r="A9343">
        <v>934</v>
      </c>
      <c r="B9343">
        <v>58.564121286074688</v>
      </c>
    </row>
    <row r="9344" spans="1:2" x14ac:dyDescent="0.25">
      <c r="A9344">
        <v>934.1</v>
      </c>
      <c r="B9344">
        <v>58.439269132411987</v>
      </c>
    </row>
    <row r="9345" spans="1:2" x14ac:dyDescent="0.25">
      <c r="A9345">
        <v>934.2</v>
      </c>
      <c r="B9345">
        <v>58.314416978749293</v>
      </c>
    </row>
    <row r="9346" spans="1:2" x14ac:dyDescent="0.25">
      <c r="A9346">
        <v>934.30000000000007</v>
      </c>
      <c r="B9346">
        <v>58.189564825086578</v>
      </c>
    </row>
    <row r="9347" spans="1:2" x14ac:dyDescent="0.25">
      <c r="A9347">
        <v>934.40000000000009</v>
      </c>
      <c r="B9347">
        <v>58.064712671423877</v>
      </c>
    </row>
    <row r="9348" spans="1:2" x14ac:dyDescent="0.25">
      <c r="A9348">
        <v>934.5</v>
      </c>
      <c r="B9348">
        <v>57.939860517761332</v>
      </c>
    </row>
    <row r="9349" spans="1:2" x14ac:dyDescent="0.25">
      <c r="A9349">
        <v>934.6</v>
      </c>
      <c r="B9349">
        <v>57.815008364098631</v>
      </c>
    </row>
    <row r="9350" spans="1:2" x14ac:dyDescent="0.25">
      <c r="A9350">
        <v>934.7</v>
      </c>
      <c r="B9350">
        <v>57.69015621043593</v>
      </c>
    </row>
    <row r="9351" spans="1:2" x14ac:dyDescent="0.25">
      <c r="A9351">
        <v>934.80000000000007</v>
      </c>
      <c r="B9351">
        <v>57.565304056773229</v>
      </c>
    </row>
    <row r="9352" spans="1:2" x14ac:dyDescent="0.25">
      <c r="A9352">
        <v>934.90000000000009</v>
      </c>
      <c r="B9352">
        <v>57.440451903110528</v>
      </c>
    </row>
    <row r="9353" spans="1:2" x14ac:dyDescent="0.25">
      <c r="A9353">
        <v>935</v>
      </c>
      <c r="B9353">
        <v>57.315599749447969</v>
      </c>
    </row>
    <row r="9354" spans="1:2" x14ac:dyDescent="0.25">
      <c r="A9354">
        <v>935.1</v>
      </c>
      <c r="B9354">
        <v>57.388936218570308</v>
      </c>
    </row>
    <row r="9355" spans="1:2" x14ac:dyDescent="0.25">
      <c r="A9355">
        <v>935.2</v>
      </c>
      <c r="B9355">
        <v>57.462272687692639</v>
      </c>
    </row>
    <row r="9356" spans="1:2" x14ac:dyDescent="0.25">
      <c r="A9356">
        <v>935.30000000000007</v>
      </c>
      <c r="B9356">
        <v>57.535609156814978</v>
      </c>
    </row>
    <row r="9357" spans="1:2" x14ac:dyDescent="0.25">
      <c r="A9357">
        <v>935.40000000000009</v>
      </c>
      <c r="B9357">
        <v>57.608945625937316</v>
      </c>
    </row>
    <row r="9358" spans="1:2" x14ac:dyDescent="0.25">
      <c r="A9358">
        <v>935.5</v>
      </c>
      <c r="B9358">
        <v>57.682282095059563</v>
      </c>
    </row>
    <row r="9359" spans="1:2" x14ac:dyDescent="0.25">
      <c r="A9359">
        <v>935.6</v>
      </c>
      <c r="B9359">
        <v>57.755618564181901</v>
      </c>
    </row>
    <row r="9360" spans="1:2" x14ac:dyDescent="0.25">
      <c r="A9360">
        <v>935.7</v>
      </c>
      <c r="B9360">
        <v>57.82895503330424</v>
      </c>
    </row>
    <row r="9361" spans="1:2" x14ac:dyDescent="0.25">
      <c r="A9361">
        <v>935.80000000000007</v>
      </c>
      <c r="B9361">
        <v>57.902291502426571</v>
      </c>
    </row>
    <row r="9362" spans="1:2" x14ac:dyDescent="0.25">
      <c r="A9362">
        <v>935.90000000000009</v>
      </c>
      <c r="B9362">
        <v>57.97562797154891</v>
      </c>
    </row>
    <row r="9363" spans="1:2" x14ac:dyDescent="0.25">
      <c r="A9363">
        <v>936</v>
      </c>
      <c r="B9363">
        <v>58.048964440671163</v>
      </c>
    </row>
    <row r="9364" spans="1:2" x14ac:dyDescent="0.25">
      <c r="A9364">
        <v>936.1</v>
      </c>
      <c r="B9364">
        <v>57.846061009391192</v>
      </c>
    </row>
    <row r="9365" spans="1:2" x14ac:dyDescent="0.25">
      <c r="A9365">
        <v>936.2</v>
      </c>
      <c r="B9365">
        <v>57.643157578111207</v>
      </c>
    </row>
    <row r="9366" spans="1:2" x14ac:dyDescent="0.25">
      <c r="A9366">
        <v>936.30000000000007</v>
      </c>
      <c r="B9366">
        <v>57.440254146831244</v>
      </c>
    </row>
    <row r="9367" spans="1:2" x14ac:dyDescent="0.25">
      <c r="A9367">
        <v>936.40000000000009</v>
      </c>
      <c r="B9367">
        <v>57.237350715551273</v>
      </c>
    </row>
    <row r="9368" spans="1:2" x14ac:dyDescent="0.25">
      <c r="A9368">
        <v>936.5</v>
      </c>
      <c r="B9368">
        <v>57.034447284271522</v>
      </c>
    </row>
    <row r="9369" spans="1:2" x14ac:dyDescent="0.25">
      <c r="A9369">
        <v>936.6</v>
      </c>
      <c r="B9369">
        <v>56.831543852991551</v>
      </c>
    </row>
    <row r="9370" spans="1:2" x14ac:dyDescent="0.25">
      <c r="A9370">
        <v>936.7</v>
      </c>
      <c r="B9370">
        <v>56.62864042171158</v>
      </c>
    </row>
    <row r="9371" spans="1:2" x14ac:dyDescent="0.25">
      <c r="A9371">
        <v>936.80000000000007</v>
      </c>
      <c r="B9371">
        <v>56.425736990431602</v>
      </c>
    </row>
    <row r="9372" spans="1:2" x14ac:dyDescent="0.25">
      <c r="A9372">
        <v>936.90000000000009</v>
      </c>
      <c r="B9372">
        <v>56.222833559151631</v>
      </c>
    </row>
    <row r="9373" spans="1:2" x14ac:dyDescent="0.25">
      <c r="A9373">
        <v>937</v>
      </c>
      <c r="B9373">
        <v>56.019930127871888</v>
      </c>
    </row>
    <row r="9374" spans="1:2" x14ac:dyDescent="0.25">
      <c r="A9374">
        <v>937.1</v>
      </c>
      <c r="B9374">
        <v>56.049853531355723</v>
      </c>
    </row>
    <row r="9375" spans="1:2" x14ac:dyDescent="0.25">
      <c r="A9375">
        <v>937.2</v>
      </c>
      <c r="B9375">
        <v>56.079776934839558</v>
      </c>
    </row>
    <row r="9376" spans="1:2" x14ac:dyDescent="0.25">
      <c r="A9376">
        <v>937.30000000000007</v>
      </c>
      <c r="B9376">
        <v>56.109700338323393</v>
      </c>
    </row>
    <row r="9377" spans="1:2" x14ac:dyDescent="0.25">
      <c r="A9377">
        <v>937.40000000000009</v>
      </c>
      <c r="B9377">
        <v>56.139623741807227</v>
      </c>
    </row>
    <row r="9378" spans="1:2" x14ac:dyDescent="0.25">
      <c r="A9378">
        <v>937.5</v>
      </c>
      <c r="B9378">
        <v>56.169547145291027</v>
      </c>
    </row>
    <row r="9379" spans="1:2" x14ac:dyDescent="0.25">
      <c r="A9379">
        <v>937.6</v>
      </c>
      <c r="B9379">
        <v>56.199470548774869</v>
      </c>
    </row>
    <row r="9380" spans="1:2" x14ac:dyDescent="0.25">
      <c r="A9380">
        <v>937.7</v>
      </c>
      <c r="B9380">
        <v>56.229393952258697</v>
      </c>
    </row>
    <row r="9381" spans="1:2" x14ac:dyDescent="0.25">
      <c r="A9381">
        <v>937.80000000000007</v>
      </c>
      <c r="B9381">
        <v>56.259317355742539</v>
      </c>
    </row>
    <row r="9382" spans="1:2" x14ac:dyDescent="0.25">
      <c r="A9382">
        <v>937.90000000000009</v>
      </c>
      <c r="B9382">
        <v>56.289240759226367</v>
      </c>
    </row>
    <row r="9383" spans="1:2" x14ac:dyDescent="0.25">
      <c r="A9383">
        <v>938</v>
      </c>
      <c r="B9383">
        <v>56.319164162710173</v>
      </c>
    </row>
    <row r="9384" spans="1:2" x14ac:dyDescent="0.25">
      <c r="A9384">
        <v>938.1</v>
      </c>
      <c r="B9384">
        <v>56.154779588188063</v>
      </c>
    </row>
    <row r="9385" spans="1:2" x14ac:dyDescent="0.25">
      <c r="A9385">
        <v>938.2</v>
      </c>
      <c r="B9385">
        <v>55.990395013665932</v>
      </c>
    </row>
    <row r="9386" spans="1:2" x14ac:dyDescent="0.25">
      <c r="A9386">
        <v>938.30000000000007</v>
      </c>
      <c r="B9386">
        <v>55.826010439143808</v>
      </c>
    </row>
    <row r="9387" spans="1:2" x14ac:dyDescent="0.25">
      <c r="A9387">
        <v>938.40000000000009</v>
      </c>
      <c r="B9387">
        <v>55.661625864621691</v>
      </c>
    </row>
    <row r="9388" spans="1:2" x14ac:dyDescent="0.25">
      <c r="A9388">
        <v>938.5</v>
      </c>
      <c r="B9388">
        <v>55.497241290099758</v>
      </c>
    </row>
    <row r="9389" spans="1:2" x14ac:dyDescent="0.25">
      <c r="A9389">
        <v>938.6</v>
      </c>
      <c r="B9389">
        <v>55.332856715577641</v>
      </c>
    </row>
    <row r="9390" spans="1:2" x14ac:dyDescent="0.25">
      <c r="A9390">
        <v>938.7</v>
      </c>
      <c r="B9390">
        <v>55.168472141055517</v>
      </c>
    </row>
    <row r="9391" spans="1:2" x14ac:dyDescent="0.25">
      <c r="A9391">
        <v>938.80000000000007</v>
      </c>
      <c r="B9391">
        <v>55.0040875665334</v>
      </c>
    </row>
    <row r="9392" spans="1:2" x14ac:dyDescent="0.25">
      <c r="A9392">
        <v>938.90000000000009</v>
      </c>
      <c r="B9392">
        <v>54.839702992011283</v>
      </c>
    </row>
    <row r="9393" spans="1:2" x14ac:dyDescent="0.25">
      <c r="A9393">
        <v>939</v>
      </c>
      <c r="B9393">
        <v>54.675318417489343</v>
      </c>
    </row>
    <row r="9394" spans="1:2" x14ac:dyDescent="0.25">
      <c r="A9394">
        <v>939.1</v>
      </c>
      <c r="B9394">
        <v>54.639628206378703</v>
      </c>
    </row>
    <row r="9395" spans="1:2" x14ac:dyDescent="0.25">
      <c r="A9395">
        <v>939.2</v>
      </c>
      <c r="B9395">
        <v>54.603937995268041</v>
      </c>
    </row>
    <row r="9396" spans="1:2" x14ac:dyDescent="0.25">
      <c r="A9396">
        <v>939.30000000000007</v>
      </c>
      <c r="B9396">
        <v>54.568247784157393</v>
      </c>
    </row>
    <row r="9397" spans="1:2" x14ac:dyDescent="0.25">
      <c r="A9397">
        <v>939.40000000000009</v>
      </c>
      <c r="B9397">
        <v>54.532557573046738</v>
      </c>
    </row>
    <row r="9398" spans="1:2" x14ac:dyDescent="0.25">
      <c r="A9398">
        <v>939.5</v>
      </c>
      <c r="B9398">
        <v>54.496867361936133</v>
      </c>
    </row>
    <row r="9399" spans="1:2" x14ac:dyDescent="0.25">
      <c r="A9399">
        <v>939.6</v>
      </c>
      <c r="B9399">
        <v>54.461177150825478</v>
      </c>
    </row>
    <row r="9400" spans="1:2" x14ac:dyDescent="0.25">
      <c r="A9400">
        <v>939.7</v>
      </c>
      <c r="B9400">
        <v>54.42548693971483</v>
      </c>
    </row>
    <row r="9401" spans="1:2" x14ac:dyDescent="0.25">
      <c r="A9401">
        <v>939.80000000000007</v>
      </c>
      <c r="B9401">
        <v>54.389796728604182</v>
      </c>
    </row>
    <row r="9402" spans="1:2" x14ac:dyDescent="0.25">
      <c r="A9402">
        <v>939.90000000000009</v>
      </c>
      <c r="B9402">
        <v>54.354106517493527</v>
      </c>
    </row>
    <row r="9403" spans="1:2" x14ac:dyDescent="0.25">
      <c r="A9403">
        <v>940</v>
      </c>
      <c r="B9403">
        <v>54.318416306382922</v>
      </c>
    </row>
    <row r="9404" spans="1:2" x14ac:dyDescent="0.25">
      <c r="A9404">
        <v>940.1</v>
      </c>
      <c r="B9404">
        <v>54.244277543958432</v>
      </c>
    </row>
    <row r="9405" spans="1:2" x14ac:dyDescent="0.25">
      <c r="A9405">
        <v>940.2</v>
      </c>
      <c r="B9405">
        <v>54.170138781533929</v>
      </c>
    </row>
    <row r="9406" spans="1:2" x14ac:dyDescent="0.25">
      <c r="A9406">
        <v>940.30000000000007</v>
      </c>
      <c r="B9406">
        <v>54.096000019109432</v>
      </c>
    </row>
    <row r="9407" spans="1:2" x14ac:dyDescent="0.25">
      <c r="A9407">
        <v>940.40000000000009</v>
      </c>
      <c r="B9407">
        <v>54.021861256684943</v>
      </c>
    </row>
    <row r="9408" spans="1:2" x14ac:dyDescent="0.25">
      <c r="A9408">
        <v>940.5</v>
      </c>
      <c r="B9408">
        <v>53.947722494260518</v>
      </c>
    </row>
    <row r="9409" spans="1:2" x14ac:dyDescent="0.25">
      <c r="A9409">
        <v>940.6</v>
      </c>
      <c r="B9409">
        <v>53.873583731836028</v>
      </c>
    </row>
    <row r="9410" spans="1:2" x14ac:dyDescent="0.25">
      <c r="A9410">
        <v>940.7</v>
      </c>
      <c r="B9410">
        <v>53.799444969411532</v>
      </c>
    </row>
    <row r="9411" spans="1:2" x14ac:dyDescent="0.25">
      <c r="A9411">
        <v>940.80000000000007</v>
      </c>
      <c r="B9411">
        <v>53.725306206987042</v>
      </c>
    </row>
    <row r="9412" spans="1:2" x14ac:dyDescent="0.25">
      <c r="A9412">
        <v>940.90000000000009</v>
      </c>
      <c r="B9412">
        <v>53.651167444562539</v>
      </c>
    </row>
    <row r="9413" spans="1:2" x14ac:dyDescent="0.25">
      <c r="A9413">
        <v>941</v>
      </c>
      <c r="B9413">
        <v>53.577028682138128</v>
      </c>
    </row>
    <row r="9414" spans="1:2" x14ac:dyDescent="0.25">
      <c r="A9414">
        <v>941.1</v>
      </c>
      <c r="B9414">
        <v>53.634953184913122</v>
      </c>
    </row>
    <row r="9415" spans="1:2" x14ac:dyDescent="0.25">
      <c r="A9415">
        <v>941.2</v>
      </c>
      <c r="B9415">
        <v>53.69287768768811</v>
      </c>
    </row>
    <row r="9416" spans="1:2" x14ac:dyDescent="0.25">
      <c r="A9416">
        <v>941.30000000000007</v>
      </c>
      <c r="B9416">
        <v>53.750802190463112</v>
      </c>
    </row>
    <row r="9417" spans="1:2" x14ac:dyDescent="0.25">
      <c r="A9417">
        <v>941.40000000000009</v>
      </c>
      <c r="B9417">
        <v>53.8087266932381</v>
      </c>
    </row>
    <row r="9418" spans="1:2" x14ac:dyDescent="0.25">
      <c r="A9418">
        <v>941.5</v>
      </c>
      <c r="B9418">
        <v>53.866651196013017</v>
      </c>
    </row>
    <row r="9419" spans="1:2" x14ac:dyDescent="0.25">
      <c r="A9419">
        <v>941.6</v>
      </c>
      <c r="B9419">
        <v>53.924575698788018</v>
      </c>
    </row>
    <row r="9420" spans="1:2" x14ac:dyDescent="0.25">
      <c r="A9420">
        <v>941.7</v>
      </c>
      <c r="B9420">
        <v>53.982500201563013</v>
      </c>
    </row>
    <row r="9421" spans="1:2" x14ac:dyDescent="0.25">
      <c r="A9421">
        <v>941.80000000000007</v>
      </c>
      <c r="B9421">
        <v>54.040424704338001</v>
      </c>
    </row>
    <row r="9422" spans="1:2" x14ac:dyDescent="0.25">
      <c r="A9422">
        <v>941.90000000000009</v>
      </c>
      <c r="B9422">
        <v>54.098349207113003</v>
      </c>
    </row>
    <row r="9423" spans="1:2" x14ac:dyDescent="0.25">
      <c r="A9423">
        <v>942</v>
      </c>
      <c r="B9423">
        <v>54.15627370988792</v>
      </c>
    </row>
    <row r="9424" spans="1:2" x14ac:dyDescent="0.25">
      <c r="A9424">
        <v>942.1</v>
      </c>
      <c r="B9424">
        <v>54.199304041123384</v>
      </c>
    </row>
    <row r="9425" spans="1:2" x14ac:dyDescent="0.25">
      <c r="A9425">
        <v>942.2</v>
      </c>
      <c r="B9425">
        <v>54.24233437235884</v>
      </c>
    </row>
    <row r="9426" spans="1:2" x14ac:dyDescent="0.25">
      <c r="A9426">
        <v>942.30000000000007</v>
      </c>
      <c r="B9426">
        <v>54.285364703594297</v>
      </c>
    </row>
    <row r="9427" spans="1:2" x14ac:dyDescent="0.25">
      <c r="A9427">
        <v>942.40000000000009</v>
      </c>
      <c r="B9427">
        <v>54.328395034829768</v>
      </c>
    </row>
    <row r="9428" spans="1:2" x14ac:dyDescent="0.25">
      <c r="A9428">
        <v>942.5</v>
      </c>
      <c r="B9428">
        <v>54.371425366065182</v>
      </c>
    </row>
    <row r="9429" spans="1:2" x14ac:dyDescent="0.25">
      <c r="A9429">
        <v>942.6</v>
      </c>
      <c r="B9429">
        <v>54.414455697300639</v>
      </c>
    </row>
    <row r="9430" spans="1:2" x14ac:dyDescent="0.25">
      <c r="A9430">
        <v>942.7</v>
      </c>
      <c r="B9430">
        <v>54.457486028536103</v>
      </c>
    </row>
    <row r="9431" spans="1:2" x14ac:dyDescent="0.25">
      <c r="A9431">
        <v>942.80000000000007</v>
      </c>
      <c r="B9431">
        <v>54.500516359771566</v>
      </c>
    </row>
    <row r="9432" spans="1:2" x14ac:dyDescent="0.25">
      <c r="A9432">
        <v>942.90000000000009</v>
      </c>
      <c r="B9432">
        <v>54.543546691007023</v>
      </c>
    </row>
    <row r="9433" spans="1:2" x14ac:dyDescent="0.25">
      <c r="A9433">
        <v>943</v>
      </c>
      <c r="B9433">
        <v>54.586577022242437</v>
      </c>
    </row>
    <row r="9434" spans="1:2" x14ac:dyDescent="0.25">
      <c r="A9434">
        <v>943.1</v>
      </c>
      <c r="B9434">
        <v>54.606714481025833</v>
      </c>
    </row>
    <row r="9435" spans="1:2" x14ac:dyDescent="0.25">
      <c r="A9435">
        <v>943.2</v>
      </c>
      <c r="B9435">
        <v>54.626851939809221</v>
      </c>
    </row>
    <row r="9436" spans="1:2" x14ac:dyDescent="0.25">
      <c r="A9436">
        <v>943.30000000000007</v>
      </c>
      <c r="B9436">
        <v>54.646989398592609</v>
      </c>
    </row>
    <row r="9437" spans="1:2" x14ac:dyDescent="0.25">
      <c r="A9437">
        <v>943.40000000000009</v>
      </c>
      <c r="B9437">
        <v>54.667126857375997</v>
      </c>
    </row>
    <row r="9438" spans="1:2" x14ac:dyDescent="0.25">
      <c r="A9438">
        <v>943.5</v>
      </c>
      <c r="B9438">
        <v>54.687264316159371</v>
      </c>
    </row>
    <row r="9439" spans="1:2" x14ac:dyDescent="0.25">
      <c r="A9439">
        <v>943.6</v>
      </c>
      <c r="B9439">
        <v>54.70740177494276</v>
      </c>
    </row>
    <row r="9440" spans="1:2" x14ac:dyDescent="0.25">
      <c r="A9440">
        <v>943.7</v>
      </c>
      <c r="B9440">
        <v>54.727539233726148</v>
      </c>
    </row>
    <row r="9441" spans="1:2" x14ac:dyDescent="0.25">
      <c r="A9441">
        <v>943.80000000000007</v>
      </c>
      <c r="B9441">
        <v>54.747676692509543</v>
      </c>
    </row>
    <row r="9442" spans="1:2" x14ac:dyDescent="0.25">
      <c r="A9442">
        <v>943.90000000000009</v>
      </c>
      <c r="B9442">
        <v>54.767814151292932</v>
      </c>
    </row>
    <row r="9443" spans="1:2" x14ac:dyDescent="0.25">
      <c r="A9443">
        <v>944</v>
      </c>
      <c r="B9443">
        <v>54.787951610076298</v>
      </c>
    </row>
    <row r="9444" spans="1:2" x14ac:dyDescent="0.25">
      <c r="A9444">
        <v>944.1</v>
      </c>
      <c r="B9444">
        <v>54.686065259327513</v>
      </c>
    </row>
    <row r="9445" spans="1:2" x14ac:dyDescent="0.25">
      <c r="A9445">
        <v>944.2</v>
      </c>
      <c r="B9445">
        <v>54.584178908578743</v>
      </c>
    </row>
    <row r="9446" spans="1:2" x14ac:dyDescent="0.25">
      <c r="A9446">
        <v>944.30000000000007</v>
      </c>
      <c r="B9446">
        <v>54.48229255782995</v>
      </c>
    </row>
    <row r="9447" spans="1:2" x14ac:dyDescent="0.25">
      <c r="A9447">
        <v>944.40000000000009</v>
      </c>
      <c r="B9447">
        <v>54.380406207081172</v>
      </c>
    </row>
    <row r="9448" spans="1:2" x14ac:dyDescent="0.25">
      <c r="A9448">
        <v>944.5</v>
      </c>
      <c r="B9448">
        <v>54.278519856332508</v>
      </c>
    </row>
    <row r="9449" spans="1:2" x14ac:dyDescent="0.25">
      <c r="A9449">
        <v>944.6</v>
      </c>
      <c r="B9449">
        <v>54.176633505583723</v>
      </c>
    </row>
    <row r="9450" spans="1:2" x14ac:dyDescent="0.25">
      <c r="A9450">
        <v>944.7</v>
      </c>
      <c r="B9450">
        <v>54.074747154834938</v>
      </c>
    </row>
    <row r="9451" spans="1:2" x14ac:dyDescent="0.25">
      <c r="A9451">
        <v>944.80000000000007</v>
      </c>
      <c r="B9451">
        <v>53.97286080408616</v>
      </c>
    </row>
    <row r="9452" spans="1:2" x14ac:dyDescent="0.25">
      <c r="A9452">
        <v>944.90000000000009</v>
      </c>
      <c r="B9452">
        <v>53.870974453337382</v>
      </c>
    </row>
    <row r="9453" spans="1:2" x14ac:dyDescent="0.25">
      <c r="A9453">
        <v>945</v>
      </c>
      <c r="B9453">
        <v>53.769088102588711</v>
      </c>
    </row>
    <row r="9454" spans="1:2" x14ac:dyDescent="0.25">
      <c r="A9454">
        <v>945.1</v>
      </c>
      <c r="B9454">
        <v>53.777320515931493</v>
      </c>
    </row>
    <row r="9455" spans="1:2" x14ac:dyDescent="0.25">
      <c r="A9455">
        <v>945.2</v>
      </c>
      <c r="B9455">
        <v>53.785552929274282</v>
      </c>
    </row>
    <row r="9456" spans="1:2" x14ac:dyDescent="0.25">
      <c r="A9456">
        <v>945.30000000000007</v>
      </c>
      <c r="B9456">
        <v>53.793785342617063</v>
      </c>
    </row>
    <row r="9457" spans="1:2" x14ac:dyDescent="0.25">
      <c r="A9457">
        <v>945.40000000000009</v>
      </c>
      <c r="B9457">
        <v>53.802017755959852</v>
      </c>
    </row>
    <row r="9458" spans="1:2" x14ac:dyDescent="0.25">
      <c r="A9458">
        <v>945.5</v>
      </c>
      <c r="B9458">
        <v>53.81025016930262</v>
      </c>
    </row>
    <row r="9459" spans="1:2" x14ac:dyDescent="0.25">
      <c r="A9459">
        <v>945.6</v>
      </c>
      <c r="B9459">
        <v>53.818482582645402</v>
      </c>
    </row>
    <row r="9460" spans="1:2" x14ac:dyDescent="0.25">
      <c r="A9460">
        <v>945.7</v>
      </c>
      <c r="B9460">
        <v>53.826714995988191</v>
      </c>
    </row>
    <row r="9461" spans="1:2" x14ac:dyDescent="0.25">
      <c r="A9461">
        <v>945.80000000000007</v>
      </c>
      <c r="B9461">
        <v>53.834947409330972</v>
      </c>
    </row>
    <row r="9462" spans="1:2" x14ac:dyDescent="0.25">
      <c r="A9462">
        <v>945.90000000000009</v>
      </c>
      <c r="B9462">
        <v>53.843179822673747</v>
      </c>
    </row>
    <row r="9463" spans="1:2" x14ac:dyDescent="0.25">
      <c r="A9463">
        <v>946</v>
      </c>
      <c r="B9463">
        <v>53.851412236016529</v>
      </c>
    </row>
    <row r="9464" spans="1:2" x14ac:dyDescent="0.25">
      <c r="A9464">
        <v>946.1</v>
      </c>
      <c r="B9464">
        <v>53.893819746155387</v>
      </c>
    </row>
    <row r="9465" spans="1:2" x14ac:dyDescent="0.25">
      <c r="A9465">
        <v>946.2</v>
      </c>
      <c r="B9465">
        <v>53.936227256294252</v>
      </c>
    </row>
    <row r="9466" spans="1:2" x14ac:dyDescent="0.25">
      <c r="A9466">
        <v>946.30000000000007</v>
      </c>
      <c r="B9466">
        <v>53.978634766433103</v>
      </c>
    </row>
    <row r="9467" spans="1:2" x14ac:dyDescent="0.25">
      <c r="A9467">
        <v>946.40000000000009</v>
      </c>
      <c r="B9467">
        <v>54.021042276571961</v>
      </c>
    </row>
    <row r="9468" spans="1:2" x14ac:dyDescent="0.25">
      <c r="A9468">
        <v>946.5</v>
      </c>
      <c r="B9468">
        <v>54.063449786710777</v>
      </c>
    </row>
    <row r="9469" spans="1:2" x14ac:dyDescent="0.25">
      <c r="A9469">
        <v>946.6</v>
      </c>
      <c r="B9469">
        <v>54.105857296849628</v>
      </c>
    </row>
    <row r="9470" spans="1:2" x14ac:dyDescent="0.25">
      <c r="A9470">
        <v>946.7</v>
      </c>
      <c r="B9470">
        <v>54.148264806988493</v>
      </c>
    </row>
    <row r="9471" spans="1:2" x14ac:dyDescent="0.25">
      <c r="A9471">
        <v>946.80000000000007</v>
      </c>
      <c r="B9471">
        <v>54.190672317127351</v>
      </c>
    </row>
    <row r="9472" spans="1:2" x14ac:dyDescent="0.25">
      <c r="A9472">
        <v>946.90000000000009</v>
      </c>
      <c r="B9472">
        <v>54.233079827266209</v>
      </c>
    </row>
    <row r="9473" spans="1:2" x14ac:dyDescent="0.25">
      <c r="A9473">
        <v>947</v>
      </c>
      <c r="B9473">
        <v>54.275487337405018</v>
      </c>
    </row>
    <row r="9474" spans="1:2" x14ac:dyDescent="0.25">
      <c r="A9474">
        <v>947.1</v>
      </c>
      <c r="B9474">
        <v>54.251149638689981</v>
      </c>
    </row>
    <row r="9475" spans="1:2" x14ac:dyDescent="0.25">
      <c r="A9475">
        <v>947.2</v>
      </c>
      <c r="B9475">
        <v>54.226811939974937</v>
      </c>
    </row>
    <row r="9476" spans="1:2" x14ac:dyDescent="0.25">
      <c r="A9476">
        <v>947.30000000000007</v>
      </c>
      <c r="B9476">
        <v>54.2024742412599</v>
      </c>
    </row>
    <row r="9477" spans="1:2" x14ac:dyDescent="0.25">
      <c r="A9477">
        <v>947.40000000000009</v>
      </c>
      <c r="B9477">
        <v>54.178136542544863</v>
      </c>
    </row>
    <row r="9478" spans="1:2" x14ac:dyDescent="0.25">
      <c r="A9478">
        <v>947.5</v>
      </c>
      <c r="B9478">
        <v>54.153798843829847</v>
      </c>
    </row>
    <row r="9479" spans="1:2" x14ac:dyDescent="0.25">
      <c r="A9479">
        <v>947.6</v>
      </c>
      <c r="B9479">
        <v>54.129461145114803</v>
      </c>
    </row>
    <row r="9480" spans="1:2" x14ac:dyDescent="0.25">
      <c r="A9480">
        <v>947.7</v>
      </c>
      <c r="B9480">
        <v>54.105123446399773</v>
      </c>
    </row>
    <row r="9481" spans="1:2" x14ac:dyDescent="0.25">
      <c r="A9481">
        <v>947.80000000000007</v>
      </c>
      <c r="B9481">
        <v>54.080785747684722</v>
      </c>
    </row>
    <row r="9482" spans="1:2" x14ac:dyDescent="0.25">
      <c r="A9482">
        <v>947.90000000000009</v>
      </c>
      <c r="B9482">
        <v>54.056448048969678</v>
      </c>
    </row>
    <row r="9483" spans="1:2" x14ac:dyDescent="0.25">
      <c r="A9483">
        <v>948</v>
      </c>
      <c r="B9483">
        <v>54.032110350254669</v>
      </c>
    </row>
    <row r="9484" spans="1:2" x14ac:dyDescent="0.25">
      <c r="A9484">
        <v>948.1</v>
      </c>
      <c r="B9484">
        <v>54.066585592867327</v>
      </c>
    </row>
    <row r="9485" spans="1:2" x14ac:dyDescent="0.25">
      <c r="A9485">
        <v>948.2</v>
      </c>
      <c r="B9485">
        <v>54.101060835479977</v>
      </c>
    </row>
    <row r="9486" spans="1:2" x14ac:dyDescent="0.25">
      <c r="A9486">
        <v>948.30000000000007</v>
      </c>
      <c r="B9486">
        <v>54.135536078092628</v>
      </c>
    </row>
    <row r="9487" spans="1:2" x14ac:dyDescent="0.25">
      <c r="A9487">
        <v>948.40000000000009</v>
      </c>
      <c r="B9487">
        <v>54.170011320705292</v>
      </c>
    </row>
    <row r="9488" spans="1:2" x14ac:dyDescent="0.25">
      <c r="A9488">
        <v>948.5</v>
      </c>
      <c r="B9488">
        <v>54.2044865633179</v>
      </c>
    </row>
    <row r="9489" spans="1:2" x14ac:dyDescent="0.25">
      <c r="A9489">
        <v>948.6</v>
      </c>
      <c r="B9489">
        <v>54.238961805930558</v>
      </c>
    </row>
    <row r="9490" spans="1:2" x14ac:dyDescent="0.25">
      <c r="A9490">
        <v>948.7</v>
      </c>
      <c r="B9490">
        <v>54.273437048543208</v>
      </c>
    </row>
    <row r="9491" spans="1:2" x14ac:dyDescent="0.25">
      <c r="A9491">
        <v>948.80000000000007</v>
      </c>
      <c r="B9491">
        <v>54.307912291155873</v>
      </c>
    </row>
    <row r="9492" spans="1:2" x14ac:dyDescent="0.25">
      <c r="A9492">
        <v>948.90000000000009</v>
      </c>
      <c r="B9492">
        <v>54.342387533768523</v>
      </c>
    </row>
    <row r="9493" spans="1:2" x14ac:dyDescent="0.25">
      <c r="A9493">
        <v>949</v>
      </c>
      <c r="B9493">
        <v>54.376862776381131</v>
      </c>
    </row>
    <row r="9494" spans="1:2" x14ac:dyDescent="0.25">
      <c r="A9494">
        <v>949.1</v>
      </c>
      <c r="B9494">
        <v>54.549073776226471</v>
      </c>
    </row>
    <row r="9495" spans="1:2" x14ac:dyDescent="0.25">
      <c r="A9495">
        <v>949.2</v>
      </c>
      <c r="B9495">
        <v>54.721284776071812</v>
      </c>
    </row>
    <row r="9496" spans="1:2" x14ac:dyDescent="0.25">
      <c r="A9496">
        <v>949.30000000000007</v>
      </c>
      <c r="B9496">
        <v>54.893495775917152</v>
      </c>
    </row>
    <row r="9497" spans="1:2" x14ac:dyDescent="0.25">
      <c r="A9497">
        <v>949.40000000000009</v>
      </c>
      <c r="B9497">
        <v>55.065706775762493</v>
      </c>
    </row>
    <row r="9498" spans="1:2" x14ac:dyDescent="0.25">
      <c r="A9498">
        <v>949.5</v>
      </c>
      <c r="B9498">
        <v>55.237917775607627</v>
      </c>
    </row>
    <row r="9499" spans="1:2" x14ac:dyDescent="0.25">
      <c r="A9499">
        <v>949.6</v>
      </c>
      <c r="B9499">
        <v>55.410128775452968</v>
      </c>
    </row>
    <row r="9500" spans="1:2" x14ac:dyDescent="0.25">
      <c r="A9500">
        <v>949.7</v>
      </c>
      <c r="B9500">
        <v>55.582339775298308</v>
      </c>
    </row>
    <row r="9501" spans="1:2" x14ac:dyDescent="0.25">
      <c r="A9501">
        <v>949.80000000000007</v>
      </c>
      <c r="B9501">
        <v>55.754550775143649</v>
      </c>
    </row>
    <row r="9502" spans="1:2" x14ac:dyDescent="0.25">
      <c r="A9502">
        <v>949.90000000000009</v>
      </c>
      <c r="B9502">
        <v>55.926761774988989</v>
      </c>
    </row>
    <row r="9503" spans="1:2" x14ac:dyDescent="0.25">
      <c r="A9503">
        <v>950</v>
      </c>
      <c r="B9503">
        <v>56.098972774834131</v>
      </c>
    </row>
    <row r="9504" spans="1:2" x14ac:dyDescent="0.25">
      <c r="A9504">
        <v>950.1</v>
      </c>
      <c r="B9504">
        <v>56.060707808399172</v>
      </c>
    </row>
    <row r="9505" spans="1:2" x14ac:dyDescent="0.25">
      <c r="A9505">
        <v>950.2</v>
      </c>
      <c r="B9505">
        <v>56.022442841964192</v>
      </c>
    </row>
    <row r="9506" spans="1:2" x14ac:dyDescent="0.25">
      <c r="A9506">
        <v>950.30000000000007</v>
      </c>
      <c r="B9506">
        <v>55.984177875529227</v>
      </c>
    </row>
    <row r="9507" spans="1:2" x14ac:dyDescent="0.25">
      <c r="A9507">
        <v>950.40000000000009</v>
      </c>
      <c r="B9507">
        <v>55.945912909094247</v>
      </c>
    </row>
    <row r="9508" spans="1:2" x14ac:dyDescent="0.25">
      <c r="A9508">
        <v>950.5</v>
      </c>
      <c r="B9508">
        <v>55.907647942659331</v>
      </c>
    </row>
    <row r="9509" spans="1:2" x14ac:dyDescent="0.25">
      <c r="A9509">
        <v>950.6</v>
      </c>
      <c r="B9509">
        <v>55.869382976224372</v>
      </c>
    </row>
    <row r="9510" spans="1:2" x14ac:dyDescent="0.25">
      <c r="A9510">
        <v>950.7</v>
      </c>
      <c r="B9510">
        <v>55.831118009789392</v>
      </c>
    </row>
    <row r="9511" spans="1:2" x14ac:dyDescent="0.25">
      <c r="A9511">
        <v>950.80000000000007</v>
      </c>
      <c r="B9511">
        <v>55.792853043354427</v>
      </c>
    </row>
    <row r="9512" spans="1:2" x14ac:dyDescent="0.25">
      <c r="A9512">
        <v>950.90000000000009</v>
      </c>
      <c r="B9512">
        <v>55.754588076919447</v>
      </c>
    </row>
    <row r="9513" spans="1:2" x14ac:dyDescent="0.25">
      <c r="A9513">
        <v>951</v>
      </c>
      <c r="B9513">
        <v>55.716323110484531</v>
      </c>
    </row>
    <row r="9514" spans="1:2" x14ac:dyDescent="0.25">
      <c r="A9514">
        <v>951.1</v>
      </c>
      <c r="B9514">
        <v>55.462763903102029</v>
      </c>
    </row>
    <row r="9515" spans="1:2" x14ac:dyDescent="0.25">
      <c r="A9515">
        <v>951.2</v>
      </c>
      <c r="B9515">
        <v>55.209204695719542</v>
      </c>
    </row>
    <row r="9516" spans="1:2" x14ac:dyDescent="0.25">
      <c r="A9516">
        <v>951.30000000000007</v>
      </c>
      <c r="B9516">
        <v>54.955645488337026</v>
      </c>
    </row>
    <row r="9517" spans="1:2" x14ac:dyDescent="0.25">
      <c r="A9517">
        <v>951.40000000000009</v>
      </c>
      <c r="B9517">
        <v>54.702086280954539</v>
      </c>
    </row>
    <row r="9518" spans="1:2" x14ac:dyDescent="0.25">
      <c r="A9518">
        <v>951.5</v>
      </c>
      <c r="B9518">
        <v>54.448527073572329</v>
      </c>
    </row>
    <row r="9519" spans="1:2" x14ac:dyDescent="0.25">
      <c r="A9519">
        <v>951.6</v>
      </c>
      <c r="B9519">
        <v>54.194967866189828</v>
      </c>
    </row>
    <row r="9520" spans="1:2" x14ac:dyDescent="0.25">
      <c r="A9520">
        <v>951.7</v>
      </c>
      <c r="B9520">
        <v>53.941408658807333</v>
      </c>
    </row>
    <row r="9521" spans="1:2" x14ac:dyDescent="0.25">
      <c r="A9521">
        <v>951.80000000000007</v>
      </c>
      <c r="B9521">
        <v>53.687849451424832</v>
      </c>
    </row>
    <row r="9522" spans="1:2" x14ac:dyDescent="0.25">
      <c r="A9522">
        <v>951.90000000000009</v>
      </c>
      <c r="B9522">
        <v>53.434290244042337</v>
      </c>
    </row>
    <row r="9523" spans="1:2" x14ac:dyDescent="0.25">
      <c r="A9523">
        <v>952</v>
      </c>
      <c r="B9523">
        <v>53.180731036660127</v>
      </c>
    </row>
    <row r="9524" spans="1:2" x14ac:dyDescent="0.25">
      <c r="A9524">
        <v>952.1</v>
      </c>
      <c r="B9524">
        <v>52.915840118072069</v>
      </c>
    </row>
    <row r="9525" spans="1:2" x14ac:dyDescent="0.25">
      <c r="A9525">
        <v>952.2</v>
      </c>
      <c r="B9525">
        <v>52.650949199484003</v>
      </c>
    </row>
    <row r="9526" spans="1:2" x14ac:dyDescent="0.25">
      <c r="A9526">
        <v>952.30000000000007</v>
      </c>
      <c r="B9526">
        <v>52.386058280895938</v>
      </c>
    </row>
    <row r="9527" spans="1:2" x14ac:dyDescent="0.25">
      <c r="A9527">
        <v>952.40000000000009</v>
      </c>
      <c r="B9527">
        <v>52.121167362307887</v>
      </c>
    </row>
    <row r="9528" spans="1:2" x14ac:dyDescent="0.25">
      <c r="A9528">
        <v>952.5</v>
      </c>
      <c r="B9528">
        <v>51.85627644372012</v>
      </c>
    </row>
    <row r="9529" spans="1:2" x14ac:dyDescent="0.25">
      <c r="A9529">
        <v>952.6</v>
      </c>
      <c r="B9529">
        <v>51.591385525132061</v>
      </c>
    </row>
    <row r="9530" spans="1:2" x14ac:dyDescent="0.25">
      <c r="A9530">
        <v>952.7</v>
      </c>
      <c r="B9530">
        <v>51.326494606544003</v>
      </c>
    </row>
    <row r="9531" spans="1:2" x14ac:dyDescent="0.25">
      <c r="A9531">
        <v>952.80000000000007</v>
      </c>
      <c r="B9531">
        <v>51.061603687955937</v>
      </c>
    </row>
    <row r="9532" spans="1:2" x14ac:dyDescent="0.25">
      <c r="A9532">
        <v>952.90000000000009</v>
      </c>
      <c r="B9532">
        <v>50.796712769367879</v>
      </c>
    </row>
    <row r="9533" spans="1:2" x14ac:dyDescent="0.25">
      <c r="A9533">
        <v>953</v>
      </c>
      <c r="B9533">
        <v>50.531821850780119</v>
      </c>
    </row>
    <row r="9534" spans="1:2" x14ac:dyDescent="0.25">
      <c r="A9534">
        <v>953.1</v>
      </c>
      <c r="B9534">
        <v>50.008993114829089</v>
      </c>
    </row>
    <row r="9535" spans="1:2" x14ac:dyDescent="0.25">
      <c r="A9535">
        <v>953.2</v>
      </c>
      <c r="B9535">
        <v>49.486164378878058</v>
      </c>
    </row>
    <row r="9536" spans="1:2" x14ac:dyDescent="0.25">
      <c r="A9536">
        <v>953.30000000000007</v>
      </c>
      <c r="B9536">
        <v>48.963335642927028</v>
      </c>
    </row>
    <row r="9537" spans="1:2" x14ac:dyDescent="0.25">
      <c r="A9537">
        <v>953.40000000000009</v>
      </c>
      <c r="B9537">
        <v>48.440506906975997</v>
      </c>
    </row>
    <row r="9538" spans="1:2" x14ac:dyDescent="0.25">
      <c r="A9538">
        <v>953.5</v>
      </c>
      <c r="B9538">
        <v>47.917678171025557</v>
      </c>
    </row>
    <row r="9539" spans="1:2" x14ac:dyDescent="0.25">
      <c r="A9539">
        <v>953.6</v>
      </c>
      <c r="B9539">
        <v>47.394849435074534</v>
      </c>
    </row>
    <row r="9540" spans="1:2" x14ac:dyDescent="0.25">
      <c r="A9540">
        <v>953.7</v>
      </c>
      <c r="B9540">
        <v>46.872020699123503</v>
      </c>
    </row>
    <row r="9541" spans="1:2" x14ac:dyDescent="0.25">
      <c r="A9541">
        <v>953.80000000000007</v>
      </c>
      <c r="B9541">
        <v>46.349191963172473</v>
      </c>
    </row>
    <row r="9542" spans="1:2" x14ac:dyDescent="0.25">
      <c r="A9542">
        <v>953.90000000000009</v>
      </c>
      <c r="B9542">
        <v>45.826363227221442</v>
      </c>
    </row>
    <row r="9543" spans="1:2" x14ac:dyDescent="0.25">
      <c r="A9543">
        <v>954</v>
      </c>
      <c r="B9543">
        <v>45.303534491271002</v>
      </c>
    </row>
    <row r="9544" spans="1:2" x14ac:dyDescent="0.25">
      <c r="A9544">
        <v>954.1</v>
      </c>
      <c r="B9544">
        <v>44.688150388104667</v>
      </c>
    </row>
    <row r="9545" spans="1:2" x14ac:dyDescent="0.25">
      <c r="A9545">
        <v>954.2</v>
      </c>
      <c r="B9545">
        <v>44.072766284938353</v>
      </c>
    </row>
    <row r="9546" spans="1:2" x14ac:dyDescent="0.25">
      <c r="A9546">
        <v>954.30000000000007</v>
      </c>
      <c r="B9546">
        <v>43.457382181772019</v>
      </c>
    </row>
    <row r="9547" spans="1:2" x14ac:dyDescent="0.25">
      <c r="A9547">
        <v>954.40000000000009</v>
      </c>
      <c r="B9547">
        <v>42.841998078605691</v>
      </c>
    </row>
    <row r="9548" spans="1:2" x14ac:dyDescent="0.25">
      <c r="A9548">
        <v>954.5</v>
      </c>
      <c r="B9548">
        <v>42.226613975440067</v>
      </c>
    </row>
    <row r="9549" spans="1:2" x14ac:dyDescent="0.25">
      <c r="A9549">
        <v>954.6</v>
      </c>
      <c r="B9549">
        <v>41.611229872273739</v>
      </c>
    </row>
    <row r="9550" spans="1:2" x14ac:dyDescent="0.25">
      <c r="A9550">
        <v>954.7</v>
      </c>
      <c r="B9550">
        <v>40.995845769107412</v>
      </c>
    </row>
    <row r="9551" spans="1:2" x14ac:dyDescent="0.25">
      <c r="A9551">
        <v>954.80000000000007</v>
      </c>
      <c r="B9551">
        <v>40.380461665941077</v>
      </c>
    </row>
    <row r="9552" spans="1:2" x14ac:dyDescent="0.25">
      <c r="A9552">
        <v>954.90000000000009</v>
      </c>
      <c r="B9552">
        <v>39.765077562774763</v>
      </c>
    </row>
    <row r="9553" spans="1:2" x14ac:dyDescent="0.25">
      <c r="A9553">
        <v>955</v>
      </c>
      <c r="B9553">
        <v>39.149693459609132</v>
      </c>
    </row>
    <row r="9554" spans="1:2" x14ac:dyDescent="0.25">
      <c r="A9554">
        <v>955.1</v>
      </c>
      <c r="B9554">
        <v>38.706813121865707</v>
      </c>
    </row>
    <row r="9555" spans="1:2" x14ac:dyDescent="0.25">
      <c r="A9555">
        <v>955.2</v>
      </c>
      <c r="B9555">
        <v>38.263932784122282</v>
      </c>
    </row>
    <row r="9556" spans="1:2" x14ac:dyDescent="0.25">
      <c r="A9556">
        <v>955.30000000000007</v>
      </c>
      <c r="B9556">
        <v>37.82105244637885</v>
      </c>
    </row>
    <row r="9557" spans="1:2" x14ac:dyDescent="0.25">
      <c r="A9557">
        <v>955.40000000000009</v>
      </c>
      <c r="B9557">
        <v>37.378172108635432</v>
      </c>
    </row>
    <row r="9558" spans="1:2" x14ac:dyDescent="0.25">
      <c r="A9558">
        <v>955.5</v>
      </c>
      <c r="B9558">
        <v>36.935291770892498</v>
      </c>
    </row>
    <row r="9559" spans="1:2" x14ac:dyDescent="0.25">
      <c r="A9559">
        <v>955.6</v>
      </c>
      <c r="B9559">
        <v>36.492411433149073</v>
      </c>
    </row>
    <row r="9560" spans="1:2" x14ac:dyDescent="0.25">
      <c r="A9560">
        <v>955.7</v>
      </c>
      <c r="B9560">
        <v>36.049531095405641</v>
      </c>
    </row>
    <row r="9561" spans="1:2" x14ac:dyDescent="0.25">
      <c r="A9561">
        <v>955.80000000000007</v>
      </c>
      <c r="B9561">
        <v>35.606650757662223</v>
      </c>
    </row>
    <row r="9562" spans="1:2" x14ac:dyDescent="0.25">
      <c r="A9562">
        <v>955.90000000000009</v>
      </c>
      <c r="B9562">
        <v>35.163770419918791</v>
      </c>
    </row>
    <row r="9563" spans="1:2" x14ac:dyDescent="0.25">
      <c r="A9563">
        <v>956</v>
      </c>
      <c r="B9563">
        <v>34.720890082175863</v>
      </c>
    </row>
    <row r="9564" spans="1:2" x14ac:dyDescent="0.25">
      <c r="A9564">
        <v>956.1</v>
      </c>
      <c r="B9564">
        <v>34.128658335810947</v>
      </c>
    </row>
    <row r="9565" spans="1:2" x14ac:dyDescent="0.25">
      <c r="A9565">
        <v>956.2</v>
      </c>
      <c r="B9565">
        <v>33.536426589446023</v>
      </c>
    </row>
    <row r="9566" spans="1:2" x14ac:dyDescent="0.25">
      <c r="A9566">
        <v>956.30000000000007</v>
      </c>
      <c r="B9566">
        <v>32.944194843081107</v>
      </c>
    </row>
    <row r="9567" spans="1:2" x14ac:dyDescent="0.25">
      <c r="A9567">
        <v>956.40000000000009</v>
      </c>
      <c r="B9567">
        <v>32.35196309671619</v>
      </c>
    </row>
    <row r="9568" spans="1:2" x14ac:dyDescent="0.25">
      <c r="A9568">
        <v>956.5</v>
      </c>
      <c r="B9568">
        <v>31.759731350351942</v>
      </c>
    </row>
    <row r="9569" spans="1:2" x14ac:dyDescent="0.25">
      <c r="A9569">
        <v>956.6</v>
      </c>
      <c r="B9569">
        <v>31.167499603987022</v>
      </c>
    </row>
    <row r="9570" spans="1:2" x14ac:dyDescent="0.25">
      <c r="A9570">
        <v>956.7</v>
      </c>
      <c r="B9570">
        <v>30.575267857622102</v>
      </c>
    </row>
    <row r="9571" spans="1:2" x14ac:dyDescent="0.25">
      <c r="A9571">
        <v>956.80000000000007</v>
      </c>
      <c r="B9571">
        <v>29.983036111257189</v>
      </c>
    </row>
    <row r="9572" spans="1:2" x14ac:dyDescent="0.25">
      <c r="A9572">
        <v>956.90000000000009</v>
      </c>
      <c r="B9572">
        <v>29.390804364892261</v>
      </c>
    </row>
    <row r="9573" spans="1:2" x14ac:dyDescent="0.25">
      <c r="A9573">
        <v>957</v>
      </c>
      <c r="B9573">
        <v>28.79857261852802</v>
      </c>
    </row>
    <row r="9574" spans="1:2" x14ac:dyDescent="0.25">
      <c r="A9574">
        <v>957.1</v>
      </c>
      <c r="B9574">
        <v>28.5152284749147</v>
      </c>
    </row>
    <row r="9575" spans="1:2" x14ac:dyDescent="0.25">
      <c r="A9575">
        <v>957.2</v>
      </c>
      <c r="B9575">
        <v>28.231884331301391</v>
      </c>
    </row>
    <row r="9576" spans="1:2" x14ac:dyDescent="0.25">
      <c r="A9576">
        <v>957.30000000000007</v>
      </c>
      <c r="B9576">
        <v>27.948540187688071</v>
      </c>
    </row>
    <row r="9577" spans="1:2" x14ac:dyDescent="0.25">
      <c r="A9577">
        <v>957.40000000000009</v>
      </c>
      <c r="B9577">
        <v>27.665196044074762</v>
      </c>
    </row>
    <row r="9578" spans="1:2" x14ac:dyDescent="0.25">
      <c r="A9578">
        <v>957.5</v>
      </c>
      <c r="B9578">
        <v>27.381851900461761</v>
      </c>
    </row>
    <row r="9579" spans="1:2" x14ac:dyDescent="0.25">
      <c r="A9579">
        <v>957.6</v>
      </c>
      <c r="B9579">
        <v>27.098507756848448</v>
      </c>
    </row>
    <row r="9580" spans="1:2" x14ac:dyDescent="0.25">
      <c r="A9580">
        <v>957.7</v>
      </c>
      <c r="B9580">
        <v>26.815163613235139</v>
      </c>
    </row>
    <row r="9581" spans="1:2" x14ac:dyDescent="0.25">
      <c r="A9581">
        <v>957.80000000000007</v>
      </c>
      <c r="B9581">
        <v>26.531819469621819</v>
      </c>
    </row>
    <row r="9582" spans="1:2" x14ac:dyDescent="0.25">
      <c r="A9582">
        <v>957.90000000000009</v>
      </c>
      <c r="B9582">
        <v>26.248475326008499</v>
      </c>
    </row>
    <row r="9583" spans="1:2" x14ac:dyDescent="0.25">
      <c r="A9583">
        <v>958</v>
      </c>
      <c r="B9583">
        <v>25.96513118239551</v>
      </c>
    </row>
    <row r="9584" spans="1:2" x14ac:dyDescent="0.25">
      <c r="A9584">
        <v>958.1</v>
      </c>
      <c r="B9584">
        <v>25.977187228409029</v>
      </c>
    </row>
    <row r="9585" spans="1:2" x14ac:dyDescent="0.25">
      <c r="A9585">
        <v>958.2</v>
      </c>
      <c r="B9585">
        <v>25.989243274422549</v>
      </c>
    </row>
    <row r="9586" spans="1:2" x14ac:dyDescent="0.25">
      <c r="A9586">
        <v>958.30000000000007</v>
      </c>
      <c r="B9586">
        <v>26.001299320436061</v>
      </c>
    </row>
    <row r="9587" spans="1:2" x14ac:dyDescent="0.25">
      <c r="A9587">
        <v>958.40000000000009</v>
      </c>
      <c r="B9587">
        <v>26.013355366449581</v>
      </c>
    </row>
    <row r="9588" spans="1:2" x14ac:dyDescent="0.25">
      <c r="A9588">
        <v>958.5</v>
      </c>
      <c r="B9588">
        <v>26.025411412463079</v>
      </c>
    </row>
    <row r="9589" spans="1:2" x14ac:dyDescent="0.25">
      <c r="A9589">
        <v>958.6</v>
      </c>
      <c r="B9589">
        <v>26.037467458476598</v>
      </c>
    </row>
    <row r="9590" spans="1:2" x14ac:dyDescent="0.25">
      <c r="A9590">
        <v>958.7</v>
      </c>
      <c r="B9590">
        <v>26.049523504490111</v>
      </c>
    </row>
    <row r="9591" spans="1:2" x14ac:dyDescent="0.25">
      <c r="A9591">
        <v>958.80000000000007</v>
      </c>
      <c r="B9591">
        <v>26.06157955050363</v>
      </c>
    </row>
    <row r="9592" spans="1:2" x14ac:dyDescent="0.25">
      <c r="A9592">
        <v>958.90000000000009</v>
      </c>
      <c r="B9592">
        <v>26.07363559651715</v>
      </c>
    </row>
    <row r="9593" spans="1:2" x14ac:dyDescent="0.25">
      <c r="A9593">
        <v>959</v>
      </c>
      <c r="B9593">
        <v>26.085691642530652</v>
      </c>
    </row>
    <row r="9594" spans="1:2" x14ac:dyDescent="0.25">
      <c r="A9594">
        <v>959.1</v>
      </c>
      <c r="B9594">
        <v>26.23504876087944</v>
      </c>
    </row>
    <row r="9595" spans="1:2" x14ac:dyDescent="0.25">
      <c r="A9595">
        <v>959.2</v>
      </c>
      <c r="B9595">
        <v>26.384405879228229</v>
      </c>
    </row>
    <row r="9596" spans="1:2" x14ac:dyDescent="0.25">
      <c r="A9596">
        <v>959.30000000000007</v>
      </c>
      <c r="B9596">
        <v>26.533762997577011</v>
      </c>
    </row>
    <row r="9597" spans="1:2" x14ac:dyDescent="0.25">
      <c r="A9597">
        <v>959.40000000000009</v>
      </c>
      <c r="B9597">
        <v>26.683120115925799</v>
      </c>
    </row>
    <row r="9598" spans="1:2" x14ac:dyDescent="0.25">
      <c r="A9598">
        <v>959.5</v>
      </c>
      <c r="B9598">
        <v>26.832477234274421</v>
      </c>
    </row>
    <row r="9599" spans="1:2" x14ac:dyDescent="0.25">
      <c r="A9599">
        <v>959.6</v>
      </c>
      <c r="B9599">
        <v>26.98183435262321</v>
      </c>
    </row>
    <row r="9600" spans="1:2" x14ac:dyDescent="0.25">
      <c r="A9600">
        <v>959.7</v>
      </c>
      <c r="B9600">
        <v>27.131191470971999</v>
      </c>
    </row>
    <row r="9601" spans="1:2" x14ac:dyDescent="0.25">
      <c r="A9601">
        <v>959.80000000000007</v>
      </c>
      <c r="B9601">
        <v>27.28054858932078</v>
      </c>
    </row>
    <row r="9602" spans="1:2" x14ac:dyDescent="0.25">
      <c r="A9602">
        <v>959.90000000000009</v>
      </c>
      <c r="B9602">
        <v>27.429905707669569</v>
      </c>
    </row>
    <row r="9603" spans="1:2" x14ac:dyDescent="0.25">
      <c r="A9603">
        <v>960</v>
      </c>
      <c r="B9603">
        <v>27.579262826018191</v>
      </c>
    </row>
    <row r="9604" spans="1:2" x14ac:dyDescent="0.25">
      <c r="A9604">
        <v>960.1</v>
      </c>
      <c r="B9604">
        <v>27.911240858340829</v>
      </c>
    </row>
    <row r="9605" spans="1:2" x14ac:dyDescent="0.25">
      <c r="A9605">
        <v>960.2</v>
      </c>
      <c r="B9605">
        <v>28.243218890663471</v>
      </c>
    </row>
    <row r="9606" spans="1:2" x14ac:dyDescent="0.25">
      <c r="A9606">
        <v>960.30000000000007</v>
      </c>
      <c r="B9606">
        <v>28.575196922986109</v>
      </c>
    </row>
    <row r="9607" spans="1:2" x14ac:dyDescent="0.25">
      <c r="A9607">
        <v>960.40000000000009</v>
      </c>
      <c r="B9607">
        <v>28.907174955308751</v>
      </c>
    </row>
    <row r="9608" spans="1:2" x14ac:dyDescent="0.25">
      <c r="A9608">
        <v>960.5</v>
      </c>
      <c r="B9608">
        <v>29.239152987631009</v>
      </c>
    </row>
    <row r="9609" spans="1:2" x14ac:dyDescent="0.25">
      <c r="A9609">
        <v>960.6</v>
      </c>
      <c r="B9609">
        <v>29.571131019953651</v>
      </c>
    </row>
    <row r="9610" spans="1:2" x14ac:dyDescent="0.25">
      <c r="A9610">
        <v>960.7</v>
      </c>
      <c r="B9610">
        <v>29.903109052276289</v>
      </c>
    </row>
    <row r="9611" spans="1:2" x14ac:dyDescent="0.25">
      <c r="A9611">
        <v>960.80000000000007</v>
      </c>
      <c r="B9611">
        <v>30.235087084598931</v>
      </c>
    </row>
    <row r="9612" spans="1:2" x14ac:dyDescent="0.25">
      <c r="A9612">
        <v>960.90000000000009</v>
      </c>
      <c r="B9612">
        <v>30.567065116921569</v>
      </c>
    </row>
    <row r="9613" spans="1:2" x14ac:dyDescent="0.25">
      <c r="A9613">
        <v>961</v>
      </c>
      <c r="B9613">
        <v>30.89904314924383</v>
      </c>
    </row>
    <row r="9614" spans="1:2" x14ac:dyDescent="0.25">
      <c r="A9614">
        <v>961.1</v>
      </c>
      <c r="B9614">
        <v>31.66014067061942</v>
      </c>
    </row>
    <row r="9615" spans="1:2" x14ac:dyDescent="0.25">
      <c r="A9615">
        <v>961.2</v>
      </c>
      <c r="B9615">
        <v>32.421238191995002</v>
      </c>
    </row>
    <row r="9616" spans="1:2" x14ac:dyDescent="0.25">
      <c r="A9616">
        <v>961.30000000000007</v>
      </c>
      <c r="B9616">
        <v>33.182335713370591</v>
      </c>
    </row>
    <row r="9617" spans="1:2" x14ac:dyDescent="0.25">
      <c r="A9617">
        <v>961.40000000000009</v>
      </c>
      <c r="B9617">
        <v>33.943433234746173</v>
      </c>
    </row>
    <row r="9618" spans="1:2" x14ac:dyDescent="0.25">
      <c r="A9618">
        <v>961.5</v>
      </c>
      <c r="B9618">
        <v>34.704530756120903</v>
      </c>
    </row>
    <row r="9619" spans="1:2" x14ac:dyDescent="0.25">
      <c r="A9619">
        <v>961.6</v>
      </c>
      <c r="B9619">
        <v>35.465628277496478</v>
      </c>
    </row>
    <row r="9620" spans="1:2" x14ac:dyDescent="0.25">
      <c r="A9620">
        <v>961.7</v>
      </c>
      <c r="B9620">
        <v>36.226725798872067</v>
      </c>
    </row>
    <row r="9621" spans="1:2" x14ac:dyDescent="0.25">
      <c r="A9621">
        <v>961.80000000000007</v>
      </c>
      <c r="B9621">
        <v>36.987823320247657</v>
      </c>
    </row>
    <row r="9622" spans="1:2" x14ac:dyDescent="0.25">
      <c r="A9622">
        <v>961.90000000000009</v>
      </c>
      <c r="B9622">
        <v>37.748920841623239</v>
      </c>
    </row>
    <row r="9623" spans="1:2" x14ac:dyDescent="0.25">
      <c r="A9623">
        <v>962</v>
      </c>
      <c r="B9623">
        <v>38.510018362997961</v>
      </c>
    </row>
    <row r="9624" spans="1:2" x14ac:dyDescent="0.25">
      <c r="A9624">
        <v>962.1</v>
      </c>
      <c r="B9624">
        <v>39.06422678159975</v>
      </c>
    </row>
    <row r="9625" spans="1:2" x14ac:dyDescent="0.25">
      <c r="A9625">
        <v>962.2</v>
      </c>
      <c r="B9625">
        <v>39.618435200201539</v>
      </c>
    </row>
    <row r="9626" spans="1:2" x14ac:dyDescent="0.25">
      <c r="A9626">
        <v>962.30000000000007</v>
      </c>
      <c r="B9626">
        <v>40.172643618803328</v>
      </c>
    </row>
    <row r="9627" spans="1:2" x14ac:dyDescent="0.25">
      <c r="A9627">
        <v>962.40000000000009</v>
      </c>
      <c r="B9627">
        <v>40.726852037405123</v>
      </c>
    </row>
    <row r="9628" spans="1:2" x14ac:dyDescent="0.25">
      <c r="A9628">
        <v>962.5</v>
      </c>
      <c r="B9628">
        <v>41.28106045600628</v>
      </c>
    </row>
    <row r="9629" spans="1:2" x14ac:dyDescent="0.25">
      <c r="A9629">
        <v>962.6</v>
      </c>
      <c r="B9629">
        <v>41.835268874608069</v>
      </c>
    </row>
    <row r="9630" spans="1:2" x14ac:dyDescent="0.25">
      <c r="A9630">
        <v>962.7</v>
      </c>
      <c r="B9630">
        <v>42.389477293209858</v>
      </c>
    </row>
    <row r="9631" spans="1:2" x14ac:dyDescent="0.25">
      <c r="A9631">
        <v>962.80000000000007</v>
      </c>
      <c r="B9631">
        <v>42.943685711811654</v>
      </c>
    </row>
    <row r="9632" spans="1:2" x14ac:dyDescent="0.25">
      <c r="A9632">
        <v>962.90000000000009</v>
      </c>
      <c r="B9632">
        <v>43.497894130413442</v>
      </c>
    </row>
    <row r="9633" spans="1:2" x14ac:dyDescent="0.25">
      <c r="A9633">
        <v>963</v>
      </c>
      <c r="B9633">
        <v>44.052102549014599</v>
      </c>
    </row>
    <row r="9634" spans="1:2" x14ac:dyDescent="0.25">
      <c r="A9634">
        <v>963.1</v>
      </c>
      <c r="B9634">
        <v>44.507990513558518</v>
      </c>
    </row>
    <row r="9635" spans="1:2" x14ac:dyDescent="0.25">
      <c r="A9635">
        <v>963.2</v>
      </c>
      <c r="B9635">
        <v>44.963878478102437</v>
      </c>
    </row>
    <row r="9636" spans="1:2" x14ac:dyDescent="0.25">
      <c r="A9636">
        <v>963.30000000000007</v>
      </c>
      <c r="B9636">
        <v>45.419766442646363</v>
      </c>
    </row>
    <row r="9637" spans="1:2" x14ac:dyDescent="0.25">
      <c r="A9637">
        <v>963.40000000000009</v>
      </c>
      <c r="B9637">
        <v>45.875654407190282</v>
      </c>
    </row>
    <row r="9638" spans="1:2" x14ac:dyDescent="0.25">
      <c r="A9638">
        <v>963.5</v>
      </c>
      <c r="B9638">
        <v>46.331542371733683</v>
      </c>
    </row>
    <row r="9639" spans="1:2" x14ac:dyDescent="0.25">
      <c r="A9639">
        <v>963.6</v>
      </c>
      <c r="B9639">
        <v>46.787430336277602</v>
      </c>
    </row>
    <row r="9640" spans="1:2" x14ac:dyDescent="0.25">
      <c r="A9640">
        <v>963.7</v>
      </c>
      <c r="B9640">
        <v>47.243318300821521</v>
      </c>
    </row>
    <row r="9641" spans="1:2" x14ac:dyDescent="0.25">
      <c r="A9641">
        <v>963.80000000000007</v>
      </c>
      <c r="B9641">
        <v>47.699206265365447</v>
      </c>
    </row>
    <row r="9642" spans="1:2" x14ac:dyDescent="0.25">
      <c r="A9642">
        <v>963.90000000000009</v>
      </c>
      <c r="B9642">
        <v>48.155094229909373</v>
      </c>
    </row>
    <row r="9643" spans="1:2" x14ac:dyDescent="0.25">
      <c r="A9643">
        <v>964</v>
      </c>
      <c r="B9643">
        <v>48.610982194452767</v>
      </c>
    </row>
    <row r="9644" spans="1:2" x14ac:dyDescent="0.25">
      <c r="A9644">
        <v>964.1</v>
      </c>
      <c r="B9644">
        <v>48.789002749743823</v>
      </c>
    </row>
    <row r="9645" spans="1:2" x14ac:dyDescent="0.25">
      <c r="A9645">
        <v>964.2</v>
      </c>
      <c r="B9645">
        <v>48.967023305034878</v>
      </c>
    </row>
    <row r="9646" spans="1:2" x14ac:dyDescent="0.25">
      <c r="A9646">
        <v>964.30000000000007</v>
      </c>
      <c r="B9646">
        <v>49.145043860325927</v>
      </c>
    </row>
    <row r="9647" spans="1:2" x14ac:dyDescent="0.25">
      <c r="A9647">
        <v>964.40000000000009</v>
      </c>
      <c r="B9647">
        <v>49.32306441561699</v>
      </c>
    </row>
    <row r="9648" spans="1:2" x14ac:dyDescent="0.25">
      <c r="A9648">
        <v>964.5</v>
      </c>
      <c r="B9648">
        <v>49.501084970907847</v>
      </c>
    </row>
    <row r="9649" spans="1:2" x14ac:dyDescent="0.25">
      <c r="A9649">
        <v>964.6</v>
      </c>
      <c r="B9649">
        <v>49.679105526198903</v>
      </c>
    </row>
    <row r="9650" spans="1:2" x14ac:dyDescent="0.25">
      <c r="A9650">
        <v>964.7</v>
      </c>
      <c r="B9650">
        <v>49.857126081489959</v>
      </c>
    </row>
    <row r="9651" spans="1:2" x14ac:dyDescent="0.25">
      <c r="A9651">
        <v>964.80000000000007</v>
      </c>
      <c r="B9651">
        <v>50.035146636781008</v>
      </c>
    </row>
    <row r="9652" spans="1:2" x14ac:dyDescent="0.25">
      <c r="A9652">
        <v>964.90000000000009</v>
      </c>
      <c r="B9652">
        <v>50.213167192072071</v>
      </c>
    </row>
    <row r="9653" spans="1:2" x14ac:dyDescent="0.25">
      <c r="A9653">
        <v>965</v>
      </c>
      <c r="B9653">
        <v>50.391187747362927</v>
      </c>
    </row>
    <row r="9654" spans="1:2" x14ac:dyDescent="0.25">
      <c r="A9654">
        <v>965.1</v>
      </c>
      <c r="B9654">
        <v>50.401625348717587</v>
      </c>
    </row>
    <row r="9655" spans="1:2" x14ac:dyDescent="0.25">
      <c r="A9655">
        <v>965.2</v>
      </c>
      <c r="B9655">
        <v>50.41206295007224</v>
      </c>
    </row>
    <row r="9656" spans="1:2" x14ac:dyDescent="0.25">
      <c r="A9656">
        <v>965.30000000000007</v>
      </c>
      <c r="B9656">
        <v>50.4225005514269</v>
      </c>
    </row>
    <row r="9657" spans="1:2" x14ac:dyDescent="0.25">
      <c r="A9657">
        <v>965.40000000000009</v>
      </c>
      <c r="B9657">
        <v>50.432938152781553</v>
      </c>
    </row>
    <row r="9658" spans="1:2" x14ac:dyDescent="0.25">
      <c r="A9658">
        <v>965.5</v>
      </c>
      <c r="B9658">
        <v>50.443375754136198</v>
      </c>
    </row>
    <row r="9659" spans="1:2" x14ac:dyDescent="0.25">
      <c r="A9659">
        <v>965.6</v>
      </c>
      <c r="B9659">
        <v>50.453813355490858</v>
      </c>
    </row>
    <row r="9660" spans="1:2" x14ac:dyDescent="0.25">
      <c r="A9660">
        <v>965.7</v>
      </c>
      <c r="B9660">
        <v>50.464250956845511</v>
      </c>
    </row>
    <row r="9661" spans="1:2" x14ac:dyDescent="0.25">
      <c r="A9661">
        <v>965.80000000000007</v>
      </c>
      <c r="B9661">
        <v>50.474688558200171</v>
      </c>
    </row>
    <row r="9662" spans="1:2" x14ac:dyDescent="0.25">
      <c r="A9662">
        <v>965.90000000000009</v>
      </c>
      <c r="B9662">
        <v>50.485126159554817</v>
      </c>
    </row>
    <row r="9663" spans="1:2" x14ac:dyDescent="0.25">
      <c r="A9663">
        <v>966</v>
      </c>
      <c r="B9663">
        <v>50.495563760909469</v>
      </c>
    </row>
    <row r="9664" spans="1:2" x14ac:dyDescent="0.25">
      <c r="A9664">
        <v>966.1</v>
      </c>
      <c r="B9664">
        <v>50.660340213725178</v>
      </c>
    </row>
    <row r="9665" spans="1:2" x14ac:dyDescent="0.25">
      <c r="A9665">
        <v>966.2</v>
      </c>
      <c r="B9665">
        <v>50.8251166665409</v>
      </c>
    </row>
    <row r="9666" spans="1:2" x14ac:dyDescent="0.25">
      <c r="A9666">
        <v>966.30000000000007</v>
      </c>
      <c r="B9666">
        <v>50.989893119356623</v>
      </c>
    </row>
    <row r="9667" spans="1:2" x14ac:dyDescent="0.25">
      <c r="A9667">
        <v>966.40000000000009</v>
      </c>
      <c r="B9667">
        <v>51.154669572172317</v>
      </c>
    </row>
    <row r="9668" spans="1:2" x14ac:dyDescent="0.25">
      <c r="A9668">
        <v>966.5</v>
      </c>
      <c r="B9668">
        <v>51.319446024987847</v>
      </c>
    </row>
    <row r="9669" spans="1:2" x14ac:dyDescent="0.25">
      <c r="A9669">
        <v>966.6</v>
      </c>
      <c r="B9669">
        <v>51.48422247780357</v>
      </c>
    </row>
    <row r="9670" spans="1:2" x14ac:dyDescent="0.25">
      <c r="A9670">
        <v>966.7</v>
      </c>
      <c r="B9670">
        <v>51.648998930619292</v>
      </c>
    </row>
    <row r="9671" spans="1:2" x14ac:dyDescent="0.25">
      <c r="A9671">
        <v>966.80000000000007</v>
      </c>
      <c r="B9671">
        <v>51.813775383435001</v>
      </c>
    </row>
    <row r="9672" spans="1:2" x14ac:dyDescent="0.25">
      <c r="A9672">
        <v>966.90000000000009</v>
      </c>
      <c r="B9672">
        <v>51.978551836250723</v>
      </c>
    </row>
    <row r="9673" spans="1:2" x14ac:dyDescent="0.25">
      <c r="A9673">
        <v>967</v>
      </c>
      <c r="B9673">
        <v>52.14332828906624</v>
      </c>
    </row>
    <row r="9674" spans="1:2" x14ac:dyDescent="0.25">
      <c r="A9674">
        <v>967.1</v>
      </c>
      <c r="B9674">
        <v>52.057996788639713</v>
      </c>
    </row>
    <row r="9675" spans="1:2" x14ac:dyDescent="0.25">
      <c r="A9675">
        <v>967.2</v>
      </c>
      <c r="B9675">
        <v>51.972665288213157</v>
      </c>
    </row>
    <row r="9676" spans="1:2" x14ac:dyDescent="0.25">
      <c r="A9676">
        <v>967.30000000000007</v>
      </c>
      <c r="B9676">
        <v>51.887333787786631</v>
      </c>
    </row>
    <row r="9677" spans="1:2" x14ac:dyDescent="0.25">
      <c r="A9677">
        <v>967.40000000000009</v>
      </c>
      <c r="B9677">
        <v>51.802002287360096</v>
      </c>
    </row>
    <row r="9678" spans="1:2" x14ac:dyDescent="0.25">
      <c r="A9678">
        <v>967.5</v>
      </c>
      <c r="B9678">
        <v>51.716670786933648</v>
      </c>
    </row>
    <row r="9679" spans="1:2" x14ac:dyDescent="0.25">
      <c r="A9679">
        <v>967.6</v>
      </c>
      <c r="B9679">
        <v>51.631339286507121</v>
      </c>
    </row>
    <row r="9680" spans="1:2" x14ac:dyDescent="0.25">
      <c r="A9680">
        <v>967.7</v>
      </c>
      <c r="B9680">
        <v>51.54600778608058</v>
      </c>
    </row>
    <row r="9681" spans="1:2" x14ac:dyDescent="0.25">
      <c r="A9681">
        <v>967.80000000000007</v>
      </c>
      <c r="B9681">
        <v>51.460676285654053</v>
      </c>
    </row>
    <row r="9682" spans="1:2" x14ac:dyDescent="0.25">
      <c r="A9682">
        <v>967.90000000000009</v>
      </c>
      <c r="B9682">
        <v>51.375344785227512</v>
      </c>
    </row>
    <row r="9683" spans="1:2" x14ac:dyDescent="0.25">
      <c r="A9683">
        <v>968</v>
      </c>
      <c r="B9683">
        <v>51.29001328480107</v>
      </c>
    </row>
    <row r="9684" spans="1:2" x14ac:dyDescent="0.25">
      <c r="A9684">
        <v>968.1</v>
      </c>
      <c r="B9684">
        <v>51.300894389103441</v>
      </c>
    </row>
    <row r="9685" spans="1:2" x14ac:dyDescent="0.25">
      <c r="A9685">
        <v>968.2</v>
      </c>
      <c r="B9685">
        <v>51.311775493405811</v>
      </c>
    </row>
    <row r="9686" spans="1:2" x14ac:dyDescent="0.25">
      <c r="A9686">
        <v>968.30000000000007</v>
      </c>
      <c r="B9686">
        <v>51.322656597708182</v>
      </c>
    </row>
    <row r="9687" spans="1:2" x14ac:dyDescent="0.25">
      <c r="A9687">
        <v>968.40000000000009</v>
      </c>
      <c r="B9687">
        <v>51.333537702010553</v>
      </c>
    </row>
    <row r="9688" spans="1:2" x14ac:dyDescent="0.25">
      <c r="A9688">
        <v>968.5</v>
      </c>
      <c r="B9688">
        <v>51.344418806312902</v>
      </c>
    </row>
    <row r="9689" spans="1:2" x14ac:dyDescent="0.25">
      <c r="A9689">
        <v>968.6</v>
      </c>
      <c r="B9689">
        <v>51.355299910615273</v>
      </c>
    </row>
    <row r="9690" spans="1:2" x14ac:dyDescent="0.25">
      <c r="A9690">
        <v>968.7</v>
      </c>
      <c r="B9690">
        <v>51.366181014917643</v>
      </c>
    </row>
    <row r="9691" spans="1:2" x14ac:dyDescent="0.25">
      <c r="A9691">
        <v>968.80000000000007</v>
      </c>
      <c r="B9691">
        <v>51.377062119220007</v>
      </c>
    </row>
    <row r="9692" spans="1:2" x14ac:dyDescent="0.25">
      <c r="A9692">
        <v>968.90000000000009</v>
      </c>
      <c r="B9692">
        <v>51.387943223522377</v>
      </c>
    </row>
    <row r="9693" spans="1:2" x14ac:dyDescent="0.25">
      <c r="A9693">
        <v>969</v>
      </c>
      <c r="B9693">
        <v>51.398824327824741</v>
      </c>
    </row>
    <row r="9694" spans="1:2" x14ac:dyDescent="0.25">
      <c r="A9694">
        <v>969.1</v>
      </c>
      <c r="B9694">
        <v>51.361128934631637</v>
      </c>
    </row>
    <row r="9695" spans="1:2" x14ac:dyDescent="0.25">
      <c r="A9695">
        <v>969.2</v>
      </c>
      <c r="B9695">
        <v>51.323433541438533</v>
      </c>
    </row>
    <row r="9696" spans="1:2" x14ac:dyDescent="0.25">
      <c r="A9696">
        <v>969.30000000000007</v>
      </c>
      <c r="B9696">
        <v>51.285738148245422</v>
      </c>
    </row>
    <row r="9697" spans="1:2" x14ac:dyDescent="0.25">
      <c r="A9697">
        <v>969.40000000000009</v>
      </c>
      <c r="B9697">
        <v>51.24804275505231</v>
      </c>
    </row>
    <row r="9698" spans="1:2" x14ac:dyDescent="0.25">
      <c r="A9698">
        <v>969.5</v>
      </c>
      <c r="B9698">
        <v>51.210347361859249</v>
      </c>
    </row>
    <row r="9699" spans="1:2" x14ac:dyDescent="0.25">
      <c r="A9699">
        <v>969.6</v>
      </c>
      <c r="B9699">
        <v>51.172651968666138</v>
      </c>
    </row>
    <row r="9700" spans="1:2" x14ac:dyDescent="0.25">
      <c r="A9700">
        <v>969.7</v>
      </c>
      <c r="B9700">
        <v>51.134956575473034</v>
      </c>
    </row>
    <row r="9701" spans="1:2" x14ac:dyDescent="0.25">
      <c r="A9701">
        <v>969.80000000000007</v>
      </c>
      <c r="B9701">
        <v>51.097261182279929</v>
      </c>
    </row>
    <row r="9702" spans="1:2" x14ac:dyDescent="0.25">
      <c r="A9702">
        <v>969.90000000000009</v>
      </c>
      <c r="B9702">
        <v>51.059565789086818</v>
      </c>
    </row>
    <row r="9703" spans="1:2" x14ac:dyDescent="0.25">
      <c r="A9703">
        <v>970</v>
      </c>
      <c r="B9703">
        <v>51.021870395893757</v>
      </c>
    </row>
    <row r="9704" spans="1:2" x14ac:dyDescent="0.25">
      <c r="A9704">
        <v>970.1</v>
      </c>
      <c r="B9704">
        <v>50.840823849044071</v>
      </c>
    </row>
    <row r="9705" spans="1:2" x14ac:dyDescent="0.25">
      <c r="A9705">
        <v>970.2</v>
      </c>
      <c r="B9705">
        <v>50.659777302194392</v>
      </c>
    </row>
    <row r="9706" spans="1:2" x14ac:dyDescent="0.25">
      <c r="A9706">
        <v>970.30000000000007</v>
      </c>
      <c r="B9706">
        <v>50.478730755344692</v>
      </c>
    </row>
    <row r="9707" spans="1:2" x14ac:dyDescent="0.25">
      <c r="A9707">
        <v>970.40000000000009</v>
      </c>
      <c r="B9707">
        <v>50.297684208495014</v>
      </c>
    </row>
    <row r="9708" spans="1:2" x14ac:dyDescent="0.25">
      <c r="A9708">
        <v>970.5</v>
      </c>
      <c r="B9708">
        <v>50.116637661645527</v>
      </c>
    </row>
    <row r="9709" spans="1:2" x14ac:dyDescent="0.25">
      <c r="A9709">
        <v>970.6</v>
      </c>
      <c r="B9709">
        <v>49.935591114795841</v>
      </c>
    </row>
    <row r="9710" spans="1:2" x14ac:dyDescent="0.25">
      <c r="A9710">
        <v>970.7</v>
      </c>
      <c r="B9710">
        <v>49.754544567946162</v>
      </c>
    </row>
    <row r="9711" spans="1:2" x14ac:dyDescent="0.25">
      <c r="A9711">
        <v>970.80000000000007</v>
      </c>
      <c r="B9711">
        <v>49.573498021096462</v>
      </c>
    </row>
    <row r="9712" spans="1:2" x14ac:dyDescent="0.25">
      <c r="A9712">
        <v>970.90000000000009</v>
      </c>
      <c r="B9712">
        <v>49.392451474246784</v>
      </c>
    </row>
    <row r="9713" spans="1:2" x14ac:dyDescent="0.25">
      <c r="A9713">
        <v>971</v>
      </c>
      <c r="B9713">
        <v>49.211404927397297</v>
      </c>
    </row>
    <row r="9714" spans="1:2" x14ac:dyDescent="0.25">
      <c r="A9714">
        <v>971.1</v>
      </c>
      <c r="B9714">
        <v>48.92711050989903</v>
      </c>
    </row>
    <row r="9715" spans="1:2" x14ac:dyDescent="0.25">
      <c r="A9715">
        <v>971.2</v>
      </c>
      <c r="B9715">
        <v>48.642816092400757</v>
      </c>
    </row>
    <row r="9716" spans="1:2" x14ac:dyDescent="0.25">
      <c r="A9716">
        <v>971.30000000000007</v>
      </c>
      <c r="B9716">
        <v>48.358521674902498</v>
      </c>
    </row>
    <row r="9717" spans="1:2" x14ac:dyDescent="0.25">
      <c r="A9717">
        <v>971.40000000000009</v>
      </c>
      <c r="B9717">
        <v>48.074227257404232</v>
      </c>
    </row>
    <row r="9718" spans="1:2" x14ac:dyDescent="0.25">
      <c r="A9718">
        <v>971.5</v>
      </c>
      <c r="B9718">
        <v>47.789932839906292</v>
      </c>
    </row>
    <row r="9719" spans="1:2" x14ac:dyDescent="0.25">
      <c r="A9719">
        <v>971.6</v>
      </c>
      <c r="B9719">
        <v>47.505638422408033</v>
      </c>
    </row>
    <row r="9720" spans="1:2" x14ac:dyDescent="0.25">
      <c r="A9720">
        <v>971.7</v>
      </c>
      <c r="B9720">
        <v>47.221344004909753</v>
      </c>
    </row>
    <row r="9721" spans="1:2" x14ac:dyDescent="0.25">
      <c r="A9721">
        <v>971.80000000000007</v>
      </c>
      <c r="B9721">
        <v>46.937049587411487</v>
      </c>
    </row>
    <row r="9722" spans="1:2" x14ac:dyDescent="0.25">
      <c r="A9722">
        <v>971.90000000000009</v>
      </c>
      <c r="B9722">
        <v>46.65275516991322</v>
      </c>
    </row>
    <row r="9723" spans="1:2" x14ac:dyDescent="0.25">
      <c r="A9723">
        <v>972</v>
      </c>
      <c r="B9723">
        <v>46.368460752415281</v>
      </c>
    </row>
    <row r="9724" spans="1:2" x14ac:dyDescent="0.25">
      <c r="A9724">
        <v>972.1</v>
      </c>
      <c r="B9724">
        <v>45.994756164660977</v>
      </c>
    </row>
    <row r="9725" spans="1:2" x14ac:dyDescent="0.25">
      <c r="A9725">
        <v>972.2</v>
      </c>
      <c r="B9725">
        <v>45.621051576906687</v>
      </c>
    </row>
    <row r="9726" spans="1:2" x14ac:dyDescent="0.25">
      <c r="A9726">
        <v>972.30000000000007</v>
      </c>
      <c r="B9726">
        <v>45.247346989152398</v>
      </c>
    </row>
    <row r="9727" spans="1:2" x14ac:dyDescent="0.25">
      <c r="A9727">
        <v>972.40000000000009</v>
      </c>
      <c r="B9727">
        <v>44.873642401398101</v>
      </c>
    </row>
    <row r="9728" spans="1:2" x14ac:dyDescent="0.25">
      <c r="A9728">
        <v>972.5</v>
      </c>
      <c r="B9728">
        <v>44.49993781364423</v>
      </c>
    </row>
    <row r="9729" spans="1:2" x14ac:dyDescent="0.25">
      <c r="A9729">
        <v>972.6</v>
      </c>
      <c r="B9729">
        <v>44.126233225889933</v>
      </c>
    </row>
    <row r="9730" spans="1:2" x14ac:dyDescent="0.25">
      <c r="A9730">
        <v>972.7</v>
      </c>
      <c r="B9730">
        <v>43.752528638135637</v>
      </c>
    </row>
    <row r="9731" spans="1:2" x14ac:dyDescent="0.25">
      <c r="A9731">
        <v>972.80000000000007</v>
      </c>
      <c r="B9731">
        <v>43.378824050381347</v>
      </c>
    </row>
    <row r="9732" spans="1:2" x14ac:dyDescent="0.25">
      <c r="A9732">
        <v>972.90000000000009</v>
      </c>
      <c r="B9732">
        <v>43.00511946262705</v>
      </c>
    </row>
    <row r="9733" spans="1:2" x14ac:dyDescent="0.25">
      <c r="A9733">
        <v>973</v>
      </c>
      <c r="B9733">
        <v>42.63141487487318</v>
      </c>
    </row>
    <row r="9734" spans="1:2" x14ac:dyDescent="0.25">
      <c r="A9734">
        <v>973.1</v>
      </c>
      <c r="B9734">
        <v>42.028565388422173</v>
      </c>
    </row>
    <row r="9735" spans="1:2" x14ac:dyDescent="0.25">
      <c r="A9735">
        <v>973.2</v>
      </c>
      <c r="B9735">
        <v>41.425715901971166</v>
      </c>
    </row>
    <row r="9736" spans="1:2" x14ac:dyDescent="0.25">
      <c r="A9736">
        <v>973.30000000000007</v>
      </c>
      <c r="B9736">
        <v>40.82286641552016</v>
      </c>
    </row>
    <row r="9737" spans="1:2" x14ac:dyDescent="0.25">
      <c r="A9737">
        <v>973.40000000000009</v>
      </c>
      <c r="B9737">
        <v>40.220016929069153</v>
      </c>
    </row>
    <row r="9738" spans="1:2" x14ac:dyDescent="0.25">
      <c r="A9738">
        <v>973.5</v>
      </c>
      <c r="B9738">
        <v>39.617167442618843</v>
      </c>
    </row>
    <row r="9739" spans="1:2" x14ac:dyDescent="0.25">
      <c r="A9739">
        <v>973.6</v>
      </c>
      <c r="B9739">
        <v>39.014317956167829</v>
      </c>
    </row>
    <row r="9740" spans="1:2" x14ac:dyDescent="0.25">
      <c r="A9740">
        <v>973.7</v>
      </c>
      <c r="B9740">
        <v>38.411468469716823</v>
      </c>
    </row>
    <row r="9741" spans="1:2" x14ac:dyDescent="0.25">
      <c r="A9741">
        <v>973.80000000000007</v>
      </c>
      <c r="B9741">
        <v>37.808618983265823</v>
      </c>
    </row>
    <row r="9742" spans="1:2" x14ac:dyDescent="0.25">
      <c r="A9742">
        <v>973.90000000000009</v>
      </c>
      <c r="B9742">
        <v>37.20576949681481</v>
      </c>
    </row>
    <row r="9743" spans="1:2" x14ac:dyDescent="0.25">
      <c r="A9743">
        <v>974</v>
      </c>
      <c r="B9743">
        <v>36.602920010364492</v>
      </c>
    </row>
    <row r="9744" spans="1:2" x14ac:dyDescent="0.25">
      <c r="A9744">
        <v>974.1</v>
      </c>
      <c r="B9744">
        <v>36.064412248713978</v>
      </c>
    </row>
    <row r="9745" spans="1:2" x14ac:dyDescent="0.25">
      <c r="A9745">
        <v>974.2</v>
      </c>
      <c r="B9745">
        <v>35.525904487063457</v>
      </c>
    </row>
    <row r="9746" spans="1:2" x14ac:dyDescent="0.25">
      <c r="A9746">
        <v>974.30000000000007</v>
      </c>
      <c r="B9746">
        <v>34.98739672541295</v>
      </c>
    </row>
    <row r="9747" spans="1:2" x14ac:dyDescent="0.25">
      <c r="A9747">
        <v>974.40000000000009</v>
      </c>
      <c r="B9747">
        <v>34.448888963762442</v>
      </c>
    </row>
    <row r="9748" spans="1:2" x14ac:dyDescent="0.25">
      <c r="A9748">
        <v>974.5</v>
      </c>
      <c r="B9748">
        <v>33.910381202112532</v>
      </c>
    </row>
    <row r="9749" spans="1:2" x14ac:dyDescent="0.25">
      <c r="A9749">
        <v>974.6</v>
      </c>
      <c r="B9749">
        <v>33.371873440462018</v>
      </c>
    </row>
    <row r="9750" spans="1:2" x14ac:dyDescent="0.25">
      <c r="A9750">
        <v>974.7</v>
      </c>
      <c r="B9750">
        <v>32.833365678811511</v>
      </c>
    </row>
    <row r="9751" spans="1:2" x14ac:dyDescent="0.25">
      <c r="A9751">
        <v>974.80000000000007</v>
      </c>
      <c r="B9751">
        <v>32.294857917161004</v>
      </c>
    </row>
    <row r="9752" spans="1:2" x14ac:dyDescent="0.25">
      <c r="A9752">
        <v>974.90000000000009</v>
      </c>
      <c r="B9752">
        <v>31.756350155510479</v>
      </c>
    </row>
    <row r="9753" spans="1:2" x14ac:dyDescent="0.25">
      <c r="A9753">
        <v>975</v>
      </c>
      <c r="B9753">
        <v>31.217842393860579</v>
      </c>
    </row>
    <row r="9754" spans="1:2" x14ac:dyDescent="0.25">
      <c r="A9754">
        <v>975.1</v>
      </c>
      <c r="B9754">
        <v>30.641149963145271</v>
      </c>
    </row>
    <row r="9755" spans="1:2" x14ac:dyDescent="0.25">
      <c r="A9755">
        <v>975.2</v>
      </c>
      <c r="B9755">
        <v>30.064457532429969</v>
      </c>
    </row>
    <row r="9756" spans="1:2" x14ac:dyDescent="0.25">
      <c r="A9756">
        <v>975.30000000000007</v>
      </c>
      <c r="B9756">
        <v>29.487765101714661</v>
      </c>
    </row>
    <row r="9757" spans="1:2" x14ac:dyDescent="0.25">
      <c r="A9757">
        <v>975.40000000000009</v>
      </c>
      <c r="B9757">
        <v>28.911072670999349</v>
      </c>
    </row>
    <row r="9758" spans="1:2" x14ac:dyDescent="0.25">
      <c r="A9758">
        <v>975.5</v>
      </c>
      <c r="B9758">
        <v>28.334380240284698</v>
      </c>
    </row>
    <row r="9759" spans="1:2" x14ac:dyDescent="0.25">
      <c r="A9759">
        <v>975.6</v>
      </c>
      <c r="B9759">
        <v>27.75768780956939</v>
      </c>
    </row>
    <row r="9760" spans="1:2" x14ac:dyDescent="0.25">
      <c r="A9760">
        <v>975.7</v>
      </c>
      <c r="B9760">
        <v>27.180995378854089</v>
      </c>
    </row>
    <row r="9761" spans="1:2" x14ac:dyDescent="0.25">
      <c r="A9761">
        <v>975.80000000000007</v>
      </c>
      <c r="B9761">
        <v>26.60430294813878</v>
      </c>
    </row>
    <row r="9762" spans="1:2" x14ac:dyDescent="0.25">
      <c r="A9762">
        <v>975.90000000000009</v>
      </c>
      <c r="B9762">
        <v>26.027610517423469</v>
      </c>
    </row>
    <row r="9763" spans="1:2" x14ac:dyDescent="0.25">
      <c r="A9763">
        <v>976</v>
      </c>
      <c r="B9763">
        <v>25.450918086708821</v>
      </c>
    </row>
    <row r="9764" spans="1:2" x14ac:dyDescent="0.25">
      <c r="A9764">
        <v>976.1</v>
      </c>
      <c r="B9764">
        <v>25.02888789777823</v>
      </c>
    </row>
    <row r="9765" spans="1:2" x14ac:dyDescent="0.25">
      <c r="A9765">
        <v>976.2</v>
      </c>
      <c r="B9765">
        <v>24.606857708847631</v>
      </c>
    </row>
    <row r="9766" spans="1:2" x14ac:dyDescent="0.25">
      <c r="A9766">
        <v>976.30000000000007</v>
      </c>
      <c r="B9766">
        <v>24.184827519917039</v>
      </c>
    </row>
    <row r="9767" spans="1:2" x14ac:dyDescent="0.25">
      <c r="A9767">
        <v>976.40000000000009</v>
      </c>
      <c r="B9767">
        <v>23.762797330986452</v>
      </c>
    </row>
    <row r="9768" spans="1:2" x14ac:dyDescent="0.25">
      <c r="A9768">
        <v>976.5</v>
      </c>
      <c r="B9768">
        <v>23.34076714205634</v>
      </c>
    </row>
    <row r="9769" spans="1:2" x14ac:dyDescent="0.25">
      <c r="A9769">
        <v>976.6</v>
      </c>
      <c r="B9769">
        <v>22.918736953125741</v>
      </c>
    </row>
    <row r="9770" spans="1:2" x14ac:dyDescent="0.25">
      <c r="A9770">
        <v>976.7</v>
      </c>
      <c r="B9770">
        <v>22.496706764195149</v>
      </c>
    </row>
    <row r="9771" spans="1:2" x14ac:dyDescent="0.25">
      <c r="A9771">
        <v>976.80000000000007</v>
      </c>
      <c r="B9771">
        <v>22.074676575264562</v>
      </c>
    </row>
    <row r="9772" spans="1:2" x14ac:dyDescent="0.25">
      <c r="A9772">
        <v>976.90000000000009</v>
      </c>
      <c r="B9772">
        <v>21.652646386333959</v>
      </c>
    </row>
    <row r="9773" spans="1:2" x14ac:dyDescent="0.25">
      <c r="A9773">
        <v>977</v>
      </c>
      <c r="B9773">
        <v>21.230616197403851</v>
      </c>
    </row>
    <row r="9774" spans="1:2" x14ac:dyDescent="0.25">
      <c r="A9774">
        <v>977.1</v>
      </c>
      <c r="B9774">
        <v>20.786683847095379</v>
      </c>
    </row>
    <row r="9775" spans="1:2" x14ac:dyDescent="0.25">
      <c r="A9775">
        <v>977.2</v>
      </c>
      <c r="B9775">
        <v>20.34275149678691</v>
      </c>
    </row>
    <row r="9776" spans="1:2" x14ac:dyDescent="0.25">
      <c r="A9776">
        <v>977.30000000000007</v>
      </c>
      <c r="B9776">
        <v>19.898819146478431</v>
      </c>
    </row>
    <row r="9777" spans="1:2" x14ac:dyDescent="0.25">
      <c r="A9777">
        <v>977.40000000000009</v>
      </c>
      <c r="B9777">
        <v>19.454886796169959</v>
      </c>
    </row>
    <row r="9778" spans="1:2" x14ac:dyDescent="0.25">
      <c r="A9778">
        <v>977.5</v>
      </c>
      <c r="B9778">
        <v>19.010954445862001</v>
      </c>
    </row>
    <row r="9779" spans="1:2" x14ac:dyDescent="0.25">
      <c r="A9779">
        <v>977.6</v>
      </c>
      <c r="B9779">
        <v>18.567022095553529</v>
      </c>
    </row>
    <row r="9780" spans="1:2" x14ac:dyDescent="0.25">
      <c r="A9780">
        <v>977.7</v>
      </c>
      <c r="B9780">
        <v>18.12308974524505</v>
      </c>
    </row>
    <row r="9781" spans="1:2" x14ac:dyDescent="0.25">
      <c r="A9781">
        <v>977.80000000000007</v>
      </c>
      <c r="B9781">
        <v>17.679157394936581</v>
      </c>
    </row>
    <row r="9782" spans="1:2" x14ac:dyDescent="0.25">
      <c r="A9782">
        <v>977.90000000000009</v>
      </c>
      <c r="B9782">
        <v>17.235225044628109</v>
      </c>
    </row>
    <row r="9783" spans="1:2" x14ac:dyDescent="0.25">
      <c r="A9783">
        <v>978</v>
      </c>
      <c r="B9783">
        <v>16.791292694320141</v>
      </c>
    </row>
    <row r="9784" spans="1:2" x14ac:dyDescent="0.25">
      <c r="A9784">
        <v>978.1</v>
      </c>
      <c r="B9784">
        <v>16.56765859805294</v>
      </c>
    </row>
    <row r="9785" spans="1:2" x14ac:dyDescent="0.25">
      <c r="A9785">
        <v>978.2</v>
      </c>
      <c r="B9785">
        <v>16.344024501785739</v>
      </c>
    </row>
    <row r="9786" spans="1:2" x14ac:dyDescent="0.25">
      <c r="A9786">
        <v>978.30000000000007</v>
      </c>
      <c r="B9786">
        <v>16.120390405518549</v>
      </c>
    </row>
    <row r="9787" spans="1:2" x14ac:dyDescent="0.25">
      <c r="A9787">
        <v>978.40000000000009</v>
      </c>
      <c r="B9787">
        <v>15.89675630925135</v>
      </c>
    </row>
    <row r="9788" spans="1:2" x14ac:dyDescent="0.25">
      <c r="A9788">
        <v>978.5</v>
      </c>
      <c r="B9788">
        <v>15.673122212984399</v>
      </c>
    </row>
    <row r="9789" spans="1:2" x14ac:dyDescent="0.25">
      <c r="A9789">
        <v>978.6</v>
      </c>
      <c r="B9789">
        <v>15.4494881167172</v>
      </c>
    </row>
    <row r="9790" spans="1:2" x14ac:dyDescent="0.25">
      <c r="A9790">
        <v>978.7</v>
      </c>
      <c r="B9790">
        <v>15.225854020450001</v>
      </c>
    </row>
    <row r="9791" spans="1:2" x14ac:dyDescent="0.25">
      <c r="A9791">
        <v>978.80000000000007</v>
      </c>
      <c r="B9791">
        <v>15.0022199241828</v>
      </c>
    </row>
    <row r="9792" spans="1:2" x14ac:dyDescent="0.25">
      <c r="A9792">
        <v>978.90000000000009</v>
      </c>
      <c r="B9792">
        <v>14.778585827915609</v>
      </c>
    </row>
    <row r="9793" spans="1:2" x14ac:dyDescent="0.25">
      <c r="A9793">
        <v>979</v>
      </c>
      <c r="B9793">
        <v>14.554951731648661</v>
      </c>
    </row>
    <row r="9794" spans="1:2" x14ac:dyDescent="0.25">
      <c r="A9794">
        <v>979.1</v>
      </c>
      <c r="B9794">
        <v>14.310669129491989</v>
      </c>
    </row>
    <row r="9795" spans="1:2" x14ac:dyDescent="0.25">
      <c r="A9795">
        <v>979.2</v>
      </c>
      <c r="B9795">
        <v>14.06638652733532</v>
      </c>
    </row>
    <row r="9796" spans="1:2" x14ac:dyDescent="0.25">
      <c r="A9796">
        <v>979.30000000000007</v>
      </c>
      <c r="B9796">
        <v>13.82210392517865</v>
      </c>
    </row>
    <row r="9797" spans="1:2" x14ac:dyDescent="0.25">
      <c r="A9797">
        <v>979.40000000000009</v>
      </c>
      <c r="B9797">
        <v>13.57782132302197</v>
      </c>
    </row>
    <row r="9798" spans="1:2" x14ac:dyDescent="0.25">
      <c r="A9798">
        <v>979.5</v>
      </c>
      <c r="B9798">
        <v>13.33353872086558</v>
      </c>
    </row>
    <row r="9799" spans="1:2" x14ac:dyDescent="0.25">
      <c r="A9799">
        <v>979.6</v>
      </c>
      <c r="B9799">
        <v>13.08925611870891</v>
      </c>
    </row>
    <row r="9800" spans="1:2" x14ac:dyDescent="0.25">
      <c r="A9800">
        <v>979.7</v>
      </c>
      <c r="B9800">
        <v>12.844973516552241</v>
      </c>
    </row>
    <row r="9801" spans="1:2" x14ac:dyDescent="0.25">
      <c r="A9801">
        <v>979.80000000000007</v>
      </c>
      <c r="B9801">
        <v>12.600690914395569</v>
      </c>
    </row>
    <row r="9802" spans="1:2" x14ac:dyDescent="0.25">
      <c r="A9802">
        <v>979.90000000000009</v>
      </c>
      <c r="B9802">
        <v>12.356408312238891</v>
      </c>
    </row>
    <row r="9803" spans="1:2" x14ac:dyDescent="0.25">
      <c r="A9803">
        <v>980</v>
      </c>
      <c r="B9803">
        <v>12.1121257100825</v>
      </c>
    </row>
    <row r="9804" spans="1:2" x14ac:dyDescent="0.25">
      <c r="A9804">
        <v>980.1</v>
      </c>
      <c r="B9804">
        <v>12.00799066375793</v>
      </c>
    </row>
    <row r="9805" spans="1:2" x14ac:dyDescent="0.25">
      <c r="A9805">
        <v>980.2</v>
      </c>
      <c r="B9805">
        <v>11.90385561743336</v>
      </c>
    </row>
    <row r="9806" spans="1:2" x14ac:dyDescent="0.25">
      <c r="A9806">
        <v>980.30000000000007</v>
      </c>
      <c r="B9806">
        <v>11.7997205711088</v>
      </c>
    </row>
    <row r="9807" spans="1:2" x14ac:dyDescent="0.25">
      <c r="A9807">
        <v>980.40000000000009</v>
      </c>
      <c r="B9807">
        <v>11.69558552478423</v>
      </c>
    </row>
    <row r="9808" spans="1:2" x14ac:dyDescent="0.25">
      <c r="A9808">
        <v>980.5</v>
      </c>
      <c r="B9808">
        <v>11.59145047845978</v>
      </c>
    </row>
    <row r="9809" spans="1:2" x14ac:dyDescent="0.25">
      <c r="A9809">
        <v>980.6</v>
      </c>
      <c r="B9809">
        <v>11.48731543213521</v>
      </c>
    </row>
    <row r="9810" spans="1:2" x14ac:dyDescent="0.25">
      <c r="A9810">
        <v>980.7</v>
      </c>
      <c r="B9810">
        <v>11.38318038581065</v>
      </c>
    </row>
    <row r="9811" spans="1:2" x14ac:dyDescent="0.25">
      <c r="A9811">
        <v>980.80000000000007</v>
      </c>
      <c r="B9811">
        <v>11.27904533948608</v>
      </c>
    </row>
    <row r="9812" spans="1:2" x14ac:dyDescent="0.25">
      <c r="A9812">
        <v>980.90000000000009</v>
      </c>
      <c r="B9812">
        <v>11.17491029316151</v>
      </c>
    </row>
    <row r="9813" spans="1:2" x14ac:dyDescent="0.25">
      <c r="A9813">
        <v>981</v>
      </c>
      <c r="B9813">
        <v>11.07077524683706</v>
      </c>
    </row>
    <row r="9814" spans="1:2" x14ac:dyDescent="0.25">
      <c r="A9814">
        <v>981.1</v>
      </c>
      <c r="B9814">
        <v>10.761052023087951</v>
      </c>
    </row>
    <row r="9815" spans="1:2" x14ac:dyDescent="0.25">
      <c r="A9815">
        <v>981.2</v>
      </c>
      <c r="B9815">
        <v>10.45132879933883</v>
      </c>
    </row>
    <row r="9816" spans="1:2" x14ac:dyDescent="0.25">
      <c r="A9816">
        <v>981.30000000000007</v>
      </c>
      <c r="B9816">
        <v>10.141605575589709</v>
      </c>
    </row>
    <row r="9817" spans="1:2" x14ac:dyDescent="0.25">
      <c r="A9817">
        <v>981.40000000000009</v>
      </c>
      <c r="B9817">
        <v>9.8318823518405996</v>
      </c>
    </row>
    <row r="9818" spans="1:2" x14ac:dyDescent="0.25">
      <c r="A9818">
        <v>981.5</v>
      </c>
      <c r="B9818">
        <v>9.5221591280918378</v>
      </c>
    </row>
    <row r="9819" spans="1:2" x14ac:dyDescent="0.25">
      <c r="A9819">
        <v>981.6</v>
      </c>
      <c r="B9819">
        <v>9.2124359043427226</v>
      </c>
    </row>
    <row r="9820" spans="1:2" x14ac:dyDescent="0.25">
      <c r="A9820">
        <v>981.7</v>
      </c>
      <c r="B9820">
        <v>8.9027126805936074</v>
      </c>
    </row>
    <row r="9821" spans="1:2" x14ac:dyDescent="0.25">
      <c r="A9821">
        <v>981.80000000000007</v>
      </c>
      <c r="B9821">
        <v>8.5929894568444922</v>
      </c>
    </row>
    <row r="9822" spans="1:2" x14ac:dyDescent="0.25">
      <c r="A9822">
        <v>981.90000000000009</v>
      </c>
      <c r="B9822">
        <v>8.283266233095377</v>
      </c>
    </row>
    <row r="9823" spans="1:2" x14ac:dyDescent="0.25">
      <c r="A9823">
        <v>982</v>
      </c>
      <c r="B9823">
        <v>7.9735430093466144</v>
      </c>
    </row>
    <row r="9824" spans="1:2" x14ac:dyDescent="0.25">
      <c r="A9824">
        <v>982.1</v>
      </c>
      <c r="B9824">
        <v>7.6771630651869049</v>
      </c>
    </row>
    <row r="9825" spans="1:2" x14ac:dyDescent="0.25">
      <c r="A9825">
        <v>982.2</v>
      </c>
      <c r="B9825">
        <v>7.3807831210271946</v>
      </c>
    </row>
    <row r="9826" spans="1:2" x14ac:dyDescent="0.25">
      <c r="A9826">
        <v>982.30000000000007</v>
      </c>
      <c r="B9826">
        <v>7.084403176867486</v>
      </c>
    </row>
    <row r="9827" spans="1:2" x14ac:dyDescent="0.25">
      <c r="A9827">
        <v>982.40000000000009</v>
      </c>
      <c r="B9827">
        <v>6.7880232327077774</v>
      </c>
    </row>
    <row r="9828" spans="1:2" x14ac:dyDescent="0.25">
      <c r="A9828">
        <v>982.5</v>
      </c>
      <c r="B9828">
        <v>6.4916432885484054</v>
      </c>
    </row>
    <row r="9829" spans="1:2" x14ac:dyDescent="0.25">
      <c r="A9829">
        <v>982.6</v>
      </c>
      <c r="B9829">
        <v>6.1952633443886942</v>
      </c>
    </row>
    <row r="9830" spans="1:2" x14ac:dyDescent="0.25">
      <c r="A9830">
        <v>982.7</v>
      </c>
      <c r="B9830">
        <v>5.8988834002289856</v>
      </c>
    </row>
    <row r="9831" spans="1:2" x14ac:dyDescent="0.25">
      <c r="A9831">
        <v>982.80000000000007</v>
      </c>
      <c r="B9831">
        <v>5.6025034560692752</v>
      </c>
    </row>
    <row r="9832" spans="1:2" x14ac:dyDescent="0.25">
      <c r="A9832">
        <v>982.90000000000009</v>
      </c>
      <c r="B9832">
        <v>5.3061235119095667</v>
      </c>
    </row>
    <row r="9833" spans="1:2" x14ac:dyDescent="0.25">
      <c r="A9833">
        <v>983</v>
      </c>
      <c r="B9833">
        <v>5.0097435677501938</v>
      </c>
    </row>
    <row r="9834" spans="1:2" x14ac:dyDescent="0.25">
      <c r="A9834">
        <v>983.1</v>
      </c>
      <c r="B9834">
        <v>4.8013156216754203</v>
      </c>
    </row>
    <row r="9835" spans="1:2" x14ac:dyDescent="0.25">
      <c r="A9835">
        <v>983.2</v>
      </c>
      <c r="B9835">
        <v>4.5928876756006467</v>
      </c>
    </row>
    <row r="9836" spans="1:2" x14ac:dyDescent="0.25">
      <c r="A9836">
        <v>983.30000000000007</v>
      </c>
      <c r="B9836">
        <v>4.384459729525874</v>
      </c>
    </row>
    <row r="9837" spans="1:2" x14ac:dyDescent="0.25">
      <c r="A9837">
        <v>983.40000000000009</v>
      </c>
      <c r="B9837">
        <v>4.1760317834510996</v>
      </c>
    </row>
    <row r="9838" spans="1:2" x14ac:dyDescent="0.25">
      <c r="A9838">
        <v>983.5</v>
      </c>
      <c r="B9838">
        <v>3.9676038373765641</v>
      </c>
    </row>
    <row r="9839" spans="1:2" x14ac:dyDescent="0.25">
      <c r="A9839">
        <v>983.6</v>
      </c>
      <c r="B9839">
        <v>3.759175891301791</v>
      </c>
    </row>
    <row r="9840" spans="1:2" x14ac:dyDescent="0.25">
      <c r="A9840">
        <v>983.7</v>
      </c>
      <c r="B9840">
        <v>3.550747945227017</v>
      </c>
    </row>
    <row r="9841" spans="1:2" x14ac:dyDescent="0.25">
      <c r="A9841">
        <v>983.80000000000007</v>
      </c>
      <c r="B9841">
        <v>3.342319999152243</v>
      </c>
    </row>
    <row r="9842" spans="1:2" x14ac:dyDescent="0.25">
      <c r="A9842">
        <v>983.90000000000009</v>
      </c>
      <c r="B9842">
        <v>3.1338920530774699</v>
      </c>
    </row>
    <row r="9843" spans="1:2" x14ac:dyDescent="0.25">
      <c r="A9843">
        <v>984</v>
      </c>
      <c r="B9843">
        <v>2.9254641070029339</v>
      </c>
    </row>
    <row r="9844" spans="1:2" x14ac:dyDescent="0.25">
      <c r="A9844">
        <v>984.1</v>
      </c>
      <c r="B9844">
        <v>2.83429303578025</v>
      </c>
    </row>
    <row r="9845" spans="1:2" x14ac:dyDescent="0.25">
      <c r="A9845">
        <v>984.2</v>
      </c>
      <c r="B9845">
        <v>2.7431219645575671</v>
      </c>
    </row>
    <row r="9846" spans="1:2" x14ac:dyDescent="0.25">
      <c r="A9846">
        <v>984.30000000000007</v>
      </c>
      <c r="B9846">
        <v>2.6519508933348841</v>
      </c>
    </row>
    <row r="9847" spans="1:2" x14ac:dyDescent="0.25">
      <c r="A9847">
        <v>984.40000000000009</v>
      </c>
      <c r="B9847">
        <v>2.5607798221122011</v>
      </c>
    </row>
    <row r="9848" spans="1:2" x14ac:dyDescent="0.25">
      <c r="A9848">
        <v>984.5</v>
      </c>
      <c r="B9848">
        <v>2.4696087508896212</v>
      </c>
    </row>
    <row r="9849" spans="1:2" x14ac:dyDescent="0.25">
      <c r="A9849">
        <v>984.6</v>
      </c>
      <c r="B9849">
        <v>2.3784376796669382</v>
      </c>
    </row>
    <row r="9850" spans="1:2" x14ac:dyDescent="0.25">
      <c r="A9850">
        <v>984.7</v>
      </c>
      <c r="B9850">
        <v>2.2872666084442539</v>
      </c>
    </row>
    <row r="9851" spans="1:2" x14ac:dyDescent="0.25">
      <c r="A9851">
        <v>984.80000000000007</v>
      </c>
      <c r="B9851">
        <v>2.1960955372215709</v>
      </c>
    </row>
    <row r="9852" spans="1:2" x14ac:dyDescent="0.25">
      <c r="A9852">
        <v>984.90000000000009</v>
      </c>
      <c r="B9852">
        <v>2.1049244659988879</v>
      </c>
    </row>
    <row r="9853" spans="1:2" x14ac:dyDescent="0.25">
      <c r="A9853">
        <v>985</v>
      </c>
      <c r="B9853">
        <v>2.013753394776308</v>
      </c>
    </row>
    <row r="9854" spans="1:2" x14ac:dyDescent="0.25">
      <c r="A9854">
        <v>985.1</v>
      </c>
      <c r="B9854">
        <v>1.8123780552986311</v>
      </c>
    </row>
    <row r="9855" spans="1:2" x14ac:dyDescent="0.25">
      <c r="A9855">
        <v>985.2</v>
      </c>
      <c r="B9855">
        <v>1.611002715820955</v>
      </c>
    </row>
    <row r="9856" spans="1:2" x14ac:dyDescent="0.25">
      <c r="A9856">
        <v>985.30000000000007</v>
      </c>
      <c r="B9856">
        <v>1.4096273763432781</v>
      </c>
    </row>
    <row r="9857" spans="1:2" x14ac:dyDescent="0.25">
      <c r="A9857">
        <v>985.40000000000009</v>
      </c>
      <c r="B9857">
        <v>1.208252036865602</v>
      </c>
    </row>
    <row r="9858" spans="1:2" x14ac:dyDescent="0.25">
      <c r="A9858">
        <v>985.5</v>
      </c>
      <c r="B9858">
        <v>1.006876697388154</v>
      </c>
    </row>
    <row r="9859" spans="1:2" x14ac:dyDescent="0.25">
      <c r="A9859">
        <v>985.6</v>
      </c>
      <c r="B9859">
        <v>0.8055013579104775</v>
      </c>
    </row>
    <row r="9860" spans="1:2" x14ac:dyDescent="0.25">
      <c r="A9860">
        <v>985.7</v>
      </c>
      <c r="B9860">
        <v>0.60412601843280078</v>
      </c>
    </row>
    <row r="9861" spans="1:2" x14ac:dyDescent="0.25">
      <c r="A9861">
        <v>985.80000000000007</v>
      </c>
      <c r="B9861">
        <v>0.40275067895512429</v>
      </c>
    </row>
    <row r="9862" spans="1:2" x14ac:dyDescent="0.25">
      <c r="A9862">
        <v>985.90000000000009</v>
      </c>
      <c r="B9862">
        <v>0.2013753394774476</v>
      </c>
    </row>
    <row r="9863" spans="1:2" x14ac:dyDescent="0.25">
      <c r="A9863">
        <v>986</v>
      </c>
      <c r="B9863">
        <v>0</v>
      </c>
    </row>
    <row r="9864" spans="1:2" x14ac:dyDescent="0.25">
      <c r="A9864">
        <v>986.1</v>
      </c>
      <c r="B9864">
        <v>0</v>
      </c>
    </row>
    <row r="9865" spans="1:2" x14ac:dyDescent="0.25">
      <c r="A9865">
        <v>986.2</v>
      </c>
      <c r="B9865">
        <v>0</v>
      </c>
    </row>
    <row r="9866" spans="1:2" x14ac:dyDescent="0.25">
      <c r="A9866">
        <v>986.30000000000007</v>
      </c>
      <c r="B9866">
        <v>0</v>
      </c>
    </row>
    <row r="9867" spans="1:2" x14ac:dyDescent="0.25">
      <c r="A9867">
        <v>986.40000000000009</v>
      </c>
      <c r="B9867">
        <v>0</v>
      </c>
    </row>
    <row r="9868" spans="1:2" x14ac:dyDescent="0.25">
      <c r="A9868">
        <v>986.5</v>
      </c>
      <c r="B9868">
        <v>0</v>
      </c>
    </row>
    <row r="9869" spans="1:2" x14ac:dyDescent="0.25">
      <c r="A9869">
        <v>986.6</v>
      </c>
      <c r="B9869">
        <v>0</v>
      </c>
    </row>
    <row r="9870" spans="1:2" x14ac:dyDescent="0.25">
      <c r="A9870">
        <v>986.7</v>
      </c>
      <c r="B9870">
        <v>0</v>
      </c>
    </row>
    <row r="9871" spans="1:2" x14ac:dyDescent="0.25">
      <c r="A9871">
        <v>986.80000000000007</v>
      </c>
      <c r="B9871">
        <v>0</v>
      </c>
    </row>
    <row r="9872" spans="1:2" x14ac:dyDescent="0.25">
      <c r="A9872">
        <v>986.90000000000009</v>
      </c>
      <c r="B9872">
        <v>0</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0.2042787989750483</v>
      </c>
    </row>
    <row r="10275" spans="1:2" x14ac:dyDescent="0.25">
      <c r="A10275">
        <v>1027.2</v>
      </c>
      <c r="B10275">
        <v>0.40855759794963209</v>
      </c>
    </row>
    <row r="10276" spans="1:2" x14ac:dyDescent="0.25">
      <c r="A10276">
        <v>1027.3</v>
      </c>
      <c r="B10276">
        <v>0.61283639692421588</v>
      </c>
    </row>
    <row r="10277" spans="1:2" x14ac:dyDescent="0.25">
      <c r="A10277">
        <v>1027.4000000000001</v>
      </c>
      <c r="B10277">
        <v>0.81711519589926418</v>
      </c>
    </row>
    <row r="10278" spans="1:2" x14ac:dyDescent="0.25">
      <c r="A10278">
        <v>1027.5</v>
      </c>
      <c r="B10278">
        <v>1.021393994873848</v>
      </c>
    </row>
    <row r="10279" spans="1:2" x14ac:dyDescent="0.25">
      <c r="A10279">
        <v>1027.5999999999999</v>
      </c>
      <c r="B10279">
        <v>1.225672793848896</v>
      </c>
    </row>
    <row r="10280" spans="1:2" x14ac:dyDescent="0.25">
      <c r="A10280">
        <v>1027.7</v>
      </c>
      <c r="B10280">
        <v>1.4299515928234801</v>
      </c>
    </row>
    <row r="10281" spans="1:2" x14ac:dyDescent="0.25">
      <c r="A10281">
        <v>1027.8</v>
      </c>
      <c r="B10281">
        <v>1.6342303917980641</v>
      </c>
    </row>
    <row r="10282" spans="1:2" x14ac:dyDescent="0.25">
      <c r="A10282">
        <v>1027.9000000000001</v>
      </c>
      <c r="B10282">
        <v>1.8385091907731119</v>
      </c>
    </row>
    <row r="10283" spans="1:2" x14ac:dyDescent="0.25">
      <c r="A10283">
        <v>1028</v>
      </c>
      <c r="B10283">
        <v>2.0427879897476959</v>
      </c>
    </row>
    <row r="10284" spans="1:2" x14ac:dyDescent="0.25">
      <c r="A10284">
        <v>1028.0999999999999</v>
      </c>
      <c r="B10284">
        <v>2.536813541708717</v>
      </c>
    </row>
    <row r="10285" spans="1:2" x14ac:dyDescent="0.25">
      <c r="A10285">
        <v>1028.2</v>
      </c>
      <c r="B10285">
        <v>3.0308390936686149</v>
      </c>
    </row>
    <row r="10286" spans="1:2" x14ac:dyDescent="0.25">
      <c r="A10286">
        <v>1028.3</v>
      </c>
      <c r="B10286">
        <v>3.5248646456285129</v>
      </c>
    </row>
    <row r="10287" spans="1:2" x14ac:dyDescent="0.25">
      <c r="A10287">
        <v>1028.4000000000001</v>
      </c>
      <c r="B10287">
        <v>4.0188901975895348</v>
      </c>
    </row>
    <row r="10288" spans="1:2" x14ac:dyDescent="0.25">
      <c r="A10288">
        <v>1028.5</v>
      </c>
      <c r="B10288">
        <v>4.5129157495494328</v>
      </c>
    </row>
    <row r="10289" spans="1:2" x14ac:dyDescent="0.25">
      <c r="A10289">
        <v>1028.5999999999999</v>
      </c>
      <c r="B10289">
        <v>5.0069413015104542</v>
      </c>
    </row>
    <row r="10290" spans="1:2" x14ac:dyDescent="0.25">
      <c r="A10290">
        <v>1028.7</v>
      </c>
      <c r="B10290">
        <v>5.5009668534703522</v>
      </c>
    </row>
    <row r="10291" spans="1:2" x14ac:dyDescent="0.25">
      <c r="A10291">
        <v>1028.8</v>
      </c>
      <c r="B10291">
        <v>5.9949924054302501</v>
      </c>
    </row>
    <row r="10292" spans="1:2" x14ac:dyDescent="0.25">
      <c r="A10292">
        <v>1028.9000000000001</v>
      </c>
      <c r="B10292">
        <v>6.4890179573912716</v>
      </c>
    </row>
    <row r="10293" spans="1:2" x14ac:dyDescent="0.25">
      <c r="A10293">
        <v>1029</v>
      </c>
      <c r="B10293">
        <v>6.9830435093511696</v>
      </c>
    </row>
    <row r="10294" spans="1:2" x14ac:dyDescent="0.25">
      <c r="A10294">
        <v>1029.0999999999999</v>
      </c>
      <c r="B10294">
        <v>7.4957786040492396</v>
      </c>
    </row>
    <row r="10295" spans="1:2" x14ac:dyDescent="0.25">
      <c r="A10295">
        <v>1029.2</v>
      </c>
      <c r="B10295">
        <v>8.0085136987461443</v>
      </c>
    </row>
    <row r="10296" spans="1:2" x14ac:dyDescent="0.25">
      <c r="A10296">
        <v>1029.3</v>
      </c>
      <c r="B10296">
        <v>8.5212487934430499</v>
      </c>
    </row>
    <row r="10297" spans="1:2" x14ac:dyDescent="0.25">
      <c r="A10297">
        <v>1029.4000000000001</v>
      </c>
      <c r="B10297">
        <v>9.033983888141119</v>
      </c>
    </row>
    <row r="10298" spans="1:2" x14ac:dyDescent="0.25">
      <c r="A10298">
        <v>1029.5</v>
      </c>
      <c r="B10298">
        <v>9.5467189828380246</v>
      </c>
    </row>
    <row r="10299" spans="1:2" x14ac:dyDescent="0.25">
      <c r="A10299">
        <v>1029.5999999999999</v>
      </c>
      <c r="B10299">
        <v>10.059454077536101</v>
      </c>
    </row>
    <row r="10300" spans="1:2" x14ac:dyDescent="0.25">
      <c r="A10300">
        <v>1029.7</v>
      </c>
      <c r="B10300">
        <v>10.572189172232999</v>
      </c>
    </row>
    <row r="10301" spans="1:2" x14ac:dyDescent="0.25">
      <c r="A10301">
        <v>1029.8</v>
      </c>
      <c r="B10301">
        <v>11.0849242669299</v>
      </c>
    </row>
    <row r="10302" spans="1:2" x14ac:dyDescent="0.25">
      <c r="A10302">
        <v>1029.9000000000001</v>
      </c>
      <c r="B10302">
        <v>11.597659361627979</v>
      </c>
    </row>
    <row r="10303" spans="1:2" x14ac:dyDescent="0.25">
      <c r="A10303">
        <v>1030</v>
      </c>
      <c r="B10303">
        <v>12.11039445632488</v>
      </c>
    </row>
    <row r="10304" spans="1:2" x14ac:dyDescent="0.25">
      <c r="A10304">
        <v>1030.0999999999999</v>
      </c>
      <c r="B10304">
        <v>12.779404459070379</v>
      </c>
    </row>
    <row r="10305" spans="1:2" x14ac:dyDescent="0.25">
      <c r="A10305">
        <v>1030.2</v>
      </c>
      <c r="B10305">
        <v>13.44841446181437</v>
      </c>
    </row>
    <row r="10306" spans="1:2" x14ac:dyDescent="0.25">
      <c r="A10306">
        <v>1030.3</v>
      </c>
      <c r="B10306">
        <v>14.117424464558351</v>
      </c>
    </row>
    <row r="10307" spans="1:2" x14ac:dyDescent="0.25">
      <c r="A10307">
        <v>1030.4000000000001</v>
      </c>
      <c r="B10307">
        <v>14.786434467303851</v>
      </c>
    </row>
    <row r="10308" spans="1:2" x14ac:dyDescent="0.25">
      <c r="A10308">
        <v>1030.5</v>
      </c>
      <c r="B10308">
        <v>15.455444470047841</v>
      </c>
    </row>
    <row r="10309" spans="1:2" x14ac:dyDescent="0.25">
      <c r="A10309">
        <v>1030.5999999999999</v>
      </c>
      <c r="B10309">
        <v>16.124454472793339</v>
      </c>
    </row>
    <row r="10310" spans="1:2" x14ac:dyDescent="0.25">
      <c r="A10310">
        <v>1030.7</v>
      </c>
      <c r="B10310">
        <v>16.79346447553732</v>
      </c>
    </row>
    <row r="10311" spans="1:2" x14ac:dyDescent="0.25">
      <c r="A10311">
        <v>1030.8</v>
      </c>
      <c r="B10311">
        <v>17.462474478281301</v>
      </c>
    </row>
    <row r="10312" spans="1:2" x14ac:dyDescent="0.25">
      <c r="A10312">
        <v>1030.9000000000001</v>
      </c>
      <c r="B10312">
        <v>18.13148448102681</v>
      </c>
    </row>
    <row r="10313" spans="1:2" x14ac:dyDescent="0.25">
      <c r="A10313">
        <v>1031</v>
      </c>
      <c r="B10313">
        <v>18.800494483770791</v>
      </c>
    </row>
    <row r="10314" spans="1:2" x14ac:dyDescent="0.25">
      <c r="A10314">
        <v>1031.0999999999999</v>
      </c>
      <c r="B10314">
        <v>19.26217940502741</v>
      </c>
    </row>
    <row r="10315" spans="1:2" x14ac:dyDescent="0.25">
      <c r="A10315">
        <v>1031.2</v>
      </c>
      <c r="B10315">
        <v>19.723864326282989</v>
      </c>
    </row>
    <row r="10316" spans="1:2" x14ac:dyDescent="0.25">
      <c r="A10316">
        <v>1031.3</v>
      </c>
      <c r="B10316">
        <v>20.18554924753856</v>
      </c>
    </row>
    <row r="10317" spans="1:2" x14ac:dyDescent="0.25">
      <c r="A10317">
        <v>1031.4000000000001</v>
      </c>
      <c r="B10317">
        <v>20.64723416879519</v>
      </c>
    </row>
    <row r="10318" spans="1:2" x14ac:dyDescent="0.25">
      <c r="A10318">
        <v>1031.5</v>
      </c>
      <c r="B10318">
        <v>21.108919090050762</v>
      </c>
    </row>
    <row r="10319" spans="1:2" x14ac:dyDescent="0.25">
      <c r="A10319">
        <v>1031.5999999999999</v>
      </c>
      <c r="B10319">
        <v>21.570604011307381</v>
      </c>
    </row>
    <row r="10320" spans="1:2" x14ac:dyDescent="0.25">
      <c r="A10320">
        <v>1031.7</v>
      </c>
      <c r="B10320">
        <v>22.03228893256296</v>
      </c>
    </row>
    <row r="10321" spans="1:2" x14ac:dyDescent="0.25">
      <c r="A10321">
        <v>1031.8</v>
      </c>
      <c r="B10321">
        <v>22.493973853818531</v>
      </c>
    </row>
    <row r="10322" spans="1:2" x14ac:dyDescent="0.25">
      <c r="A10322">
        <v>1031.9000000000001</v>
      </c>
      <c r="B10322">
        <v>22.95565877507515</v>
      </c>
    </row>
    <row r="10323" spans="1:2" x14ac:dyDescent="0.25">
      <c r="A10323">
        <v>1032</v>
      </c>
      <c r="B10323">
        <v>23.417343696330729</v>
      </c>
    </row>
    <row r="10324" spans="1:2" x14ac:dyDescent="0.25">
      <c r="A10324">
        <v>1032.0999999999999</v>
      </c>
      <c r="B10324">
        <v>23.65224147869306</v>
      </c>
    </row>
    <row r="10325" spans="1:2" x14ac:dyDescent="0.25">
      <c r="A10325">
        <v>1032.2</v>
      </c>
      <c r="B10325">
        <v>23.887139261054859</v>
      </c>
    </row>
    <row r="10326" spans="1:2" x14ac:dyDescent="0.25">
      <c r="A10326">
        <v>1032.3</v>
      </c>
      <c r="B10326">
        <v>24.122037043416661</v>
      </c>
    </row>
    <row r="10327" spans="1:2" x14ac:dyDescent="0.25">
      <c r="A10327">
        <v>1032.4000000000001</v>
      </c>
      <c r="B10327">
        <v>24.356934825779</v>
      </c>
    </row>
    <row r="10328" spans="1:2" x14ac:dyDescent="0.25">
      <c r="A10328">
        <v>1032.5</v>
      </c>
      <c r="B10328">
        <v>24.591832608140798</v>
      </c>
    </row>
    <row r="10329" spans="1:2" x14ac:dyDescent="0.25">
      <c r="A10329">
        <v>1032.5999999999999</v>
      </c>
      <c r="B10329">
        <v>24.82673039050313</v>
      </c>
    </row>
    <row r="10330" spans="1:2" x14ac:dyDescent="0.25">
      <c r="A10330">
        <v>1032.7</v>
      </c>
      <c r="B10330">
        <v>25.061628172864939</v>
      </c>
    </row>
    <row r="10331" spans="1:2" x14ac:dyDescent="0.25">
      <c r="A10331">
        <v>1032.8</v>
      </c>
      <c r="B10331">
        <v>25.296525955226741</v>
      </c>
    </row>
    <row r="10332" spans="1:2" x14ac:dyDescent="0.25">
      <c r="A10332">
        <v>1032.9000000000001</v>
      </c>
      <c r="B10332">
        <v>25.531423737589069</v>
      </c>
    </row>
    <row r="10333" spans="1:2" x14ac:dyDescent="0.25">
      <c r="A10333">
        <v>1033</v>
      </c>
      <c r="B10333">
        <v>25.766321519950871</v>
      </c>
    </row>
    <row r="10334" spans="1:2" x14ac:dyDescent="0.25">
      <c r="A10334">
        <v>1033.0999999999999</v>
      </c>
      <c r="B10334">
        <v>26.29102242104657</v>
      </c>
    </row>
    <row r="10335" spans="1:2" x14ac:dyDescent="0.25">
      <c r="A10335">
        <v>1033.2</v>
      </c>
      <c r="B10335">
        <v>26.815723322141089</v>
      </c>
    </row>
    <row r="10336" spans="1:2" x14ac:dyDescent="0.25">
      <c r="A10336">
        <v>1033.3</v>
      </c>
      <c r="B10336">
        <v>27.340424223235601</v>
      </c>
    </row>
    <row r="10337" spans="1:2" x14ac:dyDescent="0.25">
      <c r="A10337">
        <v>1033.4000000000001</v>
      </c>
      <c r="B10337">
        <v>27.8651251243313</v>
      </c>
    </row>
    <row r="10338" spans="1:2" x14ac:dyDescent="0.25">
      <c r="A10338">
        <v>1033.5</v>
      </c>
      <c r="B10338">
        <v>28.389826025425808</v>
      </c>
    </row>
    <row r="10339" spans="1:2" x14ac:dyDescent="0.25">
      <c r="A10339">
        <v>1033.5999999999999</v>
      </c>
      <c r="B10339">
        <v>28.914526926521511</v>
      </c>
    </row>
    <row r="10340" spans="1:2" x14ac:dyDescent="0.25">
      <c r="A10340">
        <v>1033.7</v>
      </c>
      <c r="B10340">
        <v>29.439227827616019</v>
      </c>
    </row>
    <row r="10341" spans="1:2" x14ac:dyDescent="0.25">
      <c r="A10341">
        <v>1033.8</v>
      </c>
      <c r="B10341">
        <v>29.963928728710531</v>
      </c>
    </row>
    <row r="10342" spans="1:2" x14ac:dyDescent="0.25">
      <c r="A10342">
        <v>1033.9000000000001</v>
      </c>
      <c r="B10342">
        <v>30.48862962980624</v>
      </c>
    </row>
    <row r="10343" spans="1:2" x14ac:dyDescent="0.25">
      <c r="A10343">
        <v>1034</v>
      </c>
      <c r="B10343">
        <v>31.013330530900749</v>
      </c>
    </row>
    <row r="10344" spans="1:2" x14ac:dyDescent="0.25">
      <c r="A10344">
        <v>1034.0999999999999</v>
      </c>
      <c r="B10344">
        <v>31.139382571408191</v>
      </c>
    </row>
    <row r="10345" spans="1:2" x14ac:dyDescent="0.25">
      <c r="A10345">
        <v>1034.2</v>
      </c>
      <c r="B10345">
        <v>31.265434611915349</v>
      </c>
    </row>
    <row r="10346" spans="1:2" x14ac:dyDescent="0.25">
      <c r="A10346">
        <v>1034.3</v>
      </c>
      <c r="B10346">
        <v>31.3914866524225</v>
      </c>
    </row>
    <row r="10347" spans="1:2" x14ac:dyDescent="0.25">
      <c r="A10347">
        <v>1034.4000000000001</v>
      </c>
      <c r="B10347">
        <v>31.517538692929939</v>
      </c>
    </row>
    <row r="10348" spans="1:2" x14ac:dyDescent="0.25">
      <c r="A10348">
        <v>1034.5</v>
      </c>
      <c r="B10348">
        <v>31.64359073343709</v>
      </c>
    </row>
    <row r="10349" spans="1:2" x14ac:dyDescent="0.25">
      <c r="A10349">
        <v>1034.5999999999999</v>
      </c>
      <c r="B10349">
        <v>31.76964277394454</v>
      </c>
    </row>
    <row r="10350" spans="1:2" x14ac:dyDescent="0.25">
      <c r="A10350">
        <v>1034.7</v>
      </c>
      <c r="B10350">
        <v>31.895694814451691</v>
      </c>
    </row>
    <row r="10351" spans="1:2" x14ac:dyDescent="0.25">
      <c r="A10351">
        <v>1034.8</v>
      </c>
      <c r="B10351">
        <v>32.021746854958849</v>
      </c>
    </row>
    <row r="10352" spans="1:2" x14ac:dyDescent="0.25">
      <c r="A10352">
        <v>1034.9000000000001</v>
      </c>
      <c r="B10352">
        <v>32.147798895466288</v>
      </c>
    </row>
    <row r="10353" spans="1:2" x14ac:dyDescent="0.25">
      <c r="A10353">
        <v>1035</v>
      </c>
      <c r="B10353">
        <v>32.273850935973442</v>
      </c>
    </row>
    <row r="10354" spans="1:2" x14ac:dyDescent="0.25">
      <c r="A10354">
        <v>1035.0999999999999</v>
      </c>
      <c r="B10354">
        <v>32.637318446341318</v>
      </c>
    </row>
    <row r="10355" spans="1:2" x14ac:dyDescent="0.25">
      <c r="A10355">
        <v>1035.2</v>
      </c>
      <c r="B10355">
        <v>33.00078595670837</v>
      </c>
    </row>
    <row r="10356" spans="1:2" x14ac:dyDescent="0.25">
      <c r="A10356">
        <v>1035.3</v>
      </c>
      <c r="B10356">
        <v>33.364253467075407</v>
      </c>
    </row>
    <row r="10357" spans="1:2" x14ac:dyDescent="0.25">
      <c r="A10357">
        <v>1035.4000000000001</v>
      </c>
      <c r="B10357">
        <v>33.72772097744329</v>
      </c>
    </row>
    <row r="10358" spans="1:2" x14ac:dyDescent="0.25">
      <c r="A10358">
        <v>1035.5</v>
      </c>
      <c r="B10358">
        <v>34.091188487810342</v>
      </c>
    </row>
    <row r="10359" spans="1:2" x14ac:dyDescent="0.25">
      <c r="A10359">
        <v>1035.5999999999999</v>
      </c>
      <c r="B10359">
        <v>34.454655998178218</v>
      </c>
    </row>
    <row r="10360" spans="1:2" x14ac:dyDescent="0.25">
      <c r="A10360">
        <v>1035.7</v>
      </c>
      <c r="B10360">
        <v>34.81812350854527</v>
      </c>
    </row>
    <row r="10361" spans="1:2" x14ac:dyDescent="0.25">
      <c r="A10361">
        <v>1035.8</v>
      </c>
      <c r="B10361">
        <v>35.181591018912307</v>
      </c>
    </row>
    <row r="10362" spans="1:2" x14ac:dyDescent="0.25">
      <c r="A10362">
        <v>1035.9000000000001</v>
      </c>
      <c r="B10362">
        <v>35.54505852928019</v>
      </c>
    </row>
    <row r="10363" spans="1:2" x14ac:dyDescent="0.25">
      <c r="A10363">
        <v>1036</v>
      </c>
      <c r="B10363">
        <v>35.908526039647242</v>
      </c>
    </row>
    <row r="10364" spans="1:2" x14ac:dyDescent="0.25">
      <c r="A10364">
        <v>1036.0999999999999</v>
      </c>
      <c r="B10364">
        <v>36.170075440017087</v>
      </c>
    </row>
    <row r="10365" spans="1:2" x14ac:dyDescent="0.25">
      <c r="A10365">
        <v>1036.2</v>
      </c>
      <c r="B10365">
        <v>36.431624840386348</v>
      </c>
    </row>
    <row r="10366" spans="1:2" x14ac:dyDescent="0.25">
      <c r="A10366">
        <v>1036.3</v>
      </c>
      <c r="B10366">
        <v>36.693174240755603</v>
      </c>
    </row>
    <row r="10367" spans="1:2" x14ac:dyDescent="0.25">
      <c r="A10367">
        <v>1036.4000000000001</v>
      </c>
      <c r="B10367">
        <v>36.954723641125447</v>
      </c>
    </row>
    <row r="10368" spans="1:2" x14ac:dyDescent="0.25">
      <c r="A10368">
        <v>1036.5</v>
      </c>
      <c r="B10368">
        <v>37.216273041494702</v>
      </c>
    </row>
    <row r="10369" spans="1:2" x14ac:dyDescent="0.25">
      <c r="A10369">
        <v>1036.5999999999999</v>
      </c>
      <c r="B10369">
        <v>37.477822441864546</v>
      </c>
    </row>
    <row r="10370" spans="1:2" x14ac:dyDescent="0.25">
      <c r="A10370">
        <v>1036.7</v>
      </c>
      <c r="B10370">
        <v>37.739371842233808</v>
      </c>
    </row>
    <row r="10371" spans="1:2" x14ac:dyDescent="0.25">
      <c r="A10371">
        <v>1036.8</v>
      </c>
      <c r="B10371">
        <v>38.000921242603063</v>
      </c>
    </row>
    <row r="10372" spans="1:2" x14ac:dyDescent="0.25">
      <c r="A10372">
        <v>1036.9000000000001</v>
      </c>
      <c r="B10372">
        <v>38.262470642972907</v>
      </c>
    </row>
    <row r="10373" spans="1:2" x14ac:dyDescent="0.25">
      <c r="A10373">
        <v>1037</v>
      </c>
      <c r="B10373">
        <v>38.524020043342169</v>
      </c>
    </row>
    <row r="10374" spans="1:2" x14ac:dyDescent="0.25">
      <c r="A10374">
        <v>1037.0999999999999</v>
      </c>
      <c r="B10374">
        <v>38.603980951565227</v>
      </c>
    </row>
    <row r="10375" spans="1:2" x14ac:dyDescent="0.25">
      <c r="A10375">
        <v>1037.2</v>
      </c>
      <c r="B10375">
        <v>38.683941859788121</v>
      </c>
    </row>
    <row r="10376" spans="1:2" x14ac:dyDescent="0.25">
      <c r="A10376">
        <v>1037.3</v>
      </c>
      <c r="B10376">
        <v>38.763902768011</v>
      </c>
    </row>
    <row r="10377" spans="1:2" x14ac:dyDescent="0.25">
      <c r="A10377">
        <v>1037.4000000000001</v>
      </c>
      <c r="B10377">
        <v>38.843863676234058</v>
      </c>
    </row>
    <row r="10378" spans="1:2" x14ac:dyDescent="0.25">
      <c r="A10378">
        <v>1037.5</v>
      </c>
      <c r="B10378">
        <v>38.923824584456952</v>
      </c>
    </row>
    <row r="10379" spans="1:2" x14ac:dyDescent="0.25">
      <c r="A10379">
        <v>1037.5999999999999</v>
      </c>
      <c r="B10379">
        <v>39.003785492680016</v>
      </c>
    </row>
    <row r="10380" spans="1:2" x14ac:dyDescent="0.25">
      <c r="A10380">
        <v>1037.7</v>
      </c>
      <c r="B10380">
        <v>39.083746400902903</v>
      </c>
    </row>
    <row r="10381" spans="1:2" x14ac:dyDescent="0.25">
      <c r="A10381">
        <v>1037.8</v>
      </c>
      <c r="B10381">
        <v>39.163707309125783</v>
      </c>
    </row>
    <row r="10382" spans="1:2" x14ac:dyDescent="0.25">
      <c r="A10382">
        <v>1037.9000000000001</v>
      </c>
      <c r="B10382">
        <v>39.243668217348848</v>
      </c>
    </row>
    <row r="10383" spans="1:2" x14ac:dyDescent="0.25">
      <c r="A10383">
        <v>1038</v>
      </c>
      <c r="B10383">
        <v>39.323629125571728</v>
      </c>
    </row>
    <row r="10384" spans="1:2" x14ac:dyDescent="0.25">
      <c r="A10384">
        <v>1038.0999999999999</v>
      </c>
      <c r="B10384">
        <v>39.81474891776989</v>
      </c>
    </row>
    <row r="10385" spans="1:2" x14ac:dyDescent="0.25">
      <c r="A10385">
        <v>1038.2</v>
      </c>
      <c r="B10385">
        <v>40.305868709966937</v>
      </c>
    </row>
    <row r="10386" spans="1:2" x14ac:dyDescent="0.25">
      <c r="A10386">
        <v>1038.3</v>
      </c>
      <c r="B10386">
        <v>40.796988502163991</v>
      </c>
    </row>
    <row r="10387" spans="1:2" x14ac:dyDescent="0.25">
      <c r="A10387">
        <v>1038.4000000000001</v>
      </c>
      <c r="B10387">
        <v>41.288108294362161</v>
      </c>
    </row>
    <row r="10388" spans="1:2" x14ac:dyDescent="0.25">
      <c r="A10388">
        <v>1038.5</v>
      </c>
      <c r="B10388">
        <v>41.779228086559208</v>
      </c>
    </row>
    <row r="10389" spans="1:2" x14ac:dyDescent="0.25">
      <c r="A10389">
        <v>1038.5999999999999</v>
      </c>
      <c r="B10389">
        <v>42.270347878757377</v>
      </c>
    </row>
    <row r="10390" spans="1:2" x14ac:dyDescent="0.25">
      <c r="A10390">
        <v>1038.7</v>
      </c>
      <c r="B10390">
        <v>42.761467670954417</v>
      </c>
    </row>
    <row r="10391" spans="1:2" x14ac:dyDescent="0.25">
      <c r="A10391">
        <v>1038.8</v>
      </c>
      <c r="B10391">
        <v>43.252587463151471</v>
      </c>
    </row>
    <row r="10392" spans="1:2" x14ac:dyDescent="0.25">
      <c r="A10392">
        <v>1038.9000000000001</v>
      </c>
      <c r="B10392">
        <v>43.743707255349641</v>
      </c>
    </row>
    <row r="10393" spans="1:2" x14ac:dyDescent="0.25">
      <c r="A10393">
        <v>1039</v>
      </c>
      <c r="B10393">
        <v>44.234827047546688</v>
      </c>
    </row>
    <row r="10394" spans="1:2" x14ac:dyDescent="0.25">
      <c r="A10394">
        <v>1039.0999999999999</v>
      </c>
      <c r="B10394">
        <v>44.319679766066287</v>
      </c>
    </row>
    <row r="10395" spans="1:2" x14ac:dyDescent="0.25">
      <c r="A10395">
        <v>1039.2</v>
      </c>
      <c r="B10395">
        <v>44.404532484585687</v>
      </c>
    </row>
    <row r="10396" spans="1:2" x14ac:dyDescent="0.25">
      <c r="A10396">
        <v>1039.3</v>
      </c>
      <c r="B10396">
        <v>44.489385203105108</v>
      </c>
    </row>
    <row r="10397" spans="1:2" x14ac:dyDescent="0.25">
      <c r="A10397">
        <v>1039.4000000000001</v>
      </c>
      <c r="B10397">
        <v>44.574237921624707</v>
      </c>
    </row>
    <row r="10398" spans="1:2" x14ac:dyDescent="0.25">
      <c r="A10398">
        <v>1039.5</v>
      </c>
      <c r="B10398">
        <v>44.659090640144107</v>
      </c>
    </row>
    <row r="10399" spans="1:2" x14ac:dyDescent="0.25">
      <c r="A10399">
        <v>1039.5999999999999</v>
      </c>
      <c r="B10399">
        <v>44.743943358663707</v>
      </c>
    </row>
    <row r="10400" spans="1:2" x14ac:dyDescent="0.25">
      <c r="A10400">
        <v>1039.7</v>
      </c>
      <c r="B10400">
        <v>44.828796077183121</v>
      </c>
    </row>
    <row r="10401" spans="1:2" x14ac:dyDescent="0.25">
      <c r="A10401">
        <v>1039.8</v>
      </c>
      <c r="B10401">
        <v>44.913648795702542</v>
      </c>
    </row>
    <row r="10402" spans="1:2" x14ac:dyDescent="0.25">
      <c r="A10402">
        <v>1039.9000000000001</v>
      </c>
      <c r="B10402">
        <v>44.998501514222127</v>
      </c>
    </row>
    <row r="10403" spans="1:2" x14ac:dyDescent="0.25">
      <c r="A10403">
        <v>1040</v>
      </c>
      <c r="B10403">
        <v>45.083354232741542</v>
      </c>
    </row>
    <row r="10404" spans="1:2" x14ac:dyDescent="0.25">
      <c r="A10404">
        <v>1040.0999999999999</v>
      </c>
      <c r="B10404">
        <v>45.252339809200357</v>
      </c>
    </row>
    <row r="10405" spans="1:2" x14ac:dyDescent="0.25">
      <c r="A10405">
        <v>1040.2</v>
      </c>
      <c r="B10405">
        <v>45.421325385658797</v>
      </c>
    </row>
    <row r="10406" spans="1:2" x14ac:dyDescent="0.25">
      <c r="A10406">
        <v>1040.3</v>
      </c>
      <c r="B10406">
        <v>45.590310962117229</v>
      </c>
    </row>
    <row r="10407" spans="1:2" x14ac:dyDescent="0.25">
      <c r="A10407">
        <v>1040.4000000000001</v>
      </c>
      <c r="B10407">
        <v>45.759296538576052</v>
      </c>
    </row>
    <row r="10408" spans="1:2" x14ac:dyDescent="0.25">
      <c r="A10408">
        <v>1040.5</v>
      </c>
      <c r="B10408">
        <v>45.928282115034477</v>
      </c>
    </row>
    <row r="10409" spans="1:2" x14ac:dyDescent="0.25">
      <c r="A10409">
        <v>1040.5999999999999</v>
      </c>
      <c r="B10409">
        <v>46.0972676914933</v>
      </c>
    </row>
    <row r="10410" spans="1:2" x14ac:dyDescent="0.25">
      <c r="A10410">
        <v>1040.7</v>
      </c>
      <c r="B10410">
        <v>46.26625326795174</v>
      </c>
    </row>
    <row r="10411" spans="1:2" x14ac:dyDescent="0.25">
      <c r="A10411">
        <v>1040.8</v>
      </c>
      <c r="B10411">
        <v>46.435238844410172</v>
      </c>
    </row>
    <row r="10412" spans="1:2" x14ac:dyDescent="0.25">
      <c r="A10412">
        <v>1040.9000000000001</v>
      </c>
      <c r="B10412">
        <v>46.604224420869002</v>
      </c>
    </row>
    <row r="10413" spans="1:2" x14ac:dyDescent="0.25">
      <c r="A10413">
        <v>1041</v>
      </c>
      <c r="B10413">
        <v>46.773209997327427</v>
      </c>
    </row>
    <row r="10414" spans="1:2" x14ac:dyDescent="0.25">
      <c r="A10414">
        <v>1041.0999999999999</v>
      </c>
      <c r="B10414">
        <v>47.00039015248057</v>
      </c>
    </row>
    <row r="10415" spans="1:2" x14ac:dyDescent="0.25">
      <c r="A10415">
        <v>1041.2</v>
      </c>
      <c r="B10415">
        <v>47.227570307633201</v>
      </c>
    </row>
    <row r="10416" spans="1:2" x14ac:dyDescent="0.25">
      <c r="A10416">
        <v>1041.3</v>
      </c>
      <c r="B10416">
        <v>47.454750462785832</v>
      </c>
    </row>
    <row r="10417" spans="1:2" x14ac:dyDescent="0.25">
      <c r="A10417">
        <v>1041.4000000000001</v>
      </c>
      <c r="B10417">
        <v>47.681930617938967</v>
      </c>
    </row>
    <row r="10418" spans="1:2" x14ac:dyDescent="0.25">
      <c r="A10418">
        <v>1041.5</v>
      </c>
      <c r="B10418">
        <v>47.909110773091612</v>
      </c>
    </row>
    <row r="10419" spans="1:2" x14ac:dyDescent="0.25">
      <c r="A10419">
        <v>1041.5999999999999</v>
      </c>
      <c r="B10419">
        <v>48.136290928244748</v>
      </c>
    </row>
    <row r="10420" spans="1:2" x14ac:dyDescent="0.25">
      <c r="A10420">
        <v>1041.7</v>
      </c>
      <c r="B10420">
        <v>48.363471083397378</v>
      </c>
    </row>
    <row r="10421" spans="1:2" x14ac:dyDescent="0.25">
      <c r="A10421">
        <v>1041.8</v>
      </c>
      <c r="B10421">
        <v>48.590651238550009</v>
      </c>
    </row>
    <row r="10422" spans="1:2" x14ac:dyDescent="0.25">
      <c r="A10422">
        <v>1041.9000000000001</v>
      </c>
      <c r="B10422">
        <v>48.817831393703152</v>
      </c>
    </row>
    <row r="10423" spans="1:2" x14ac:dyDescent="0.25">
      <c r="A10423">
        <v>1042</v>
      </c>
      <c r="B10423">
        <v>49.045011548855783</v>
      </c>
    </row>
    <row r="10424" spans="1:2" x14ac:dyDescent="0.25">
      <c r="A10424">
        <v>1042.0999999999999</v>
      </c>
      <c r="B10424">
        <v>49.228957403061187</v>
      </c>
    </row>
    <row r="10425" spans="1:2" x14ac:dyDescent="0.25">
      <c r="A10425">
        <v>1042.2</v>
      </c>
      <c r="B10425">
        <v>49.412903257266173</v>
      </c>
    </row>
    <row r="10426" spans="1:2" x14ac:dyDescent="0.25">
      <c r="A10426">
        <v>1042.3</v>
      </c>
      <c r="B10426">
        <v>49.596849111471151</v>
      </c>
    </row>
    <row r="10427" spans="1:2" x14ac:dyDescent="0.25">
      <c r="A10427">
        <v>1042.4000000000001</v>
      </c>
      <c r="B10427">
        <v>49.780794965676563</v>
      </c>
    </row>
    <row r="10428" spans="1:2" x14ac:dyDescent="0.25">
      <c r="A10428">
        <v>1042.5</v>
      </c>
      <c r="B10428">
        <v>49.964740819881541</v>
      </c>
    </row>
    <row r="10429" spans="1:2" x14ac:dyDescent="0.25">
      <c r="A10429">
        <v>1042.5999999999999</v>
      </c>
      <c r="B10429">
        <v>50.148686674086939</v>
      </c>
    </row>
    <row r="10430" spans="1:2" x14ac:dyDescent="0.25">
      <c r="A10430">
        <v>1042.7</v>
      </c>
      <c r="B10430">
        <v>50.332632528291917</v>
      </c>
    </row>
    <row r="10431" spans="1:2" x14ac:dyDescent="0.25">
      <c r="A10431">
        <v>1042.8</v>
      </c>
      <c r="B10431">
        <v>50.51657838249691</v>
      </c>
    </row>
    <row r="10432" spans="1:2" x14ac:dyDescent="0.25">
      <c r="A10432">
        <v>1042.9000000000001</v>
      </c>
      <c r="B10432">
        <v>50.700524236702307</v>
      </c>
    </row>
    <row r="10433" spans="1:2" x14ac:dyDescent="0.25">
      <c r="A10433">
        <v>1043</v>
      </c>
      <c r="B10433">
        <v>50.884470090907293</v>
      </c>
    </row>
    <row r="10434" spans="1:2" x14ac:dyDescent="0.25">
      <c r="A10434">
        <v>1043.0999999999999</v>
      </c>
      <c r="B10434">
        <v>50.880693544083847</v>
      </c>
    </row>
    <row r="10435" spans="1:2" x14ac:dyDescent="0.25">
      <c r="A10435">
        <v>1043.2</v>
      </c>
      <c r="B10435">
        <v>50.876916997260423</v>
      </c>
    </row>
    <row r="10436" spans="1:2" x14ac:dyDescent="0.25">
      <c r="A10436">
        <v>1043.3</v>
      </c>
      <c r="B10436">
        <v>50.873140450436978</v>
      </c>
    </row>
    <row r="10437" spans="1:2" x14ac:dyDescent="0.25">
      <c r="A10437">
        <v>1043.4000000000001</v>
      </c>
      <c r="B10437">
        <v>50.869363903613539</v>
      </c>
    </row>
    <row r="10438" spans="1:2" x14ac:dyDescent="0.25">
      <c r="A10438">
        <v>1043.5</v>
      </c>
      <c r="B10438">
        <v>50.865587356790101</v>
      </c>
    </row>
    <row r="10439" spans="1:2" x14ac:dyDescent="0.25">
      <c r="A10439">
        <v>1043.5999999999999</v>
      </c>
      <c r="B10439">
        <v>50.861810809966663</v>
      </c>
    </row>
    <row r="10440" spans="1:2" x14ac:dyDescent="0.25">
      <c r="A10440">
        <v>1043.7</v>
      </c>
      <c r="B10440">
        <v>50.858034263143217</v>
      </c>
    </row>
    <row r="10441" spans="1:2" x14ac:dyDescent="0.25">
      <c r="A10441">
        <v>1043.8</v>
      </c>
      <c r="B10441">
        <v>50.854257716319793</v>
      </c>
    </row>
    <row r="10442" spans="1:2" x14ac:dyDescent="0.25">
      <c r="A10442">
        <v>1043.9000000000001</v>
      </c>
      <c r="B10442">
        <v>50.850481169496348</v>
      </c>
    </row>
    <row r="10443" spans="1:2" x14ac:dyDescent="0.25">
      <c r="A10443">
        <v>1044</v>
      </c>
      <c r="B10443">
        <v>50.84670462267291</v>
      </c>
    </row>
    <row r="10444" spans="1:2" x14ac:dyDescent="0.25">
      <c r="A10444">
        <v>1044.0999999999999</v>
      </c>
      <c r="B10444">
        <v>51.160243263865453</v>
      </c>
    </row>
    <row r="10445" spans="1:2" x14ac:dyDescent="0.25">
      <c r="A10445">
        <v>1044.2</v>
      </c>
      <c r="B10445">
        <v>51.473781905057272</v>
      </c>
    </row>
    <row r="10446" spans="1:2" x14ac:dyDescent="0.25">
      <c r="A10446">
        <v>1044.3</v>
      </c>
      <c r="B10446">
        <v>51.787320546249092</v>
      </c>
    </row>
    <row r="10447" spans="1:2" x14ac:dyDescent="0.25">
      <c r="A10447">
        <v>1044.4000000000001</v>
      </c>
      <c r="B10447">
        <v>52.100859187441628</v>
      </c>
    </row>
    <row r="10448" spans="1:2" x14ac:dyDescent="0.25">
      <c r="A10448">
        <v>1044.5</v>
      </c>
      <c r="B10448">
        <v>52.414397828633447</v>
      </c>
    </row>
    <row r="10449" spans="1:2" x14ac:dyDescent="0.25">
      <c r="A10449">
        <v>1044.5999999999999</v>
      </c>
      <c r="B10449">
        <v>52.727936469825977</v>
      </c>
    </row>
    <row r="10450" spans="1:2" x14ac:dyDescent="0.25">
      <c r="A10450">
        <v>1044.7</v>
      </c>
      <c r="B10450">
        <v>53.04147511101781</v>
      </c>
    </row>
    <row r="10451" spans="1:2" x14ac:dyDescent="0.25">
      <c r="A10451">
        <v>1044.8</v>
      </c>
      <c r="B10451">
        <v>53.355013752209643</v>
      </c>
    </row>
    <row r="10452" spans="1:2" x14ac:dyDescent="0.25">
      <c r="A10452">
        <v>1044.9000000000001</v>
      </c>
      <c r="B10452">
        <v>53.668552393402173</v>
      </c>
    </row>
    <row r="10453" spans="1:2" x14ac:dyDescent="0.25">
      <c r="A10453">
        <v>1045</v>
      </c>
      <c r="B10453">
        <v>53.982091034593992</v>
      </c>
    </row>
    <row r="10454" spans="1:2" x14ac:dyDescent="0.25">
      <c r="A10454">
        <v>1045.0999999999999</v>
      </c>
      <c r="B10454">
        <v>53.774804280071898</v>
      </c>
    </row>
    <row r="10455" spans="1:2" x14ac:dyDescent="0.25">
      <c r="A10455">
        <v>1045.2</v>
      </c>
      <c r="B10455">
        <v>53.567517525550286</v>
      </c>
    </row>
    <row r="10456" spans="1:2" x14ac:dyDescent="0.25">
      <c r="A10456">
        <v>1045.3</v>
      </c>
      <c r="B10456">
        <v>53.360230771028682</v>
      </c>
    </row>
    <row r="10457" spans="1:2" x14ac:dyDescent="0.25">
      <c r="A10457">
        <v>1045.4000000000001</v>
      </c>
      <c r="B10457">
        <v>53.152944016506602</v>
      </c>
    </row>
    <row r="10458" spans="1:2" x14ac:dyDescent="0.25">
      <c r="A10458">
        <v>1045.5</v>
      </c>
      <c r="B10458">
        <v>52.945657261984991</v>
      </c>
    </row>
    <row r="10459" spans="1:2" x14ac:dyDescent="0.25">
      <c r="A10459">
        <v>1045.5999999999999</v>
      </c>
      <c r="B10459">
        <v>52.738370507462903</v>
      </c>
    </row>
    <row r="10460" spans="1:2" x14ac:dyDescent="0.25">
      <c r="A10460">
        <v>1045.7</v>
      </c>
      <c r="B10460">
        <v>52.531083752941292</v>
      </c>
    </row>
    <row r="10461" spans="1:2" x14ac:dyDescent="0.25">
      <c r="A10461">
        <v>1045.8</v>
      </c>
      <c r="B10461">
        <v>52.323796998419681</v>
      </c>
    </row>
    <row r="10462" spans="1:2" x14ac:dyDescent="0.25">
      <c r="A10462">
        <v>1045.9000000000001</v>
      </c>
      <c r="B10462">
        <v>52.116510243897586</v>
      </c>
    </row>
    <row r="10463" spans="1:2" x14ac:dyDescent="0.25">
      <c r="A10463">
        <v>1046</v>
      </c>
      <c r="B10463">
        <v>51.909223489375982</v>
      </c>
    </row>
    <row r="10464" spans="1:2" x14ac:dyDescent="0.25">
      <c r="A10464">
        <v>1046.0999999999999</v>
      </c>
      <c r="B10464">
        <v>51.951942491968587</v>
      </c>
    </row>
    <row r="10465" spans="1:2" x14ac:dyDescent="0.25">
      <c r="A10465">
        <v>1046.2</v>
      </c>
      <c r="B10465">
        <v>51.994661494561107</v>
      </c>
    </row>
    <row r="10466" spans="1:2" x14ac:dyDescent="0.25">
      <c r="A10466">
        <v>1046.3</v>
      </c>
      <c r="B10466">
        <v>52.037380497153627</v>
      </c>
    </row>
    <row r="10467" spans="1:2" x14ac:dyDescent="0.25">
      <c r="A10467">
        <v>1046.4000000000001</v>
      </c>
      <c r="B10467">
        <v>52.08009949974624</v>
      </c>
    </row>
    <row r="10468" spans="1:2" x14ac:dyDescent="0.25">
      <c r="A10468">
        <v>1046.5</v>
      </c>
      <c r="B10468">
        <v>52.12281850233876</v>
      </c>
    </row>
    <row r="10469" spans="1:2" x14ac:dyDescent="0.25">
      <c r="A10469">
        <v>1046.5999999999999</v>
      </c>
      <c r="B10469">
        <v>52.165537504931372</v>
      </c>
    </row>
    <row r="10470" spans="1:2" x14ac:dyDescent="0.25">
      <c r="A10470">
        <v>1046.7</v>
      </c>
      <c r="B10470">
        <v>52.208256507523878</v>
      </c>
    </row>
    <row r="10471" spans="1:2" x14ac:dyDescent="0.25">
      <c r="A10471">
        <v>1046.8</v>
      </c>
      <c r="B10471">
        <v>52.250975510116398</v>
      </c>
    </row>
    <row r="10472" spans="1:2" x14ac:dyDescent="0.25">
      <c r="A10472">
        <v>1046.9000000000001</v>
      </c>
      <c r="B10472">
        <v>52.293694512709017</v>
      </c>
    </row>
    <row r="10473" spans="1:2" x14ac:dyDescent="0.25">
      <c r="A10473">
        <v>1047</v>
      </c>
      <c r="B10473">
        <v>52.33641351530153</v>
      </c>
    </row>
    <row r="10474" spans="1:2" x14ac:dyDescent="0.25">
      <c r="A10474">
        <v>1047.0999999999999</v>
      </c>
      <c r="B10474">
        <v>52.500676796113183</v>
      </c>
    </row>
    <row r="10475" spans="1:2" x14ac:dyDescent="0.25">
      <c r="A10475">
        <v>1047.2</v>
      </c>
      <c r="B10475">
        <v>52.664940076924459</v>
      </c>
    </row>
    <row r="10476" spans="1:2" x14ac:dyDescent="0.25">
      <c r="A10476">
        <v>1047.3</v>
      </c>
      <c r="B10476">
        <v>52.829203357735729</v>
      </c>
    </row>
    <row r="10477" spans="1:2" x14ac:dyDescent="0.25">
      <c r="A10477">
        <v>1047.4000000000001</v>
      </c>
      <c r="B10477">
        <v>52.993466638547382</v>
      </c>
    </row>
    <row r="10478" spans="1:2" x14ac:dyDescent="0.25">
      <c r="A10478">
        <v>1047.5</v>
      </c>
      <c r="B10478">
        <v>53.157729919358658</v>
      </c>
    </row>
    <row r="10479" spans="1:2" x14ac:dyDescent="0.25">
      <c r="A10479">
        <v>1047.5999999999999</v>
      </c>
      <c r="B10479">
        <v>53.321993200170311</v>
      </c>
    </row>
    <row r="10480" spans="1:2" x14ac:dyDescent="0.25">
      <c r="A10480">
        <v>1047.7</v>
      </c>
      <c r="B10480">
        <v>53.486256480981581</v>
      </c>
    </row>
    <row r="10481" spans="1:2" x14ac:dyDescent="0.25">
      <c r="A10481">
        <v>1047.8</v>
      </c>
      <c r="B10481">
        <v>53.650519761792857</v>
      </c>
    </row>
    <row r="10482" spans="1:2" x14ac:dyDescent="0.25">
      <c r="A10482">
        <v>1047.9000000000001</v>
      </c>
      <c r="B10482">
        <v>53.81478304260451</v>
      </c>
    </row>
    <row r="10483" spans="1:2" x14ac:dyDescent="0.25">
      <c r="A10483">
        <v>1048</v>
      </c>
      <c r="B10483">
        <v>53.979046323415787</v>
      </c>
    </row>
    <row r="10484" spans="1:2" x14ac:dyDescent="0.25">
      <c r="A10484">
        <v>1048.0999999999999</v>
      </c>
      <c r="B10484">
        <v>53.970218038293368</v>
      </c>
    </row>
    <row r="10485" spans="1:2" x14ac:dyDescent="0.25">
      <c r="A10485">
        <v>1048.2</v>
      </c>
      <c r="B10485">
        <v>53.961389753170977</v>
      </c>
    </row>
    <row r="10486" spans="1:2" x14ac:dyDescent="0.25">
      <c r="A10486">
        <v>1048.3</v>
      </c>
      <c r="B10486">
        <v>53.952561468048593</v>
      </c>
    </row>
    <row r="10487" spans="1:2" x14ac:dyDescent="0.25">
      <c r="A10487">
        <v>1048.4000000000001</v>
      </c>
      <c r="B10487">
        <v>53.943733182926181</v>
      </c>
    </row>
    <row r="10488" spans="1:2" x14ac:dyDescent="0.25">
      <c r="A10488">
        <v>1048.5</v>
      </c>
      <c r="B10488">
        <v>53.93490489780379</v>
      </c>
    </row>
    <row r="10489" spans="1:2" x14ac:dyDescent="0.25">
      <c r="A10489">
        <v>1048.5999999999999</v>
      </c>
      <c r="B10489">
        <v>53.926076612681378</v>
      </c>
    </row>
    <row r="10490" spans="1:2" x14ac:dyDescent="0.25">
      <c r="A10490">
        <v>1048.7</v>
      </c>
      <c r="B10490">
        <v>53.917248327558987</v>
      </c>
    </row>
    <row r="10491" spans="1:2" x14ac:dyDescent="0.25">
      <c r="A10491">
        <v>1048.8</v>
      </c>
      <c r="B10491">
        <v>53.908420042436603</v>
      </c>
    </row>
    <row r="10492" spans="1:2" x14ac:dyDescent="0.25">
      <c r="A10492">
        <v>1048.9000000000001</v>
      </c>
      <c r="B10492">
        <v>53.899591757314177</v>
      </c>
    </row>
    <row r="10493" spans="1:2" x14ac:dyDescent="0.25">
      <c r="A10493">
        <v>1049</v>
      </c>
      <c r="B10493">
        <v>53.890763472191793</v>
      </c>
    </row>
    <row r="10494" spans="1:2" x14ac:dyDescent="0.25">
      <c r="A10494">
        <v>1049.0999999999999</v>
      </c>
      <c r="B10494">
        <v>53.633109117064308</v>
      </c>
    </row>
    <row r="10495" spans="1:2" x14ac:dyDescent="0.25">
      <c r="A10495">
        <v>1049.2</v>
      </c>
      <c r="B10495">
        <v>53.375454761937412</v>
      </c>
    </row>
    <row r="10496" spans="1:2" x14ac:dyDescent="0.25">
      <c r="A10496">
        <v>1049.3</v>
      </c>
      <c r="B10496">
        <v>53.11780040681051</v>
      </c>
    </row>
    <row r="10497" spans="1:2" x14ac:dyDescent="0.25">
      <c r="A10497">
        <v>1049.4000000000001</v>
      </c>
      <c r="B10497">
        <v>52.860146051683017</v>
      </c>
    </row>
    <row r="10498" spans="1:2" x14ac:dyDescent="0.25">
      <c r="A10498">
        <v>1049.5</v>
      </c>
      <c r="B10498">
        <v>52.602491696556129</v>
      </c>
    </row>
    <row r="10499" spans="1:2" x14ac:dyDescent="0.25">
      <c r="A10499">
        <v>1049.5999999999999</v>
      </c>
      <c r="B10499">
        <v>52.344837341428637</v>
      </c>
    </row>
    <row r="10500" spans="1:2" x14ac:dyDescent="0.25">
      <c r="A10500">
        <v>1049.7</v>
      </c>
      <c r="B10500">
        <v>52.087182986301741</v>
      </c>
    </row>
    <row r="10501" spans="1:2" x14ac:dyDescent="0.25">
      <c r="A10501">
        <v>1049.8</v>
      </c>
      <c r="B10501">
        <v>51.829528631174838</v>
      </c>
    </row>
    <row r="10502" spans="1:2" x14ac:dyDescent="0.25">
      <c r="A10502">
        <v>1049.9000000000001</v>
      </c>
      <c r="B10502">
        <v>51.571874276047353</v>
      </c>
    </row>
    <row r="10503" spans="1:2" x14ac:dyDescent="0.25">
      <c r="A10503">
        <v>1050</v>
      </c>
      <c r="B10503">
        <v>51.314219920920458</v>
      </c>
    </row>
    <row r="10504" spans="1:2" x14ac:dyDescent="0.25">
      <c r="A10504">
        <v>1050.0999999999999</v>
      </c>
      <c r="B10504">
        <v>51.370990425754712</v>
      </c>
    </row>
    <row r="10505" spans="1:2" x14ac:dyDescent="0.25">
      <c r="A10505">
        <v>1050.2</v>
      </c>
      <c r="B10505">
        <v>51.427760930588832</v>
      </c>
    </row>
    <row r="10506" spans="1:2" x14ac:dyDescent="0.25">
      <c r="A10506">
        <v>1050.3</v>
      </c>
      <c r="B10506">
        <v>51.484531435422952</v>
      </c>
    </row>
    <row r="10507" spans="1:2" x14ac:dyDescent="0.25">
      <c r="A10507">
        <v>1050.4000000000001</v>
      </c>
      <c r="B10507">
        <v>51.541301940257213</v>
      </c>
    </row>
    <row r="10508" spans="1:2" x14ac:dyDescent="0.25">
      <c r="A10508">
        <v>1050.5</v>
      </c>
      <c r="B10508">
        <v>51.598072445091333</v>
      </c>
    </row>
    <row r="10509" spans="1:2" x14ac:dyDescent="0.25">
      <c r="A10509">
        <v>1050.5999999999999</v>
      </c>
      <c r="B10509">
        <v>51.65484294992558</v>
      </c>
    </row>
    <row r="10510" spans="1:2" x14ac:dyDescent="0.25">
      <c r="A10510">
        <v>1050.7</v>
      </c>
      <c r="B10510">
        <v>51.711613454759707</v>
      </c>
    </row>
    <row r="10511" spans="1:2" x14ac:dyDescent="0.25">
      <c r="A10511">
        <v>1050.8</v>
      </c>
      <c r="B10511">
        <v>51.768383959593827</v>
      </c>
    </row>
    <row r="10512" spans="1:2" x14ac:dyDescent="0.25">
      <c r="A10512">
        <v>1050.9000000000001</v>
      </c>
      <c r="B10512">
        <v>51.825154464428081</v>
      </c>
    </row>
    <row r="10513" spans="1:2" x14ac:dyDescent="0.25">
      <c r="A10513">
        <v>1051</v>
      </c>
      <c r="B10513">
        <v>51.881924969262201</v>
      </c>
    </row>
    <row r="10514" spans="1:2" x14ac:dyDescent="0.25">
      <c r="A10514">
        <v>1051.0999999999999</v>
      </c>
      <c r="B10514">
        <v>51.626474255533118</v>
      </c>
    </row>
    <row r="10515" spans="1:2" x14ac:dyDescent="0.25">
      <c r="A10515">
        <v>1051.2</v>
      </c>
      <c r="B10515">
        <v>51.371023541804632</v>
      </c>
    </row>
    <row r="10516" spans="1:2" x14ac:dyDescent="0.25">
      <c r="A10516">
        <v>1051.3</v>
      </c>
      <c r="B10516">
        <v>51.115572828076132</v>
      </c>
    </row>
    <row r="10517" spans="1:2" x14ac:dyDescent="0.25">
      <c r="A10517">
        <v>1051.4000000000001</v>
      </c>
      <c r="B10517">
        <v>50.860122114347043</v>
      </c>
    </row>
    <row r="10518" spans="1:2" x14ac:dyDescent="0.25">
      <c r="A10518">
        <v>1051.5</v>
      </c>
      <c r="B10518">
        <v>50.604671400618543</v>
      </c>
    </row>
    <row r="10519" spans="1:2" x14ac:dyDescent="0.25">
      <c r="A10519">
        <v>1051.5999999999999</v>
      </c>
      <c r="B10519">
        <v>50.349220686889467</v>
      </c>
    </row>
    <row r="10520" spans="1:2" x14ac:dyDescent="0.25">
      <c r="A10520">
        <v>1051.7</v>
      </c>
      <c r="B10520">
        <v>50.093769973160967</v>
      </c>
    </row>
    <row r="10521" spans="1:2" x14ac:dyDescent="0.25">
      <c r="A10521">
        <v>1051.8</v>
      </c>
      <c r="B10521">
        <v>49.838319259432467</v>
      </c>
    </row>
    <row r="10522" spans="1:2" x14ac:dyDescent="0.25">
      <c r="A10522">
        <v>1051.9000000000001</v>
      </c>
      <c r="B10522">
        <v>49.582868545703391</v>
      </c>
    </row>
    <row r="10523" spans="1:2" x14ac:dyDescent="0.25">
      <c r="A10523">
        <v>1052</v>
      </c>
      <c r="B10523">
        <v>49.327417831974891</v>
      </c>
    </row>
    <row r="10524" spans="1:2" x14ac:dyDescent="0.25">
      <c r="A10524">
        <v>1052.0999999999999</v>
      </c>
      <c r="B10524">
        <v>49.041581432711013</v>
      </c>
    </row>
    <row r="10525" spans="1:2" x14ac:dyDescent="0.25">
      <c r="A10525">
        <v>1052.2</v>
      </c>
      <c r="B10525">
        <v>48.755745033447774</v>
      </c>
    </row>
    <row r="10526" spans="1:2" x14ac:dyDescent="0.25">
      <c r="A10526">
        <v>1052.3</v>
      </c>
      <c r="B10526">
        <v>48.469908634184527</v>
      </c>
    </row>
    <row r="10527" spans="1:2" x14ac:dyDescent="0.25">
      <c r="A10527">
        <v>1052.4000000000001</v>
      </c>
      <c r="B10527">
        <v>48.184072234920642</v>
      </c>
    </row>
    <row r="10528" spans="1:2" x14ac:dyDescent="0.25">
      <c r="A10528">
        <v>1052.5</v>
      </c>
      <c r="B10528">
        <v>47.898235835657403</v>
      </c>
    </row>
    <row r="10529" spans="1:2" x14ac:dyDescent="0.25">
      <c r="A10529">
        <v>1052.5999999999999</v>
      </c>
      <c r="B10529">
        <v>47.612399436393517</v>
      </c>
    </row>
    <row r="10530" spans="1:2" x14ac:dyDescent="0.25">
      <c r="A10530">
        <v>1052.7</v>
      </c>
      <c r="B10530">
        <v>47.326563037130278</v>
      </c>
    </row>
    <row r="10531" spans="1:2" x14ac:dyDescent="0.25">
      <c r="A10531">
        <v>1052.8</v>
      </c>
      <c r="B10531">
        <v>47.040726637867053</v>
      </c>
    </row>
    <row r="10532" spans="1:2" x14ac:dyDescent="0.25">
      <c r="A10532">
        <v>1052.9000000000001</v>
      </c>
      <c r="B10532">
        <v>46.75489023860316</v>
      </c>
    </row>
    <row r="10533" spans="1:2" x14ac:dyDescent="0.25">
      <c r="A10533">
        <v>1053</v>
      </c>
      <c r="B10533">
        <v>46.469053839339921</v>
      </c>
    </row>
    <row r="10534" spans="1:2" x14ac:dyDescent="0.25">
      <c r="A10534">
        <v>1053.0999999999999</v>
      </c>
      <c r="B10534">
        <v>46.359930076000232</v>
      </c>
    </row>
    <row r="10535" spans="1:2" x14ac:dyDescent="0.25">
      <c r="A10535">
        <v>1053.2</v>
      </c>
      <c r="B10535">
        <v>46.250806312660799</v>
      </c>
    </row>
    <row r="10536" spans="1:2" x14ac:dyDescent="0.25">
      <c r="A10536">
        <v>1053.3</v>
      </c>
      <c r="B10536">
        <v>46.141682549321359</v>
      </c>
    </row>
    <row r="10537" spans="1:2" x14ac:dyDescent="0.25">
      <c r="A10537">
        <v>1053.4000000000001</v>
      </c>
      <c r="B10537">
        <v>46.032558785981671</v>
      </c>
    </row>
    <row r="10538" spans="1:2" x14ac:dyDescent="0.25">
      <c r="A10538">
        <v>1053.5</v>
      </c>
      <c r="B10538">
        <v>45.923435022642238</v>
      </c>
    </row>
    <row r="10539" spans="1:2" x14ac:dyDescent="0.25">
      <c r="A10539">
        <v>1053.5999999999999</v>
      </c>
      <c r="B10539">
        <v>45.814311259302549</v>
      </c>
    </row>
    <row r="10540" spans="1:2" x14ac:dyDescent="0.25">
      <c r="A10540">
        <v>1053.7</v>
      </c>
      <c r="B10540">
        <v>45.705187495963109</v>
      </c>
    </row>
    <row r="10541" spans="1:2" x14ac:dyDescent="0.25">
      <c r="A10541">
        <v>1053.8</v>
      </c>
      <c r="B10541">
        <v>45.596063732623669</v>
      </c>
    </row>
    <row r="10542" spans="1:2" x14ac:dyDescent="0.25">
      <c r="A10542">
        <v>1053.9000000000001</v>
      </c>
      <c r="B10542">
        <v>45.486939969283988</v>
      </c>
    </row>
    <row r="10543" spans="1:2" x14ac:dyDescent="0.25">
      <c r="A10543">
        <v>1054</v>
      </c>
      <c r="B10543">
        <v>45.377816205944548</v>
      </c>
    </row>
    <row r="10544" spans="1:2" x14ac:dyDescent="0.25">
      <c r="A10544">
        <v>1054.0999999999999</v>
      </c>
      <c r="B10544">
        <v>44.91326381108874</v>
      </c>
    </row>
    <row r="10545" spans="1:2" x14ac:dyDescent="0.25">
      <c r="A10545">
        <v>1054.2</v>
      </c>
      <c r="B10545">
        <v>44.448711416233991</v>
      </c>
    </row>
    <row r="10546" spans="1:2" x14ac:dyDescent="0.25">
      <c r="A10546">
        <v>1054.3</v>
      </c>
      <c r="B10546">
        <v>43.984159021379241</v>
      </c>
    </row>
    <row r="10547" spans="1:2" x14ac:dyDescent="0.25">
      <c r="A10547">
        <v>1054.4000000000001</v>
      </c>
      <c r="B10547">
        <v>43.519606626523441</v>
      </c>
    </row>
    <row r="10548" spans="1:2" x14ac:dyDescent="0.25">
      <c r="A10548">
        <v>1054.5</v>
      </c>
      <c r="B10548">
        <v>43.055054231668692</v>
      </c>
    </row>
    <row r="10549" spans="1:2" x14ac:dyDescent="0.25">
      <c r="A10549">
        <v>1054.5999999999999</v>
      </c>
      <c r="B10549">
        <v>42.590501836812876</v>
      </c>
    </row>
    <row r="10550" spans="1:2" x14ac:dyDescent="0.25">
      <c r="A10550">
        <v>1054.7</v>
      </c>
      <c r="B10550">
        <v>42.125949441958127</v>
      </c>
    </row>
    <row r="10551" spans="1:2" x14ac:dyDescent="0.25">
      <c r="A10551">
        <v>1054.8</v>
      </c>
      <c r="B10551">
        <v>41.661397047103392</v>
      </c>
    </row>
    <row r="10552" spans="1:2" x14ac:dyDescent="0.25">
      <c r="A10552">
        <v>1054.9000000000001</v>
      </c>
      <c r="B10552">
        <v>41.196844652247577</v>
      </c>
    </row>
    <row r="10553" spans="1:2" x14ac:dyDescent="0.25">
      <c r="A10553">
        <v>1055</v>
      </c>
      <c r="B10553">
        <v>40.732292257392828</v>
      </c>
    </row>
    <row r="10554" spans="1:2" x14ac:dyDescent="0.25">
      <c r="A10554">
        <v>1055.0999999999999</v>
      </c>
      <c r="B10554">
        <v>40.403528999698707</v>
      </c>
    </row>
    <row r="10555" spans="1:2" x14ac:dyDescent="0.25">
      <c r="A10555">
        <v>1055.2</v>
      </c>
      <c r="B10555">
        <v>40.074765742005347</v>
      </c>
    </row>
    <row r="10556" spans="1:2" x14ac:dyDescent="0.25">
      <c r="A10556">
        <v>1055.3</v>
      </c>
      <c r="B10556">
        <v>39.746002484311987</v>
      </c>
    </row>
    <row r="10557" spans="1:2" x14ac:dyDescent="0.25">
      <c r="A10557">
        <v>1055.4000000000001</v>
      </c>
      <c r="B10557">
        <v>39.417239226617873</v>
      </c>
    </row>
    <row r="10558" spans="1:2" x14ac:dyDescent="0.25">
      <c r="A10558">
        <v>1055.5</v>
      </c>
      <c r="B10558">
        <v>39.088475968924513</v>
      </c>
    </row>
    <row r="10559" spans="1:2" x14ac:dyDescent="0.25">
      <c r="A10559">
        <v>1055.5999999999999</v>
      </c>
      <c r="B10559">
        <v>38.759712711230392</v>
      </c>
    </row>
    <row r="10560" spans="1:2" x14ac:dyDescent="0.25">
      <c r="A10560">
        <v>1055.7</v>
      </c>
      <c r="B10560">
        <v>38.430949453537018</v>
      </c>
    </row>
    <row r="10561" spans="1:2" x14ac:dyDescent="0.25">
      <c r="A10561">
        <v>1055.8</v>
      </c>
      <c r="B10561">
        <v>38.102186195843657</v>
      </c>
    </row>
    <row r="10562" spans="1:2" x14ac:dyDescent="0.25">
      <c r="A10562">
        <v>1055.9000000000001</v>
      </c>
      <c r="B10562">
        <v>37.773422938149551</v>
      </c>
    </row>
    <row r="10563" spans="1:2" x14ac:dyDescent="0.25">
      <c r="A10563">
        <v>1056</v>
      </c>
      <c r="B10563">
        <v>37.444659680456184</v>
      </c>
    </row>
    <row r="10564" spans="1:2" x14ac:dyDescent="0.25">
      <c r="A10564">
        <v>1056.0999999999999</v>
      </c>
      <c r="B10564">
        <v>36.968481215326626</v>
      </c>
    </row>
    <row r="10565" spans="1:2" x14ac:dyDescent="0.25">
      <c r="A10565">
        <v>1056.2</v>
      </c>
      <c r="B10565">
        <v>36.492302750198149</v>
      </c>
    </row>
    <row r="10566" spans="1:2" x14ac:dyDescent="0.25">
      <c r="A10566">
        <v>1056.3</v>
      </c>
      <c r="B10566">
        <v>36.016124285069672</v>
      </c>
    </row>
    <row r="10567" spans="1:2" x14ac:dyDescent="0.25">
      <c r="A10567">
        <v>1056.4000000000001</v>
      </c>
      <c r="B10567">
        <v>35.539945819940122</v>
      </c>
    </row>
    <row r="10568" spans="1:2" x14ac:dyDescent="0.25">
      <c r="A10568">
        <v>1056.5</v>
      </c>
      <c r="B10568">
        <v>35.063767354811638</v>
      </c>
    </row>
    <row r="10569" spans="1:2" x14ac:dyDescent="0.25">
      <c r="A10569">
        <v>1056.5999999999999</v>
      </c>
      <c r="B10569">
        <v>34.587588889682081</v>
      </c>
    </row>
    <row r="10570" spans="1:2" x14ac:dyDescent="0.25">
      <c r="A10570">
        <v>1056.7</v>
      </c>
      <c r="B10570">
        <v>34.111410424553597</v>
      </c>
    </row>
    <row r="10571" spans="1:2" x14ac:dyDescent="0.25">
      <c r="A10571">
        <v>1056.8</v>
      </c>
      <c r="B10571">
        <v>33.635231959425127</v>
      </c>
    </row>
    <row r="10572" spans="1:2" x14ac:dyDescent="0.25">
      <c r="A10572">
        <v>1056.9000000000001</v>
      </c>
      <c r="B10572">
        <v>33.15905349429557</v>
      </c>
    </row>
    <row r="10573" spans="1:2" x14ac:dyDescent="0.25">
      <c r="A10573">
        <v>1057</v>
      </c>
      <c r="B10573">
        <v>32.682875029167093</v>
      </c>
    </row>
    <row r="10574" spans="1:2" x14ac:dyDescent="0.25">
      <c r="A10574">
        <v>1057.0999999999999</v>
      </c>
      <c r="B10574">
        <v>32.142052462357313</v>
      </c>
    </row>
    <row r="10575" spans="1:2" x14ac:dyDescent="0.25">
      <c r="A10575">
        <v>1057.2</v>
      </c>
      <c r="B10575">
        <v>31.601229895548769</v>
      </c>
    </row>
    <row r="10576" spans="1:2" x14ac:dyDescent="0.25">
      <c r="A10576">
        <v>1057.3</v>
      </c>
      <c r="B10576">
        <v>31.060407328740219</v>
      </c>
    </row>
    <row r="10577" spans="1:2" x14ac:dyDescent="0.25">
      <c r="A10577">
        <v>1057.4000000000001</v>
      </c>
      <c r="B10577">
        <v>30.519584761930439</v>
      </c>
    </row>
    <row r="10578" spans="1:2" x14ac:dyDescent="0.25">
      <c r="A10578">
        <v>1057.5</v>
      </c>
      <c r="B10578">
        <v>29.978762195121892</v>
      </c>
    </row>
    <row r="10579" spans="1:2" x14ac:dyDescent="0.25">
      <c r="A10579">
        <v>1057.5999999999999</v>
      </c>
      <c r="B10579">
        <v>29.437939628312119</v>
      </c>
    </row>
    <row r="10580" spans="1:2" x14ac:dyDescent="0.25">
      <c r="A10580">
        <v>1057.7</v>
      </c>
      <c r="B10580">
        <v>28.897117061503561</v>
      </c>
    </row>
    <row r="10581" spans="1:2" x14ac:dyDescent="0.25">
      <c r="A10581">
        <v>1057.8</v>
      </c>
      <c r="B10581">
        <v>28.356294494695021</v>
      </c>
    </row>
    <row r="10582" spans="1:2" x14ac:dyDescent="0.25">
      <c r="A10582">
        <v>1057.9000000000001</v>
      </c>
      <c r="B10582">
        <v>27.815471927885241</v>
      </c>
    </row>
    <row r="10583" spans="1:2" x14ac:dyDescent="0.25">
      <c r="A10583">
        <v>1058</v>
      </c>
      <c r="B10583">
        <v>27.27464936107669</v>
      </c>
    </row>
    <row r="10584" spans="1:2" x14ac:dyDescent="0.25">
      <c r="A10584">
        <v>1058.0999999999999</v>
      </c>
      <c r="B10584">
        <v>26.7077008370998</v>
      </c>
    </row>
    <row r="10585" spans="1:2" x14ac:dyDescent="0.25">
      <c r="A10585">
        <v>1058.2</v>
      </c>
      <c r="B10585">
        <v>26.140752313124189</v>
      </c>
    </row>
    <row r="10586" spans="1:2" x14ac:dyDescent="0.25">
      <c r="A10586">
        <v>1058.3</v>
      </c>
      <c r="B10586">
        <v>25.573803789148581</v>
      </c>
    </row>
    <row r="10587" spans="1:2" x14ac:dyDescent="0.25">
      <c r="A10587">
        <v>1058.4000000000001</v>
      </c>
      <c r="B10587">
        <v>25.006855265171691</v>
      </c>
    </row>
    <row r="10588" spans="1:2" x14ac:dyDescent="0.25">
      <c r="A10588">
        <v>1058.5</v>
      </c>
      <c r="B10588">
        <v>24.439906741196079</v>
      </c>
    </row>
    <row r="10589" spans="1:2" x14ac:dyDescent="0.25">
      <c r="A10589">
        <v>1058.5999999999999</v>
      </c>
      <c r="B10589">
        <v>23.872958217219189</v>
      </c>
    </row>
    <row r="10590" spans="1:2" x14ac:dyDescent="0.25">
      <c r="A10590">
        <v>1058.7</v>
      </c>
      <c r="B10590">
        <v>23.306009693243581</v>
      </c>
    </row>
    <row r="10591" spans="1:2" x14ac:dyDescent="0.25">
      <c r="A10591">
        <v>1058.8</v>
      </c>
      <c r="B10591">
        <v>22.73906116926798</v>
      </c>
    </row>
    <row r="10592" spans="1:2" x14ac:dyDescent="0.25">
      <c r="A10592">
        <v>1058.9000000000001</v>
      </c>
      <c r="B10592">
        <v>22.17211264529108</v>
      </c>
    </row>
    <row r="10593" spans="1:2" x14ac:dyDescent="0.25">
      <c r="A10593">
        <v>1059</v>
      </c>
      <c r="B10593">
        <v>21.605164121315479</v>
      </c>
    </row>
    <row r="10594" spans="1:2" x14ac:dyDescent="0.25">
      <c r="A10594">
        <v>1059.0999999999999</v>
      </c>
      <c r="B10594">
        <v>21.140703472311259</v>
      </c>
    </row>
    <row r="10595" spans="1:2" x14ac:dyDescent="0.25">
      <c r="A10595">
        <v>1059.2</v>
      </c>
      <c r="B10595">
        <v>20.676242823308101</v>
      </c>
    </row>
    <row r="10596" spans="1:2" x14ac:dyDescent="0.25">
      <c r="A10596">
        <v>1059.3</v>
      </c>
      <c r="B10596">
        <v>20.21178217430494</v>
      </c>
    </row>
    <row r="10597" spans="1:2" x14ac:dyDescent="0.25">
      <c r="A10597">
        <v>1059.4000000000001</v>
      </c>
      <c r="B10597">
        <v>19.74732152530072</v>
      </c>
    </row>
    <row r="10598" spans="1:2" x14ac:dyDescent="0.25">
      <c r="A10598">
        <v>1059.5</v>
      </c>
      <c r="B10598">
        <v>19.282860876297558</v>
      </c>
    </row>
    <row r="10599" spans="1:2" x14ac:dyDescent="0.25">
      <c r="A10599">
        <v>1059.5999999999999</v>
      </c>
      <c r="B10599">
        <v>18.818400227293349</v>
      </c>
    </row>
    <row r="10600" spans="1:2" x14ac:dyDescent="0.25">
      <c r="A10600">
        <v>1059.7</v>
      </c>
      <c r="B10600">
        <v>18.353939578290191</v>
      </c>
    </row>
    <row r="10601" spans="1:2" x14ac:dyDescent="0.25">
      <c r="A10601">
        <v>1059.8</v>
      </c>
      <c r="B10601">
        <v>17.88947892928703</v>
      </c>
    </row>
    <row r="10602" spans="1:2" x14ac:dyDescent="0.25">
      <c r="A10602">
        <v>1059.9000000000001</v>
      </c>
      <c r="B10602">
        <v>17.42501828028281</v>
      </c>
    </row>
    <row r="10603" spans="1:2" x14ac:dyDescent="0.25">
      <c r="A10603">
        <v>1060</v>
      </c>
      <c r="B10603">
        <v>16.960557631279649</v>
      </c>
    </row>
    <row r="10604" spans="1:2" x14ac:dyDescent="0.25">
      <c r="A10604">
        <v>1060.0999999999999</v>
      </c>
      <c r="B10604">
        <v>16.698832126647801</v>
      </c>
    </row>
    <row r="10605" spans="1:2" x14ac:dyDescent="0.25">
      <c r="A10605">
        <v>1060.2</v>
      </c>
      <c r="B10605">
        <v>16.43710662201654</v>
      </c>
    </row>
    <row r="10606" spans="1:2" x14ac:dyDescent="0.25">
      <c r="A10606">
        <v>1060.3</v>
      </c>
      <c r="B10606">
        <v>16.175381117385289</v>
      </c>
    </row>
    <row r="10607" spans="1:2" x14ac:dyDescent="0.25">
      <c r="A10607">
        <v>1060.4000000000001</v>
      </c>
      <c r="B10607">
        <v>15.913655612753431</v>
      </c>
    </row>
    <row r="10608" spans="1:2" x14ac:dyDescent="0.25">
      <c r="A10608">
        <v>1060.5</v>
      </c>
      <c r="B10608">
        <v>15.65193010812218</v>
      </c>
    </row>
    <row r="10609" spans="1:2" x14ac:dyDescent="0.25">
      <c r="A10609">
        <v>1060.5999999999999</v>
      </c>
      <c r="B10609">
        <v>15.39020460349033</v>
      </c>
    </row>
    <row r="10610" spans="1:2" x14ac:dyDescent="0.25">
      <c r="A10610">
        <v>1060.7</v>
      </c>
      <c r="B10610">
        <v>15.128479098859071</v>
      </c>
    </row>
    <row r="10611" spans="1:2" x14ac:dyDescent="0.25">
      <c r="A10611">
        <v>1060.8</v>
      </c>
      <c r="B10611">
        <v>14.86675359422782</v>
      </c>
    </row>
    <row r="10612" spans="1:2" x14ac:dyDescent="0.25">
      <c r="A10612">
        <v>1060.9000000000001</v>
      </c>
      <c r="B10612">
        <v>14.605028089595971</v>
      </c>
    </row>
    <row r="10613" spans="1:2" x14ac:dyDescent="0.25">
      <c r="A10613">
        <v>1061</v>
      </c>
      <c r="B10613">
        <v>14.343302584964709</v>
      </c>
    </row>
    <row r="10614" spans="1:2" x14ac:dyDescent="0.25">
      <c r="A10614">
        <v>1061.0999999999999</v>
      </c>
      <c r="B10614">
        <v>14.12425959446014</v>
      </c>
    </row>
    <row r="10615" spans="1:2" x14ac:dyDescent="0.25">
      <c r="A10615">
        <v>1061.2</v>
      </c>
      <c r="B10615">
        <v>13.90521660395606</v>
      </c>
    </row>
    <row r="10616" spans="1:2" x14ac:dyDescent="0.25">
      <c r="A10616">
        <v>1061.3</v>
      </c>
      <c r="B10616">
        <v>13.68617361345199</v>
      </c>
    </row>
    <row r="10617" spans="1:2" x14ac:dyDescent="0.25">
      <c r="A10617">
        <v>1061.4000000000001</v>
      </c>
      <c r="B10617">
        <v>13.467130622947421</v>
      </c>
    </row>
    <row r="10618" spans="1:2" x14ac:dyDescent="0.25">
      <c r="A10618">
        <v>1061.5</v>
      </c>
      <c r="B10618">
        <v>13.248087632443349</v>
      </c>
    </row>
    <row r="10619" spans="1:2" x14ac:dyDescent="0.25">
      <c r="A10619">
        <v>1061.5999999999999</v>
      </c>
      <c r="B10619">
        <v>13.02904464193878</v>
      </c>
    </row>
    <row r="10620" spans="1:2" x14ac:dyDescent="0.25">
      <c r="A10620">
        <v>1061.7</v>
      </c>
      <c r="B10620">
        <v>12.81000165143471</v>
      </c>
    </row>
    <row r="10621" spans="1:2" x14ac:dyDescent="0.25">
      <c r="A10621">
        <v>1061.8</v>
      </c>
      <c r="B10621">
        <v>12.59095866093063</v>
      </c>
    </row>
    <row r="10622" spans="1:2" x14ac:dyDescent="0.25">
      <c r="A10622">
        <v>1061.9000000000001</v>
      </c>
      <c r="B10622">
        <v>12.371915670426061</v>
      </c>
    </row>
    <row r="10623" spans="1:2" x14ac:dyDescent="0.25">
      <c r="A10623">
        <v>1062</v>
      </c>
      <c r="B10623">
        <v>12.152872679921989</v>
      </c>
    </row>
    <row r="10624" spans="1:2" x14ac:dyDescent="0.25">
      <c r="A10624">
        <v>1062.0999999999999</v>
      </c>
      <c r="B10624">
        <v>12.14913547447601</v>
      </c>
    </row>
    <row r="10625" spans="1:2" x14ac:dyDescent="0.25">
      <c r="A10625">
        <v>1062.2</v>
      </c>
      <c r="B10625">
        <v>12.14539826903003</v>
      </c>
    </row>
    <row r="10626" spans="1:2" x14ac:dyDescent="0.25">
      <c r="A10626">
        <v>1062.3</v>
      </c>
      <c r="B10626">
        <v>12.14166106358406</v>
      </c>
    </row>
    <row r="10627" spans="1:2" x14ac:dyDescent="0.25">
      <c r="A10627">
        <v>1062.4000000000001</v>
      </c>
      <c r="B10627">
        <v>12.13792385813808</v>
      </c>
    </row>
    <row r="10628" spans="1:2" x14ac:dyDescent="0.25">
      <c r="A10628">
        <v>1062.5</v>
      </c>
      <c r="B10628">
        <v>12.134186652692099</v>
      </c>
    </row>
    <row r="10629" spans="1:2" x14ac:dyDescent="0.25">
      <c r="A10629">
        <v>1062.5999999999999</v>
      </c>
      <c r="B10629">
        <v>12.13044944724612</v>
      </c>
    </row>
    <row r="10630" spans="1:2" x14ac:dyDescent="0.25">
      <c r="A10630">
        <v>1062.7</v>
      </c>
      <c r="B10630">
        <v>12.12671224180014</v>
      </c>
    </row>
    <row r="10631" spans="1:2" x14ac:dyDescent="0.25">
      <c r="A10631">
        <v>1062.8</v>
      </c>
      <c r="B10631">
        <v>12.12297503635417</v>
      </c>
    </row>
    <row r="10632" spans="1:2" x14ac:dyDescent="0.25">
      <c r="A10632">
        <v>1062.9000000000001</v>
      </c>
      <c r="B10632">
        <v>12.11923783090818</v>
      </c>
    </row>
    <row r="10633" spans="1:2" x14ac:dyDescent="0.25">
      <c r="A10633">
        <v>1063</v>
      </c>
      <c r="B10633">
        <v>12.115500625462211</v>
      </c>
    </row>
    <row r="10634" spans="1:2" x14ac:dyDescent="0.25">
      <c r="A10634">
        <v>1063.0999999999999</v>
      </c>
      <c r="B10634">
        <v>12.192219717193529</v>
      </c>
    </row>
    <row r="10635" spans="1:2" x14ac:dyDescent="0.25">
      <c r="A10635">
        <v>1063.2</v>
      </c>
      <c r="B10635">
        <v>12.26893880892467</v>
      </c>
    </row>
    <row r="10636" spans="1:2" x14ac:dyDescent="0.25">
      <c r="A10636">
        <v>1063.3</v>
      </c>
      <c r="B10636">
        <v>12.34565790065581</v>
      </c>
    </row>
    <row r="10637" spans="1:2" x14ac:dyDescent="0.25">
      <c r="A10637">
        <v>1063.4000000000001</v>
      </c>
      <c r="B10637">
        <v>12.422376992387131</v>
      </c>
    </row>
    <row r="10638" spans="1:2" x14ac:dyDescent="0.25">
      <c r="A10638">
        <v>1063.5</v>
      </c>
      <c r="B10638">
        <v>12.499096084118269</v>
      </c>
    </row>
    <row r="10639" spans="1:2" x14ac:dyDescent="0.25">
      <c r="A10639">
        <v>1063.5999999999999</v>
      </c>
      <c r="B10639">
        <v>12.57581517584959</v>
      </c>
    </row>
    <row r="10640" spans="1:2" x14ac:dyDescent="0.25">
      <c r="A10640">
        <v>1063.7</v>
      </c>
      <c r="B10640">
        <v>12.65253426758073</v>
      </c>
    </row>
    <row r="10641" spans="1:2" x14ac:dyDescent="0.25">
      <c r="A10641">
        <v>1063.8</v>
      </c>
      <c r="B10641">
        <v>12.729253359311871</v>
      </c>
    </row>
    <row r="10642" spans="1:2" x14ac:dyDescent="0.25">
      <c r="A10642">
        <v>1063.9000000000001</v>
      </c>
      <c r="B10642">
        <v>12.805972451043189</v>
      </c>
    </row>
    <row r="10643" spans="1:2" x14ac:dyDescent="0.25">
      <c r="A10643">
        <v>1064</v>
      </c>
      <c r="B10643">
        <v>12.88269154277433</v>
      </c>
    </row>
    <row r="10644" spans="1:2" x14ac:dyDescent="0.25">
      <c r="A10644">
        <v>1064.0999999999999</v>
      </c>
      <c r="B10644">
        <v>12.964594599198451</v>
      </c>
    </row>
    <row r="10645" spans="1:2" x14ac:dyDescent="0.25">
      <c r="A10645">
        <v>1064.2</v>
      </c>
      <c r="B10645">
        <v>13.04649765562238</v>
      </c>
    </row>
    <row r="10646" spans="1:2" x14ac:dyDescent="0.25">
      <c r="A10646">
        <v>1064.3</v>
      </c>
      <c r="B10646">
        <v>13.128400712046311</v>
      </c>
    </row>
    <row r="10647" spans="1:2" x14ac:dyDescent="0.25">
      <c r="A10647">
        <v>1064.4000000000001</v>
      </c>
      <c r="B10647">
        <v>13.210303768470419</v>
      </c>
    </row>
    <row r="10648" spans="1:2" x14ac:dyDescent="0.25">
      <c r="A10648">
        <v>1064.5</v>
      </c>
      <c r="B10648">
        <v>13.29220682489435</v>
      </c>
    </row>
    <row r="10649" spans="1:2" x14ac:dyDescent="0.25">
      <c r="A10649">
        <v>1064.5999999999999</v>
      </c>
      <c r="B10649">
        <v>13.37410988131847</v>
      </c>
    </row>
    <row r="10650" spans="1:2" x14ac:dyDescent="0.25">
      <c r="A10650">
        <v>1064.7</v>
      </c>
      <c r="B10650">
        <v>13.4560129377424</v>
      </c>
    </row>
    <row r="10651" spans="1:2" x14ac:dyDescent="0.25">
      <c r="A10651">
        <v>1064.8</v>
      </c>
      <c r="B10651">
        <v>13.53791599416633</v>
      </c>
    </row>
    <row r="10652" spans="1:2" x14ac:dyDescent="0.25">
      <c r="A10652">
        <v>1064.9000000000001</v>
      </c>
      <c r="B10652">
        <v>13.619819050590451</v>
      </c>
    </row>
    <row r="10653" spans="1:2" x14ac:dyDescent="0.25">
      <c r="A10653">
        <v>1065</v>
      </c>
      <c r="B10653">
        <v>13.70172210701438</v>
      </c>
    </row>
    <row r="10654" spans="1:2" x14ac:dyDescent="0.25">
      <c r="A10654">
        <v>1065.0999999999999</v>
      </c>
      <c r="B10654">
        <v>13.831797630278819</v>
      </c>
    </row>
    <row r="10655" spans="1:2" x14ac:dyDescent="0.25">
      <c r="A10655">
        <v>1065.2</v>
      </c>
      <c r="B10655">
        <v>13.961873153542969</v>
      </c>
    </row>
    <row r="10656" spans="1:2" x14ac:dyDescent="0.25">
      <c r="A10656">
        <v>1065.3</v>
      </c>
      <c r="B10656">
        <v>14.09194867680711</v>
      </c>
    </row>
    <row r="10657" spans="1:2" x14ac:dyDescent="0.25">
      <c r="A10657">
        <v>1065.4000000000001</v>
      </c>
      <c r="B10657">
        <v>14.22202420007155</v>
      </c>
    </row>
    <row r="10658" spans="1:2" x14ac:dyDescent="0.25">
      <c r="A10658">
        <v>1065.5</v>
      </c>
      <c r="B10658">
        <v>14.352099723335691</v>
      </c>
    </row>
    <row r="10659" spans="1:2" x14ac:dyDescent="0.25">
      <c r="A10659">
        <v>1065.5999999999999</v>
      </c>
      <c r="B10659">
        <v>14.482175246600139</v>
      </c>
    </row>
    <row r="10660" spans="1:2" x14ac:dyDescent="0.25">
      <c r="A10660">
        <v>1065.7</v>
      </c>
      <c r="B10660">
        <v>14.61225076986428</v>
      </c>
    </row>
    <row r="10661" spans="1:2" x14ac:dyDescent="0.25">
      <c r="A10661">
        <v>1065.8</v>
      </c>
      <c r="B10661">
        <v>14.74232629312842</v>
      </c>
    </row>
    <row r="10662" spans="1:2" x14ac:dyDescent="0.25">
      <c r="A10662">
        <v>1065.9000000000001</v>
      </c>
      <c r="B10662">
        <v>14.87240181639287</v>
      </c>
    </row>
    <row r="10663" spans="1:2" x14ac:dyDescent="0.25">
      <c r="A10663">
        <v>1066</v>
      </c>
      <c r="B10663">
        <v>15.002477339657011</v>
      </c>
    </row>
    <row r="10664" spans="1:2" x14ac:dyDescent="0.25">
      <c r="A10664">
        <v>1066.0999999999999</v>
      </c>
      <c r="B10664">
        <v>14.984864842392181</v>
      </c>
    </row>
    <row r="10665" spans="1:2" x14ac:dyDescent="0.25">
      <c r="A10665">
        <v>1066.2</v>
      </c>
      <c r="B10665">
        <v>14.967252345127379</v>
      </c>
    </row>
    <row r="10666" spans="1:2" x14ac:dyDescent="0.25">
      <c r="A10666">
        <v>1066.3</v>
      </c>
      <c r="B10666">
        <v>14.94963984786258</v>
      </c>
    </row>
    <row r="10667" spans="1:2" x14ac:dyDescent="0.25">
      <c r="A10667">
        <v>1066.4000000000001</v>
      </c>
      <c r="B10667">
        <v>14.93202735059775</v>
      </c>
    </row>
    <row r="10668" spans="1:2" x14ac:dyDescent="0.25">
      <c r="A10668">
        <v>1066.5</v>
      </c>
      <c r="B10668">
        <v>14.91441485333295</v>
      </c>
    </row>
    <row r="10669" spans="1:2" x14ac:dyDescent="0.25">
      <c r="A10669">
        <v>1066.5999999999999</v>
      </c>
      <c r="B10669">
        <v>14.896802356068109</v>
      </c>
    </row>
    <row r="10670" spans="1:2" x14ac:dyDescent="0.25">
      <c r="A10670">
        <v>1066.7</v>
      </c>
      <c r="B10670">
        <v>14.87918985880332</v>
      </c>
    </row>
    <row r="10671" spans="1:2" x14ac:dyDescent="0.25">
      <c r="A10671">
        <v>1066.8</v>
      </c>
      <c r="B10671">
        <v>14.86157736153852</v>
      </c>
    </row>
    <row r="10672" spans="1:2" x14ac:dyDescent="0.25">
      <c r="A10672">
        <v>1066.9000000000001</v>
      </c>
      <c r="B10672">
        <v>14.843964864273691</v>
      </c>
    </row>
    <row r="10673" spans="1:2" x14ac:dyDescent="0.25">
      <c r="A10673">
        <v>1067</v>
      </c>
      <c r="B10673">
        <v>14.826352367008891</v>
      </c>
    </row>
    <row r="10674" spans="1:2" x14ac:dyDescent="0.25">
      <c r="A10674">
        <v>1067.0999999999999</v>
      </c>
      <c r="B10674">
        <v>15.54247161424189</v>
      </c>
    </row>
    <row r="10675" spans="1:2" x14ac:dyDescent="0.25">
      <c r="A10675">
        <v>1067.2</v>
      </c>
      <c r="B10675">
        <v>16.258590861473269</v>
      </c>
    </row>
    <row r="10676" spans="1:2" x14ac:dyDescent="0.25">
      <c r="A10676">
        <v>1067.3</v>
      </c>
      <c r="B10676">
        <v>16.974710108704642</v>
      </c>
    </row>
    <row r="10677" spans="1:2" x14ac:dyDescent="0.25">
      <c r="A10677">
        <v>1067.4000000000001</v>
      </c>
      <c r="B10677">
        <v>17.690829355937641</v>
      </c>
    </row>
    <row r="10678" spans="1:2" x14ac:dyDescent="0.25">
      <c r="A10678">
        <v>1067.5</v>
      </c>
      <c r="B10678">
        <v>18.40694860316902</v>
      </c>
    </row>
    <row r="10679" spans="1:2" x14ac:dyDescent="0.25">
      <c r="A10679">
        <v>1067.5999999999999</v>
      </c>
      <c r="B10679">
        <v>19.12306785040202</v>
      </c>
    </row>
    <row r="10680" spans="1:2" x14ac:dyDescent="0.25">
      <c r="A10680">
        <v>1067.7</v>
      </c>
      <c r="B10680">
        <v>19.839187097633399</v>
      </c>
    </row>
    <row r="10681" spans="1:2" x14ac:dyDescent="0.25">
      <c r="A10681">
        <v>1067.8</v>
      </c>
      <c r="B10681">
        <v>20.555306344864771</v>
      </c>
    </row>
    <row r="10682" spans="1:2" x14ac:dyDescent="0.25">
      <c r="A10682">
        <v>1067.9000000000001</v>
      </c>
      <c r="B10682">
        <v>21.271425592097771</v>
      </c>
    </row>
    <row r="10683" spans="1:2" x14ac:dyDescent="0.25">
      <c r="A10683">
        <v>1068</v>
      </c>
      <c r="B10683">
        <v>21.98754483932915</v>
      </c>
    </row>
    <row r="10684" spans="1:2" x14ac:dyDescent="0.25">
      <c r="A10684">
        <v>1068.0999999999999</v>
      </c>
      <c r="B10684">
        <v>22.294793751215011</v>
      </c>
    </row>
    <row r="10685" spans="1:2" x14ac:dyDescent="0.25">
      <c r="A10685">
        <v>1068.2</v>
      </c>
      <c r="B10685">
        <v>22.602042663100171</v>
      </c>
    </row>
    <row r="10686" spans="1:2" x14ac:dyDescent="0.25">
      <c r="A10686">
        <v>1068.3</v>
      </c>
      <c r="B10686">
        <v>22.909291574985339</v>
      </c>
    </row>
    <row r="10687" spans="1:2" x14ac:dyDescent="0.25">
      <c r="A10687">
        <v>1068.4000000000001</v>
      </c>
      <c r="B10687">
        <v>23.2165404868712</v>
      </c>
    </row>
    <row r="10688" spans="1:2" x14ac:dyDescent="0.25">
      <c r="A10688">
        <v>1068.5</v>
      </c>
      <c r="B10688">
        <v>23.52378939875636</v>
      </c>
    </row>
    <row r="10689" spans="1:2" x14ac:dyDescent="0.25">
      <c r="A10689">
        <v>1068.5999999999999</v>
      </c>
      <c r="B10689">
        <v>23.831038310642231</v>
      </c>
    </row>
    <row r="10690" spans="1:2" x14ac:dyDescent="0.25">
      <c r="A10690">
        <v>1068.7</v>
      </c>
      <c r="B10690">
        <v>24.138287222527389</v>
      </c>
    </row>
    <row r="10691" spans="1:2" x14ac:dyDescent="0.25">
      <c r="A10691">
        <v>1068.8</v>
      </c>
      <c r="B10691">
        <v>24.44553613441256</v>
      </c>
    </row>
    <row r="10692" spans="1:2" x14ac:dyDescent="0.25">
      <c r="A10692">
        <v>1068.9000000000001</v>
      </c>
      <c r="B10692">
        <v>24.75278504629842</v>
      </c>
    </row>
    <row r="10693" spans="1:2" x14ac:dyDescent="0.25">
      <c r="A10693">
        <v>1069</v>
      </c>
      <c r="B10693">
        <v>25.060033958183581</v>
      </c>
    </row>
    <row r="10694" spans="1:2" x14ac:dyDescent="0.25">
      <c r="A10694">
        <v>1069.0999999999999</v>
      </c>
      <c r="B10694">
        <v>25.154797810608709</v>
      </c>
    </row>
    <row r="10695" spans="1:2" x14ac:dyDescent="0.25">
      <c r="A10695">
        <v>1069.2</v>
      </c>
      <c r="B10695">
        <v>25.249561663033621</v>
      </c>
    </row>
    <row r="10696" spans="1:2" x14ac:dyDescent="0.25">
      <c r="A10696">
        <v>1069.3</v>
      </c>
      <c r="B10696">
        <v>25.344325515458539</v>
      </c>
    </row>
    <row r="10697" spans="1:2" x14ac:dyDescent="0.25">
      <c r="A10697">
        <v>1069.4000000000001</v>
      </c>
      <c r="B10697">
        <v>25.439089367883671</v>
      </c>
    </row>
    <row r="10698" spans="1:2" x14ac:dyDescent="0.25">
      <c r="A10698">
        <v>1069.5</v>
      </c>
      <c r="B10698">
        <v>25.533853220308579</v>
      </c>
    </row>
    <row r="10699" spans="1:2" x14ac:dyDescent="0.25">
      <c r="A10699">
        <v>1069.5999999999999</v>
      </c>
      <c r="B10699">
        <v>25.628617072733711</v>
      </c>
    </row>
    <row r="10700" spans="1:2" x14ac:dyDescent="0.25">
      <c r="A10700">
        <v>1069.7</v>
      </c>
      <c r="B10700">
        <v>25.723380925158619</v>
      </c>
    </row>
    <row r="10701" spans="1:2" x14ac:dyDescent="0.25">
      <c r="A10701">
        <v>1069.8</v>
      </c>
      <c r="B10701">
        <v>25.818144777583541</v>
      </c>
    </row>
    <row r="10702" spans="1:2" x14ac:dyDescent="0.25">
      <c r="A10702">
        <v>1069.9000000000001</v>
      </c>
      <c r="B10702">
        <v>25.912908630008669</v>
      </c>
    </row>
    <row r="10703" spans="1:2" x14ac:dyDescent="0.25">
      <c r="A10703">
        <v>1070</v>
      </c>
      <c r="B10703">
        <v>26.007672482433581</v>
      </c>
    </row>
    <row r="10704" spans="1:2" x14ac:dyDescent="0.25">
      <c r="A10704">
        <v>1070.0999999999999</v>
      </c>
      <c r="B10704">
        <v>26.160484310880619</v>
      </c>
    </row>
    <row r="10705" spans="1:2" x14ac:dyDescent="0.25">
      <c r="A10705">
        <v>1070.2</v>
      </c>
      <c r="B10705">
        <v>26.31329613932731</v>
      </c>
    </row>
    <row r="10706" spans="1:2" x14ac:dyDescent="0.25">
      <c r="A10706">
        <v>1070.3</v>
      </c>
      <c r="B10706">
        <v>26.466107967774001</v>
      </c>
    </row>
    <row r="10707" spans="1:2" x14ac:dyDescent="0.25">
      <c r="A10707">
        <v>1070.4000000000001</v>
      </c>
      <c r="B10707">
        <v>26.618919796221039</v>
      </c>
    </row>
    <row r="10708" spans="1:2" x14ac:dyDescent="0.25">
      <c r="A10708">
        <v>1070.5</v>
      </c>
      <c r="B10708">
        <v>26.771731624667741</v>
      </c>
    </row>
    <row r="10709" spans="1:2" x14ac:dyDescent="0.25">
      <c r="A10709">
        <v>1070.5999999999999</v>
      </c>
      <c r="B10709">
        <v>26.924543453114779</v>
      </c>
    </row>
    <row r="10710" spans="1:2" x14ac:dyDescent="0.25">
      <c r="A10710">
        <v>1070.7</v>
      </c>
      <c r="B10710">
        <v>27.07735528156147</v>
      </c>
    </row>
    <row r="10711" spans="1:2" x14ac:dyDescent="0.25">
      <c r="A10711">
        <v>1070.8</v>
      </c>
      <c r="B10711">
        <v>27.230167110008161</v>
      </c>
    </row>
    <row r="10712" spans="1:2" x14ac:dyDescent="0.25">
      <c r="A10712">
        <v>1070.9000000000001</v>
      </c>
      <c r="B10712">
        <v>27.382978938455199</v>
      </c>
    </row>
    <row r="10713" spans="1:2" x14ac:dyDescent="0.25">
      <c r="A10713">
        <v>1071</v>
      </c>
      <c r="B10713">
        <v>27.53579076690189</v>
      </c>
    </row>
    <row r="10714" spans="1:2" x14ac:dyDescent="0.25">
      <c r="A10714">
        <v>1071.0999999999999</v>
      </c>
      <c r="B10714">
        <v>27.807736839086239</v>
      </c>
    </row>
    <row r="10715" spans="1:2" x14ac:dyDescent="0.25">
      <c r="A10715">
        <v>1071.2</v>
      </c>
      <c r="B10715">
        <v>28.079682911269959</v>
      </c>
    </row>
    <row r="10716" spans="1:2" x14ac:dyDescent="0.25">
      <c r="A10716">
        <v>1071.3</v>
      </c>
      <c r="B10716">
        <v>28.35162898345369</v>
      </c>
    </row>
    <row r="10717" spans="1:2" x14ac:dyDescent="0.25">
      <c r="A10717">
        <v>1071.4000000000001</v>
      </c>
      <c r="B10717">
        <v>28.623575055638032</v>
      </c>
    </row>
    <row r="10718" spans="1:2" x14ac:dyDescent="0.25">
      <c r="A10718">
        <v>1071.5</v>
      </c>
      <c r="B10718">
        <v>28.895521127821759</v>
      </c>
    </row>
    <row r="10719" spans="1:2" x14ac:dyDescent="0.25">
      <c r="A10719">
        <v>1071.5999999999999</v>
      </c>
      <c r="B10719">
        <v>29.167467200006101</v>
      </c>
    </row>
    <row r="10720" spans="1:2" x14ac:dyDescent="0.25">
      <c r="A10720">
        <v>1071.7</v>
      </c>
      <c r="B10720">
        <v>29.439413272189821</v>
      </c>
    </row>
    <row r="10721" spans="1:2" x14ac:dyDescent="0.25">
      <c r="A10721">
        <v>1071.8</v>
      </c>
      <c r="B10721">
        <v>29.711359344373552</v>
      </c>
    </row>
    <row r="10722" spans="1:2" x14ac:dyDescent="0.25">
      <c r="A10722">
        <v>1071.9000000000001</v>
      </c>
      <c r="B10722">
        <v>29.98330541655789</v>
      </c>
    </row>
    <row r="10723" spans="1:2" x14ac:dyDescent="0.25">
      <c r="A10723">
        <v>1072</v>
      </c>
      <c r="B10723">
        <v>30.255251488741621</v>
      </c>
    </row>
    <row r="10724" spans="1:2" x14ac:dyDescent="0.25">
      <c r="A10724">
        <v>1072.0999999999999</v>
      </c>
      <c r="B10724">
        <v>30.83112987908908</v>
      </c>
    </row>
    <row r="10725" spans="1:2" x14ac:dyDescent="0.25">
      <c r="A10725">
        <v>1072.2</v>
      </c>
      <c r="B10725">
        <v>31.407008269435231</v>
      </c>
    </row>
    <row r="10726" spans="1:2" x14ac:dyDescent="0.25">
      <c r="A10726">
        <v>1072.3</v>
      </c>
      <c r="B10726">
        <v>31.982886659781379</v>
      </c>
    </row>
    <row r="10727" spans="1:2" x14ac:dyDescent="0.25">
      <c r="A10727">
        <v>1072.4000000000001</v>
      </c>
      <c r="B10727">
        <v>32.558765050128841</v>
      </c>
    </row>
    <row r="10728" spans="1:2" x14ac:dyDescent="0.25">
      <c r="A10728">
        <v>1072.5</v>
      </c>
      <c r="B10728">
        <v>33.134643440474989</v>
      </c>
    </row>
    <row r="10729" spans="1:2" x14ac:dyDescent="0.25">
      <c r="A10729">
        <v>1072.5999999999999</v>
      </c>
      <c r="B10729">
        <v>33.710521830822451</v>
      </c>
    </row>
    <row r="10730" spans="1:2" x14ac:dyDescent="0.25">
      <c r="A10730">
        <v>1072.7</v>
      </c>
      <c r="B10730">
        <v>34.286400221168613</v>
      </c>
    </row>
    <row r="10731" spans="1:2" x14ac:dyDescent="0.25">
      <c r="A10731">
        <v>1072.8</v>
      </c>
      <c r="B10731">
        <v>34.862278611514753</v>
      </c>
    </row>
    <row r="10732" spans="1:2" x14ac:dyDescent="0.25">
      <c r="A10732">
        <v>1072.9000000000001</v>
      </c>
      <c r="B10732">
        <v>35.438157001862223</v>
      </c>
    </row>
    <row r="10733" spans="1:2" x14ac:dyDescent="0.25">
      <c r="A10733">
        <v>1073</v>
      </c>
      <c r="B10733">
        <v>36.014035392208363</v>
      </c>
    </row>
    <row r="10734" spans="1:2" x14ac:dyDescent="0.25">
      <c r="A10734">
        <v>1073.0999999999999</v>
      </c>
      <c r="B10734">
        <v>36.467495280955163</v>
      </c>
    </row>
    <row r="10735" spans="1:2" x14ac:dyDescent="0.25">
      <c r="A10735">
        <v>1073.2</v>
      </c>
      <c r="B10735">
        <v>36.920955169700939</v>
      </c>
    </row>
    <row r="10736" spans="1:2" x14ac:dyDescent="0.25">
      <c r="A10736">
        <v>1073.3</v>
      </c>
      <c r="B10736">
        <v>37.374415058446708</v>
      </c>
    </row>
    <row r="10737" spans="1:2" x14ac:dyDescent="0.25">
      <c r="A10737">
        <v>1073.4000000000001</v>
      </c>
      <c r="B10737">
        <v>37.827874947193507</v>
      </c>
    </row>
    <row r="10738" spans="1:2" x14ac:dyDescent="0.25">
      <c r="A10738">
        <v>1073.5</v>
      </c>
      <c r="B10738">
        <v>38.281334835939283</v>
      </c>
    </row>
    <row r="10739" spans="1:2" x14ac:dyDescent="0.25">
      <c r="A10739">
        <v>1073.5999999999999</v>
      </c>
      <c r="B10739">
        <v>38.734794724686083</v>
      </c>
    </row>
    <row r="10740" spans="1:2" x14ac:dyDescent="0.25">
      <c r="A10740">
        <v>1073.7</v>
      </c>
      <c r="B10740">
        <v>39.188254613431859</v>
      </c>
    </row>
    <row r="10741" spans="1:2" x14ac:dyDescent="0.25">
      <c r="A10741">
        <v>1073.8</v>
      </c>
      <c r="B10741">
        <v>39.641714502177628</v>
      </c>
    </row>
    <row r="10742" spans="1:2" x14ac:dyDescent="0.25">
      <c r="A10742">
        <v>1073.9000000000001</v>
      </c>
      <c r="B10742">
        <v>40.095174390924427</v>
      </c>
    </row>
    <row r="10743" spans="1:2" x14ac:dyDescent="0.25">
      <c r="A10743">
        <v>1074</v>
      </c>
      <c r="B10743">
        <v>40.548634279670203</v>
      </c>
    </row>
    <row r="10744" spans="1:2" x14ac:dyDescent="0.25">
      <c r="A10744">
        <v>1074.0999999999999</v>
      </c>
      <c r="B10744">
        <v>40.830557937490731</v>
      </c>
    </row>
    <row r="10745" spans="1:2" x14ac:dyDescent="0.25">
      <c r="A10745">
        <v>1074.2</v>
      </c>
      <c r="B10745">
        <v>41.112481595310612</v>
      </c>
    </row>
    <row r="10746" spans="1:2" x14ac:dyDescent="0.25">
      <c r="A10746">
        <v>1074.3</v>
      </c>
      <c r="B10746">
        <v>41.394405253130493</v>
      </c>
    </row>
    <row r="10747" spans="1:2" x14ac:dyDescent="0.25">
      <c r="A10747">
        <v>1074.4000000000001</v>
      </c>
      <c r="B10747">
        <v>41.676328910951021</v>
      </c>
    </row>
    <row r="10748" spans="1:2" x14ac:dyDescent="0.25">
      <c r="A10748">
        <v>1074.5</v>
      </c>
      <c r="B10748">
        <v>41.958252568770902</v>
      </c>
    </row>
    <row r="10749" spans="1:2" x14ac:dyDescent="0.25">
      <c r="A10749">
        <v>1074.5999999999999</v>
      </c>
      <c r="B10749">
        <v>42.24017622659143</v>
      </c>
    </row>
    <row r="10750" spans="1:2" x14ac:dyDescent="0.25">
      <c r="A10750">
        <v>1074.7</v>
      </c>
      <c r="B10750">
        <v>42.522099884411311</v>
      </c>
    </row>
    <row r="10751" spans="1:2" x14ac:dyDescent="0.25">
      <c r="A10751">
        <v>1074.8</v>
      </c>
      <c r="B10751">
        <v>42.804023542231192</v>
      </c>
    </row>
    <row r="10752" spans="1:2" x14ac:dyDescent="0.25">
      <c r="A10752">
        <v>1074.9000000000001</v>
      </c>
      <c r="B10752">
        <v>43.08594720005172</v>
      </c>
    </row>
    <row r="10753" spans="1:2" x14ac:dyDescent="0.25">
      <c r="A10753">
        <v>1075</v>
      </c>
      <c r="B10753">
        <v>43.367870857871601</v>
      </c>
    </row>
    <row r="10754" spans="1:2" x14ac:dyDescent="0.25">
      <c r="A10754">
        <v>1075.0999999999999</v>
      </c>
      <c r="B10754">
        <v>43.597012677128248</v>
      </c>
    </row>
    <row r="10755" spans="1:2" x14ac:dyDescent="0.25">
      <c r="A10755">
        <v>1075.2</v>
      </c>
      <c r="B10755">
        <v>43.826154496384383</v>
      </c>
    </row>
    <row r="10756" spans="1:2" x14ac:dyDescent="0.25">
      <c r="A10756">
        <v>1075.3</v>
      </c>
      <c r="B10756">
        <v>44.055296315640497</v>
      </c>
    </row>
    <row r="10757" spans="1:2" x14ac:dyDescent="0.25">
      <c r="A10757">
        <v>1075.4000000000001</v>
      </c>
      <c r="B10757">
        <v>44.284438134897137</v>
      </c>
    </row>
    <row r="10758" spans="1:2" x14ac:dyDescent="0.25">
      <c r="A10758">
        <v>1075.5</v>
      </c>
      <c r="B10758">
        <v>44.513579954153272</v>
      </c>
    </row>
    <row r="10759" spans="1:2" x14ac:dyDescent="0.25">
      <c r="A10759">
        <v>1075.5999999999999</v>
      </c>
      <c r="B10759">
        <v>44.742721773409919</v>
      </c>
    </row>
    <row r="10760" spans="1:2" x14ac:dyDescent="0.25">
      <c r="A10760">
        <v>1075.7</v>
      </c>
      <c r="B10760">
        <v>44.971863592666047</v>
      </c>
    </row>
    <row r="10761" spans="1:2" x14ac:dyDescent="0.25">
      <c r="A10761">
        <v>1075.8</v>
      </c>
      <c r="B10761">
        <v>45.201005411922168</v>
      </c>
    </row>
    <row r="10762" spans="1:2" x14ac:dyDescent="0.25">
      <c r="A10762">
        <v>1075.9000000000001</v>
      </c>
      <c r="B10762">
        <v>45.430147231178807</v>
      </c>
    </row>
    <row r="10763" spans="1:2" x14ac:dyDescent="0.25">
      <c r="A10763">
        <v>1076</v>
      </c>
      <c r="B10763">
        <v>45.659289050434943</v>
      </c>
    </row>
    <row r="10764" spans="1:2" x14ac:dyDescent="0.25">
      <c r="A10764">
        <v>1076.0999999999999</v>
      </c>
      <c r="B10764">
        <v>46.257716966722143</v>
      </c>
    </row>
    <row r="10765" spans="1:2" x14ac:dyDescent="0.25">
      <c r="A10765">
        <v>1076.2</v>
      </c>
      <c r="B10765">
        <v>46.856144883007993</v>
      </c>
    </row>
    <row r="10766" spans="1:2" x14ac:dyDescent="0.25">
      <c r="A10766">
        <v>1076.3</v>
      </c>
      <c r="B10766">
        <v>47.454572799293828</v>
      </c>
    </row>
    <row r="10767" spans="1:2" x14ac:dyDescent="0.25">
      <c r="A10767">
        <v>1076.4000000000001</v>
      </c>
      <c r="B10767">
        <v>48.053000715581028</v>
      </c>
    </row>
    <row r="10768" spans="1:2" x14ac:dyDescent="0.25">
      <c r="A10768">
        <v>1076.5</v>
      </c>
      <c r="B10768">
        <v>48.651428631866871</v>
      </c>
    </row>
    <row r="10769" spans="1:2" x14ac:dyDescent="0.25">
      <c r="A10769">
        <v>1076.5999999999999</v>
      </c>
      <c r="B10769">
        <v>49.249856548154071</v>
      </c>
    </row>
    <row r="10770" spans="1:2" x14ac:dyDescent="0.25">
      <c r="A10770">
        <v>1076.7</v>
      </c>
      <c r="B10770">
        <v>49.848284464439907</v>
      </c>
    </row>
    <row r="10771" spans="1:2" x14ac:dyDescent="0.25">
      <c r="A10771">
        <v>1076.8</v>
      </c>
      <c r="B10771">
        <v>50.446712380725756</v>
      </c>
    </row>
    <row r="10772" spans="1:2" x14ac:dyDescent="0.25">
      <c r="A10772">
        <v>1076.9000000000001</v>
      </c>
      <c r="B10772">
        <v>51.045140297012964</v>
      </c>
    </row>
    <row r="10773" spans="1:2" x14ac:dyDescent="0.25">
      <c r="A10773">
        <v>1077</v>
      </c>
      <c r="B10773">
        <v>51.643568213298799</v>
      </c>
    </row>
    <row r="10774" spans="1:2" x14ac:dyDescent="0.25">
      <c r="A10774">
        <v>1077.0999999999999</v>
      </c>
      <c r="B10774">
        <v>51.927902357482239</v>
      </c>
    </row>
    <row r="10775" spans="1:2" x14ac:dyDescent="0.25">
      <c r="A10775">
        <v>1077.2</v>
      </c>
      <c r="B10775">
        <v>52.212236501665018</v>
      </c>
    </row>
    <row r="10776" spans="1:2" x14ac:dyDescent="0.25">
      <c r="A10776">
        <v>1077.3</v>
      </c>
      <c r="B10776">
        <v>52.496570645847818</v>
      </c>
    </row>
    <row r="10777" spans="1:2" x14ac:dyDescent="0.25">
      <c r="A10777">
        <v>1077.4000000000001</v>
      </c>
      <c r="B10777">
        <v>52.780904790031251</v>
      </c>
    </row>
    <row r="10778" spans="1:2" x14ac:dyDescent="0.25">
      <c r="A10778">
        <v>1077.5</v>
      </c>
      <c r="B10778">
        <v>53.065238934214037</v>
      </c>
    </row>
    <row r="10779" spans="1:2" x14ac:dyDescent="0.25">
      <c r="A10779">
        <v>1077.5999999999999</v>
      </c>
      <c r="B10779">
        <v>53.349573078397484</v>
      </c>
    </row>
    <row r="10780" spans="1:2" x14ac:dyDescent="0.25">
      <c r="A10780">
        <v>1077.7</v>
      </c>
      <c r="B10780">
        <v>53.63390722258027</v>
      </c>
    </row>
    <row r="10781" spans="1:2" x14ac:dyDescent="0.25">
      <c r="A10781">
        <v>1077.8</v>
      </c>
      <c r="B10781">
        <v>53.918241366763063</v>
      </c>
    </row>
    <row r="10782" spans="1:2" x14ac:dyDescent="0.25">
      <c r="A10782">
        <v>1077.9000000000001</v>
      </c>
      <c r="B10782">
        <v>54.202575510946502</v>
      </c>
    </row>
    <row r="10783" spans="1:2" x14ac:dyDescent="0.25">
      <c r="A10783">
        <v>1078</v>
      </c>
      <c r="B10783">
        <v>54.486909655129288</v>
      </c>
    </row>
    <row r="10784" spans="1:2" x14ac:dyDescent="0.25">
      <c r="A10784">
        <v>1078.0999999999999</v>
      </c>
      <c r="B10784">
        <v>54.773125428118647</v>
      </c>
    </row>
    <row r="10785" spans="1:2" x14ac:dyDescent="0.25">
      <c r="A10785">
        <v>1078.2</v>
      </c>
      <c r="B10785">
        <v>55.059341201107351</v>
      </c>
    </row>
    <row r="10786" spans="1:2" x14ac:dyDescent="0.25">
      <c r="A10786">
        <v>1078.3</v>
      </c>
      <c r="B10786">
        <v>55.345556974096063</v>
      </c>
    </row>
    <row r="10787" spans="1:2" x14ac:dyDescent="0.25">
      <c r="A10787">
        <v>1078.4000000000001</v>
      </c>
      <c r="B10787">
        <v>55.631772747085421</v>
      </c>
    </row>
    <row r="10788" spans="1:2" x14ac:dyDescent="0.25">
      <c r="A10788">
        <v>1078.5</v>
      </c>
      <c r="B10788">
        <v>55.917988520074132</v>
      </c>
    </row>
    <row r="10789" spans="1:2" x14ac:dyDescent="0.25">
      <c r="A10789">
        <v>1078.5999999999999</v>
      </c>
      <c r="B10789">
        <v>56.204204293063484</v>
      </c>
    </row>
    <row r="10790" spans="1:2" x14ac:dyDescent="0.25">
      <c r="A10790">
        <v>1078.7</v>
      </c>
      <c r="B10790">
        <v>56.490420066052188</v>
      </c>
    </row>
    <row r="10791" spans="1:2" x14ac:dyDescent="0.25">
      <c r="A10791">
        <v>1078.8</v>
      </c>
      <c r="B10791">
        <v>56.7766358390409</v>
      </c>
    </row>
    <row r="10792" spans="1:2" x14ac:dyDescent="0.25">
      <c r="A10792">
        <v>1078.9000000000001</v>
      </c>
      <c r="B10792">
        <v>57.062851612030258</v>
      </c>
    </row>
    <row r="10793" spans="1:2" x14ac:dyDescent="0.25">
      <c r="A10793">
        <v>1079</v>
      </c>
      <c r="B10793">
        <v>57.349067385018962</v>
      </c>
    </row>
    <row r="10794" spans="1:2" x14ac:dyDescent="0.25">
      <c r="A10794">
        <v>1079.0999999999999</v>
      </c>
      <c r="B10794">
        <v>57.412913645678607</v>
      </c>
    </row>
    <row r="10795" spans="1:2" x14ac:dyDescent="0.25">
      <c r="A10795">
        <v>1079.2</v>
      </c>
      <c r="B10795">
        <v>57.476759906338103</v>
      </c>
    </row>
    <row r="10796" spans="1:2" x14ac:dyDescent="0.25">
      <c r="A10796">
        <v>1079.3</v>
      </c>
      <c r="B10796">
        <v>57.540606166997613</v>
      </c>
    </row>
    <row r="10797" spans="1:2" x14ac:dyDescent="0.25">
      <c r="A10797">
        <v>1079.4000000000001</v>
      </c>
      <c r="B10797">
        <v>57.60445242765725</v>
      </c>
    </row>
    <row r="10798" spans="1:2" x14ac:dyDescent="0.25">
      <c r="A10798">
        <v>1079.5</v>
      </c>
      <c r="B10798">
        <v>57.668298688316753</v>
      </c>
    </row>
    <row r="10799" spans="1:2" x14ac:dyDescent="0.25">
      <c r="A10799">
        <v>1079.5999999999999</v>
      </c>
      <c r="B10799">
        <v>57.732144948976391</v>
      </c>
    </row>
    <row r="10800" spans="1:2" x14ac:dyDescent="0.25">
      <c r="A10800">
        <v>1079.7</v>
      </c>
      <c r="B10800">
        <v>57.795991209635893</v>
      </c>
    </row>
    <row r="10801" spans="1:2" x14ac:dyDescent="0.25">
      <c r="A10801">
        <v>1079.8</v>
      </c>
      <c r="B10801">
        <v>57.859837470295403</v>
      </c>
    </row>
    <row r="10802" spans="1:2" x14ac:dyDescent="0.25">
      <c r="A10802">
        <v>1079.9000000000001</v>
      </c>
      <c r="B10802">
        <v>57.923683730955027</v>
      </c>
    </row>
    <row r="10803" spans="1:2" x14ac:dyDescent="0.25">
      <c r="A10803">
        <v>1080</v>
      </c>
      <c r="B10803">
        <v>57.987529991614537</v>
      </c>
    </row>
    <row r="10804" spans="1:2" x14ac:dyDescent="0.25">
      <c r="A10804">
        <v>1080.0999999999999</v>
      </c>
      <c r="B10804">
        <v>58.307516605716089</v>
      </c>
    </row>
    <row r="10805" spans="1:2" x14ac:dyDescent="0.25">
      <c r="A10805">
        <v>1080.2</v>
      </c>
      <c r="B10805">
        <v>58.627503219816923</v>
      </c>
    </row>
    <row r="10806" spans="1:2" x14ac:dyDescent="0.25">
      <c r="A10806">
        <v>1080.3</v>
      </c>
      <c r="B10806">
        <v>58.94748983391775</v>
      </c>
    </row>
    <row r="10807" spans="1:2" x14ac:dyDescent="0.25">
      <c r="A10807">
        <v>1080.4000000000001</v>
      </c>
      <c r="B10807">
        <v>59.267476448019302</v>
      </c>
    </row>
    <row r="10808" spans="1:2" x14ac:dyDescent="0.25">
      <c r="A10808">
        <v>1080.5</v>
      </c>
      <c r="B10808">
        <v>59.587463062120129</v>
      </c>
    </row>
    <row r="10809" spans="1:2" x14ac:dyDescent="0.25">
      <c r="A10809">
        <v>1080.5999999999999</v>
      </c>
      <c r="B10809">
        <v>59.907449676221681</v>
      </c>
    </row>
    <row r="10810" spans="1:2" x14ac:dyDescent="0.25">
      <c r="A10810">
        <v>1080.7</v>
      </c>
      <c r="B10810">
        <v>60.227436290322522</v>
      </c>
    </row>
    <row r="10811" spans="1:2" x14ac:dyDescent="0.25">
      <c r="A10811">
        <v>1080.8</v>
      </c>
      <c r="B10811">
        <v>60.547422904423343</v>
      </c>
    </row>
    <row r="10812" spans="1:2" x14ac:dyDescent="0.25">
      <c r="A10812">
        <v>1080.9000000000001</v>
      </c>
      <c r="B10812">
        <v>60.867409518524887</v>
      </c>
    </row>
    <row r="10813" spans="1:2" x14ac:dyDescent="0.25">
      <c r="A10813">
        <v>1081</v>
      </c>
      <c r="B10813">
        <v>61.187396132625722</v>
      </c>
    </row>
    <row r="10814" spans="1:2" x14ac:dyDescent="0.25">
      <c r="A10814">
        <v>1081.0999999999999</v>
      </c>
      <c r="B10814">
        <v>61.364997484997318</v>
      </c>
    </row>
    <row r="10815" spans="1:2" x14ac:dyDescent="0.25">
      <c r="A10815">
        <v>1081.2</v>
      </c>
      <c r="B10815">
        <v>61.542598837368523</v>
      </c>
    </row>
    <row r="10816" spans="1:2" x14ac:dyDescent="0.25">
      <c r="A10816">
        <v>1081.3</v>
      </c>
      <c r="B10816">
        <v>61.720200189739707</v>
      </c>
    </row>
    <row r="10817" spans="1:2" x14ac:dyDescent="0.25">
      <c r="A10817">
        <v>1081.4000000000001</v>
      </c>
      <c r="B10817">
        <v>61.89780154211131</v>
      </c>
    </row>
    <row r="10818" spans="1:2" x14ac:dyDescent="0.25">
      <c r="A10818">
        <v>1081.5</v>
      </c>
      <c r="B10818">
        <v>62.075402894482508</v>
      </c>
    </row>
    <row r="10819" spans="1:2" x14ac:dyDescent="0.25">
      <c r="A10819">
        <v>1081.5999999999999</v>
      </c>
      <c r="B10819">
        <v>62.253004246854097</v>
      </c>
    </row>
    <row r="10820" spans="1:2" x14ac:dyDescent="0.25">
      <c r="A10820">
        <v>1081.7</v>
      </c>
      <c r="B10820">
        <v>62.430605599225302</v>
      </c>
    </row>
    <row r="10821" spans="1:2" x14ac:dyDescent="0.25">
      <c r="A10821">
        <v>1081.8</v>
      </c>
      <c r="B10821">
        <v>62.608206951596493</v>
      </c>
    </row>
    <row r="10822" spans="1:2" x14ac:dyDescent="0.25">
      <c r="A10822">
        <v>1081.9000000000001</v>
      </c>
      <c r="B10822">
        <v>62.785808303968089</v>
      </c>
    </row>
    <row r="10823" spans="1:2" x14ac:dyDescent="0.25">
      <c r="A10823">
        <v>1082</v>
      </c>
      <c r="B10823">
        <v>62.963409656339287</v>
      </c>
    </row>
    <row r="10824" spans="1:2" x14ac:dyDescent="0.25">
      <c r="A10824">
        <v>1082.0999999999999</v>
      </c>
      <c r="B10824">
        <v>62.916280753737908</v>
      </c>
    </row>
    <row r="10825" spans="1:2" x14ac:dyDescent="0.25">
      <c r="A10825">
        <v>1082.2</v>
      </c>
      <c r="B10825">
        <v>62.869151851136643</v>
      </c>
    </row>
    <row r="10826" spans="1:2" x14ac:dyDescent="0.25">
      <c r="A10826">
        <v>1082.3</v>
      </c>
      <c r="B10826">
        <v>62.822022948535363</v>
      </c>
    </row>
    <row r="10827" spans="1:2" x14ac:dyDescent="0.25">
      <c r="A10827">
        <v>1082.4000000000001</v>
      </c>
      <c r="B10827">
        <v>62.774894045933983</v>
      </c>
    </row>
    <row r="10828" spans="1:2" x14ac:dyDescent="0.25">
      <c r="A10828">
        <v>1082.5</v>
      </c>
      <c r="B10828">
        <v>62.727765143332718</v>
      </c>
    </row>
    <row r="10829" spans="1:2" x14ac:dyDescent="0.25">
      <c r="A10829">
        <v>1082.5999999999999</v>
      </c>
      <c r="B10829">
        <v>62.680636240731339</v>
      </c>
    </row>
    <row r="10830" spans="1:2" x14ac:dyDescent="0.25">
      <c r="A10830">
        <v>1082.7</v>
      </c>
      <c r="B10830">
        <v>62.633507338130073</v>
      </c>
    </row>
    <row r="10831" spans="1:2" x14ac:dyDescent="0.25">
      <c r="A10831">
        <v>1082.8</v>
      </c>
      <c r="B10831">
        <v>62.586378435528793</v>
      </c>
    </row>
    <row r="10832" spans="1:2" x14ac:dyDescent="0.25">
      <c r="A10832">
        <v>1082.9000000000001</v>
      </c>
      <c r="B10832">
        <v>62.539249532927407</v>
      </c>
    </row>
    <row r="10833" spans="1:2" x14ac:dyDescent="0.25">
      <c r="A10833">
        <v>1083</v>
      </c>
      <c r="B10833">
        <v>62.492120630326141</v>
      </c>
    </row>
    <row r="10834" spans="1:2" x14ac:dyDescent="0.25">
      <c r="A10834">
        <v>1083.0999999999999</v>
      </c>
      <c r="B10834">
        <v>62.349068541530187</v>
      </c>
    </row>
    <row r="10835" spans="1:2" x14ac:dyDescent="0.25">
      <c r="A10835">
        <v>1083.2</v>
      </c>
      <c r="B10835">
        <v>62.206016452734559</v>
      </c>
    </row>
    <row r="10836" spans="1:2" x14ac:dyDescent="0.25">
      <c r="A10836">
        <v>1083.3</v>
      </c>
      <c r="B10836">
        <v>62.062964363938931</v>
      </c>
    </row>
    <row r="10837" spans="1:2" x14ac:dyDescent="0.25">
      <c r="A10837">
        <v>1083.4000000000001</v>
      </c>
      <c r="B10837">
        <v>61.919912275142977</v>
      </c>
    </row>
    <row r="10838" spans="1:2" x14ac:dyDescent="0.25">
      <c r="A10838">
        <v>1083.5</v>
      </c>
      <c r="B10838">
        <v>61.776860186347349</v>
      </c>
    </row>
    <row r="10839" spans="1:2" x14ac:dyDescent="0.25">
      <c r="A10839">
        <v>1083.5999999999999</v>
      </c>
      <c r="B10839">
        <v>61.633808097551388</v>
      </c>
    </row>
    <row r="10840" spans="1:2" x14ac:dyDescent="0.25">
      <c r="A10840">
        <v>1083.7</v>
      </c>
      <c r="B10840">
        <v>61.490756008755767</v>
      </c>
    </row>
    <row r="10841" spans="1:2" x14ac:dyDescent="0.25">
      <c r="A10841">
        <v>1083.8</v>
      </c>
      <c r="B10841">
        <v>61.347703919960139</v>
      </c>
    </row>
    <row r="10842" spans="1:2" x14ac:dyDescent="0.25">
      <c r="A10842">
        <v>1083.9000000000001</v>
      </c>
      <c r="B10842">
        <v>61.204651831164178</v>
      </c>
    </row>
    <row r="10843" spans="1:2" x14ac:dyDescent="0.25">
      <c r="A10843">
        <v>1084</v>
      </c>
      <c r="B10843">
        <v>61.061599742368557</v>
      </c>
    </row>
    <row r="10844" spans="1:2" x14ac:dyDescent="0.25">
      <c r="A10844">
        <v>1084.0999999999999</v>
      </c>
      <c r="B10844">
        <v>60.945840887091251</v>
      </c>
    </row>
    <row r="10845" spans="1:2" x14ac:dyDescent="0.25">
      <c r="A10845">
        <v>1084.2</v>
      </c>
      <c r="B10845">
        <v>60.830082031814207</v>
      </c>
    </row>
    <row r="10846" spans="1:2" x14ac:dyDescent="0.25">
      <c r="A10846">
        <v>1084.3</v>
      </c>
      <c r="B10846">
        <v>60.714323176537157</v>
      </c>
    </row>
    <row r="10847" spans="1:2" x14ac:dyDescent="0.25">
      <c r="A10847">
        <v>1084.4000000000001</v>
      </c>
      <c r="B10847">
        <v>60.598564321259857</v>
      </c>
    </row>
    <row r="10848" spans="1:2" x14ac:dyDescent="0.25">
      <c r="A10848">
        <v>1084.5</v>
      </c>
      <c r="B10848">
        <v>60.482805465982807</v>
      </c>
    </row>
    <row r="10849" spans="1:2" x14ac:dyDescent="0.25">
      <c r="A10849">
        <v>1084.5999999999999</v>
      </c>
      <c r="B10849">
        <v>60.367046610705508</v>
      </c>
    </row>
    <row r="10850" spans="1:2" x14ac:dyDescent="0.25">
      <c r="A10850">
        <v>1084.7</v>
      </c>
      <c r="B10850">
        <v>60.251287755428457</v>
      </c>
    </row>
    <row r="10851" spans="1:2" x14ac:dyDescent="0.25">
      <c r="A10851">
        <v>1084.8</v>
      </c>
      <c r="B10851">
        <v>60.135528900151421</v>
      </c>
    </row>
    <row r="10852" spans="1:2" x14ac:dyDescent="0.25">
      <c r="A10852">
        <v>1084.9000000000001</v>
      </c>
      <c r="B10852">
        <v>60.019770044874107</v>
      </c>
    </row>
    <row r="10853" spans="1:2" x14ac:dyDescent="0.25">
      <c r="A10853">
        <v>1085</v>
      </c>
      <c r="B10853">
        <v>59.904011189597071</v>
      </c>
    </row>
    <row r="10854" spans="1:2" x14ac:dyDescent="0.25">
      <c r="A10854">
        <v>1085.0999999999999</v>
      </c>
      <c r="B10854">
        <v>59.751793172880987</v>
      </c>
    </row>
    <row r="10855" spans="1:2" x14ac:dyDescent="0.25">
      <c r="A10855">
        <v>1085.2</v>
      </c>
      <c r="B10855">
        <v>59.599575156165272</v>
      </c>
    </row>
    <row r="10856" spans="1:2" x14ac:dyDescent="0.25">
      <c r="A10856">
        <v>1085.3</v>
      </c>
      <c r="B10856">
        <v>59.447357139449537</v>
      </c>
    </row>
    <row r="10857" spans="1:2" x14ac:dyDescent="0.25">
      <c r="A10857">
        <v>1085.4000000000001</v>
      </c>
      <c r="B10857">
        <v>59.29513912273346</v>
      </c>
    </row>
    <row r="10858" spans="1:2" x14ac:dyDescent="0.25">
      <c r="A10858">
        <v>1085.5</v>
      </c>
      <c r="B10858">
        <v>59.142921106017731</v>
      </c>
    </row>
    <row r="10859" spans="1:2" x14ac:dyDescent="0.25">
      <c r="A10859">
        <v>1085.5999999999999</v>
      </c>
      <c r="B10859">
        <v>58.990703089301647</v>
      </c>
    </row>
    <row r="10860" spans="1:2" x14ac:dyDescent="0.25">
      <c r="A10860">
        <v>1085.7</v>
      </c>
      <c r="B10860">
        <v>58.838485072585932</v>
      </c>
    </row>
    <row r="10861" spans="1:2" x14ac:dyDescent="0.25">
      <c r="A10861">
        <v>1085.8</v>
      </c>
      <c r="B10861">
        <v>58.686267055870204</v>
      </c>
    </row>
    <row r="10862" spans="1:2" x14ac:dyDescent="0.25">
      <c r="A10862">
        <v>1085.9000000000001</v>
      </c>
      <c r="B10862">
        <v>58.534049039154119</v>
      </c>
    </row>
    <row r="10863" spans="1:2" x14ac:dyDescent="0.25">
      <c r="A10863">
        <v>1086</v>
      </c>
      <c r="B10863">
        <v>58.381831022438391</v>
      </c>
    </row>
    <row r="10864" spans="1:2" x14ac:dyDescent="0.25">
      <c r="A10864">
        <v>1086.0999999999999</v>
      </c>
      <c r="B10864">
        <v>58.421422506233142</v>
      </c>
    </row>
    <row r="10865" spans="1:2" x14ac:dyDescent="0.25">
      <c r="A10865">
        <v>1086.2</v>
      </c>
      <c r="B10865">
        <v>58.461013990027801</v>
      </c>
    </row>
    <row r="10866" spans="1:2" x14ac:dyDescent="0.25">
      <c r="A10866">
        <v>1086.3</v>
      </c>
      <c r="B10866">
        <v>58.500605473822453</v>
      </c>
    </row>
    <row r="10867" spans="1:2" x14ac:dyDescent="0.25">
      <c r="A10867">
        <v>1086.4000000000001</v>
      </c>
      <c r="B10867">
        <v>58.540196957617198</v>
      </c>
    </row>
    <row r="10868" spans="1:2" x14ac:dyDescent="0.25">
      <c r="A10868">
        <v>1086.5</v>
      </c>
      <c r="B10868">
        <v>58.579788441411857</v>
      </c>
    </row>
    <row r="10869" spans="1:2" x14ac:dyDescent="0.25">
      <c r="A10869">
        <v>1086.5999999999999</v>
      </c>
      <c r="B10869">
        <v>58.619379925206623</v>
      </c>
    </row>
    <row r="10870" spans="1:2" x14ac:dyDescent="0.25">
      <c r="A10870">
        <v>1086.7</v>
      </c>
      <c r="B10870">
        <v>58.658971409001268</v>
      </c>
    </row>
    <row r="10871" spans="1:2" x14ac:dyDescent="0.25">
      <c r="A10871">
        <v>1086.8</v>
      </c>
      <c r="B10871">
        <v>58.698562892795927</v>
      </c>
    </row>
    <row r="10872" spans="1:2" x14ac:dyDescent="0.25">
      <c r="A10872">
        <v>1086.9000000000001</v>
      </c>
      <c r="B10872">
        <v>58.738154376590678</v>
      </c>
    </row>
    <row r="10873" spans="1:2" x14ac:dyDescent="0.25">
      <c r="A10873">
        <v>1087</v>
      </c>
      <c r="B10873">
        <v>58.777745860385338</v>
      </c>
    </row>
    <row r="10874" spans="1:2" x14ac:dyDescent="0.25">
      <c r="A10874">
        <v>1087.0999999999999</v>
      </c>
      <c r="B10874">
        <v>58.729678564469062</v>
      </c>
    </row>
    <row r="10875" spans="1:2" x14ac:dyDescent="0.25">
      <c r="A10875">
        <v>1087.2</v>
      </c>
      <c r="B10875">
        <v>58.681611268552899</v>
      </c>
    </row>
    <row r="10876" spans="1:2" x14ac:dyDescent="0.25">
      <c r="A10876">
        <v>1087.3</v>
      </c>
      <c r="B10876">
        <v>58.633543972636737</v>
      </c>
    </row>
    <row r="10877" spans="1:2" x14ac:dyDescent="0.25">
      <c r="A10877">
        <v>1087.4000000000001</v>
      </c>
      <c r="B10877">
        <v>58.585476676720468</v>
      </c>
    </row>
    <row r="10878" spans="1:2" x14ac:dyDescent="0.25">
      <c r="A10878">
        <v>1087.5</v>
      </c>
      <c r="B10878">
        <v>58.537409380804313</v>
      </c>
    </row>
    <row r="10879" spans="1:2" x14ac:dyDescent="0.25">
      <c r="A10879">
        <v>1087.5999999999999</v>
      </c>
      <c r="B10879">
        <v>58.48934208488803</v>
      </c>
    </row>
    <row r="10880" spans="1:2" x14ac:dyDescent="0.25">
      <c r="A10880">
        <v>1087.7</v>
      </c>
      <c r="B10880">
        <v>58.441274788971867</v>
      </c>
    </row>
    <row r="10881" spans="1:2" x14ac:dyDescent="0.25">
      <c r="A10881">
        <v>1087.8</v>
      </c>
      <c r="B10881">
        <v>58.393207493055712</v>
      </c>
    </row>
    <row r="10882" spans="1:2" x14ac:dyDescent="0.25">
      <c r="A10882">
        <v>1087.9000000000001</v>
      </c>
      <c r="B10882">
        <v>58.345140197139429</v>
      </c>
    </row>
    <row r="10883" spans="1:2" x14ac:dyDescent="0.25">
      <c r="A10883">
        <v>1088</v>
      </c>
      <c r="B10883">
        <v>58.297072901223267</v>
      </c>
    </row>
    <row r="10884" spans="1:2" x14ac:dyDescent="0.25">
      <c r="A10884">
        <v>1088.0999999999999</v>
      </c>
      <c r="B10884">
        <v>58.356707833509937</v>
      </c>
    </row>
    <row r="10885" spans="1:2" x14ac:dyDescent="0.25">
      <c r="A10885">
        <v>1088.2</v>
      </c>
      <c r="B10885">
        <v>58.416342765796479</v>
      </c>
    </row>
    <row r="10886" spans="1:2" x14ac:dyDescent="0.25">
      <c r="A10886">
        <v>1088.3</v>
      </c>
      <c r="B10886">
        <v>58.475977698083007</v>
      </c>
    </row>
    <row r="10887" spans="1:2" x14ac:dyDescent="0.25">
      <c r="A10887">
        <v>1088.4000000000001</v>
      </c>
      <c r="B10887">
        <v>58.535612630369691</v>
      </c>
    </row>
    <row r="10888" spans="1:2" x14ac:dyDescent="0.25">
      <c r="A10888">
        <v>1088.5</v>
      </c>
      <c r="B10888">
        <v>58.595247562656233</v>
      </c>
    </row>
    <row r="10889" spans="1:2" x14ac:dyDescent="0.25">
      <c r="A10889">
        <v>1088.5999999999999</v>
      </c>
      <c r="B10889">
        <v>58.654882494942903</v>
      </c>
    </row>
    <row r="10890" spans="1:2" x14ac:dyDescent="0.25">
      <c r="A10890">
        <v>1088.7</v>
      </c>
      <c r="B10890">
        <v>58.714517427229453</v>
      </c>
    </row>
    <row r="10891" spans="1:2" x14ac:dyDescent="0.25">
      <c r="A10891">
        <v>1088.8</v>
      </c>
      <c r="B10891">
        <v>58.77415235951598</v>
      </c>
    </row>
    <row r="10892" spans="1:2" x14ac:dyDescent="0.25">
      <c r="A10892">
        <v>1088.9000000000001</v>
      </c>
      <c r="B10892">
        <v>58.833787291802658</v>
      </c>
    </row>
    <row r="10893" spans="1:2" x14ac:dyDescent="0.25">
      <c r="A10893">
        <v>1089</v>
      </c>
      <c r="B10893">
        <v>58.893422224089193</v>
      </c>
    </row>
    <row r="10894" spans="1:2" x14ac:dyDescent="0.25">
      <c r="A10894">
        <v>1089.0999999999999</v>
      </c>
      <c r="B10894">
        <v>58.924917009079152</v>
      </c>
    </row>
    <row r="10895" spans="1:2" x14ac:dyDescent="0.25">
      <c r="A10895">
        <v>1089.2</v>
      </c>
      <c r="B10895">
        <v>58.956411794069027</v>
      </c>
    </row>
    <row r="10896" spans="1:2" x14ac:dyDescent="0.25">
      <c r="A10896">
        <v>1089.3</v>
      </c>
      <c r="B10896">
        <v>58.987906579058922</v>
      </c>
    </row>
    <row r="10897" spans="1:2" x14ac:dyDescent="0.25">
      <c r="A10897">
        <v>1089.4000000000001</v>
      </c>
      <c r="B10897">
        <v>59.019401364048882</v>
      </c>
    </row>
    <row r="10898" spans="1:2" x14ac:dyDescent="0.25">
      <c r="A10898">
        <v>1089.5</v>
      </c>
      <c r="B10898">
        <v>59.050896149038763</v>
      </c>
    </row>
    <row r="10899" spans="1:2" x14ac:dyDescent="0.25">
      <c r="A10899">
        <v>1089.5999999999999</v>
      </c>
      <c r="B10899">
        <v>59.082390934028723</v>
      </c>
    </row>
    <row r="10900" spans="1:2" x14ac:dyDescent="0.25">
      <c r="A10900">
        <v>1089.7</v>
      </c>
      <c r="B10900">
        <v>59.113885719018612</v>
      </c>
    </row>
    <row r="10901" spans="1:2" x14ac:dyDescent="0.25">
      <c r="A10901">
        <v>1089.8</v>
      </c>
      <c r="B10901">
        <v>59.1453805040085</v>
      </c>
    </row>
    <row r="10902" spans="1:2" x14ac:dyDescent="0.25">
      <c r="A10902">
        <v>1089.9000000000001</v>
      </c>
      <c r="B10902">
        <v>59.176875288998453</v>
      </c>
    </row>
    <row r="10903" spans="1:2" x14ac:dyDescent="0.25">
      <c r="A10903">
        <v>1090</v>
      </c>
      <c r="B10903">
        <v>59.208370073988341</v>
      </c>
    </row>
    <row r="10904" spans="1:2" x14ac:dyDescent="0.25">
      <c r="A10904">
        <v>1090.0999999999999</v>
      </c>
      <c r="B10904">
        <v>59.096444939942437</v>
      </c>
    </row>
    <row r="10905" spans="1:2" x14ac:dyDescent="0.25">
      <c r="A10905">
        <v>1090.2</v>
      </c>
      <c r="B10905">
        <v>58.984519805896802</v>
      </c>
    </row>
    <row r="10906" spans="1:2" x14ac:dyDescent="0.25">
      <c r="A10906">
        <v>1090.3</v>
      </c>
      <c r="B10906">
        <v>58.872594671851147</v>
      </c>
    </row>
    <row r="10907" spans="1:2" x14ac:dyDescent="0.25">
      <c r="A10907">
        <v>1090.4000000000001</v>
      </c>
      <c r="B10907">
        <v>58.760669537805249</v>
      </c>
    </row>
    <row r="10908" spans="1:2" x14ac:dyDescent="0.25">
      <c r="A10908">
        <v>1090.5</v>
      </c>
      <c r="B10908">
        <v>58.648744403759608</v>
      </c>
    </row>
    <row r="10909" spans="1:2" x14ac:dyDescent="0.25">
      <c r="A10909">
        <v>1090.5999999999999</v>
      </c>
      <c r="B10909">
        <v>58.536819269713703</v>
      </c>
    </row>
    <row r="10910" spans="1:2" x14ac:dyDescent="0.25">
      <c r="A10910">
        <v>1090.7</v>
      </c>
      <c r="B10910">
        <v>58.424894135668062</v>
      </c>
    </row>
    <row r="10911" spans="1:2" x14ac:dyDescent="0.25">
      <c r="A10911">
        <v>1090.8</v>
      </c>
      <c r="B10911">
        <v>58.312969001622413</v>
      </c>
    </row>
    <row r="10912" spans="1:2" x14ac:dyDescent="0.25">
      <c r="A10912">
        <v>1090.9000000000001</v>
      </c>
      <c r="B10912">
        <v>58.201043867576523</v>
      </c>
    </row>
    <row r="10913" spans="1:2" x14ac:dyDescent="0.25">
      <c r="A10913">
        <v>1091</v>
      </c>
      <c r="B10913">
        <v>58.089118733530867</v>
      </c>
    </row>
    <row r="10914" spans="1:2" x14ac:dyDescent="0.25">
      <c r="A10914">
        <v>1091.0999999999999</v>
      </c>
      <c r="B10914">
        <v>58.121066020706436</v>
      </c>
    </row>
    <row r="10915" spans="1:2" x14ac:dyDescent="0.25">
      <c r="A10915">
        <v>1091.2</v>
      </c>
      <c r="B10915">
        <v>58.153013307881942</v>
      </c>
    </row>
    <row r="10916" spans="1:2" x14ac:dyDescent="0.25">
      <c r="A10916">
        <v>1091.3</v>
      </c>
      <c r="B10916">
        <v>58.184960595057447</v>
      </c>
    </row>
    <row r="10917" spans="1:2" x14ac:dyDescent="0.25">
      <c r="A10917">
        <v>1091.4000000000001</v>
      </c>
      <c r="B10917">
        <v>58.216907882233023</v>
      </c>
    </row>
    <row r="10918" spans="1:2" x14ac:dyDescent="0.25">
      <c r="A10918">
        <v>1091.5</v>
      </c>
      <c r="B10918">
        <v>58.248855169408529</v>
      </c>
    </row>
    <row r="10919" spans="1:2" x14ac:dyDescent="0.25">
      <c r="A10919">
        <v>1091.5999999999999</v>
      </c>
      <c r="B10919">
        <v>58.280802456584098</v>
      </c>
    </row>
    <row r="10920" spans="1:2" x14ac:dyDescent="0.25">
      <c r="A10920">
        <v>1091.7</v>
      </c>
      <c r="B10920">
        <v>58.312749743759603</v>
      </c>
    </row>
    <row r="10921" spans="1:2" x14ac:dyDescent="0.25">
      <c r="A10921">
        <v>1091.8</v>
      </c>
      <c r="B10921">
        <v>58.344697030935109</v>
      </c>
    </row>
    <row r="10922" spans="1:2" x14ac:dyDescent="0.25">
      <c r="A10922">
        <v>1091.9000000000001</v>
      </c>
      <c r="B10922">
        <v>58.376644318110678</v>
      </c>
    </row>
    <row r="10923" spans="1:2" x14ac:dyDescent="0.25">
      <c r="A10923">
        <v>1092</v>
      </c>
      <c r="B10923">
        <v>58.408591605286183</v>
      </c>
    </row>
    <row r="10924" spans="1:2" x14ac:dyDescent="0.25">
      <c r="A10924">
        <v>1092.0999999999999</v>
      </c>
      <c r="B10924">
        <v>58.583447835252088</v>
      </c>
    </row>
    <row r="10925" spans="1:2" x14ac:dyDescent="0.25">
      <c r="A10925">
        <v>1092.2</v>
      </c>
      <c r="B10925">
        <v>58.758304065217601</v>
      </c>
    </row>
    <row r="10926" spans="1:2" x14ac:dyDescent="0.25">
      <c r="A10926">
        <v>1092.3</v>
      </c>
      <c r="B10926">
        <v>58.933160295183107</v>
      </c>
    </row>
    <row r="10927" spans="1:2" x14ac:dyDescent="0.25">
      <c r="A10927">
        <v>1092.4000000000001</v>
      </c>
      <c r="B10927">
        <v>59.108016525149011</v>
      </c>
    </row>
    <row r="10928" spans="1:2" x14ac:dyDescent="0.25">
      <c r="A10928">
        <v>1092.5</v>
      </c>
      <c r="B10928">
        <v>59.282872755114518</v>
      </c>
    </row>
    <row r="10929" spans="1:2" x14ac:dyDescent="0.25">
      <c r="A10929">
        <v>1092.5999999999999</v>
      </c>
      <c r="B10929">
        <v>59.457728985080429</v>
      </c>
    </row>
    <row r="10930" spans="1:2" x14ac:dyDescent="0.25">
      <c r="A10930">
        <v>1092.7</v>
      </c>
      <c r="B10930">
        <v>59.632585215045943</v>
      </c>
    </row>
    <row r="10931" spans="1:2" x14ac:dyDescent="0.25">
      <c r="A10931">
        <v>1092.8</v>
      </c>
      <c r="B10931">
        <v>59.807441445011442</v>
      </c>
    </row>
    <row r="10932" spans="1:2" x14ac:dyDescent="0.25">
      <c r="A10932">
        <v>1092.9000000000001</v>
      </c>
      <c r="B10932">
        <v>59.982297674977353</v>
      </c>
    </row>
    <row r="10933" spans="1:2" x14ac:dyDescent="0.25">
      <c r="A10933">
        <v>1093</v>
      </c>
      <c r="B10933">
        <v>60.157153904942859</v>
      </c>
    </row>
    <row r="10934" spans="1:2" x14ac:dyDescent="0.25">
      <c r="A10934">
        <v>1093.0999999999999</v>
      </c>
      <c r="B10934">
        <v>60.223385361692941</v>
      </c>
    </row>
    <row r="10935" spans="1:2" x14ac:dyDescent="0.25">
      <c r="A10935">
        <v>1093.2</v>
      </c>
      <c r="B10935">
        <v>60.289616818442873</v>
      </c>
    </row>
    <row r="10936" spans="1:2" x14ac:dyDescent="0.25">
      <c r="A10936">
        <v>1093.3</v>
      </c>
      <c r="B10936">
        <v>60.355848275192812</v>
      </c>
    </row>
    <row r="10937" spans="1:2" x14ac:dyDescent="0.25">
      <c r="A10937">
        <v>1093.4000000000001</v>
      </c>
      <c r="B10937">
        <v>60.422079731942887</v>
      </c>
    </row>
    <row r="10938" spans="1:2" x14ac:dyDescent="0.25">
      <c r="A10938">
        <v>1093.5</v>
      </c>
      <c r="B10938">
        <v>60.488311188692819</v>
      </c>
    </row>
    <row r="10939" spans="1:2" x14ac:dyDescent="0.25">
      <c r="A10939">
        <v>1093.5999999999999</v>
      </c>
      <c r="B10939">
        <v>60.554542645442901</v>
      </c>
    </row>
    <row r="10940" spans="1:2" x14ac:dyDescent="0.25">
      <c r="A10940">
        <v>1093.7</v>
      </c>
      <c r="B10940">
        <v>60.620774102192833</v>
      </c>
    </row>
    <row r="10941" spans="1:2" x14ac:dyDescent="0.25">
      <c r="A10941">
        <v>1093.8</v>
      </c>
      <c r="B10941">
        <v>60.687005558942772</v>
      </c>
    </row>
    <row r="10942" spans="1:2" x14ac:dyDescent="0.25">
      <c r="A10942">
        <v>1093.9000000000001</v>
      </c>
      <c r="B10942">
        <v>60.753237015692847</v>
      </c>
    </row>
    <row r="10943" spans="1:2" x14ac:dyDescent="0.25">
      <c r="A10943">
        <v>1094</v>
      </c>
      <c r="B10943">
        <v>60.819468472442779</v>
      </c>
    </row>
    <row r="10944" spans="1:2" x14ac:dyDescent="0.25">
      <c r="A10944">
        <v>1094.0999999999999</v>
      </c>
      <c r="B10944">
        <v>60.95881611730325</v>
      </c>
    </row>
    <row r="10945" spans="1:2" x14ac:dyDescent="0.25">
      <c r="A10945">
        <v>1094.2</v>
      </c>
      <c r="B10945">
        <v>61.098163762163402</v>
      </c>
    </row>
    <row r="10946" spans="1:2" x14ac:dyDescent="0.25">
      <c r="A10946">
        <v>1094.3</v>
      </c>
      <c r="B10946">
        <v>61.237511407023547</v>
      </c>
    </row>
    <row r="10947" spans="1:2" x14ac:dyDescent="0.25">
      <c r="A10947">
        <v>1094.4000000000001</v>
      </c>
      <c r="B10947">
        <v>61.376859051884018</v>
      </c>
    </row>
    <row r="10948" spans="1:2" x14ac:dyDescent="0.25">
      <c r="A10948">
        <v>1094.5</v>
      </c>
      <c r="B10948">
        <v>61.516206696744177</v>
      </c>
    </row>
    <row r="10949" spans="1:2" x14ac:dyDescent="0.25">
      <c r="A10949">
        <v>1094.5999999999999</v>
      </c>
      <c r="B10949">
        <v>61.655554341604642</v>
      </c>
    </row>
    <row r="10950" spans="1:2" x14ac:dyDescent="0.25">
      <c r="A10950">
        <v>1094.7</v>
      </c>
      <c r="B10950">
        <v>61.794901986464787</v>
      </c>
    </row>
    <row r="10951" spans="1:2" x14ac:dyDescent="0.25">
      <c r="A10951">
        <v>1094.8</v>
      </c>
      <c r="B10951">
        <v>61.934249631324953</v>
      </c>
    </row>
    <row r="10952" spans="1:2" x14ac:dyDescent="0.25">
      <c r="A10952">
        <v>1094.9000000000001</v>
      </c>
      <c r="B10952">
        <v>62.073597276185417</v>
      </c>
    </row>
    <row r="10953" spans="1:2" x14ac:dyDescent="0.25">
      <c r="A10953">
        <v>1095</v>
      </c>
      <c r="B10953">
        <v>62.212944921045569</v>
      </c>
    </row>
    <row r="10954" spans="1:2" x14ac:dyDescent="0.25">
      <c r="A10954">
        <v>1095.0999999999999</v>
      </c>
      <c r="B10954">
        <v>62.480964359257847</v>
      </c>
    </row>
    <row r="10955" spans="1:2" x14ac:dyDescent="0.25">
      <c r="A10955">
        <v>1095.2</v>
      </c>
      <c r="B10955">
        <v>62.748983797469528</v>
      </c>
    </row>
    <row r="10956" spans="1:2" x14ac:dyDescent="0.25">
      <c r="A10956">
        <v>1095.3</v>
      </c>
      <c r="B10956">
        <v>63.017003235681223</v>
      </c>
    </row>
    <row r="10957" spans="1:2" x14ac:dyDescent="0.25">
      <c r="A10957">
        <v>1095.4000000000001</v>
      </c>
      <c r="B10957">
        <v>63.285022673893501</v>
      </c>
    </row>
    <row r="10958" spans="1:2" x14ac:dyDescent="0.25">
      <c r="A10958">
        <v>1095.5</v>
      </c>
      <c r="B10958">
        <v>63.553042112105167</v>
      </c>
    </row>
    <row r="10959" spans="1:2" x14ac:dyDescent="0.25">
      <c r="A10959">
        <v>1095.5999999999999</v>
      </c>
      <c r="B10959">
        <v>63.821061550317467</v>
      </c>
    </row>
    <row r="10960" spans="1:2" x14ac:dyDescent="0.25">
      <c r="A10960">
        <v>1095.7</v>
      </c>
      <c r="B10960">
        <v>64.089080988529147</v>
      </c>
    </row>
    <row r="10961" spans="1:2" x14ac:dyDescent="0.25">
      <c r="A10961">
        <v>1095.8</v>
      </c>
      <c r="B10961">
        <v>64.357100426740828</v>
      </c>
    </row>
    <row r="10962" spans="1:2" x14ac:dyDescent="0.25">
      <c r="A10962">
        <v>1095.9000000000001</v>
      </c>
      <c r="B10962">
        <v>64.625119864953106</v>
      </c>
    </row>
    <row r="10963" spans="1:2" x14ac:dyDescent="0.25">
      <c r="A10963">
        <v>1096</v>
      </c>
      <c r="B10963">
        <v>64.893139303164787</v>
      </c>
    </row>
    <row r="10964" spans="1:2" x14ac:dyDescent="0.25">
      <c r="A10964">
        <v>1096.0999999999999</v>
      </c>
      <c r="B10964">
        <v>64.786993313034387</v>
      </c>
    </row>
    <row r="10965" spans="1:2" x14ac:dyDescent="0.25">
      <c r="A10965">
        <v>1096.2</v>
      </c>
      <c r="B10965">
        <v>64.680847322904228</v>
      </c>
    </row>
    <row r="10966" spans="1:2" x14ac:dyDescent="0.25">
      <c r="A10966">
        <v>1096.3</v>
      </c>
      <c r="B10966">
        <v>64.574701332774069</v>
      </c>
    </row>
    <row r="10967" spans="1:2" x14ac:dyDescent="0.25">
      <c r="A10967">
        <v>1096.4000000000001</v>
      </c>
      <c r="B10967">
        <v>64.468555342643668</v>
      </c>
    </row>
    <row r="10968" spans="1:2" x14ac:dyDescent="0.25">
      <c r="A10968">
        <v>1096.5</v>
      </c>
      <c r="B10968">
        <v>64.362409352513509</v>
      </c>
    </row>
    <row r="10969" spans="1:2" x14ac:dyDescent="0.25">
      <c r="A10969">
        <v>1096.5999999999999</v>
      </c>
      <c r="B10969">
        <v>64.256263362383095</v>
      </c>
    </row>
    <row r="10970" spans="1:2" x14ac:dyDescent="0.25">
      <c r="A10970">
        <v>1096.7</v>
      </c>
      <c r="B10970">
        <v>64.150117372252936</v>
      </c>
    </row>
    <row r="10971" spans="1:2" x14ac:dyDescent="0.25">
      <c r="A10971">
        <v>1096.8</v>
      </c>
      <c r="B10971">
        <v>64.043971382122777</v>
      </c>
    </row>
    <row r="10972" spans="1:2" x14ac:dyDescent="0.25">
      <c r="A10972">
        <v>1096.9000000000001</v>
      </c>
      <c r="B10972">
        <v>63.937825391992376</v>
      </c>
    </row>
    <row r="10973" spans="1:2" x14ac:dyDescent="0.25">
      <c r="A10973">
        <v>1097</v>
      </c>
      <c r="B10973">
        <v>63.831679401862218</v>
      </c>
    </row>
    <row r="10974" spans="1:2" x14ac:dyDescent="0.25">
      <c r="A10974">
        <v>1097.0999999999999</v>
      </c>
      <c r="B10974">
        <v>63.749727561312582</v>
      </c>
    </row>
    <row r="10975" spans="1:2" x14ac:dyDescent="0.25">
      <c r="A10975">
        <v>1097.2</v>
      </c>
      <c r="B10975">
        <v>63.667775720763132</v>
      </c>
    </row>
    <row r="10976" spans="1:2" x14ac:dyDescent="0.25">
      <c r="A10976">
        <v>1097.3</v>
      </c>
      <c r="B10976">
        <v>63.585823880213681</v>
      </c>
    </row>
    <row r="10977" spans="1:2" x14ac:dyDescent="0.25">
      <c r="A10977">
        <v>1097.4000000000001</v>
      </c>
      <c r="B10977">
        <v>63.503872039664053</v>
      </c>
    </row>
    <row r="10978" spans="1:2" x14ac:dyDescent="0.25">
      <c r="A10978">
        <v>1097.5</v>
      </c>
      <c r="B10978">
        <v>63.421920199114602</v>
      </c>
    </row>
    <row r="10979" spans="1:2" x14ac:dyDescent="0.25">
      <c r="A10979">
        <v>1097.5999999999999</v>
      </c>
      <c r="B10979">
        <v>63.33996835856496</v>
      </c>
    </row>
    <row r="10980" spans="1:2" x14ac:dyDescent="0.25">
      <c r="A10980">
        <v>1097.7</v>
      </c>
      <c r="B10980">
        <v>63.258016518015509</v>
      </c>
    </row>
    <row r="10981" spans="1:2" x14ac:dyDescent="0.25">
      <c r="A10981">
        <v>1097.8</v>
      </c>
      <c r="B10981">
        <v>63.176064677466059</v>
      </c>
    </row>
    <row r="10982" spans="1:2" x14ac:dyDescent="0.25">
      <c r="A10982">
        <v>1097.9000000000001</v>
      </c>
      <c r="B10982">
        <v>63.094112836916423</v>
      </c>
    </row>
    <row r="10983" spans="1:2" x14ac:dyDescent="0.25">
      <c r="A10983">
        <v>1098</v>
      </c>
      <c r="B10983">
        <v>63.012160996366973</v>
      </c>
    </row>
    <row r="10984" spans="1:2" x14ac:dyDescent="0.25">
      <c r="A10984">
        <v>1098.0999999999999</v>
      </c>
      <c r="B10984">
        <v>62.905014488569577</v>
      </c>
    </row>
    <row r="10985" spans="1:2" x14ac:dyDescent="0.25">
      <c r="A10985">
        <v>1098.2</v>
      </c>
      <c r="B10985">
        <v>62.797867980772438</v>
      </c>
    </row>
    <row r="10986" spans="1:2" x14ac:dyDescent="0.25">
      <c r="A10986">
        <v>1098.3</v>
      </c>
      <c r="B10986">
        <v>62.690721472975291</v>
      </c>
    </row>
    <row r="10987" spans="1:2" x14ac:dyDescent="0.25">
      <c r="A10987">
        <v>1098.4000000000001</v>
      </c>
      <c r="B10987">
        <v>62.583574965177903</v>
      </c>
    </row>
    <row r="10988" spans="1:2" x14ac:dyDescent="0.25">
      <c r="A10988">
        <v>1098.5</v>
      </c>
      <c r="B10988">
        <v>62.476428457380749</v>
      </c>
    </row>
    <row r="10989" spans="1:2" x14ac:dyDescent="0.25">
      <c r="A10989">
        <v>1098.5999999999999</v>
      </c>
      <c r="B10989">
        <v>62.36928194958336</v>
      </c>
    </row>
    <row r="10990" spans="1:2" x14ac:dyDescent="0.25">
      <c r="A10990">
        <v>1098.7</v>
      </c>
      <c r="B10990">
        <v>62.262135441786207</v>
      </c>
    </row>
    <row r="10991" spans="1:2" x14ac:dyDescent="0.25">
      <c r="A10991">
        <v>1098.8</v>
      </c>
      <c r="B10991">
        <v>62.154988933989067</v>
      </c>
    </row>
    <row r="10992" spans="1:2" x14ac:dyDescent="0.25">
      <c r="A10992">
        <v>1098.9000000000001</v>
      </c>
      <c r="B10992">
        <v>62.047842426191679</v>
      </c>
    </row>
    <row r="10993" spans="1:2" x14ac:dyDescent="0.25">
      <c r="A10993">
        <v>1099</v>
      </c>
      <c r="B10993">
        <v>61.940695918394532</v>
      </c>
    </row>
    <row r="10994" spans="1:2" x14ac:dyDescent="0.25">
      <c r="A10994">
        <v>1099.0999999999999</v>
      </c>
      <c r="B10994">
        <v>61.848806017479212</v>
      </c>
    </row>
    <row r="10995" spans="1:2" x14ac:dyDescent="0.25">
      <c r="A10995">
        <v>1099.2</v>
      </c>
      <c r="B10995">
        <v>61.756916116564099</v>
      </c>
    </row>
    <row r="10996" spans="1:2" x14ac:dyDescent="0.25">
      <c r="A10996">
        <v>1099.3</v>
      </c>
      <c r="B10996">
        <v>61.665026215648979</v>
      </c>
    </row>
    <row r="10997" spans="1:2" x14ac:dyDescent="0.25">
      <c r="A10997">
        <v>1099.4000000000001</v>
      </c>
      <c r="B10997">
        <v>61.573136314733659</v>
      </c>
    </row>
    <row r="10998" spans="1:2" x14ac:dyDescent="0.25">
      <c r="A10998">
        <v>1099.5</v>
      </c>
      <c r="B10998">
        <v>61.481246413818553</v>
      </c>
    </row>
    <row r="10999" spans="1:2" x14ac:dyDescent="0.25">
      <c r="A10999">
        <v>1099.5999999999999</v>
      </c>
      <c r="B10999">
        <v>61.389356512903227</v>
      </c>
    </row>
    <row r="11000" spans="1:2" x14ac:dyDescent="0.25">
      <c r="A11000">
        <v>1099.7</v>
      </c>
      <c r="B11000">
        <v>61.297466611988114</v>
      </c>
    </row>
    <row r="11001" spans="1:2" x14ac:dyDescent="0.25">
      <c r="A11001">
        <v>1099.8</v>
      </c>
      <c r="B11001">
        <v>61.205576711072993</v>
      </c>
    </row>
    <row r="11002" spans="1:2" x14ac:dyDescent="0.25">
      <c r="A11002">
        <v>1099.9000000000001</v>
      </c>
      <c r="B11002">
        <v>61.113686810157667</v>
      </c>
    </row>
    <row r="11003" spans="1:2" x14ac:dyDescent="0.25">
      <c r="A11003">
        <v>1100</v>
      </c>
      <c r="B11003">
        <v>61.021796909242561</v>
      </c>
    </row>
    <row r="11004" spans="1:2" x14ac:dyDescent="0.25">
      <c r="A11004">
        <v>1100.0999999999999</v>
      </c>
      <c r="B11004">
        <v>60.795561046522657</v>
      </c>
    </row>
    <row r="11005" spans="1:2" x14ac:dyDescent="0.25">
      <c r="A11005">
        <v>1100.2</v>
      </c>
      <c r="B11005">
        <v>60.569325183803272</v>
      </c>
    </row>
    <row r="11006" spans="1:2" x14ac:dyDescent="0.25">
      <c r="A11006">
        <v>1100.3</v>
      </c>
      <c r="B11006">
        <v>60.343089321083887</v>
      </c>
    </row>
    <row r="11007" spans="1:2" x14ac:dyDescent="0.25">
      <c r="A11007">
        <v>1100.4000000000001</v>
      </c>
      <c r="B11007">
        <v>60.116853458363977</v>
      </c>
    </row>
    <row r="11008" spans="1:2" x14ac:dyDescent="0.25">
      <c r="A11008">
        <v>1100.5</v>
      </c>
      <c r="B11008">
        <v>59.890617595644599</v>
      </c>
    </row>
    <row r="11009" spans="1:2" x14ac:dyDescent="0.25">
      <c r="A11009">
        <v>1100.5999999999999</v>
      </c>
      <c r="B11009">
        <v>59.664381732924703</v>
      </c>
    </row>
    <row r="11010" spans="1:2" x14ac:dyDescent="0.25">
      <c r="A11010">
        <v>1100.7</v>
      </c>
      <c r="B11010">
        <v>59.438145870205297</v>
      </c>
    </row>
    <row r="11011" spans="1:2" x14ac:dyDescent="0.25">
      <c r="A11011">
        <v>1100.8</v>
      </c>
      <c r="B11011">
        <v>59.211910007485919</v>
      </c>
    </row>
    <row r="11012" spans="1:2" x14ac:dyDescent="0.25">
      <c r="A11012">
        <v>1100.9000000000001</v>
      </c>
      <c r="B11012">
        <v>58.985674144766023</v>
      </c>
    </row>
    <row r="11013" spans="1:2" x14ac:dyDescent="0.25">
      <c r="A11013">
        <v>1101</v>
      </c>
      <c r="B11013">
        <v>58.759438282046631</v>
      </c>
    </row>
    <row r="11014" spans="1:2" x14ac:dyDescent="0.25">
      <c r="A11014">
        <v>1101.0999999999999</v>
      </c>
      <c r="B11014">
        <v>58.775290833341373</v>
      </c>
    </row>
    <row r="11015" spans="1:2" x14ac:dyDescent="0.25">
      <c r="A11015">
        <v>1101.2</v>
      </c>
      <c r="B11015">
        <v>58.791143384636072</v>
      </c>
    </row>
    <row r="11016" spans="1:2" x14ac:dyDescent="0.25">
      <c r="A11016">
        <v>1101.3</v>
      </c>
      <c r="B11016">
        <v>58.806995935930757</v>
      </c>
    </row>
    <row r="11017" spans="1:2" x14ac:dyDescent="0.25">
      <c r="A11017">
        <v>1101.4000000000001</v>
      </c>
      <c r="B11017">
        <v>58.822848487225492</v>
      </c>
    </row>
    <row r="11018" spans="1:2" x14ac:dyDescent="0.25">
      <c r="A11018">
        <v>1101.5</v>
      </c>
      <c r="B11018">
        <v>58.838701038520192</v>
      </c>
    </row>
    <row r="11019" spans="1:2" x14ac:dyDescent="0.25">
      <c r="A11019">
        <v>1101.5999999999999</v>
      </c>
      <c r="B11019">
        <v>58.854553589814927</v>
      </c>
    </row>
    <row r="11020" spans="1:2" x14ac:dyDescent="0.25">
      <c r="A11020">
        <v>1101.7</v>
      </c>
      <c r="B11020">
        <v>58.870406141109633</v>
      </c>
    </row>
    <row r="11021" spans="1:2" x14ac:dyDescent="0.25">
      <c r="A11021">
        <v>1101.8</v>
      </c>
      <c r="B11021">
        <v>58.886258692404319</v>
      </c>
    </row>
    <row r="11022" spans="1:2" x14ac:dyDescent="0.25">
      <c r="A11022">
        <v>1101.9000000000001</v>
      </c>
      <c r="B11022">
        <v>58.902111243699053</v>
      </c>
    </row>
    <row r="11023" spans="1:2" x14ac:dyDescent="0.25">
      <c r="A11023">
        <v>1102</v>
      </c>
      <c r="B11023">
        <v>58.917963794993753</v>
      </c>
    </row>
    <row r="11024" spans="1:2" x14ac:dyDescent="0.25">
      <c r="A11024">
        <v>1102.0999999999999</v>
      </c>
      <c r="B11024">
        <v>58.964035601495461</v>
      </c>
    </row>
    <row r="11025" spans="1:2" x14ac:dyDescent="0.25">
      <c r="A11025">
        <v>1102.2</v>
      </c>
      <c r="B11025">
        <v>59.010107407997069</v>
      </c>
    </row>
    <row r="11026" spans="1:2" x14ac:dyDescent="0.25">
      <c r="A11026">
        <v>1102.3</v>
      </c>
      <c r="B11026">
        <v>59.056179214498677</v>
      </c>
    </row>
    <row r="11027" spans="1:2" x14ac:dyDescent="0.25">
      <c r="A11027">
        <v>1102.4000000000001</v>
      </c>
      <c r="B11027">
        <v>59.102251021000377</v>
      </c>
    </row>
    <row r="11028" spans="1:2" x14ac:dyDescent="0.25">
      <c r="A11028">
        <v>1102.5</v>
      </c>
      <c r="B11028">
        <v>59.148322827501993</v>
      </c>
    </row>
    <row r="11029" spans="1:2" x14ac:dyDescent="0.25">
      <c r="A11029">
        <v>1102.5999999999999</v>
      </c>
      <c r="B11029">
        <v>59.1943946340037</v>
      </c>
    </row>
    <row r="11030" spans="1:2" x14ac:dyDescent="0.25">
      <c r="A11030">
        <v>1102.7</v>
      </c>
      <c r="B11030">
        <v>59.240466440505308</v>
      </c>
    </row>
    <row r="11031" spans="1:2" x14ac:dyDescent="0.25">
      <c r="A11031">
        <v>1102.8</v>
      </c>
      <c r="B11031">
        <v>59.286538247006924</v>
      </c>
    </row>
    <row r="11032" spans="1:2" x14ac:dyDescent="0.25">
      <c r="A11032">
        <v>1102.9000000000001</v>
      </c>
      <c r="B11032">
        <v>59.332610053508617</v>
      </c>
    </row>
    <row r="11033" spans="1:2" x14ac:dyDescent="0.25">
      <c r="A11033">
        <v>1103</v>
      </c>
      <c r="B11033">
        <v>59.378681860010232</v>
      </c>
    </row>
    <row r="11034" spans="1:2" x14ac:dyDescent="0.25">
      <c r="A11034">
        <v>1103.0999999999999</v>
      </c>
      <c r="B11034">
        <v>59.2598752230748</v>
      </c>
    </row>
    <row r="11035" spans="1:2" x14ac:dyDescent="0.25">
      <c r="A11035">
        <v>1103.2</v>
      </c>
      <c r="B11035">
        <v>59.141068586139639</v>
      </c>
    </row>
    <row r="11036" spans="1:2" x14ac:dyDescent="0.25">
      <c r="A11036">
        <v>1103.3</v>
      </c>
      <c r="B11036">
        <v>59.022261949204477</v>
      </c>
    </row>
    <row r="11037" spans="1:2" x14ac:dyDescent="0.25">
      <c r="A11037">
        <v>1103.4000000000001</v>
      </c>
      <c r="B11037">
        <v>58.903455312269053</v>
      </c>
    </row>
    <row r="11038" spans="1:2" x14ac:dyDescent="0.25">
      <c r="A11038">
        <v>1103.5</v>
      </c>
      <c r="B11038">
        <v>58.784648675333877</v>
      </c>
    </row>
    <row r="11039" spans="1:2" x14ac:dyDescent="0.25">
      <c r="A11039">
        <v>1103.5999999999999</v>
      </c>
      <c r="B11039">
        <v>58.665842038398438</v>
      </c>
    </row>
    <row r="11040" spans="1:2" x14ac:dyDescent="0.25">
      <c r="A11040">
        <v>1103.7</v>
      </c>
      <c r="B11040">
        <v>58.547035401463283</v>
      </c>
    </row>
    <row r="11041" spans="1:2" x14ac:dyDescent="0.25">
      <c r="A11041">
        <v>1103.8</v>
      </c>
      <c r="B11041">
        <v>58.428228764528122</v>
      </c>
    </row>
    <row r="11042" spans="1:2" x14ac:dyDescent="0.25">
      <c r="A11042">
        <v>1103.9000000000001</v>
      </c>
      <c r="B11042">
        <v>58.30942212759269</v>
      </c>
    </row>
    <row r="11043" spans="1:2" x14ac:dyDescent="0.25">
      <c r="A11043">
        <v>1104</v>
      </c>
      <c r="B11043">
        <v>58.190615490657528</v>
      </c>
    </row>
    <row r="11044" spans="1:2" x14ac:dyDescent="0.25">
      <c r="A11044">
        <v>1104.0999999999999</v>
      </c>
      <c r="B11044">
        <v>58.428870677206874</v>
      </c>
    </row>
    <row r="11045" spans="1:2" x14ac:dyDescent="0.25">
      <c r="A11045">
        <v>1104.2</v>
      </c>
      <c r="B11045">
        <v>58.667125863755672</v>
      </c>
    </row>
    <row r="11046" spans="1:2" x14ac:dyDescent="0.25">
      <c r="A11046">
        <v>1104.3</v>
      </c>
      <c r="B11046">
        <v>58.90538105030447</v>
      </c>
    </row>
    <row r="11047" spans="1:2" x14ac:dyDescent="0.25">
      <c r="A11047">
        <v>1104.4000000000001</v>
      </c>
      <c r="B11047">
        <v>59.143636236853823</v>
      </c>
    </row>
    <row r="11048" spans="1:2" x14ac:dyDescent="0.25">
      <c r="A11048">
        <v>1104.5</v>
      </c>
      <c r="B11048">
        <v>59.381891423402621</v>
      </c>
    </row>
    <row r="11049" spans="1:2" x14ac:dyDescent="0.25">
      <c r="A11049">
        <v>1104.5999999999999</v>
      </c>
      <c r="B11049">
        <v>59.620146609951959</v>
      </c>
    </row>
    <row r="11050" spans="1:2" x14ac:dyDescent="0.25">
      <c r="A11050">
        <v>1104.7</v>
      </c>
      <c r="B11050">
        <v>59.858401796500758</v>
      </c>
    </row>
    <row r="11051" spans="1:2" x14ac:dyDescent="0.25">
      <c r="A11051">
        <v>1104.8</v>
      </c>
      <c r="B11051">
        <v>60.096656983049563</v>
      </c>
    </row>
    <row r="11052" spans="1:2" x14ac:dyDescent="0.25">
      <c r="A11052">
        <v>1104.9000000000001</v>
      </c>
      <c r="B11052">
        <v>60.334912169598908</v>
      </c>
    </row>
    <row r="11053" spans="1:2" x14ac:dyDescent="0.25">
      <c r="A11053">
        <v>1105</v>
      </c>
      <c r="B11053">
        <v>60.573167356147707</v>
      </c>
    </row>
    <row r="11054" spans="1:2" x14ac:dyDescent="0.25">
      <c r="A11054">
        <v>1105.0999999999999</v>
      </c>
      <c r="B11054">
        <v>60.720891313724259</v>
      </c>
    </row>
    <row r="11055" spans="1:2" x14ac:dyDescent="0.25">
      <c r="A11055">
        <v>1105.2</v>
      </c>
      <c r="B11055">
        <v>60.868615271300477</v>
      </c>
    </row>
    <row r="11056" spans="1:2" x14ac:dyDescent="0.25">
      <c r="A11056">
        <v>1105.3</v>
      </c>
      <c r="B11056">
        <v>61.016339228876703</v>
      </c>
    </row>
    <row r="11057" spans="1:2" x14ac:dyDescent="0.25">
      <c r="A11057">
        <v>1105.4000000000001</v>
      </c>
      <c r="B11057">
        <v>61.164063186453262</v>
      </c>
    </row>
    <row r="11058" spans="1:2" x14ac:dyDescent="0.25">
      <c r="A11058">
        <v>1105.5</v>
      </c>
      <c r="B11058">
        <v>61.311787144029473</v>
      </c>
    </row>
    <row r="11059" spans="1:2" x14ac:dyDescent="0.25">
      <c r="A11059">
        <v>1105.5999999999999</v>
      </c>
      <c r="B11059">
        <v>61.459511101606033</v>
      </c>
    </row>
    <row r="11060" spans="1:2" x14ac:dyDescent="0.25">
      <c r="A11060">
        <v>1105.7</v>
      </c>
      <c r="B11060">
        <v>61.607235059182237</v>
      </c>
    </row>
    <row r="11061" spans="1:2" x14ac:dyDescent="0.25">
      <c r="A11061">
        <v>1105.8</v>
      </c>
      <c r="B11061">
        <v>61.75495901675847</v>
      </c>
    </row>
    <row r="11062" spans="1:2" x14ac:dyDescent="0.25">
      <c r="A11062">
        <v>1105.9000000000001</v>
      </c>
      <c r="B11062">
        <v>61.902682974335022</v>
      </c>
    </row>
    <row r="11063" spans="1:2" x14ac:dyDescent="0.25">
      <c r="A11063">
        <v>1106</v>
      </c>
      <c r="B11063">
        <v>62.05040693191124</v>
      </c>
    </row>
    <row r="11064" spans="1:2" x14ac:dyDescent="0.25">
      <c r="A11064">
        <v>1106.0999999999999</v>
      </c>
      <c r="B11064">
        <v>62.146213998348642</v>
      </c>
    </row>
    <row r="11065" spans="1:2" x14ac:dyDescent="0.25">
      <c r="A11065">
        <v>1106.2</v>
      </c>
      <c r="B11065">
        <v>62.242021064785817</v>
      </c>
    </row>
    <row r="11066" spans="1:2" x14ac:dyDescent="0.25">
      <c r="A11066">
        <v>1106.3</v>
      </c>
      <c r="B11066">
        <v>62.337828131223013</v>
      </c>
    </row>
    <row r="11067" spans="1:2" x14ac:dyDescent="0.25">
      <c r="A11067">
        <v>1106.4000000000001</v>
      </c>
      <c r="B11067">
        <v>62.433635197660408</v>
      </c>
    </row>
    <row r="11068" spans="1:2" x14ac:dyDescent="0.25">
      <c r="A11068">
        <v>1106.5</v>
      </c>
      <c r="B11068">
        <v>62.529442264097597</v>
      </c>
    </row>
    <row r="11069" spans="1:2" x14ac:dyDescent="0.25">
      <c r="A11069">
        <v>1106.5999999999999</v>
      </c>
      <c r="B11069">
        <v>62.625249330534999</v>
      </c>
    </row>
    <row r="11070" spans="1:2" x14ac:dyDescent="0.25">
      <c r="A11070">
        <v>1106.7</v>
      </c>
      <c r="B11070">
        <v>62.72105639697218</v>
      </c>
    </row>
    <row r="11071" spans="1:2" x14ac:dyDescent="0.25">
      <c r="A11071">
        <v>1106.8</v>
      </c>
      <c r="B11071">
        <v>62.816863463409369</v>
      </c>
    </row>
    <row r="11072" spans="1:2" x14ac:dyDescent="0.25">
      <c r="A11072">
        <v>1106.9000000000001</v>
      </c>
      <c r="B11072">
        <v>62.912670529846771</v>
      </c>
    </row>
    <row r="11073" spans="1:2" x14ac:dyDescent="0.25">
      <c r="A11073">
        <v>1107</v>
      </c>
      <c r="B11073">
        <v>63.008477596283953</v>
      </c>
    </row>
    <row r="11074" spans="1:2" x14ac:dyDescent="0.25">
      <c r="A11074">
        <v>1107.0999999999999</v>
      </c>
      <c r="B11074">
        <v>63.207691303778603</v>
      </c>
    </row>
    <row r="11075" spans="1:2" x14ac:dyDescent="0.25">
      <c r="A11075">
        <v>1107.2</v>
      </c>
      <c r="B11075">
        <v>63.406905011272791</v>
      </c>
    </row>
    <row r="11076" spans="1:2" x14ac:dyDescent="0.25">
      <c r="A11076">
        <v>1107.3</v>
      </c>
      <c r="B11076">
        <v>63.606118718766993</v>
      </c>
    </row>
    <row r="11077" spans="1:2" x14ac:dyDescent="0.25">
      <c r="A11077">
        <v>1107.4000000000001</v>
      </c>
      <c r="B11077">
        <v>63.805332426261629</v>
      </c>
    </row>
    <row r="11078" spans="1:2" x14ac:dyDescent="0.25">
      <c r="A11078">
        <v>1107.5</v>
      </c>
      <c r="B11078">
        <v>64.004546133755824</v>
      </c>
    </row>
    <row r="11079" spans="1:2" x14ac:dyDescent="0.25">
      <c r="A11079">
        <v>1107.5999999999999</v>
      </c>
      <c r="B11079">
        <v>64.203759841250474</v>
      </c>
    </row>
    <row r="11080" spans="1:2" x14ac:dyDescent="0.25">
      <c r="A11080">
        <v>1107.7</v>
      </c>
      <c r="B11080">
        <v>64.402973548744669</v>
      </c>
    </row>
    <row r="11081" spans="1:2" x14ac:dyDescent="0.25">
      <c r="A11081">
        <v>1107.8</v>
      </c>
      <c r="B11081">
        <v>64.602187256238849</v>
      </c>
    </row>
    <row r="11082" spans="1:2" x14ac:dyDescent="0.25">
      <c r="A11082">
        <v>1107.9000000000001</v>
      </c>
      <c r="B11082">
        <v>64.801400963733499</v>
      </c>
    </row>
    <row r="11083" spans="1:2" x14ac:dyDescent="0.25">
      <c r="A11083">
        <v>1108</v>
      </c>
      <c r="B11083">
        <v>65.000614671227694</v>
      </c>
    </row>
    <row r="11084" spans="1:2" x14ac:dyDescent="0.25">
      <c r="A11084">
        <v>1108.0999999999999</v>
      </c>
      <c r="B11084">
        <v>64.766520350932083</v>
      </c>
    </row>
    <row r="11085" spans="1:2" x14ac:dyDescent="0.25">
      <c r="A11085">
        <v>1108.2</v>
      </c>
      <c r="B11085">
        <v>64.532426030636998</v>
      </c>
    </row>
    <row r="11086" spans="1:2" x14ac:dyDescent="0.25">
      <c r="A11086">
        <v>1108.3</v>
      </c>
      <c r="B11086">
        <v>64.298331710341927</v>
      </c>
    </row>
    <row r="11087" spans="1:2" x14ac:dyDescent="0.25">
      <c r="A11087">
        <v>1108.4000000000001</v>
      </c>
      <c r="B11087">
        <v>64.064237390046316</v>
      </c>
    </row>
    <row r="11088" spans="1:2" x14ac:dyDescent="0.25">
      <c r="A11088">
        <v>1108.5</v>
      </c>
      <c r="B11088">
        <v>63.83014306975123</v>
      </c>
    </row>
    <row r="11089" spans="1:2" x14ac:dyDescent="0.25">
      <c r="A11089">
        <v>1108.5999999999999</v>
      </c>
      <c r="B11089">
        <v>63.596048749455619</v>
      </c>
    </row>
    <row r="11090" spans="1:2" x14ac:dyDescent="0.25">
      <c r="A11090">
        <v>1108.7</v>
      </c>
      <c r="B11090">
        <v>63.361954429160541</v>
      </c>
    </row>
    <row r="11091" spans="1:2" x14ac:dyDescent="0.25">
      <c r="A11091">
        <v>1108.8</v>
      </c>
      <c r="B11091">
        <v>63.127860108865463</v>
      </c>
    </row>
    <row r="11092" spans="1:2" x14ac:dyDescent="0.25">
      <c r="A11092">
        <v>1108.9000000000001</v>
      </c>
      <c r="B11092">
        <v>62.893765788569851</v>
      </c>
    </row>
    <row r="11093" spans="1:2" x14ac:dyDescent="0.25">
      <c r="A11093">
        <v>1109</v>
      </c>
      <c r="B11093">
        <v>62.659671468274773</v>
      </c>
    </row>
    <row r="11094" spans="1:2" x14ac:dyDescent="0.25">
      <c r="A11094">
        <v>1109.0999999999999</v>
      </c>
      <c r="B11094">
        <v>62.582947942933679</v>
      </c>
    </row>
    <row r="11095" spans="1:2" x14ac:dyDescent="0.25">
      <c r="A11095">
        <v>1109.2</v>
      </c>
      <c r="B11095">
        <v>62.506224417592747</v>
      </c>
    </row>
    <row r="11096" spans="1:2" x14ac:dyDescent="0.25">
      <c r="A11096">
        <v>1109.3</v>
      </c>
      <c r="B11096">
        <v>62.429500892251838</v>
      </c>
    </row>
    <row r="11097" spans="1:2" x14ac:dyDescent="0.25">
      <c r="A11097">
        <v>1109.4000000000001</v>
      </c>
      <c r="B11097">
        <v>62.352777366910743</v>
      </c>
    </row>
    <row r="11098" spans="1:2" x14ac:dyDescent="0.25">
      <c r="A11098">
        <v>1109.5</v>
      </c>
      <c r="B11098">
        <v>62.276053841569819</v>
      </c>
    </row>
    <row r="11099" spans="1:2" x14ac:dyDescent="0.25">
      <c r="A11099">
        <v>1109.5999999999999</v>
      </c>
      <c r="B11099">
        <v>62.199330316228718</v>
      </c>
    </row>
    <row r="11100" spans="1:2" x14ac:dyDescent="0.25">
      <c r="A11100">
        <v>1109.7</v>
      </c>
      <c r="B11100">
        <v>62.122606790887808</v>
      </c>
    </row>
    <row r="11101" spans="1:2" x14ac:dyDescent="0.25">
      <c r="A11101">
        <v>1109.8</v>
      </c>
      <c r="B11101">
        <v>62.045883265546891</v>
      </c>
    </row>
    <row r="11102" spans="1:2" x14ac:dyDescent="0.25">
      <c r="A11102">
        <v>1109.9000000000001</v>
      </c>
      <c r="B11102">
        <v>61.969159740205789</v>
      </c>
    </row>
    <row r="11103" spans="1:2" x14ac:dyDescent="0.25">
      <c r="A11103">
        <v>1110</v>
      </c>
      <c r="B11103">
        <v>61.892436214864873</v>
      </c>
    </row>
    <row r="11104" spans="1:2" x14ac:dyDescent="0.25">
      <c r="A11104">
        <v>1110.0999999999999</v>
      </c>
      <c r="B11104">
        <v>61.846446202624897</v>
      </c>
    </row>
    <row r="11105" spans="1:2" x14ac:dyDescent="0.25">
      <c r="A11105">
        <v>1110.2</v>
      </c>
      <c r="B11105">
        <v>61.800456190385027</v>
      </c>
    </row>
    <row r="11106" spans="1:2" x14ac:dyDescent="0.25">
      <c r="A11106">
        <v>1110.3</v>
      </c>
      <c r="B11106">
        <v>61.754466178145151</v>
      </c>
    </row>
    <row r="11107" spans="1:2" x14ac:dyDescent="0.25">
      <c r="A11107">
        <v>1110.4000000000001</v>
      </c>
      <c r="B11107">
        <v>61.708476165905182</v>
      </c>
    </row>
    <row r="11108" spans="1:2" x14ac:dyDescent="0.25">
      <c r="A11108">
        <v>1110.5</v>
      </c>
      <c r="B11108">
        <v>61.662486153665313</v>
      </c>
    </row>
    <row r="11109" spans="1:2" x14ac:dyDescent="0.25">
      <c r="A11109">
        <v>1110.5999999999999</v>
      </c>
      <c r="B11109">
        <v>61.61649614142533</v>
      </c>
    </row>
    <row r="11110" spans="1:2" x14ac:dyDescent="0.25">
      <c r="A11110">
        <v>1110.7</v>
      </c>
      <c r="B11110">
        <v>61.570506129185461</v>
      </c>
    </row>
    <row r="11111" spans="1:2" x14ac:dyDescent="0.25">
      <c r="A11111">
        <v>1110.8</v>
      </c>
      <c r="B11111">
        <v>61.524516116945577</v>
      </c>
    </row>
    <row r="11112" spans="1:2" x14ac:dyDescent="0.25">
      <c r="A11112">
        <v>1110.9000000000001</v>
      </c>
      <c r="B11112">
        <v>61.478526104705608</v>
      </c>
    </row>
    <row r="11113" spans="1:2" x14ac:dyDescent="0.25">
      <c r="A11113">
        <v>1111</v>
      </c>
      <c r="B11113">
        <v>61.432536092465739</v>
      </c>
    </row>
    <row r="11114" spans="1:2" x14ac:dyDescent="0.25">
      <c r="A11114">
        <v>1111.0999999999999</v>
      </c>
      <c r="B11114">
        <v>61.397790072517409</v>
      </c>
    </row>
    <row r="11115" spans="1:2" x14ac:dyDescent="0.25">
      <c r="A11115">
        <v>1111.2</v>
      </c>
      <c r="B11115">
        <v>61.363044052569158</v>
      </c>
    </row>
    <row r="11116" spans="1:2" x14ac:dyDescent="0.25">
      <c r="A11116">
        <v>1111.3</v>
      </c>
      <c r="B11116">
        <v>61.3282980326209</v>
      </c>
    </row>
    <row r="11117" spans="1:2" x14ac:dyDescent="0.25">
      <c r="A11117">
        <v>1111.4000000000001</v>
      </c>
      <c r="B11117">
        <v>61.293552012672571</v>
      </c>
    </row>
    <row r="11118" spans="1:2" x14ac:dyDescent="0.25">
      <c r="A11118">
        <v>1111.5</v>
      </c>
      <c r="B11118">
        <v>61.258805992724319</v>
      </c>
    </row>
    <row r="11119" spans="1:2" x14ac:dyDescent="0.25">
      <c r="A11119">
        <v>1111.5999999999999</v>
      </c>
      <c r="B11119">
        <v>61.22405997277599</v>
      </c>
    </row>
    <row r="11120" spans="1:2" x14ac:dyDescent="0.25">
      <c r="A11120">
        <v>1111.7</v>
      </c>
      <c r="B11120">
        <v>61.189313952827739</v>
      </c>
    </row>
    <row r="11121" spans="1:2" x14ac:dyDescent="0.25">
      <c r="A11121">
        <v>1111.8</v>
      </c>
      <c r="B11121">
        <v>61.15456793287948</v>
      </c>
    </row>
    <row r="11122" spans="1:2" x14ac:dyDescent="0.25">
      <c r="A11122">
        <v>1111.9000000000001</v>
      </c>
      <c r="B11122">
        <v>61.119821912931151</v>
      </c>
    </row>
    <row r="11123" spans="1:2" x14ac:dyDescent="0.25">
      <c r="A11123">
        <v>1112</v>
      </c>
      <c r="B11123">
        <v>61.0850758929829</v>
      </c>
    </row>
    <row r="11124" spans="1:2" x14ac:dyDescent="0.25">
      <c r="A11124">
        <v>1112.0999999999999</v>
      </c>
      <c r="B11124">
        <v>61.102432429827942</v>
      </c>
    </row>
    <row r="11125" spans="1:2" x14ac:dyDescent="0.25">
      <c r="A11125">
        <v>1112.2</v>
      </c>
      <c r="B11125">
        <v>61.119788966672942</v>
      </c>
    </row>
    <row r="11126" spans="1:2" x14ac:dyDescent="0.25">
      <c r="A11126">
        <v>1112.3</v>
      </c>
      <c r="B11126">
        <v>61.137145503517942</v>
      </c>
    </row>
    <row r="11127" spans="1:2" x14ac:dyDescent="0.25">
      <c r="A11127">
        <v>1112.4000000000001</v>
      </c>
      <c r="B11127">
        <v>61.154502040362978</v>
      </c>
    </row>
    <row r="11128" spans="1:2" x14ac:dyDescent="0.25">
      <c r="A11128">
        <v>1112.5</v>
      </c>
      <c r="B11128">
        <v>61.171858577207978</v>
      </c>
    </row>
    <row r="11129" spans="1:2" x14ac:dyDescent="0.25">
      <c r="A11129">
        <v>1112.5999999999999</v>
      </c>
      <c r="B11129">
        <v>61.18921511405302</v>
      </c>
    </row>
    <row r="11130" spans="1:2" x14ac:dyDescent="0.25">
      <c r="A11130">
        <v>1112.7</v>
      </c>
      <c r="B11130">
        <v>61.20657165089802</v>
      </c>
    </row>
    <row r="11131" spans="1:2" x14ac:dyDescent="0.25">
      <c r="A11131">
        <v>1112.8</v>
      </c>
      <c r="B11131">
        <v>61.22392818774302</v>
      </c>
    </row>
    <row r="11132" spans="1:2" x14ac:dyDescent="0.25">
      <c r="A11132">
        <v>1112.9000000000001</v>
      </c>
      <c r="B11132">
        <v>61.241284724588063</v>
      </c>
    </row>
    <row r="11133" spans="1:2" x14ac:dyDescent="0.25">
      <c r="A11133">
        <v>1113</v>
      </c>
      <c r="B11133">
        <v>61.258641261433063</v>
      </c>
    </row>
    <row r="11134" spans="1:2" x14ac:dyDescent="0.25">
      <c r="A11134">
        <v>1113.0999999999999</v>
      </c>
      <c r="B11134">
        <v>61.599209436013197</v>
      </c>
    </row>
    <row r="11135" spans="1:2" x14ac:dyDescent="0.25">
      <c r="A11135">
        <v>1113.2</v>
      </c>
      <c r="B11135">
        <v>61.939777610592571</v>
      </c>
    </row>
    <row r="11136" spans="1:2" x14ac:dyDescent="0.25">
      <c r="A11136">
        <v>1113.3</v>
      </c>
      <c r="B11136">
        <v>62.280345785171939</v>
      </c>
    </row>
    <row r="11137" spans="1:2" x14ac:dyDescent="0.25">
      <c r="A11137">
        <v>1113.4000000000001</v>
      </c>
      <c r="B11137">
        <v>62.62091395975208</v>
      </c>
    </row>
    <row r="11138" spans="1:2" x14ac:dyDescent="0.25">
      <c r="A11138">
        <v>1113.5</v>
      </c>
      <c r="B11138">
        <v>62.961482134331447</v>
      </c>
    </row>
    <row r="11139" spans="1:2" x14ac:dyDescent="0.25">
      <c r="A11139">
        <v>1113.5999999999999</v>
      </c>
      <c r="B11139">
        <v>63.302050308911582</v>
      </c>
    </row>
    <row r="11140" spans="1:2" x14ac:dyDescent="0.25">
      <c r="A11140">
        <v>1113.7</v>
      </c>
      <c r="B11140">
        <v>63.642618483490949</v>
      </c>
    </row>
    <row r="11141" spans="1:2" x14ac:dyDescent="0.25">
      <c r="A11141">
        <v>1113.8</v>
      </c>
      <c r="B11141">
        <v>63.983186658070323</v>
      </c>
    </row>
    <row r="11142" spans="1:2" x14ac:dyDescent="0.25">
      <c r="A11142">
        <v>1113.9000000000001</v>
      </c>
      <c r="B11142">
        <v>64.323754832650465</v>
      </c>
    </row>
    <row r="11143" spans="1:2" x14ac:dyDescent="0.25">
      <c r="A11143">
        <v>1114</v>
      </c>
      <c r="B11143">
        <v>64.664323007229825</v>
      </c>
    </row>
    <row r="11144" spans="1:2" x14ac:dyDescent="0.25">
      <c r="A11144">
        <v>1114.0999999999999</v>
      </c>
      <c r="B11144">
        <v>64.958428932689557</v>
      </c>
    </row>
    <row r="11145" spans="1:2" x14ac:dyDescent="0.25">
      <c r="A11145">
        <v>1114.2</v>
      </c>
      <c r="B11145">
        <v>65.252534858148621</v>
      </c>
    </row>
    <row r="11146" spans="1:2" x14ac:dyDescent="0.25">
      <c r="A11146">
        <v>1114.3</v>
      </c>
      <c r="B11146">
        <v>65.546640783607685</v>
      </c>
    </row>
    <row r="11147" spans="1:2" x14ac:dyDescent="0.25">
      <c r="A11147">
        <v>1114.4000000000001</v>
      </c>
      <c r="B11147">
        <v>65.840746709067417</v>
      </c>
    </row>
    <row r="11148" spans="1:2" x14ac:dyDescent="0.25">
      <c r="A11148">
        <v>1114.5</v>
      </c>
      <c r="B11148">
        <v>66.134852634526482</v>
      </c>
    </row>
    <row r="11149" spans="1:2" x14ac:dyDescent="0.25">
      <c r="A11149">
        <v>1114.5999999999999</v>
      </c>
      <c r="B11149">
        <v>66.428958559986228</v>
      </c>
    </row>
    <row r="11150" spans="1:2" x14ac:dyDescent="0.25">
      <c r="A11150">
        <v>1114.7</v>
      </c>
      <c r="B11150">
        <v>66.723064485445292</v>
      </c>
    </row>
    <row r="11151" spans="1:2" x14ac:dyDescent="0.25">
      <c r="A11151">
        <v>1114.8</v>
      </c>
      <c r="B11151">
        <v>67.017170410904356</v>
      </c>
    </row>
    <row r="11152" spans="1:2" x14ac:dyDescent="0.25">
      <c r="A11152">
        <v>1114.9000000000001</v>
      </c>
      <c r="B11152">
        <v>67.311276336364088</v>
      </c>
    </row>
    <row r="11153" spans="1:2" x14ac:dyDescent="0.25">
      <c r="A11153">
        <v>1115</v>
      </c>
      <c r="B11153">
        <v>67.605382261823152</v>
      </c>
    </row>
    <row r="11154" spans="1:2" x14ac:dyDescent="0.25">
      <c r="A11154">
        <v>1115.0999999999999</v>
      </c>
      <c r="B11154">
        <v>67.84841587548172</v>
      </c>
    </row>
    <row r="11155" spans="1:2" x14ac:dyDescent="0.25">
      <c r="A11155">
        <v>1115.2</v>
      </c>
      <c r="B11155">
        <v>68.091449489139734</v>
      </c>
    </row>
    <row r="11156" spans="1:2" x14ac:dyDescent="0.25">
      <c r="A11156">
        <v>1115.3</v>
      </c>
      <c r="B11156">
        <v>68.334483102797762</v>
      </c>
    </row>
    <row r="11157" spans="1:2" x14ac:dyDescent="0.25">
      <c r="A11157">
        <v>1115.4000000000001</v>
      </c>
      <c r="B11157">
        <v>68.57751671645633</v>
      </c>
    </row>
    <row r="11158" spans="1:2" x14ac:dyDescent="0.25">
      <c r="A11158">
        <v>1115.5</v>
      </c>
      <c r="B11158">
        <v>68.820550330114344</v>
      </c>
    </row>
    <row r="11159" spans="1:2" x14ac:dyDescent="0.25">
      <c r="A11159">
        <v>1115.5999999999999</v>
      </c>
      <c r="B11159">
        <v>69.063583943772912</v>
      </c>
    </row>
    <row r="11160" spans="1:2" x14ac:dyDescent="0.25">
      <c r="A11160">
        <v>1115.7</v>
      </c>
      <c r="B11160">
        <v>69.306617557430926</v>
      </c>
    </row>
    <row r="11161" spans="1:2" x14ac:dyDescent="0.25">
      <c r="A11161">
        <v>1115.8</v>
      </c>
      <c r="B11161">
        <v>69.549651171088954</v>
      </c>
    </row>
    <row r="11162" spans="1:2" x14ac:dyDescent="0.25">
      <c r="A11162">
        <v>1115.9000000000001</v>
      </c>
      <c r="B11162">
        <v>69.792684784747522</v>
      </c>
    </row>
    <row r="11163" spans="1:2" x14ac:dyDescent="0.25">
      <c r="A11163">
        <v>1116</v>
      </c>
      <c r="B11163">
        <v>70.035718398405535</v>
      </c>
    </row>
    <row r="11164" spans="1:2" x14ac:dyDescent="0.25">
      <c r="A11164">
        <v>1116.0999999999999</v>
      </c>
      <c r="B11164">
        <v>69.999400977872597</v>
      </c>
    </row>
    <row r="11165" spans="1:2" x14ac:dyDescent="0.25">
      <c r="A11165">
        <v>1116.2</v>
      </c>
      <c r="B11165">
        <v>69.963083557339743</v>
      </c>
    </row>
    <row r="11166" spans="1:2" x14ac:dyDescent="0.25">
      <c r="A11166">
        <v>1116.3</v>
      </c>
      <c r="B11166">
        <v>69.92676613680689</v>
      </c>
    </row>
    <row r="11167" spans="1:2" x14ac:dyDescent="0.25">
      <c r="A11167">
        <v>1116.4000000000001</v>
      </c>
      <c r="B11167">
        <v>69.890448716273951</v>
      </c>
    </row>
    <row r="11168" spans="1:2" x14ac:dyDescent="0.25">
      <c r="A11168">
        <v>1116.5</v>
      </c>
      <c r="B11168">
        <v>69.854131295741098</v>
      </c>
    </row>
    <row r="11169" spans="1:2" x14ac:dyDescent="0.25">
      <c r="A11169">
        <v>1116.5999999999999</v>
      </c>
      <c r="B11169">
        <v>69.817813875208159</v>
      </c>
    </row>
    <row r="11170" spans="1:2" x14ac:dyDescent="0.25">
      <c r="A11170">
        <v>1116.7</v>
      </c>
      <c r="B11170">
        <v>69.781496454675306</v>
      </c>
    </row>
    <row r="11171" spans="1:2" x14ac:dyDescent="0.25">
      <c r="A11171">
        <v>1116.8</v>
      </c>
      <c r="B11171">
        <v>69.745179034142453</v>
      </c>
    </row>
    <row r="11172" spans="1:2" x14ac:dyDescent="0.25">
      <c r="A11172">
        <v>1116.9000000000001</v>
      </c>
      <c r="B11172">
        <v>69.708861613609514</v>
      </c>
    </row>
    <row r="11173" spans="1:2" x14ac:dyDescent="0.25">
      <c r="A11173">
        <v>1117</v>
      </c>
      <c r="B11173">
        <v>69.672544193076661</v>
      </c>
    </row>
    <row r="11174" spans="1:2" x14ac:dyDescent="0.25">
      <c r="A11174">
        <v>1117.0999999999999</v>
      </c>
      <c r="B11174">
        <v>69.701909442386423</v>
      </c>
    </row>
    <row r="11175" spans="1:2" x14ac:dyDescent="0.25">
      <c r="A11175">
        <v>1117.2</v>
      </c>
      <c r="B11175">
        <v>69.731274691696115</v>
      </c>
    </row>
    <row r="11176" spans="1:2" x14ac:dyDescent="0.25">
      <c r="A11176">
        <v>1117.3</v>
      </c>
      <c r="B11176">
        <v>69.760639941005806</v>
      </c>
    </row>
    <row r="11177" spans="1:2" x14ac:dyDescent="0.25">
      <c r="A11177">
        <v>1117.4000000000001</v>
      </c>
      <c r="B11177">
        <v>69.790005190315568</v>
      </c>
    </row>
    <row r="11178" spans="1:2" x14ac:dyDescent="0.25">
      <c r="A11178">
        <v>1117.5</v>
      </c>
      <c r="B11178">
        <v>69.81937043962526</v>
      </c>
    </row>
    <row r="11179" spans="1:2" x14ac:dyDescent="0.25">
      <c r="A11179">
        <v>1117.5999999999999</v>
      </c>
      <c r="B11179">
        <v>69.848735688935022</v>
      </c>
    </row>
    <row r="11180" spans="1:2" x14ac:dyDescent="0.25">
      <c r="A11180">
        <v>1117.7</v>
      </c>
      <c r="B11180">
        <v>69.878100938244728</v>
      </c>
    </row>
    <row r="11181" spans="1:2" x14ac:dyDescent="0.25">
      <c r="A11181">
        <v>1117.8</v>
      </c>
      <c r="B11181">
        <v>69.907466187554419</v>
      </c>
    </row>
    <row r="11182" spans="1:2" x14ac:dyDescent="0.25">
      <c r="A11182">
        <v>1117.9000000000001</v>
      </c>
      <c r="B11182">
        <v>69.936831436864182</v>
      </c>
    </row>
    <row r="11183" spans="1:2" x14ac:dyDescent="0.25">
      <c r="A11183">
        <v>1118</v>
      </c>
      <c r="B11183">
        <v>69.966196686173873</v>
      </c>
    </row>
    <row r="11184" spans="1:2" x14ac:dyDescent="0.25">
      <c r="A11184">
        <v>1118.0999999999999</v>
      </c>
      <c r="B11184">
        <v>69.60774940029043</v>
      </c>
    </row>
    <row r="11185" spans="1:2" x14ac:dyDescent="0.25">
      <c r="A11185">
        <v>1118.2</v>
      </c>
      <c r="B11185">
        <v>69.249302114407811</v>
      </c>
    </row>
    <row r="11186" spans="1:2" x14ac:dyDescent="0.25">
      <c r="A11186">
        <v>1118.3</v>
      </c>
      <c r="B11186">
        <v>68.890854828525192</v>
      </c>
    </row>
    <row r="11187" spans="1:2" x14ac:dyDescent="0.25">
      <c r="A11187">
        <v>1118.4000000000001</v>
      </c>
      <c r="B11187">
        <v>68.532407542641764</v>
      </c>
    </row>
    <row r="11188" spans="1:2" x14ac:dyDescent="0.25">
      <c r="A11188">
        <v>1118.5</v>
      </c>
      <c r="B11188">
        <v>68.173960256759131</v>
      </c>
    </row>
    <row r="11189" spans="1:2" x14ac:dyDescent="0.25">
      <c r="A11189">
        <v>1118.5999999999999</v>
      </c>
      <c r="B11189">
        <v>67.815512970875702</v>
      </c>
    </row>
    <row r="11190" spans="1:2" x14ac:dyDescent="0.25">
      <c r="A11190">
        <v>1118.7</v>
      </c>
      <c r="B11190">
        <v>67.457065684993083</v>
      </c>
    </row>
    <row r="11191" spans="1:2" x14ac:dyDescent="0.25">
      <c r="A11191">
        <v>1118.8</v>
      </c>
      <c r="B11191">
        <v>67.098618399110464</v>
      </c>
    </row>
    <row r="11192" spans="1:2" x14ac:dyDescent="0.25">
      <c r="A11192">
        <v>1118.9000000000001</v>
      </c>
      <c r="B11192">
        <v>66.740171113227021</v>
      </c>
    </row>
    <row r="11193" spans="1:2" x14ac:dyDescent="0.25">
      <c r="A11193">
        <v>1119</v>
      </c>
      <c r="B11193">
        <v>66.381723827344402</v>
      </c>
    </row>
    <row r="11194" spans="1:2" x14ac:dyDescent="0.25">
      <c r="A11194">
        <v>1119.0999999999999</v>
      </c>
      <c r="B11194">
        <v>66.524843985787456</v>
      </c>
    </row>
    <row r="11195" spans="1:2" x14ac:dyDescent="0.25">
      <c r="A11195">
        <v>1119.2</v>
      </c>
      <c r="B11195">
        <v>66.667964144230183</v>
      </c>
    </row>
    <row r="11196" spans="1:2" x14ac:dyDescent="0.25">
      <c r="A11196">
        <v>1119.3</v>
      </c>
      <c r="B11196">
        <v>66.811084302672896</v>
      </c>
    </row>
    <row r="11197" spans="1:2" x14ac:dyDescent="0.25">
      <c r="A11197">
        <v>1119.4000000000001</v>
      </c>
      <c r="B11197">
        <v>66.95420446111595</v>
      </c>
    </row>
    <row r="11198" spans="1:2" x14ac:dyDescent="0.25">
      <c r="A11198">
        <v>1119.5</v>
      </c>
      <c r="B11198">
        <v>67.097324619558677</v>
      </c>
    </row>
    <row r="11199" spans="1:2" x14ac:dyDescent="0.25">
      <c r="A11199">
        <v>1119.5999999999999</v>
      </c>
      <c r="B11199">
        <v>67.240444778001731</v>
      </c>
    </row>
    <row r="11200" spans="1:2" x14ac:dyDescent="0.25">
      <c r="A11200">
        <v>1119.7</v>
      </c>
      <c r="B11200">
        <v>67.383564936444458</v>
      </c>
    </row>
    <row r="11201" spans="1:2" x14ac:dyDescent="0.25">
      <c r="A11201">
        <v>1119.8</v>
      </c>
      <c r="B11201">
        <v>67.526685094887171</v>
      </c>
    </row>
    <row r="11202" spans="1:2" x14ac:dyDescent="0.25">
      <c r="A11202">
        <v>1119.9000000000001</v>
      </c>
      <c r="B11202">
        <v>67.669805253330225</v>
      </c>
    </row>
    <row r="11203" spans="1:2" x14ac:dyDescent="0.25">
      <c r="A11203">
        <v>1120</v>
      </c>
      <c r="B11203">
        <v>67.812925411772952</v>
      </c>
    </row>
    <row r="11204" spans="1:2" x14ac:dyDescent="0.25">
      <c r="A11204">
        <v>1120.0999999999999</v>
      </c>
      <c r="B11204">
        <v>67.725726871034311</v>
      </c>
    </row>
    <row r="11205" spans="1:2" x14ac:dyDescent="0.25">
      <c r="A11205">
        <v>1120.2</v>
      </c>
      <c r="B11205">
        <v>67.638528330295856</v>
      </c>
    </row>
    <row r="11206" spans="1:2" x14ac:dyDescent="0.25">
      <c r="A11206">
        <v>1120.3</v>
      </c>
      <c r="B11206">
        <v>67.5513297895574</v>
      </c>
    </row>
    <row r="11207" spans="1:2" x14ac:dyDescent="0.25">
      <c r="A11207">
        <v>1120.4000000000001</v>
      </c>
      <c r="B11207">
        <v>67.464131248818759</v>
      </c>
    </row>
    <row r="11208" spans="1:2" x14ac:dyDescent="0.25">
      <c r="A11208">
        <v>1120.5</v>
      </c>
      <c r="B11208">
        <v>67.376932708080318</v>
      </c>
    </row>
    <row r="11209" spans="1:2" x14ac:dyDescent="0.25">
      <c r="A11209">
        <v>1120.5999999999999</v>
      </c>
      <c r="B11209">
        <v>67.289734167341663</v>
      </c>
    </row>
    <row r="11210" spans="1:2" x14ac:dyDescent="0.25">
      <c r="A11210">
        <v>1120.7</v>
      </c>
      <c r="B11210">
        <v>67.202535626603222</v>
      </c>
    </row>
    <row r="11211" spans="1:2" x14ac:dyDescent="0.25">
      <c r="A11211">
        <v>1120.8</v>
      </c>
      <c r="B11211">
        <v>67.115337085864766</v>
      </c>
    </row>
    <row r="11212" spans="1:2" x14ac:dyDescent="0.25">
      <c r="A11212">
        <v>1120.9000000000001</v>
      </c>
      <c r="B11212">
        <v>67.028138545126126</v>
      </c>
    </row>
    <row r="11213" spans="1:2" x14ac:dyDescent="0.25">
      <c r="A11213">
        <v>1121</v>
      </c>
      <c r="B11213">
        <v>66.94094000438767</v>
      </c>
    </row>
    <row r="11214" spans="1:2" x14ac:dyDescent="0.25">
      <c r="A11214">
        <v>1121.0999999999999</v>
      </c>
      <c r="B11214">
        <v>66.83441873214251</v>
      </c>
    </row>
    <row r="11215" spans="1:2" x14ac:dyDescent="0.25">
      <c r="A11215">
        <v>1121.2</v>
      </c>
      <c r="B11215">
        <v>66.727897459897591</v>
      </c>
    </row>
    <row r="11216" spans="1:2" x14ac:dyDescent="0.25">
      <c r="A11216">
        <v>1121.3</v>
      </c>
      <c r="B11216">
        <v>66.621376187652658</v>
      </c>
    </row>
    <row r="11217" spans="1:2" x14ac:dyDescent="0.25">
      <c r="A11217">
        <v>1121.4000000000001</v>
      </c>
      <c r="B11217">
        <v>66.514854915407497</v>
      </c>
    </row>
    <row r="11218" spans="1:2" x14ac:dyDescent="0.25">
      <c r="A11218">
        <v>1121.5</v>
      </c>
      <c r="B11218">
        <v>66.408333643162578</v>
      </c>
    </row>
    <row r="11219" spans="1:2" x14ac:dyDescent="0.25">
      <c r="A11219">
        <v>1121.5999999999999</v>
      </c>
      <c r="B11219">
        <v>66.301812370917418</v>
      </c>
    </row>
    <row r="11220" spans="1:2" x14ac:dyDescent="0.25">
      <c r="A11220">
        <v>1121.7</v>
      </c>
      <c r="B11220">
        <v>66.195291098672499</v>
      </c>
    </row>
    <row r="11221" spans="1:2" x14ac:dyDescent="0.25">
      <c r="A11221">
        <v>1121.8</v>
      </c>
      <c r="B11221">
        <v>66.088769826427566</v>
      </c>
    </row>
    <row r="11222" spans="1:2" x14ac:dyDescent="0.25">
      <c r="A11222">
        <v>1121.9000000000001</v>
      </c>
      <c r="B11222">
        <v>65.982248554182405</v>
      </c>
    </row>
    <row r="11223" spans="1:2" x14ac:dyDescent="0.25">
      <c r="A11223">
        <v>1122</v>
      </c>
      <c r="B11223">
        <v>65.875727281937486</v>
      </c>
    </row>
    <row r="11224" spans="1:2" x14ac:dyDescent="0.25">
      <c r="A11224">
        <v>1122.0999999999999</v>
      </c>
      <c r="B11224">
        <v>65.81784364628092</v>
      </c>
    </row>
    <row r="11225" spans="1:2" x14ac:dyDescent="0.25">
      <c r="A11225">
        <v>1122.2</v>
      </c>
      <c r="B11225">
        <v>65.759960010624482</v>
      </c>
    </row>
    <row r="11226" spans="1:2" x14ac:dyDescent="0.25">
      <c r="A11226">
        <v>1122.3</v>
      </c>
      <c r="B11226">
        <v>65.702076374968044</v>
      </c>
    </row>
    <row r="11227" spans="1:2" x14ac:dyDescent="0.25">
      <c r="A11227">
        <v>1122.4000000000001</v>
      </c>
      <c r="B11227">
        <v>65.644192739311464</v>
      </c>
    </row>
    <row r="11228" spans="1:2" x14ac:dyDescent="0.25">
      <c r="A11228">
        <v>1122.5</v>
      </c>
      <c r="B11228">
        <v>65.586309103655026</v>
      </c>
    </row>
    <row r="11229" spans="1:2" x14ac:dyDescent="0.25">
      <c r="A11229">
        <v>1122.5999999999999</v>
      </c>
      <c r="B11229">
        <v>65.52842546799846</v>
      </c>
    </row>
    <row r="11230" spans="1:2" x14ac:dyDescent="0.25">
      <c r="A11230">
        <v>1122.7</v>
      </c>
      <c r="B11230">
        <v>65.470541832342022</v>
      </c>
    </row>
    <row r="11231" spans="1:2" x14ac:dyDescent="0.25">
      <c r="A11231">
        <v>1122.8</v>
      </c>
      <c r="B11231">
        <v>65.412658196685584</v>
      </c>
    </row>
    <row r="11232" spans="1:2" x14ac:dyDescent="0.25">
      <c r="A11232">
        <v>1122.9000000000001</v>
      </c>
      <c r="B11232">
        <v>65.354774561029018</v>
      </c>
    </row>
    <row r="11233" spans="1:2" x14ac:dyDescent="0.25">
      <c r="A11233">
        <v>1123</v>
      </c>
      <c r="B11233">
        <v>65.29689092537258</v>
      </c>
    </row>
    <row r="11234" spans="1:2" x14ac:dyDescent="0.25">
      <c r="A11234">
        <v>1123.0999999999999</v>
      </c>
      <c r="B11234">
        <v>65.174660025146963</v>
      </c>
    </row>
    <row r="11235" spans="1:2" x14ac:dyDescent="0.25">
      <c r="A11235">
        <v>1123.2</v>
      </c>
      <c r="B11235">
        <v>65.052429124921616</v>
      </c>
    </row>
    <row r="11236" spans="1:2" x14ac:dyDescent="0.25">
      <c r="A11236">
        <v>1123.3</v>
      </c>
      <c r="B11236">
        <v>64.930198224696284</v>
      </c>
    </row>
    <row r="11237" spans="1:2" x14ac:dyDescent="0.25">
      <c r="A11237">
        <v>1123.4000000000001</v>
      </c>
      <c r="B11237">
        <v>64.807967324470667</v>
      </c>
    </row>
    <row r="11238" spans="1:2" x14ac:dyDescent="0.25">
      <c r="A11238">
        <v>1123.5</v>
      </c>
      <c r="B11238">
        <v>64.685736424245334</v>
      </c>
    </row>
    <row r="11239" spans="1:2" x14ac:dyDescent="0.25">
      <c r="A11239">
        <v>1123.5999999999999</v>
      </c>
      <c r="B11239">
        <v>64.563505524019703</v>
      </c>
    </row>
    <row r="11240" spans="1:2" x14ac:dyDescent="0.25">
      <c r="A11240">
        <v>1123.7</v>
      </c>
      <c r="B11240">
        <v>64.441274623794371</v>
      </c>
    </row>
    <row r="11241" spans="1:2" x14ac:dyDescent="0.25">
      <c r="A11241">
        <v>1123.8</v>
      </c>
      <c r="B11241">
        <v>64.319043723569038</v>
      </c>
    </row>
    <row r="11242" spans="1:2" x14ac:dyDescent="0.25">
      <c r="A11242">
        <v>1123.9000000000001</v>
      </c>
      <c r="B11242">
        <v>64.196812823343407</v>
      </c>
    </row>
    <row r="11243" spans="1:2" x14ac:dyDescent="0.25">
      <c r="A11243">
        <v>1124</v>
      </c>
      <c r="B11243">
        <v>64.074581923118075</v>
      </c>
    </row>
    <row r="11244" spans="1:2" x14ac:dyDescent="0.25">
      <c r="A11244">
        <v>1124.0999999999999</v>
      </c>
      <c r="B11244">
        <v>63.704564526367861</v>
      </c>
    </row>
    <row r="11245" spans="1:2" x14ac:dyDescent="0.25">
      <c r="A11245">
        <v>1124.2</v>
      </c>
      <c r="B11245">
        <v>63.334547129618493</v>
      </c>
    </row>
    <row r="11246" spans="1:2" x14ac:dyDescent="0.25">
      <c r="A11246">
        <v>1124.3</v>
      </c>
      <c r="B11246">
        <v>62.964529732869117</v>
      </c>
    </row>
    <row r="11247" spans="1:2" x14ac:dyDescent="0.25">
      <c r="A11247">
        <v>1124.4000000000001</v>
      </c>
      <c r="B11247">
        <v>62.594512336118918</v>
      </c>
    </row>
    <row r="11248" spans="1:2" x14ac:dyDescent="0.25">
      <c r="A11248">
        <v>1124.5</v>
      </c>
      <c r="B11248">
        <v>62.224494939369549</v>
      </c>
    </row>
    <row r="11249" spans="1:2" x14ac:dyDescent="0.25">
      <c r="A11249">
        <v>1124.5999999999999</v>
      </c>
      <c r="B11249">
        <v>61.854477542619343</v>
      </c>
    </row>
    <row r="11250" spans="1:2" x14ac:dyDescent="0.25">
      <c r="A11250">
        <v>1124.7</v>
      </c>
      <c r="B11250">
        <v>61.484460145869967</v>
      </c>
    </row>
    <row r="11251" spans="1:2" x14ac:dyDescent="0.25">
      <c r="A11251">
        <v>1124.8</v>
      </c>
      <c r="B11251">
        <v>61.114442749120599</v>
      </c>
    </row>
    <row r="11252" spans="1:2" x14ac:dyDescent="0.25">
      <c r="A11252">
        <v>1124.9000000000001</v>
      </c>
      <c r="B11252">
        <v>60.744425352370378</v>
      </c>
    </row>
    <row r="11253" spans="1:2" x14ac:dyDescent="0.25">
      <c r="A11253">
        <v>1125</v>
      </c>
      <c r="B11253">
        <v>60.374407955621017</v>
      </c>
    </row>
    <row r="11254" spans="1:2" x14ac:dyDescent="0.25">
      <c r="A11254">
        <v>1125.0999999999999</v>
      </c>
      <c r="B11254">
        <v>60.114438179624521</v>
      </c>
    </row>
    <row r="11255" spans="1:2" x14ac:dyDescent="0.25">
      <c r="A11255">
        <v>1125.2</v>
      </c>
      <c r="B11255">
        <v>59.854468403628623</v>
      </c>
    </row>
    <row r="11256" spans="1:2" x14ac:dyDescent="0.25">
      <c r="A11256">
        <v>1125.3</v>
      </c>
      <c r="B11256">
        <v>59.594498627632717</v>
      </c>
    </row>
    <row r="11257" spans="1:2" x14ac:dyDescent="0.25">
      <c r="A11257">
        <v>1125.4000000000001</v>
      </c>
      <c r="B11257">
        <v>59.334528851636222</v>
      </c>
    </row>
    <row r="11258" spans="1:2" x14ac:dyDescent="0.25">
      <c r="A11258">
        <v>1125.5</v>
      </c>
      <c r="B11258">
        <v>59.074559075640323</v>
      </c>
    </row>
    <row r="11259" spans="1:2" x14ac:dyDescent="0.25">
      <c r="A11259">
        <v>1125.5999999999999</v>
      </c>
      <c r="B11259">
        <v>58.814589299643828</v>
      </c>
    </row>
    <row r="11260" spans="1:2" x14ac:dyDescent="0.25">
      <c r="A11260">
        <v>1125.7</v>
      </c>
      <c r="B11260">
        <v>58.554619523647922</v>
      </c>
    </row>
    <row r="11261" spans="1:2" x14ac:dyDescent="0.25">
      <c r="A11261">
        <v>1125.8</v>
      </c>
      <c r="B11261">
        <v>58.294649747652016</v>
      </c>
    </row>
    <row r="11262" spans="1:2" x14ac:dyDescent="0.25">
      <c r="A11262">
        <v>1125.9000000000001</v>
      </c>
      <c r="B11262">
        <v>58.034679971655528</v>
      </c>
    </row>
    <row r="11263" spans="1:2" x14ac:dyDescent="0.25">
      <c r="A11263">
        <v>1126</v>
      </c>
      <c r="B11263">
        <v>57.774710195659623</v>
      </c>
    </row>
    <row r="11264" spans="1:2" x14ac:dyDescent="0.25">
      <c r="A11264">
        <v>1126.0999999999999</v>
      </c>
      <c r="B11264">
        <v>57.117384329322427</v>
      </c>
    </row>
    <row r="11265" spans="1:2" x14ac:dyDescent="0.25">
      <c r="A11265">
        <v>1126.2</v>
      </c>
      <c r="B11265">
        <v>56.460058462986737</v>
      </c>
    </row>
    <row r="11266" spans="1:2" x14ac:dyDescent="0.25">
      <c r="A11266">
        <v>1126.3</v>
      </c>
      <c r="B11266">
        <v>55.802732596651047</v>
      </c>
    </row>
    <row r="11267" spans="1:2" x14ac:dyDescent="0.25">
      <c r="A11267">
        <v>1126.4000000000001</v>
      </c>
      <c r="B11267">
        <v>55.145406730313873</v>
      </c>
    </row>
    <row r="11268" spans="1:2" x14ac:dyDescent="0.25">
      <c r="A11268">
        <v>1126.5</v>
      </c>
      <c r="B11268">
        <v>54.488080863978183</v>
      </c>
    </row>
    <row r="11269" spans="1:2" x14ac:dyDescent="0.25">
      <c r="A11269">
        <v>1126.5999999999999</v>
      </c>
      <c r="B11269">
        <v>53.830754997640987</v>
      </c>
    </row>
    <row r="11270" spans="1:2" x14ac:dyDescent="0.25">
      <c r="A11270">
        <v>1126.7</v>
      </c>
      <c r="B11270">
        <v>53.173429131305298</v>
      </c>
    </row>
    <row r="11271" spans="1:2" x14ac:dyDescent="0.25">
      <c r="A11271">
        <v>1126.8</v>
      </c>
      <c r="B11271">
        <v>52.516103264969608</v>
      </c>
    </row>
    <row r="11272" spans="1:2" x14ac:dyDescent="0.25">
      <c r="A11272">
        <v>1126.9000000000001</v>
      </c>
      <c r="B11272">
        <v>51.858777398632419</v>
      </c>
    </row>
    <row r="11273" spans="1:2" x14ac:dyDescent="0.25">
      <c r="A11273">
        <v>1127</v>
      </c>
      <c r="B11273">
        <v>51.20145153229673</v>
      </c>
    </row>
    <row r="11274" spans="1:2" x14ac:dyDescent="0.25">
      <c r="A11274">
        <v>1127.0999999999999</v>
      </c>
      <c r="B11274">
        <v>50.653250456598798</v>
      </c>
    </row>
    <row r="11275" spans="1:2" x14ac:dyDescent="0.25">
      <c r="A11275">
        <v>1127.2</v>
      </c>
      <c r="B11275">
        <v>50.105049380902109</v>
      </c>
    </row>
    <row r="11276" spans="1:2" x14ac:dyDescent="0.25">
      <c r="A11276">
        <v>1127.3</v>
      </c>
      <c r="B11276">
        <v>49.556848305205421</v>
      </c>
    </row>
    <row r="11277" spans="1:2" x14ac:dyDescent="0.25">
      <c r="A11277">
        <v>1127.4000000000001</v>
      </c>
      <c r="B11277">
        <v>49.008647229507488</v>
      </c>
    </row>
    <row r="11278" spans="1:2" x14ac:dyDescent="0.25">
      <c r="A11278">
        <v>1127.5</v>
      </c>
      <c r="B11278">
        <v>48.460446153810807</v>
      </c>
    </row>
    <row r="11279" spans="1:2" x14ac:dyDescent="0.25">
      <c r="A11279">
        <v>1127.5999999999999</v>
      </c>
      <c r="B11279">
        <v>47.912245078112868</v>
      </c>
    </row>
    <row r="11280" spans="1:2" x14ac:dyDescent="0.25">
      <c r="A11280">
        <v>1127.7</v>
      </c>
      <c r="B11280">
        <v>47.364044002416193</v>
      </c>
    </row>
    <row r="11281" spans="1:2" x14ac:dyDescent="0.25">
      <c r="A11281">
        <v>1127.8</v>
      </c>
      <c r="B11281">
        <v>46.815842926719498</v>
      </c>
    </row>
    <row r="11282" spans="1:2" x14ac:dyDescent="0.25">
      <c r="A11282">
        <v>1127.9000000000001</v>
      </c>
      <c r="B11282">
        <v>46.267641851021573</v>
      </c>
    </row>
    <row r="11283" spans="1:2" x14ac:dyDescent="0.25">
      <c r="A11283">
        <v>1128</v>
      </c>
      <c r="B11283">
        <v>45.719440775324877</v>
      </c>
    </row>
    <row r="11284" spans="1:2" x14ac:dyDescent="0.25">
      <c r="A11284">
        <v>1128.0999999999999</v>
      </c>
      <c r="B11284">
        <v>45.324392818716021</v>
      </c>
    </row>
    <row r="11285" spans="1:2" x14ac:dyDescent="0.25">
      <c r="A11285">
        <v>1128.2</v>
      </c>
      <c r="B11285">
        <v>44.92934486210806</v>
      </c>
    </row>
    <row r="11286" spans="1:2" x14ac:dyDescent="0.25">
      <c r="A11286">
        <v>1128.3</v>
      </c>
      <c r="B11286">
        <v>44.534296905500113</v>
      </c>
    </row>
    <row r="11287" spans="1:2" x14ac:dyDescent="0.25">
      <c r="A11287">
        <v>1128.4000000000001</v>
      </c>
      <c r="B11287">
        <v>44.13924894889125</v>
      </c>
    </row>
    <row r="11288" spans="1:2" x14ac:dyDescent="0.25">
      <c r="A11288">
        <v>1128.5</v>
      </c>
      <c r="B11288">
        <v>43.74420099228329</v>
      </c>
    </row>
    <row r="11289" spans="1:2" x14ac:dyDescent="0.25">
      <c r="A11289">
        <v>1128.5999999999999</v>
      </c>
      <c r="B11289">
        <v>43.349153035674433</v>
      </c>
    </row>
    <row r="11290" spans="1:2" x14ac:dyDescent="0.25">
      <c r="A11290">
        <v>1128.7</v>
      </c>
      <c r="B11290">
        <v>42.954105079066473</v>
      </c>
    </row>
    <row r="11291" spans="1:2" x14ac:dyDescent="0.25">
      <c r="A11291">
        <v>1128.8</v>
      </c>
      <c r="B11291">
        <v>42.559057122458519</v>
      </c>
    </row>
    <row r="11292" spans="1:2" x14ac:dyDescent="0.25">
      <c r="A11292">
        <v>1128.9000000000001</v>
      </c>
      <c r="B11292">
        <v>42.164009165849663</v>
      </c>
    </row>
    <row r="11293" spans="1:2" x14ac:dyDescent="0.25">
      <c r="A11293">
        <v>1129</v>
      </c>
      <c r="B11293">
        <v>41.768961209241702</v>
      </c>
    </row>
    <row r="11294" spans="1:2" x14ac:dyDescent="0.25">
      <c r="A11294">
        <v>1129.0999999999999</v>
      </c>
      <c r="B11294">
        <v>41.2990293181862</v>
      </c>
    </row>
    <row r="11295" spans="1:2" x14ac:dyDescent="0.25">
      <c r="A11295">
        <v>1129.2</v>
      </c>
      <c r="B11295">
        <v>40.829097427131757</v>
      </c>
    </row>
    <row r="11296" spans="1:2" x14ac:dyDescent="0.25">
      <c r="A11296">
        <v>1129.3</v>
      </c>
      <c r="B11296">
        <v>40.359165536077327</v>
      </c>
    </row>
    <row r="11297" spans="1:2" x14ac:dyDescent="0.25">
      <c r="A11297">
        <v>1129.4000000000001</v>
      </c>
      <c r="B11297">
        <v>39.889233645021818</v>
      </c>
    </row>
    <row r="11298" spans="1:2" x14ac:dyDescent="0.25">
      <c r="A11298">
        <v>1129.5</v>
      </c>
      <c r="B11298">
        <v>39.419301753967389</v>
      </c>
    </row>
    <row r="11299" spans="1:2" x14ac:dyDescent="0.25">
      <c r="A11299">
        <v>1129.5999999999999</v>
      </c>
      <c r="B11299">
        <v>38.94936986291188</v>
      </c>
    </row>
    <row r="11300" spans="1:2" x14ac:dyDescent="0.25">
      <c r="A11300">
        <v>1129.7</v>
      </c>
      <c r="B11300">
        <v>38.479437971857443</v>
      </c>
    </row>
    <row r="11301" spans="1:2" x14ac:dyDescent="0.25">
      <c r="A11301">
        <v>1129.8</v>
      </c>
      <c r="B11301">
        <v>38.009506080803007</v>
      </c>
    </row>
    <row r="11302" spans="1:2" x14ac:dyDescent="0.25">
      <c r="A11302">
        <v>1129.9000000000001</v>
      </c>
      <c r="B11302">
        <v>37.539574189747498</v>
      </c>
    </row>
    <row r="11303" spans="1:2" x14ac:dyDescent="0.25">
      <c r="A11303">
        <v>1130</v>
      </c>
      <c r="B11303">
        <v>37.069642298693068</v>
      </c>
    </row>
    <row r="11304" spans="1:2" x14ac:dyDescent="0.25">
      <c r="A11304">
        <v>1130.0999999999999</v>
      </c>
      <c r="B11304">
        <v>36.77839928491327</v>
      </c>
    </row>
    <row r="11305" spans="1:2" x14ac:dyDescent="0.25">
      <c r="A11305">
        <v>1130.2</v>
      </c>
      <c r="B11305">
        <v>36.48715627113414</v>
      </c>
    </row>
    <row r="11306" spans="1:2" x14ac:dyDescent="0.25">
      <c r="A11306">
        <v>1130.3</v>
      </c>
      <c r="B11306">
        <v>36.195913257355009</v>
      </c>
    </row>
    <row r="11307" spans="1:2" x14ac:dyDescent="0.25">
      <c r="A11307">
        <v>1130.4000000000001</v>
      </c>
      <c r="B11307">
        <v>35.904670243575211</v>
      </c>
    </row>
    <row r="11308" spans="1:2" x14ac:dyDescent="0.25">
      <c r="A11308">
        <v>1130.5</v>
      </c>
      <c r="B11308">
        <v>35.613427229796081</v>
      </c>
    </row>
    <row r="11309" spans="1:2" x14ac:dyDescent="0.25">
      <c r="A11309">
        <v>1130.5999999999999</v>
      </c>
      <c r="B11309">
        <v>35.322184216016282</v>
      </c>
    </row>
    <row r="11310" spans="1:2" x14ac:dyDescent="0.25">
      <c r="A11310">
        <v>1130.7</v>
      </c>
      <c r="B11310">
        <v>35.030941202237152</v>
      </c>
    </row>
    <row r="11311" spans="1:2" x14ac:dyDescent="0.25">
      <c r="A11311">
        <v>1130.8</v>
      </c>
      <c r="B11311">
        <v>34.739698188458021</v>
      </c>
    </row>
    <row r="11312" spans="1:2" x14ac:dyDescent="0.25">
      <c r="A11312">
        <v>1130.9000000000001</v>
      </c>
      <c r="B11312">
        <v>34.448455174678223</v>
      </c>
    </row>
    <row r="11313" spans="1:2" x14ac:dyDescent="0.25">
      <c r="A11313">
        <v>1131</v>
      </c>
      <c r="B11313">
        <v>34.157212160899093</v>
      </c>
    </row>
    <row r="11314" spans="1:2" x14ac:dyDescent="0.25">
      <c r="A11314">
        <v>1131.0999999999999</v>
      </c>
      <c r="B11314">
        <v>33.83593465343121</v>
      </c>
    </row>
    <row r="11315" spans="1:2" x14ac:dyDescent="0.25">
      <c r="A11315">
        <v>1131.2</v>
      </c>
      <c r="B11315">
        <v>33.514657145964051</v>
      </c>
    </row>
    <row r="11316" spans="1:2" x14ac:dyDescent="0.25">
      <c r="A11316">
        <v>1131.3</v>
      </c>
      <c r="B11316">
        <v>33.1933796384969</v>
      </c>
    </row>
    <row r="11317" spans="1:2" x14ac:dyDescent="0.25">
      <c r="A11317">
        <v>1131.4000000000001</v>
      </c>
      <c r="B11317">
        <v>32.87210213102901</v>
      </c>
    </row>
    <row r="11318" spans="1:2" x14ac:dyDescent="0.25">
      <c r="A11318">
        <v>1131.5</v>
      </c>
      <c r="B11318">
        <v>32.550824623561859</v>
      </c>
    </row>
    <row r="11319" spans="1:2" x14ac:dyDescent="0.25">
      <c r="A11319">
        <v>1131.5999999999999</v>
      </c>
      <c r="B11319">
        <v>32.229547116093968</v>
      </c>
    </row>
    <row r="11320" spans="1:2" x14ac:dyDescent="0.25">
      <c r="A11320">
        <v>1131.7</v>
      </c>
      <c r="B11320">
        <v>31.908269608626821</v>
      </c>
    </row>
    <row r="11321" spans="1:2" x14ac:dyDescent="0.25">
      <c r="A11321">
        <v>1131.8</v>
      </c>
      <c r="B11321">
        <v>31.586992101159659</v>
      </c>
    </row>
    <row r="11322" spans="1:2" x14ac:dyDescent="0.25">
      <c r="A11322">
        <v>1131.9000000000001</v>
      </c>
      <c r="B11322">
        <v>31.265714593691779</v>
      </c>
    </row>
    <row r="11323" spans="1:2" x14ac:dyDescent="0.25">
      <c r="A11323">
        <v>1132</v>
      </c>
      <c r="B11323">
        <v>30.944437086224621</v>
      </c>
    </row>
    <row r="11324" spans="1:2" x14ac:dyDescent="0.25">
      <c r="A11324">
        <v>1132.0999999999999</v>
      </c>
      <c r="B11324">
        <v>30.641343420243022</v>
      </c>
    </row>
    <row r="11325" spans="1:2" x14ac:dyDescent="0.25">
      <c r="A11325">
        <v>1132.2</v>
      </c>
      <c r="B11325">
        <v>30.338249754262101</v>
      </c>
    </row>
    <row r="11326" spans="1:2" x14ac:dyDescent="0.25">
      <c r="A11326">
        <v>1132.3</v>
      </c>
      <c r="B11326">
        <v>30.03515608828118</v>
      </c>
    </row>
    <row r="11327" spans="1:2" x14ac:dyDescent="0.25">
      <c r="A11327">
        <v>1132.4000000000001</v>
      </c>
      <c r="B11327">
        <v>29.732062422299581</v>
      </c>
    </row>
    <row r="11328" spans="1:2" x14ac:dyDescent="0.25">
      <c r="A11328">
        <v>1132.5</v>
      </c>
      <c r="B11328">
        <v>29.428968756318671</v>
      </c>
    </row>
    <row r="11329" spans="1:2" x14ac:dyDescent="0.25">
      <c r="A11329">
        <v>1132.5999999999999</v>
      </c>
      <c r="B11329">
        <v>29.125875090337061</v>
      </c>
    </row>
    <row r="11330" spans="1:2" x14ac:dyDescent="0.25">
      <c r="A11330">
        <v>1132.7</v>
      </c>
      <c r="B11330">
        <v>28.82278142435614</v>
      </c>
    </row>
    <row r="11331" spans="1:2" x14ac:dyDescent="0.25">
      <c r="A11331">
        <v>1132.8</v>
      </c>
      <c r="B11331">
        <v>28.51968775837523</v>
      </c>
    </row>
    <row r="11332" spans="1:2" x14ac:dyDescent="0.25">
      <c r="A11332">
        <v>1132.9000000000001</v>
      </c>
      <c r="B11332">
        <v>28.216594092393631</v>
      </c>
    </row>
    <row r="11333" spans="1:2" x14ac:dyDescent="0.25">
      <c r="A11333">
        <v>1133</v>
      </c>
      <c r="B11333">
        <v>27.91350042641271</v>
      </c>
    </row>
    <row r="11334" spans="1:2" x14ac:dyDescent="0.25">
      <c r="A11334">
        <v>1133.0999999999999</v>
      </c>
      <c r="B11334">
        <v>27.405632443625379</v>
      </c>
    </row>
    <row r="11335" spans="1:2" x14ac:dyDescent="0.25">
      <c r="A11335">
        <v>1133.2</v>
      </c>
      <c r="B11335">
        <v>26.897764460839209</v>
      </c>
    </row>
    <row r="11336" spans="1:2" x14ac:dyDescent="0.25">
      <c r="A11336">
        <v>1133.3</v>
      </c>
      <c r="B11336">
        <v>26.389896478053029</v>
      </c>
    </row>
    <row r="11337" spans="1:2" x14ac:dyDescent="0.25">
      <c r="A11337">
        <v>1133.4000000000001</v>
      </c>
      <c r="B11337">
        <v>25.8820284952657</v>
      </c>
    </row>
    <row r="11338" spans="1:2" x14ac:dyDescent="0.25">
      <c r="A11338">
        <v>1133.5</v>
      </c>
      <c r="B11338">
        <v>25.374160512479531</v>
      </c>
    </row>
    <row r="11339" spans="1:2" x14ac:dyDescent="0.25">
      <c r="A11339">
        <v>1133.5999999999999</v>
      </c>
      <c r="B11339">
        <v>24.866292529692199</v>
      </c>
    </row>
    <row r="11340" spans="1:2" x14ac:dyDescent="0.25">
      <c r="A11340">
        <v>1133.7</v>
      </c>
      <c r="B11340">
        <v>24.358424546906019</v>
      </c>
    </row>
    <row r="11341" spans="1:2" x14ac:dyDescent="0.25">
      <c r="A11341">
        <v>1133.8</v>
      </c>
      <c r="B11341">
        <v>23.850556564119849</v>
      </c>
    </row>
    <row r="11342" spans="1:2" x14ac:dyDescent="0.25">
      <c r="A11342">
        <v>1133.9000000000001</v>
      </c>
      <c r="B11342">
        <v>23.342688581332521</v>
      </c>
    </row>
    <row r="11343" spans="1:2" x14ac:dyDescent="0.25">
      <c r="A11343">
        <v>1134</v>
      </c>
      <c r="B11343">
        <v>22.83482059854634</v>
      </c>
    </row>
    <row r="11344" spans="1:2" x14ac:dyDescent="0.25">
      <c r="A11344">
        <v>1134.0999999999999</v>
      </c>
      <c r="B11344">
        <v>22.466442454078098</v>
      </c>
    </row>
    <row r="11345" spans="1:2" x14ac:dyDescent="0.25">
      <c r="A11345">
        <v>1134.2</v>
      </c>
      <c r="B11345">
        <v>22.098064309610699</v>
      </c>
    </row>
    <row r="11346" spans="1:2" x14ac:dyDescent="0.25">
      <c r="A11346">
        <v>1134.3</v>
      </c>
      <c r="B11346">
        <v>21.729686165143299</v>
      </c>
    </row>
    <row r="11347" spans="1:2" x14ac:dyDescent="0.25">
      <c r="A11347">
        <v>1134.4000000000001</v>
      </c>
      <c r="B11347">
        <v>21.361308020675061</v>
      </c>
    </row>
    <row r="11348" spans="1:2" x14ac:dyDescent="0.25">
      <c r="A11348">
        <v>1134.5</v>
      </c>
      <c r="B11348">
        <v>20.992929876207651</v>
      </c>
    </row>
    <row r="11349" spans="1:2" x14ac:dyDescent="0.25">
      <c r="A11349">
        <v>1134.5999999999999</v>
      </c>
      <c r="B11349">
        <v>20.62455173173942</v>
      </c>
    </row>
    <row r="11350" spans="1:2" x14ac:dyDescent="0.25">
      <c r="A11350">
        <v>1134.7</v>
      </c>
      <c r="B11350">
        <v>20.25617358727202</v>
      </c>
    </row>
    <row r="11351" spans="1:2" x14ac:dyDescent="0.25">
      <c r="A11351">
        <v>1134.8</v>
      </c>
      <c r="B11351">
        <v>19.88779544280461</v>
      </c>
    </row>
    <row r="11352" spans="1:2" x14ac:dyDescent="0.25">
      <c r="A11352">
        <v>1134.9000000000001</v>
      </c>
      <c r="B11352">
        <v>19.519417298336371</v>
      </c>
    </row>
    <row r="11353" spans="1:2" x14ac:dyDescent="0.25">
      <c r="A11353">
        <v>1135</v>
      </c>
      <c r="B11353">
        <v>19.151039153868972</v>
      </c>
    </row>
    <row r="11354" spans="1:2" x14ac:dyDescent="0.25">
      <c r="A11354">
        <v>1135.0999999999999</v>
      </c>
      <c r="B11354">
        <v>18.879542761957811</v>
      </c>
    </row>
    <row r="11355" spans="1:2" x14ac:dyDescent="0.25">
      <c r="A11355">
        <v>1135.2</v>
      </c>
      <c r="B11355">
        <v>18.608046370047258</v>
      </c>
    </row>
    <row r="11356" spans="1:2" x14ac:dyDescent="0.25">
      <c r="A11356">
        <v>1135.3</v>
      </c>
      <c r="B11356">
        <v>18.336549978136709</v>
      </c>
    </row>
    <row r="11357" spans="1:2" x14ac:dyDescent="0.25">
      <c r="A11357">
        <v>1135.4000000000001</v>
      </c>
      <c r="B11357">
        <v>18.065053586225549</v>
      </c>
    </row>
    <row r="11358" spans="1:2" x14ac:dyDescent="0.25">
      <c r="A11358">
        <v>1135.5</v>
      </c>
      <c r="B11358">
        <v>17.793557194314999</v>
      </c>
    </row>
    <row r="11359" spans="1:2" x14ac:dyDescent="0.25">
      <c r="A11359">
        <v>1135.5999999999999</v>
      </c>
      <c r="B11359">
        <v>17.522060802403839</v>
      </c>
    </row>
    <row r="11360" spans="1:2" x14ac:dyDescent="0.25">
      <c r="A11360">
        <v>1135.7</v>
      </c>
      <c r="B11360">
        <v>17.25056441049329</v>
      </c>
    </row>
    <row r="11361" spans="1:2" x14ac:dyDescent="0.25">
      <c r="A11361">
        <v>1135.8</v>
      </c>
      <c r="B11361">
        <v>16.979068018582741</v>
      </c>
    </row>
    <row r="11362" spans="1:2" x14ac:dyDescent="0.25">
      <c r="A11362">
        <v>1135.9000000000001</v>
      </c>
      <c r="B11362">
        <v>16.70757162667158</v>
      </c>
    </row>
    <row r="11363" spans="1:2" x14ac:dyDescent="0.25">
      <c r="A11363">
        <v>1136</v>
      </c>
      <c r="B11363">
        <v>16.436075234761031</v>
      </c>
    </row>
    <row r="11364" spans="1:2" x14ac:dyDescent="0.25">
      <c r="A11364">
        <v>1136.0999999999999</v>
      </c>
      <c r="B11364">
        <v>16.301218471132881</v>
      </c>
    </row>
    <row r="11365" spans="1:2" x14ac:dyDescent="0.25">
      <c r="A11365">
        <v>1136.2</v>
      </c>
      <c r="B11365">
        <v>16.16636170750504</v>
      </c>
    </row>
    <row r="11366" spans="1:2" x14ac:dyDescent="0.25">
      <c r="A11366">
        <v>1136.3</v>
      </c>
      <c r="B11366">
        <v>16.031504943877199</v>
      </c>
    </row>
    <row r="11367" spans="1:2" x14ac:dyDescent="0.25">
      <c r="A11367">
        <v>1136.4000000000001</v>
      </c>
      <c r="B11367">
        <v>15.89664818024905</v>
      </c>
    </row>
    <row r="11368" spans="1:2" x14ac:dyDescent="0.25">
      <c r="A11368">
        <v>1136.5</v>
      </c>
      <c r="B11368">
        <v>15.761791416621209</v>
      </c>
    </row>
    <row r="11369" spans="1:2" x14ac:dyDescent="0.25">
      <c r="A11369">
        <v>1136.5999999999999</v>
      </c>
      <c r="B11369">
        <v>15.626934652993061</v>
      </c>
    </row>
    <row r="11370" spans="1:2" x14ac:dyDescent="0.25">
      <c r="A11370">
        <v>1136.7</v>
      </c>
      <c r="B11370">
        <v>15.49207788936522</v>
      </c>
    </row>
    <row r="11371" spans="1:2" x14ac:dyDescent="0.25">
      <c r="A11371">
        <v>1136.8</v>
      </c>
      <c r="B11371">
        <v>15.357221125737381</v>
      </c>
    </row>
    <row r="11372" spans="1:2" x14ac:dyDescent="0.25">
      <c r="A11372">
        <v>1136.9000000000001</v>
      </c>
      <c r="B11372">
        <v>15.22236436210923</v>
      </c>
    </row>
    <row r="11373" spans="1:2" x14ac:dyDescent="0.25">
      <c r="A11373">
        <v>1137</v>
      </c>
      <c r="B11373">
        <v>15.087507598481389</v>
      </c>
    </row>
    <row r="11374" spans="1:2" x14ac:dyDescent="0.25">
      <c r="A11374">
        <v>1137.0999999999999</v>
      </c>
      <c r="B11374">
        <v>14.98164132592674</v>
      </c>
    </row>
    <row r="11375" spans="1:2" x14ac:dyDescent="0.25">
      <c r="A11375">
        <v>1137.2</v>
      </c>
      <c r="B11375">
        <v>14.87577505337233</v>
      </c>
    </row>
    <row r="11376" spans="1:2" x14ac:dyDescent="0.25">
      <c r="A11376">
        <v>1137.3</v>
      </c>
      <c r="B11376">
        <v>14.76990878081792</v>
      </c>
    </row>
    <row r="11377" spans="1:2" x14ac:dyDescent="0.25">
      <c r="A11377">
        <v>1137.4000000000001</v>
      </c>
      <c r="B11377">
        <v>14.66404250826327</v>
      </c>
    </row>
    <row r="11378" spans="1:2" x14ac:dyDescent="0.25">
      <c r="A11378">
        <v>1137.5</v>
      </c>
      <c r="B11378">
        <v>14.55817623570886</v>
      </c>
    </row>
    <row r="11379" spans="1:2" x14ac:dyDescent="0.25">
      <c r="A11379">
        <v>1137.5999999999999</v>
      </c>
      <c r="B11379">
        <v>14.452309963154219</v>
      </c>
    </row>
    <row r="11380" spans="1:2" x14ac:dyDescent="0.25">
      <c r="A11380">
        <v>1137.7</v>
      </c>
      <c r="B11380">
        <v>14.346443690599809</v>
      </c>
    </row>
    <row r="11381" spans="1:2" x14ac:dyDescent="0.25">
      <c r="A11381">
        <v>1137.8</v>
      </c>
      <c r="B11381">
        <v>14.240577418045399</v>
      </c>
    </row>
    <row r="11382" spans="1:2" x14ac:dyDescent="0.25">
      <c r="A11382">
        <v>1137.9000000000001</v>
      </c>
      <c r="B11382">
        <v>14.134711145490749</v>
      </c>
    </row>
    <row r="11383" spans="1:2" x14ac:dyDescent="0.25">
      <c r="A11383">
        <v>1138</v>
      </c>
      <c r="B11383">
        <v>14.02884487293634</v>
      </c>
    </row>
    <row r="11384" spans="1:2" x14ac:dyDescent="0.25">
      <c r="A11384">
        <v>1138.0999999999999</v>
      </c>
      <c r="B11384">
        <v>14.0006020630676</v>
      </c>
    </row>
    <row r="11385" spans="1:2" x14ac:dyDescent="0.25">
      <c r="A11385">
        <v>1138.2</v>
      </c>
      <c r="B11385">
        <v>13.97235925319892</v>
      </c>
    </row>
    <row r="11386" spans="1:2" x14ac:dyDescent="0.25">
      <c r="A11386">
        <v>1138.3</v>
      </c>
      <c r="B11386">
        <v>13.944116443330239</v>
      </c>
    </row>
    <row r="11387" spans="1:2" x14ac:dyDescent="0.25">
      <c r="A11387">
        <v>1138.4000000000001</v>
      </c>
      <c r="B11387">
        <v>13.9158736334615</v>
      </c>
    </row>
    <row r="11388" spans="1:2" x14ac:dyDescent="0.25">
      <c r="A11388">
        <v>1138.5</v>
      </c>
      <c r="B11388">
        <v>13.88763082359282</v>
      </c>
    </row>
    <row r="11389" spans="1:2" x14ac:dyDescent="0.25">
      <c r="A11389">
        <v>1138.5999999999999</v>
      </c>
      <c r="B11389">
        <v>13.859388013724081</v>
      </c>
    </row>
    <row r="11390" spans="1:2" x14ac:dyDescent="0.25">
      <c r="A11390">
        <v>1138.7</v>
      </c>
      <c r="B11390">
        <v>13.831145203855399</v>
      </c>
    </row>
    <row r="11391" spans="1:2" x14ac:dyDescent="0.25">
      <c r="A11391">
        <v>1138.8</v>
      </c>
      <c r="B11391">
        <v>13.80290239398672</v>
      </c>
    </row>
    <row r="11392" spans="1:2" x14ac:dyDescent="0.25">
      <c r="A11392">
        <v>1138.9000000000001</v>
      </c>
      <c r="B11392">
        <v>13.77465958411798</v>
      </c>
    </row>
    <row r="11393" spans="1:2" x14ac:dyDescent="0.25">
      <c r="A11393">
        <v>1139</v>
      </c>
      <c r="B11393">
        <v>13.746416774249299</v>
      </c>
    </row>
    <row r="11394" spans="1:2" x14ac:dyDescent="0.25">
      <c r="A11394">
        <v>1139.0999999999999</v>
      </c>
      <c r="B11394">
        <v>13.77217422491343</v>
      </c>
    </row>
    <row r="11395" spans="1:2" x14ac:dyDescent="0.25">
      <c r="A11395">
        <v>1139.2</v>
      </c>
      <c r="B11395">
        <v>13.797931675577511</v>
      </c>
    </row>
    <row r="11396" spans="1:2" x14ac:dyDescent="0.25">
      <c r="A11396">
        <v>1139.3</v>
      </c>
      <c r="B11396">
        <v>13.823689126241581</v>
      </c>
    </row>
    <row r="11397" spans="1:2" x14ac:dyDescent="0.25">
      <c r="A11397">
        <v>1139.4000000000001</v>
      </c>
      <c r="B11397">
        <v>13.849446576905709</v>
      </c>
    </row>
    <row r="11398" spans="1:2" x14ac:dyDescent="0.25">
      <c r="A11398">
        <v>1139.5</v>
      </c>
      <c r="B11398">
        <v>13.87520402756979</v>
      </c>
    </row>
    <row r="11399" spans="1:2" x14ac:dyDescent="0.25">
      <c r="A11399">
        <v>1139.5999999999999</v>
      </c>
      <c r="B11399">
        <v>13.900961478233921</v>
      </c>
    </row>
    <row r="11400" spans="1:2" x14ac:dyDescent="0.25">
      <c r="A11400">
        <v>1139.7</v>
      </c>
      <c r="B11400">
        <v>13.926718928898</v>
      </c>
    </row>
    <row r="11401" spans="1:2" x14ac:dyDescent="0.25">
      <c r="A11401">
        <v>1139.8</v>
      </c>
      <c r="B11401">
        <v>13.95247637956207</v>
      </c>
    </row>
    <row r="11402" spans="1:2" x14ac:dyDescent="0.25">
      <c r="A11402">
        <v>1139.9000000000001</v>
      </c>
      <c r="B11402">
        <v>13.9782338302262</v>
      </c>
    </row>
    <row r="11403" spans="1:2" x14ac:dyDescent="0.25">
      <c r="A11403">
        <v>1140</v>
      </c>
      <c r="B11403">
        <v>14.003991280890279</v>
      </c>
    </row>
    <row r="11404" spans="1:2" x14ac:dyDescent="0.25">
      <c r="A11404">
        <v>1140.0999999999999</v>
      </c>
      <c r="B11404">
        <v>14.00059196086737</v>
      </c>
    </row>
    <row r="11405" spans="1:2" x14ac:dyDescent="0.25">
      <c r="A11405">
        <v>1140.2</v>
      </c>
      <c r="B11405">
        <v>13.997192640844469</v>
      </c>
    </row>
    <row r="11406" spans="1:2" x14ac:dyDescent="0.25">
      <c r="A11406">
        <v>1140.3</v>
      </c>
      <c r="B11406">
        <v>13.99379332082157</v>
      </c>
    </row>
    <row r="11407" spans="1:2" x14ac:dyDescent="0.25">
      <c r="A11407">
        <v>1140.4000000000001</v>
      </c>
      <c r="B11407">
        <v>13.990394000798659</v>
      </c>
    </row>
    <row r="11408" spans="1:2" x14ac:dyDescent="0.25">
      <c r="A11408">
        <v>1140.5</v>
      </c>
      <c r="B11408">
        <v>13.98699468077576</v>
      </c>
    </row>
    <row r="11409" spans="1:2" x14ac:dyDescent="0.25">
      <c r="A11409">
        <v>1140.5999999999999</v>
      </c>
      <c r="B11409">
        <v>13.98359536075284</v>
      </c>
    </row>
    <row r="11410" spans="1:2" x14ac:dyDescent="0.25">
      <c r="A11410">
        <v>1140.7</v>
      </c>
      <c r="B11410">
        <v>13.98019604072994</v>
      </c>
    </row>
    <row r="11411" spans="1:2" x14ac:dyDescent="0.25">
      <c r="A11411">
        <v>1140.8</v>
      </c>
      <c r="B11411">
        <v>13.976796720707039</v>
      </c>
    </row>
    <row r="11412" spans="1:2" x14ac:dyDescent="0.25">
      <c r="A11412">
        <v>1140.9000000000001</v>
      </c>
      <c r="B11412">
        <v>13.97339740068413</v>
      </c>
    </row>
    <row r="11413" spans="1:2" x14ac:dyDescent="0.25">
      <c r="A11413">
        <v>1141</v>
      </c>
      <c r="B11413">
        <v>13.969998080661229</v>
      </c>
    </row>
    <row r="11414" spans="1:2" x14ac:dyDescent="0.25">
      <c r="A11414">
        <v>1141.0999999999999</v>
      </c>
      <c r="B11414">
        <v>14.17817303530995</v>
      </c>
    </row>
    <row r="11415" spans="1:2" x14ac:dyDescent="0.25">
      <c r="A11415">
        <v>1141.2</v>
      </c>
      <c r="B11415">
        <v>14.3863479899582</v>
      </c>
    </row>
    <row r="11416" spans="1:2" x14ac:dyDescent="0.25">
      <c r="A11416">
        <v>1141.3</v>
      </c>
      <c r="B11416">
        <v>14.594522944606449</v>
      </c>
    </row>
    <row r="11417" spans="1:2" x14ac:dyDescent="0.25">
      <c r="A11417">
        <v>1141.4000000000001</v>
      </c>
      <c r="B11417">
        <v>14.802697899255181</v>
      </c>
    </row>
    <row r="11418" spans="1:2" x14ac:dyDescent="0.25">
      <c r="A11418">
        <v>1141.5</v>
      </c>
      <c r="B11418">
        <v>15.010872853903431</v>
      </c>
    </row>
    <row r="11419" spans="1:2" x14ac:dyDescent="0.25">
      <c r="A11419">
        <v>1141.5999999999999</v>
      </c>
      <c r="B11419">
        <v>15.219047808552149</v>
      </c>
    </row>
    <row r="11420" spans="1:2" x14ac:dyDescent="0.25">
      <c r="A11420">
        <v>1141.7</v>
      </c>
      <c r="B11420">
        <v>15.427222763200399</v>
      </c>
    </row>
    <row r="11421" spans="1:2" x14ac:dyDescent="0.25">
      <c r="A11421">
        <v>1141.8</v>
      </c>
      <c r="B11421">
        <v>15.635397717848649</v>
      </c>
    </row>
    <row r="11422" spans="1:2" x14ac:dyDescent="0.25">
      <c r="A11422">
        <v>1141.9000000000001</v>
      </c>
      <c r="B11422">
        <v>15.84357267249738</v>
      </c>
    </row>
    <row r="11423" spans="1:2" x14ac:dyDescent="0.25">
      <c r="A11423">
        <v>1142</v>
      </c>
      <c r="B11423">
        <v>16.05174762714563</v>
      </c>
    </row>
    <row r="11424" spans="1:2" x14ac:dyDescent="0.25">
      <c r="A11424">
        <v>1142.0999999999999</v>
      </c>
      <c r="B11424">
        <v>16.298095774567919</v>
      </c>
    </row>
    <row r="11425" spans="1:2" x14ac:dyDescent="0.25">
      <c r="A11425">
        <v>1142.2</v>
      </c>
      <c r="B11425">
        <v>16.54444392198965</v>
      </c>
    </row>
    <row r="11426" spans="1:2" x14ac:dyDescent="0.25">
      <c r="A11426">
        <v>1142.3</v>
      </c>
      <c r="B11426">
        <v>16.790792069411371</v>
      </c>
    </row>
    <row r="11427" spans="1:2" x14ac:dyDescent="0.25">
      <c r="A11427">
        <v>1142.4000000000001</v>
      </c>
      <c r="B11427">
        <v>17.037140216833659</v>
      </c>
    </row>
    <row r="11428" spans="1:2" x14ac:dyDescent="0.25">
      <c r="A11428">
        <v>1142.5</v>
      </c>
      <c r="B11428">
        <v>17.28348836425539</v>
      </c>
    </row>
    <row r="11429" spans="1:2" x14ac:dyDescent="0.25">
      <c r="A11429">
        <v>1142.5999999999999</v>
      </c>
      <c r="B11429">
        <v>17.529836511677679</v>
      </c>
    </row>
    <row r="11430" spans="1:2" x14ac:dyDescent="0.25">
      <c r="A11430">
        <v>1142.7</v>
      </c>
      <c r="B11430">
        <v>17.77618465909941</v>
      </c>
    </row>
    <row r="11431" spans="1:2" x14ac:dyDescent="0.25">
      <c r="A11431">
        <v>1142.8</v>
      </c>
      <c r="B11431">
        <v>18.022532806521131</v>
      </c>
    </row>
    <row r="11432" spans="1:2" x14ac:dyDescent="0.25">
      <c r="A11432">
        <v>1142.9000000000001</v>
      </c>
      <c r="B11432">
        <v>18.26888095394342</v>
      </c>
    </row>
    <row r="11433" spans="1:2" x14ac:dyDescent="0.25">
      <c r="A11433">
        <v>1143</v>
      </c>
      <c r="B11433">
        <v>18.515229101365151</v>
      </c>
    </row>
    <row r="11434" spans="1:2" x14ac:dyDescent="0.25">
      <c r="A11434">
        <v>1143.0999999999999</v>
      </c>
      <c r="B11434">
        <v>18.770782363321011</v>
      </c>
    </row>
    <row r="11435" spans="1:2" x14ac:dyDescent="0.25">
      <c r="A11435">
        <v>1143.2</v>
      </c>
      <c r="B11435">
        <v>19.026335625276289</v>
      </c>
    </row>
    <row r="11436" spans="1:2" x14ac:dyDescent="0.25">
      <c r="A11436">
        <v>1143.3</v>
      </c>
      <c r="B11436">
        <v>19.28188888723156</v>
      </c>
    </row>
    <row r="11437" spans="1:2" x14ac:dyDescent="0.25">
      <c r="A11437">
        <v>1143.4000000000001</v>
      </c>
      <c r="B11437">
        <v>19.53744214918742</v>
      </c>
    </row>
    <row r="11438" spans="1:2" x14ac:dyDescent="0.25">
      <c r="A11438">
        <v>1143.5</v>
      </c>
      <c r="B11438">
        <v>19.792995411142691</v>
      </c>
    </row>
    <row r="11439" spans="1:2" x14ac:dyDescent="0.25">
      <c r="A11439">
        <v>1143.5999999999999</v>
      </c>
      <c r="B11439">
        <v>20.048548673098551</v>
      </c>
    </row>
    <row r="11440" spans="1:2" x14ac:dyDescent="0.25">
      <c r="A11440">
        <v>1143.7</v>
      </c>
      <c r="B11440">
        <v>20.304101935053829</v>
      </c>
    </row>
    <row r="11441" spans="1:2" x14ac:dyDescent="0.25">
      <c r="A11441">
        <v>1143.8</v>
      </c>
      <c r="B11441">
        <v>20.5596551970091</v>
      </c>
    </row>
    <row r="11442" spans="1:2" x14ac:dyDescent="0.25">
      <c r="A11442">
        <v>1143.9000000000001</v>
      </c>
      <c r="B11442">
        <v>20.81520845896496</v>
      </c>
    </row>
    <row r="11443" spans="1:2" x14ac:dyDescent="0.25">
      <c r="A11443">
        <v>1144</v>
      </c>
      <c r="B11443">
        <v>21.070761720920238</v>
      </c>
    </row>
    <row r="11444" spans="1:2" x14ac:dyDescent="0.25">
      <c r="A11444">
        <v>1144.0999999999999</v>
      </c>
      <c r="B11444">
        <v>21.387003622849861</v>
      </c>
    </row>
    <row r="11445" spans="1:2" x14ac:dyDescent="0.25">
      <c r="A11445">
        <v>1144.2</v>
      </c>
      <c r="B11445">
        <v>21.703245524778769</v>
      </c>
    </row>
    <row r="11446" spans="1:2" x14ac:dyDescent="0.25">
      <c r="A11446">
        <v>1144.3</v>
      </c>
      <c r="B11446">
        <v>22.019487426707681</v>
      </c>
    </row>
    <row r="11447" spans="1:2" x14ac:dyDescent="0.25">
      <c r="A11447">
        <v>1144.4000000000001</v>
      </c>
      <c r="B11447">
        <v>22.335729328637299</v>
      </c>
    </row>
    <row r="11448" spans="1:2" x14ac:dyDescent="0.25">
      <c r="A11448">
        <v>1144.5</v>
      </c>
      <c r="B11448">
        <v>22.651971230566211</v>
      </c>
    </row>
    <row r="11449" spans="1:2" x14ac:dyDescent="0.25">
      <c r="A11449">
        <v>1144.5999999999999</v>
      </c>
      <c r="B11449">
        <v>22.96821313249583</v>
      </c>
    </row>
    <row r="11450" spans="1:2" x14ac:dyDescent="0.25">
      <c r="A11450">
        <v>1144.7</v>
      </c>
      <c r="B11450">
        <v>23.284455034424742</v>
      </c>
    </row>
    <row r="11451" spans="1:2" x14ac:dyDescent="0.25">
      <c r="A11451">
        <v>1144.8</v>
      </c>
      <c r="B11451">
        <v>23.60069693635365</v>
      </c>
    </row>
    <row r="11452" spans="1:2" x14ac:dyDescent="0.25">
      <c r="A11452">
        <v>1144.9000000000001</v>
      </c>
      <c r="B11452">
        <v>23.916938838283269</v>
      </c>
    </row>
    <row r="11453" spans="1:2" x14ac:dyDescent="0.25">
      <c r="A11453">
        <v>1145</v>
      </c>
      <c r="B11453">
        <v>24.23318074021218</v>
      </c>
    </row>
    <row r="11454" spans="1:2" x14ac:dyDescent="0.25">
      <c r="A11454">
        <v>1145.0999999999999</v>
      </c>
      <c r="B11454">
        <v>24.20630310758602</v>
      </c>
    </row>
    <row r="11455" spans="1:2" x14ac:dyDescent="0.25">
      <c r="A11455">
        <v>1145.2</v>
      </c>
      <c r="B11455">
        <v>24.179425474959931</v>
      </c>
    </row>
    <row r="11456" spans="1:2" x14ac:dyDescent="0.25">
      <c r="A11456">
        <v>1145.3</v>
      </c>
      <c r="B11456">
        <v>24.152547842333831</v>
      </c>
    </row>
    <row r="11457" spans="1:2" x14ac:dyDescent="0.25">
      <c r="A11457">
        <v>1145.4000000000001</v>
      </c>
      <c r="B11457">
        <v>24.125670209707671</v>
      </c>
    </row>
    <row r="11458" spans="1:2" x14ac:dyDescent="0.25">
      <c r="A11458">
        <v>1145.5</v>
      </c>
      <c r="B11458">
        <v>24.098792577081579</v>
      </c>
    </row>
    <row r="11459" spans="1:2" x14ac:dyDescent="0.25">
      <c r="A11459">
        <v>1145.5999999999999</v>
      </c>
      <c r="B11459">
        <v>24.071914944455418</v>
      </c>
    </row>
    <row r="11460" spans="1:2" x14ac:dyDescent="0.25">
      <c r="A11460">
        <v>1145.7</v>
      </c>
      <c r="B11460">
        <v>24.045037311829329</v>
      </c>
    </row>
    <row r="11461" spans="1:2" x14ac:dyDescent="0.25">
      <c r="A11461">
        <v>1145.8</v>
      </c>
      <c r="B11461">
        <v>24.018159679203229</v>
      </c>
    </row>
    <row r="11462" spans="1:2" x14ac:dyDescent="0.25">
      <c r="A11462">
        <v>1145.9000000000001</v>
      </c>
      <c r="B11462">
        <v>23.99128204657708</v>
      </c>
    </row>
    <row r="11463" spans="1:2" x14ac:dyDescent="0.25">
      <c r="A11463">
        <v>1146</v>
      </c>
      <c r="B11463">
        <v>23.96440441395098</v>
      </c>
    </row>
    <row r="11464" spans="1:2" x14ac:dyDescent="0.25">
      <c r="A11464">
        <v>1146.0999999999999</v>
      </c>
      <c r="B11464">
        <v>23.876369339057149</v>
      </c>
    </row>
    <row r="11465" spans="1:2" x14ac:dyDescent="0.25">
      <c r="A11465">
        <v>1146.2</v>
      </c>
      <c r="B11465">
        <v>23.78833426416351</v>
      </c>
    </row>
    <row r="11466" spans="1:2" x14ac:dyDescent="0.25">
      <c r="A11466">
        <v>1146.3</v>
      </c>
      <c r="B11466">
        <v>23.700299189269881</v>
      </c>
    </row>
    <row r="11467" spans="1:2" x14ac:dyDescent="0.25">
      <c r="A11467">
        <v>1146.4000000000001</v>
      </c>
      <c r="B11467">
        <v>23.612264114376039</v>
      </c>
    </row>
    <row r="11468" spans="1:2" x14ac:dyDescent="0.25">
      <c r="A11468">
        <v>1146.5</v>
      </c>
      <c r="B11468">
        <v>23.52422903948241</v>
      </c>
    </row>
    <row r="11469" spans="1:2" x14ac:dyDescent="0.25">
      <c r="A11469">
        <v>1146.5999999999999</v>
      </c>
      <c r="B11469">
        <v>23.436193964588579</v>
      </c>
    </row>
    <row r="11470" spans="1:2" x14ac:dyDescent="0.25">
      <c r="A11470">
        <v>1146.7</v>
      </c>
      <c r="B11470">
        <v>23.34815888969494</v>
      </c>
    </row>
    <row r="11471" spans="1:2" x14ac:dyDescent="0.25">
      <c r="A11471">
        <v>1146.8</v>
      </c>
      <c r="B11471">
        <v>23.260123814801311</v>
      </c>
    </row>
    <row r="11472" spans="1:2" x14ac:dyDescent="0.25">
      <c r="A11472">
        <v>1146.9000000000001</v>
      </c>
      <c r="B11472">
        <v>23.172088739907469</v>
      </c>
    </row>
    <row r="11473" spans="1:2" x14ac:dyDescent="0.25">
      <c r="A11473">
        <v>1147</v>
      </c>
      <c r="B11473">
        <v>23.08405366501384</v>
      </c>
    </row>
    <row r="11474" spans="1:2" x14ac:dyDescent="0.25">
      <c r="A11474">
        <v>1147.0999999999999</v>
      </c>
      <c r="B11474">
        <v>22.606726926365969</v>
      </c>
    </row>
    <row r="11475" spans="1:2" x14ac:dyDescent="0.25">
      <c r="A11475">
        <v>1147.2</v>
      </c>
      <c r="B11475">
        <v>22.12940018771917</v>
      </c>
    </row>
    <row r="11476" spans="1:2" x14ac:dyDescent="0.25">
      <c r="A11476">
        <v>1147.3</v>
      </c>
      <c r="B11476">
        <v>21.65207344907239</v>
      </c>
    </row>
    <row r="11477" spans="1:2" x14ac:dyDescent="0.25">
      <c r="A11477">
        <v>1147.4000000000001</v>
      </c>
      <c r="B11477">
        <v>21.174746710424511</v>
      </c>
    </row>
    <row r="11478" spans="1:2" x14ac:dyDescent="0.25">
      <c r="A11478">
        <v>1147.5</v>
      </c>
      <c r="B11478">
        <v>20.69741997177772</v>
      </c>
    </row>
    <row r="11479" spans="1:2" x14ac:dyDescent="0.25">
      <c r="A11479">
        <v>1147.5999999999999</v>
      </c>
      <c r="B11479">
        <v>20.220093233129841</v>
      </c>
    </row>
    <row r="11480" spans="1:2" x14ac:dyDescent="0.25">
      <c r="A11480">
        <v>1147.7</v>
      </c>
      <c r="B11480">
        <v>19.74276649448305</v>
      </c>
    </row>
    <row r="11481" spans="1:2" x14ac:dyDescent="0.25">
      <c r="A11481">
        <v>1147.8</v>
      </c>
      <c r="B11481">
        <v>19.265439755836269</v>
      </c>
    </row>
    <row r="11482" spans="1:2" x14ac:dyDescent="0.25">
      <c r="A11482">
        <v>1147.9000000000001</v>
      </c>
      <c r="B11482">
        <v>18.78811301718839</v>
      </c>
    </row>
    <row r="11483" spans="1:2" x14ac:dyDescent="0.25">
      <c r="A11483">
        <v>1148</v>
      </c>
      <c r="B11483">
        <v>18.310786278541599</v>
      </c>
    </row>
    <row r="11484" spans="1:2" x14ac:dyDescent="0.25">
      <c r="A11484">
        <v>1148.0999999999999</v>
      </c>
      <c r="B11484">
        <v>17.89583008555147</v>
      </c>
    </row>
    <row r="11485" spans="1:2" x14ac:dyDescent="0.25">
      <c r="A11485">
        <v>1148.2</v>
      </c>
      <c r="B11485">
        <v>17.48087389256229</v>
      </c>
    </row>
    <row r="11486" spans="1:2" x14ac:dyDescent="0.25">
      <c r="A11486">
        <v>1148.3</v>
      </c>
      <c r="B11486">
        <v>17.065917699573099</v>
      </c>
    </row>
    <row r="11487" spans="1:2" x14ac:dyDescent="0.25">
      <c r="A11487">
        <v>1148.4000000000001</v>
      </c>
      <c r="B11487">
        <v>16.65096150658297</v>
      </c>
    </row>
    <row r="11488" spans="1:2" x14ac:dyDescent="0.25">
      <c r="A11488">
        <v>1148.5</v>
      </c>
      <c r="B11488">
        <v>16.23600531359379</v>
      </c>
    </row>
    <row r="11489" spans="1:2" x14ac:dyDescent="0.25">
      <c r="A11489">
        <v>1148.5999999999999</v>
      </c>
      <c r="B11489">
        <v>15.821049120603661</v>
      </c>
    </row>
    <row r="11490" spans="1:2" x14ac:dyDescent="0.25">
      <c r="A11490">
        <v>1148.7</v>
      </c>
      <c r="B11490">
        <v>15.40609292761448</v>
      </c>
    </row>
    <row r="11491" spans="1:2" x14ac:dyDescent="0.25">
      <c r="A11491">
        <v>1148.8</v>
      </c>
      <c r="B11491">
        <v>14.99113673462529</v>
      </c>
    </row>
    <row r="11492" spans="1:2" x14ac:dyDescent="0.25">
      <c r="A11492">
        <v>1148.9000000000001</v>
      </c>
      <c r="B11492">
        <v>14.576180541635161</v>
      </c>
    </row>
    <row r="11493" spans="1:2" x14ac:dyDescent="0.25">
      <c r="A11493">
        <v>1149</v>
      </c>
      <c r="B11493">
        <v>14.16122434864598</v>
      </c>
    </row>
    <row r="11494" spans="1:2" x14ac:dyDescent="0.25">
      <c r="A11494">
        <v>1149.0999999999999</v>
      </c>
      <c r="B11494">
        <v>13.95973832123568</v>
      </c>
    </row>
    <row r="11495" spans="1:2" x14ac:dyDescent="0.25">
      <c r="A11495">
        <v>1149.2</v>
      </c>
      <c r="B11495">
        <v>13.75825229382583</v>
      </c>
    </row>
    <row r="11496" spans="1:2" x14ac:dyDescent="0.25">
      <c r="A11496">
        <v>1149.3</v>
      </c>
      <c r="B11496">
        <v>13.556766266415989</v>
      </c>
    </row>
    <row r="11497" spans="1:2" x14ac:dyDescent="0.25">
      <c r="A11497">
        <v>1149.4000000000001</v>
      </c>
      <c r="B11497">
        <v>13.35528023900568</v>
      </c>
    </row>
    <row r="11498" spans="1:2" x14ac:dyDescent="0.25">
      <c r="A11498">
        <v>1149.5</v>
      </c>
      <c r="B11498">
        <v>13.153794211595841</v>
      </c>
    </row>
    <row r="11499" spans="1:2" x14ac:dyDescent="0.25">
      <c r="A11499">
        <v>1149.5999999999999</v>
      </c>
      <c r="B11499">
        <v>12.952308184185529</v>
      </c>
    </row>
    <row r="11500" spans="1:2" x14ac:dyDescent="0.25">
      <c r="A11500">
        <v>1149.7</v>
      </c>
      <c r="B11500">
        <v>12.750822156775691</v>
      </c>
    </row>
    <row r="11501" spans="1:2" x14ac:dyDescent="0.25">
      <c r="A11501">
        <v>1149.8</v>
      </c>
      <c r="B11501">
        <v>12.549336129365839</v>
      </c>
    </row>
    <row r="11502" spans="1:2" x14ac:dyDescent="0.25">
      <c r="A11502">
        <v>1149.9000000000001</v>
      </c>
      <c r="B11502">
        <v>12.34785010195554</v>
      </c>
    </row>
    <row r="11503" spans="1:2" x14ac:dyDescent="0.25">
      <c r="A11503">
        <v>1150</v>
      </c>
      <c r="B11503">
        <v>12.146364074545691</v>
      </c>
    </row>
    <row r="11504" spans="1:2" x14ac:dyDescent="0.25">
      <c r="A11504">
        <v>1150.0999999999999</v>
      </c>
      <c r="B11504">
        <v>12.034855732385241</v>
      </c>
    </row>
    <row r="11505" spans="1:2" x14ac:dyDescent="0.25">
      <c r="A11505">
        <v>1150.2</v>
      </c>
      <c r="B11505">
        <v>11.92334739022504</v>
      </c>
    </row>
    <row r="11506" spans="1:2" x14ac:dyDescent="0.25">
      <c r="A11506">
        <v>1150.3</v>
      </c>
      <c r="B11506">
        <v>11.81183904806484</v>
      </c>
    </row>
    <row r="11507" spans="1:2" x14ac:dyDescent="0.25">
      <c r="A11507">
        <v>1150.4000000000001</v>
      </c>
      <c r="B11507">
        <v>11.70033070590439</v>
      </c>
    </row>
    <row r="11508" spans="1:2" x14ac:dyDescent="0.25">
      <c r="A11508">
        <v>1150.5</v>
      </c>
      <c r="B11508">
        <v>11.588822363744191</v>
      </c>
    </row>
    <row r="11509" spans="1:2" x14ac:dyDescent="0.25">
      <c r="A11509">
        <v>1150.5999999999999</v>
      </c>
      <c r="B11509">
        <v>11.477314021583741</v>
      </c>
    </row>
    <row r="11510" spans="1:2" x14ac:dyDescent="0.25">
      <c r="A11510">
        <v>1150.7</v>
      </c>
      <c r="B11510">
        <v>11.36580567942354</v>
      </c>
    </row>
    <row r="11511" spans="1:2" x14ac:dyDescent="0.25">
      <c r="A11511">
        <v>1150.8</v>
      </c>
      <c r="B11511">
        <v>11.25429733726334</v>
      </c>
    </row>
    <row r="11512" spans="1:2" x14ac:dyDescent="0.25">
      <c r="A11512">
        <v>1150.9000000000001</v>
      </c>
      <c r="B11512">
        <v>11.14278899510289</v>
      </c>
    </row>
    <row r="11513" spans="1:2" x14ac:dyDescent="0.25">
      <c r="A11513">
        <v>1151</v>
      </c>
      <c r="B11513">
        <v>11.031280652942691</v>
      </c>
    </row>
    <row r="11514" spans="1:2" x14ac:dyDescent="0.25">
      <c r="A11514">
        <v>1151.0999999999999</v>
      </c>
      <c r="B11514">
        <v>11.01217702687871</v>
      </c>
    </row>
    <row r="11515" spans="1:2" x14ac:dyDescent="0.25">
      <c r="A11515">
        <v>1151.2</v>
      </c>
      <c r="B11515">
        <v>10.993073400814771</v>
      </c>
    </row>
    <row r="11516" spans="1:2" x14ac:dyDescent="0.25">
      <c r="A11516">
        <v>1151.3</v>
      </c>
      <c r="B11516">
        <v>10.973969774750829</v>
      </c>
    </row>
    <row r="11517" spans="1:2" x14ac:dyDescent="0.25">
      <c r="A11517">
        <v>1151.4000000000001</v>
      </c>
      <c r="B11517">
        <v>10.95486614868685</v>
      </c>
    </row>
    <row r="11518" spans="1:2" x14ac:dyDescent="0.25">
      <c r="A11518">
        <v>1151.5</v>
      </c>
      <c r="B11518">
        <v>10.935762522622911</v>
      </c>
    </row>
    <row r="11519" spans="1:2" x14ac:dyDescent="0.25">
      <c r="A11519">
        <v>1151.5999999999999</v>
      </c>
      <c r="B11519">
        <v>10.91665889655893</v>
      </c>
    </row>
    <row r="11520" spans="1:2" x14ac:dyDescent="0.25">
      <c r="A11520">
        <v>1151.7</v>
      </c>
      <c r="B11520">
        <v>10.897555270494991</v>
      </c>
    </row>
    <row r="11521" spans="1:2" x14ac:dyDescent="0.25">
      <c r="A11521">
        <v>1151.8</v>
      </c>
      <c r="B11521">
        <v>10.878451644431051</v>
      </c>
    </row>
    <row r="11522" spans="1:2" x14ac:dyDescent="0.25">
      <c r="A11522">
        <v>1151.9000000000001</v>
      </c>
      <c r="B11522">
        <v>10.85934801836707</v>
      </c>
    </row>
    <row r="11523" spans="1:2" x14ac:dyDescent="0.25">
      <c r="A11523">
        <v>1152</v>
      </c>
      <c r="B11523">
        <v>10.840244392303131</v>
      </c>
    </row>
    <row r="11524" spans="1:2" x14ac:dyDescent="0.25">
      <c r="A11524">
        <v>1152.0999999999999</v>
      </c>
      <c r="B11524">
        <v>10.94665261704538</v>
      </c>
    </row>
    <row r="11525" spans="1:2" x14ac:dyDescent="0.25">
      <c r="A11525">
        <v>1152.2</v>
      </c>
      <c r="B11525">
        <v>11.05306084178739</v>
      </c>
    </row>
    <row r="11526" spans="1:2" x14ac:dyDescent="0.25">
      <c r="A11526">
        <v>1152.3</v>
      </c>
      <c r="B11526">
        <v>11.1594690665294</v>
      </c>
    </row>
    <row r="11527" spans="1:2" x14ac:dyDescent="0.25">
      <c r="A11527">
        <v>1152.4000000000001</v>
      </c>
      <c r="B11527">
        <v>11.265877291271661</v>
      </c>
    </row>
    <row r="11528" spans="1:2" x14ac:dyDescent="0.25">
      <c r="A11528">
        <v>1152.5</v>
      </c>
      <c r="B11528">
        <v>11.372285516013671</v>
      </c>
    </row>
    <row r="11529" spans="1:2" x14ac:dyDescent="0.25">
      <c r="A11529">
        <v>1152.5999999999999</v>
      </c>
      <c r="B11529">
        <v>11.47869374075592</v>
      </c>
    </row>
    <row r="11530" spans="1:2" x14ac:dyDescent="0.25">
      <c r="A11530">
        <v>1152.7</v>
      </c>
      <c r="B11530">
        <v>11.58510196549793</v>
      </c>
    </row>
    <row r="11531" spans="1:2" x14ac:dyDescent="0.25">
      <c r="A11531">
        <v>1152.8</v>
      </c>
      <c r="B11531">
        <v>11.69151019023994</v>
      </c>
    </row>
    <row r="11532" spans="1:2" x14ac:dyDescent="0.25">
      <c r="A11532">
        <v>1152.9000000000001</v>
      </c>
      <c r="B11532">
        <v>11.79791841498219</v>
      </c>
    </row>
    <row r="11533" spans="1:2" x14ac:dyDescent="0.25">
      <c r="A11533">
        <v>1153</v>
      </c>
      <c r="B11533">
        <v>11.9043266397242</v>
      </c>
    </row>
    <row r="11534" spans="1:2" x14ac:dyDescent="0.25">
      <c r="A11534">
        <v>1153.0999999999999</v>
      </c>
      <c r="B11534">
        <v>12.32996052748762</v>
      </c>
    </row>
    <row r="11535" spans="1:2" x14ac:dyDescent="0.25">
      <c r="A11535">
        <v>1153.2</v>
      </c>
      <c r="B11535">
        <v>12.755594415250069</v>
      </c>
    </row>
    <row r="11536" spans="1:2" x14ac:dyDescent="0.25">
      <c r="A11536">
        <v>1153.3</v>
      </c>
      <c r="B11536">
        <v>13.181228303012521</v>
      </c>
    </row>
    <row r="11537" spans="1:2" x14ac:dyDescent="0.25">
      <c r="A11537">
        <v>1153.4000000000001</v>
      </c>
      <c r="B11537">
        <v>13.60686219077594</v>
      </c>
    </row>
    <row r="11538" spans="1:2" x14ac:dyDescent="0.25">
      <c r="A11538">
        <v>1153.5</v>
      </c>
      <c r="B11538">
        <v>14.032496078538401</v>
      </c>
    </row>
    <row r="11539" spans="1:2" x14ac:dyDescent="0.25">
      <c r="A11539">
        <v>1153.5999999999999</v>
      </c>
      <c r="B11539">
        <v>14.45812996630182</v>
      </c>
    </row>
    <row r="11540" spans="1:2" x14ac:dyDescent="0.25">
      <c r="A11540">
        <v>1153.7</v>
      </c>
      <c r="B11540">
        <v>14.88376385406427</v>
      </c>
    </row>
    <row r="11541" spans="1:2" x14ac:dyDescent="0.25">
      <c r="A11541">
        <v>1153.8</v>
      </c>
      <c r="B11541">
        <v>15.30939774182672</v>
      </c>
    </row>
    <row r="11542" spans="1:2" x14ac:dyDescent="0.25">
      <c r="A11542">
        <v>1153.9000000000001</v>
      </c>
      <c r="B11542">
        <v>15.735031629590139</v>
      </c>
    </row>
    <row r="11543" spans="1:2" x14ac:dyDescent="0.25">
      <c r="A11543">
        <v>1154</v>
      </c>
      <c r="B11543">
        <v>16.160665517352591</v>
      </c>
    </row>
    <row r="11544" spans="1:2" x14ac:dyDescent="0.25">
      <c r="A11544">
        <v>1154.0999999999999</v>
      </c>
      <c r="B11544">
        <v>16.626957181496572</v>
      </c>
    </row>
    <row r="11545" spans="1:2" x14ac:dyDescent="0.25">
      <c r="A11545">
        <v>1154.2</v>
      </c>
      <c r="B11545">
        <v>17.09324884563949</v>
      </c>
    </row>
    <row r="11546" spans="1:2" x14ac:dyDescent="0.25">
      <c r="A11546">
        <v>1154.3</v>
      </c>
      <c r="B11546">
        <v>17.559540509782408</v>
      </c>
    </row>
    <row r="11547" spans="1:2" x14ac:dyDescent="0.25">
      <c r="A11547">
        <v>1154.4000000000001</v>
      </c>
      <c r="B11547">
        <v>18.025832173926389</v>
      </c>
    </row>
    <row r="11548" spans="1:2" x14ac:dyDescent="0.25">
      <c r="A11548">
        <v>1154.5</v>
      </c>
      <c r="B11548">
        <v>18.492123838069311</v>
      </c>
    </row>
    <row r="11549" spans="1:2" x14ac:dyDescent="0.25">
      <c r="A11549">
        <v>1154.5999999999999</v>
      </c>
      <c r="B11549">
        <v>18.958415502213288</v>
      </c>
    </row>
    <row r="11550" spans="1:2" x14ac:dyDescent="0.25">
      <c r="A11550">
        <v>1154.7</v>
      </c>
      <c r="B11550">
        <v>19.42470716635621</v>
      </c>
    </row>
    <row r="11551" spans="1:2" x14ac:dyDescent="0.25">
      <c r="A11551">
        <v>1154.8</v>
      </c>
      <c r="B11551">
        <v>19.890998830499129</v>
      </c>
    </row>
    <row r="11552" spans="1:2" x14ac:dyDescent="0.25">
      <c r="A11552">
        <v>1154.9000000000001</v>
      </c>
      <c r="B11552">
        <v>20.357290494643109</v>
      </c>
    </row>
    <row r="11553" spans="1:2" x14ac:dyDescent="0.25">
      <c r="A11553">
        <v>1155</v>
      </c>
      <c r="B11553">
        <v>20.823582158786031</v>
      </c>
    </row>
    <row r="11554" spans="1:2" x14ac:dyDescent="0.25">
      <c r="A11554">
        <v>1155.0999999999999</v>
      </c>
      <c r="B11554">
        <v>21.341652879797511</v>
      </c>
    </row>
    <row r="11555" spans="1:2" x14ac:dyDescent="0.25">
      <c r="A11555">
        <v>1155.2</v>
      </c>
      <c r="B11555">
        <v>21.859723600807811</v>
      </c>
    </row>
    <row r="11556" spans="1:2" x14ac:dyDescent="0.25">
      <c r="A11556">
        <v>1155.3</v>
      </c>
      <c r="B11556">
        <v>22.377794321818101</v>
      </c>
    </row>
    <row r="11557" spans="1:2" x14ac:dyDescent="0.25">
      <c r="A11557">
        <v>1155.4000000000001</v>
      </c>
      <c r="B11557">
        <v>22.89586504282958</v>
      </c>
    </row>
    <row r="11558" spans="1:2" x14ac:dyDescent="0.25">
      <c r="A11558">
        <v>1155.5</v>
      </c>
      <c r="B11558">
        <v>23.413935763839881</v>
      </c>
    </row>
    <row r="11559" spans="1:2" x14ac:dyDescent="0.25">
      <c r="A11559">
        <v>1155.5999999999999</v>
      </c>
      <c r="B11559">
        <v>23.93200648485136</v>
      </c>
    </row>
    <row r="11560" spans="1:2" x14ac:dyDescent="0.25">
      <c r="A11560">
        <v>1155.7</v>
      </c>
      <c r="B11560">
        <v>24.45007720586166</v>
      </c>
    </row>
    <row r="11561" spans="1:2" x14ac:dyDescent="0.25">
      <c r="A11561">
        <v>1155.8</v>
      </c>
      <c r="B11561">
        <v>24.96814792687195</v>
      </c>
    </row>
    <row r="11562" spans="1:2" x14ac:dyDescent="0.25">
      <c r="A11562">
        <v>1155.9000000000001</v>
      </c>
      <c r="B11562">
        <v>25.48621864788343</v>
      </c>
    </row>
    <row r="11563" spans="1:2" x14ac:dyDescent="0.25">
      <c r="A11563">
        <v>1156</v>
      </c>
      <c r="B11563">
        <v>26.00428936889373</v>
      </c>
    </row>
    <row r="11564" spans="1:2" x14ac:dyDescent="0.25">
      <c r="A11564">
        <v>1156.0999999999999</v>
      </c>
      <c r="B11564">
        <v>26.50183192050865</v>
      </c>
    </row>
    <row r="11565" spans="1:2" x14ac:dyDescent="0.25">
      <c r="A11565">
        <v>1156.2</v>
      </c>
      <c r="B11565">
        <v>26.99937447212244</v>
      </c>
    </row>
    <row r="11566" spans="1:2" x14ac:dyDescent="0.25">
      <c r="A11566">
        <v>1156.3</v>
      </c>
      <c r="B11566">
        <v>27.496917023736231</v>
      </c>
    </row>
    <row r="11567" spans="1:2" x14ac:dyDescent="0.25">
      <c r="A11567">
        <v>1156.4000000000001</v>
      </c>
      <c r="B11567">
        <v>27.994459575351161</v>
      </c>
    </row>
    <row r="11568" spans="1:2" x14ac:dyDescent="0.25">
      <c r="A11568">
        <v>1156.5</v>
      </c>
      <c r="B11568">
        <v>28.492002126964952</v>
      </c>
    </row>
    <row r="11569" spans="1:2" x14ac:dyDescent="0.25">
      <c r="A11569">
        <v>1156.5999999999999</v>
      </c>
      <c r="B11569">
        <v>28.989544678579868</v>
      </c>
    </row>
    <row r="11570" spans="1:2" x14ac:dyDescent="0.25">
      <c r="A11570">
        <v>1156.7</v>
      </c>
      <c r="B11570">
        <v>29.487087230193669</v>
      </c>
    </row>
    <row r="11571" spans="1:2" x14ac:dyDescent="0.25">
      <c r="A11571">
        <v>1156.8</v>
      </c>
      <c r="B11571">
        <v>29.98462978180746</v>
      </c>
    </row>
    <row r="11572" spans="1:2" x14ac:dyDescent="0.25">
      <c r="A11572">
        <v>1156.9000000000001</v>
      </c>
      <c r="B11572">
        <v>30.48217233342238</v>
      </c>
    </row>
    <row r="11573" spans="1:2" x14ac:dyDescent="0.25">
      <c r="A11573">
        <v>1157</v>
      </c>
      <c r="B11573">
        <v>30.97971488503617</v>
      </c>
    </row>
    <row r="11574" spans="1:2" x14ac:dyDescent="0.25">
      <c r="A11574">
        <v>1157.0999999999999</v>
      </c>
      <c r="B11574">
        <v>31.32553240878617</v>
      </c>
    </row>
    <row r="11575" spans="1:2" x14ac:dyDescent="0.25">
      <c r="A11575">
        <v>1157.2</v>
      </c>
      <c r="B11575">
        <v>31.671349932535382</v>
      </c>
    </row>
    <row r="11576" spans="1:2" x14ac:dyDescent="0.25">
      <c r="A11576">
        <v>1157.3</v>
      </c>
      <c r="B11576">
        <v>32.017167456284589</v>
      </c>
    </row>
    <row r="11577" spans="1:2" x14ac:dyDescent="0.25">
      <c r="A11577">
        <v>1157.4000000000001</v>
      </c>
      <c r="B11577">
        <v>32.362984980034589</v>
      </c>
    </row>
    <row r="11578" spans="1:2" x14ac:dyDescent="0.25">
      <c r="A11578">
        <v>1157.5</v>
      </c>
      <c r="B11578">
        <v>32.708802503783801</v>
      </c>
    </row>
    <row r="11579" spans="1:2" x14ac:dyDescent="0.25">
      <c r="A11579">
        <v>1157.5999999999999</v>
      </c>
      <c r="B11579">
        <v>33.054620027533787</v>
      </c>
    </row>
    <row r="11580" spans="1:2" x14ac:dyDescent="0.25">
      <c r="A11580">
        <v>1157.7</v>
      </c>
      <c r="B11580">
        <v>33.400437551283012</v>
      </c>
    </row>
    <row r="11581" spans="1:2" x14ac:dyDescent="0.25">
      <c r="A11581">
        <v>1157.8</v>
      </c>
      <c r="B11581">
        <v>33.746255075032217</v>
      </c>
    </row>
    <row r="11582" spans="1:2" x14ac:dyDescent="0.25">
      <c r="A11582">
        <v>1157.9000000000001</v>
      </c>
      <c r="B11582">
        <v>34.092072598782217</v>
      </c>
    </row>
    <row r="11583" spans="1:2" x14ac:dyDescent="0.25">
      <c r="A11583">
        <v>1158</v>
      </c>
      <c r="B11583">
        <v>34.437890122531428</v>
      </c>
    </row>
    <row r="11584" spans="1:2" x14ac:dyDescent="0.25">
      <c r="A11584">
        <v>1158.0999999999999</v>
      </c>
      <c r="B11584">
        <v>34.68274429745918</v>
      </c>
    </row>
    <row r="11585" spans="1:2" x14ac:dyDescent="0.25">
      <c r="A11585">
        <v>1158.2</v>
      </c>
      <c r="B11585">
        <v>34.927598472386371</v>
      </c>
    </row>
    <row r="11586" spans="1:2" x14ac:dyDescent="0.25">
      <c r="A11586">
        <v>1158.3</v>
      </c>
      <c r="B11586">
        <v>35.17245264731357</v>
      </c>
    </row>
    <row r="11587" spans="1:2" x14ac:dyDescent="0.25">
      <c r="A11587">
        <v>1158.4000000000001</v>
      </c>
      <c r="B11587">
        <v>35.417306822241322</v>
      </c>
    </row>
    <row r="11588" spans="1:2" x14ac:dyDescent="0.25">
      <c r="A11588">
        <v>1158.5</v>
      </c>
      <c r="B11588">
        <v>35.662160997168513</v>
      </c>
    </row>
    <row r="11589" spans="1:2" x14ac:dyDescent="0.25">
      <c r="A11589">
        <v>1158.5999999999999</v>
      </c>
      <c r="B11589">
        <v>35.907015172096273</v>
      </c>
    </row>
    <row r="11590" spans="1:2" x14ac:dyDescent="0.25">
      <c r="A11590">
        <v>1158.7</v>
      </c>
      <c r="B11590">
        <v>36.151869347023457</v>
      </c>
    </row>
    <row r="11591" spans="1:2" x14ac:dyDescent="0.25">
      <c r="A11591">
        <v>1158.8</v>
      </c>
      <c r="B11591">
        <v>36.396723521950648</v>
      </c>
    </row>
    <row r="11592" spans="1:2" x14ac:dyDescent="0.25">
      <c r="A11592">
        <v>1158.9000000000001</v>
      </c>
      <c r="B11592">
        <v>36.641577696878407</v>
      </c>
    </row>
    <row r="11593" spans="1:2" x14ac:dyDescent="0.25">
      <c r="A11593">
        <v>1159</v>
      </c>
      <c r="B11593">
        <v>36.886431871805598</v>
      </c>
    </row>
    <row r="11594" spans="1:2" x14ac:dyDescent="0.25">
      <c r="A11594">
        <v>1159.0999999999999</v>
      </c>
      <c r="B11594">
        <v>37.301192847954077</v>
      </c>
    </row>
    <row r="11595" spans="1:2" x14ac:dyDescent="0.25">
      <c r="A11595">
        <v>1159.2</v>
      </c>
      <c r="B11595">
        <v>37.715953824101618</v>
      </c>
    </row>
    <row r="11596" spans="1:2" x14ac:dyDescent="0.25">
      <c r="A11596">
        <v>1159.3</v>
      </c>
      <c r="B11596">
        <v>38.130714800249152</v>
      </c>
    </row>
    <row r="11597" spans="1:2" x14ac:dyDescent="0.25">
      <c r="A11597">
        <v>1159.4000000000001</v>
      </c>
      <c r="B11597">
        <v>38.54547577639763</v>
      </c>
    </row>
    <row r="11598" spans="1:2" x14ac:dyDescent="0.25">
      <c r="A11598">
        <v>1159.5</v>
      </c>
      <c r="B11598">
        <v>38.960236752545171</v>
      </c>
    </row>
    <row r="11599" spans="1:2" x14ac:dyDescent="0.25">
      <c r="A11599">
        <v>1159.5999999999999</v>
      </c>
      <c r="B11599">
        <v>39.37499772869365</v>
      </c>
    </row>
    <row r="11600" spans="1:2" x14ac:dyDescent="0.25">
      <c r="A11600">
        <v>1159.7</v>
      </c>
      <c r="B11600">
        <v>39.789758704841176</v>
      </c>
    </row>
    <row r="11601" spans="1:2" x14ac:dyDescent="0.25">
      <c r="A11601">
        <v>1159.8</v>
      </c>
      <c r="B11601">
        <v>40.204519680988717</v>
      </c>
    </row>
    <row r="11602" spans="1:2" x14ac:dyDescent="0.25">
      <c r="A11602">
        <v>1159.9000000000001</v>
      </c>
      <c r="B11602">
        <v>40.619280657137203</v>
      </c>
    </row>
    <row r="11603" spans="1:2" x14ac:dyDescent="0.25">
      <c r="A11603">
        <v>1160</v>
      </c>
      <c r="B11603">
        <v>41.034041633284737</v>
      </c>
    </row>
    <row r="11604" spans="1:2" x14ac:dyDescent="0.25">
      <c r="A11604">
        <v>1160.0999999999999</v>
      </c>
      <c r="B11604">
        <v>41.284235030611967</v>
      </c>
    </row>
    <row r="11605" spans="1:2" x14ac:dyDescent="0.25">
      <c r="A11605">
        <v>1160.2</v>
      </c>
      <c r="B11605">
        <v>41.534428427938643</v>
      </c>
    </row>
    <row r="11606" spans="1:2" x14ac:dyDescent="0.25">
      <c r="A11606">
        <v>1160.3</v>
      </c>
      <c r="B11606">
        <v>41.784621825265297</v>
      </c>
    </row>
    <row r="11607" spans="1:2" x14ac:dyDescent="0.25">
      <c r="A11607">
        <v>1160.4000000000001</v>
      </c>
      <c r="B11607">
        <v>42.034815222592528</v>
      </c>
    </row>
    <row r="11608" spans="1:2" x14ac:dyDescent="0.25">
      <c r="A11608">
        <v>1160.5</v>
      </c>
      <c r="B11608">
        <v>42.285008619919203</v>
      </c>
    </row>
    <row r="11609" spans="1:2" x14ac:dyDescent="0.25">
      <c r="A11609">
        <v>1160.5999999999999</v>
      </c>
      <c r="B11609">
        <v>42.535202017246441</v>
      </c>
    </row>
    <row r="11610" spans="1:2" x14ac:dyDescent="0.25">
      <c r="A11610">
        <v>1160.7</v>
      </c>
      <c r="B11610">
        <v>42.785395414573102</v>
      </c>
    </row>
    <row r="11611" spans="1:2" x14ac:dyDescent="0.25">
      <c r="A11611">
        <v>1160.8</v>
      </c>
      <c r="B11611">
        <v>43.035588811899771</v>
      </c>
    </row>
    <row r="11612" spans="1:2" x14ac:dyDescent="0.25">
      <c r="A11612">
        <v>1160.9000000000001</v>
      </c>
      <c r="B11612">
        <v>43.285782209227001</v>
      </c>
    </row>
    <row r="11613" spans="1:2" x14ac:dyDescent="0.25">
      <c r="A11613">
        <v>1161</v>
      </c>
      <c r="B11613">
        <v>43.53597560655367</v>
      </c>
    </row>
    <row r="11614" spans="1:2" x14ac:dyDescent="0.25">
      <c r="A11614">
        <v>1161.0999999999999</v>
      </c>
      <c r="B11614">
        <v>43.806147248167022</v>
      </c>
    </row>
    <row r="11615" spans="1:2" x14ac:dyDescent="0.25">
      <c r="A11615">
        <v>1161.2</v>
      </c>
      <c r="B11615">
        <v>44.076318889779763</v>
      </c>
    </row>
    <row r="11616" spans="1:2" x14ac:dyDescent="0.25">
      <c r="A11616">
        <v>1161.3</v>
      </c>
      <c r="B11616">
        <v>44.346490531392497</v>
      </c>
    </row>
    <row r="11617" spans="1:2" x14ac:dyDescent="0.25">
      <c r="A11617">
        <v>1161.4000000000001</v>
      </c>
      <c r="B11617">
        <v>44.616662173005849</v>
      </c>
    </row>
    <row r="11618" spans="1:2" x14ac:dyDescent="0.25">
      <c r="A11618">
        <v>1161.5</v>
      </c>
      <c r="B11618">
        <v>44.886833814618583</v>
      </c>
    </row>
    <row r="11619" spans="1:2" x14ac:dyDescent="0.25">
      <c r="A11619">
        <v>1161.5999999999999</v>
      </c>
      <c r="B11619">
        <v>45.157005456231943</v>
      </c>
    </row>
    <row r="11620" spans="1:2" x14ac:dyDescent="0.25">
      <c r="A11620">
        <v>1161.7</v>
      </c>
      <c r="B11620">
        <v>45.42717709784467</v>
      </c>
    </row>
    <row r="11621" spans="1:2" x14ac:dyDescent="0.25">
      <c r="A11621">
        <v>1161.8</v>
      </c>
      <c r="B11621">
        <v>45.697348739457411</v>
      </c>
    </row>
    <row r="11622" spans="1:2" x14ac:dyDescent="0.25">
      <c r="A11622">
        <v>1161.9000000000001</v>
      </c>
      <c r="B11622">
        <v>45.967520381070763</v>
      </c>
    </row>
    <row r="11623" spans="1:2" x14ac:dyDescent="0.25">
      <c r="A11623">
        <v>1162</v>
      </c>
      <c r="B11623">
        <v>46.237692022683497</v>
      </c>
    </row>
    <row r="11624" spans="1:2" x14ac:dyDescent="0.25">
      <c r="A11624">
        <v>1162.0999999999999</v>
      </c>
      <c r="B11624">
        <v>46.557451587930167</v>
      </c>
    </row>
    <row r="11625" spans="1:2" x14ac:dyDescent="0.25">
      <c r="A11625">
        <v>1162.2</v>
      </c>
      <c r="B11625">
        <v>46.87721115317612</v>
      </c>
    </row>
    <row r="11626" spans="1:2" x14ac:dyDescent="0.25">
      <c r="A11626">
        <v>1162.3</v>
      </c>
      <c r="B11626">
        <v>47.196970718422072</v>
      </c>
    </row>
    <row r="11627" spans="1:2" x14ac:dyDescent="0.25">
      <c r="A11627">
        <v>1162.4000000000001</v>
      </c>
      <c r="B11627">
        <v>47.516730283668743</v>
      </c>
    </row>
    <row r="11628" spans="1:2" x14ac:dyDescent="0.25">
      <c r="A11628">
        <v>1162.5</v>
      </c>
      <c r="B11628">
        <v>47.836489848914681</v>
      </c>
    </row>
    <row r="11629" spans="1:2" x14ac:dyDescent="0.25">
      <c r="A11629">
        <v>1162.5999999999999</v>
      </c>
      <c r="B11629">
        <v>48.156249414161358</v>
      </c>
    </row>
    <row r="11630" spans="1:2" x14ac:dyDescent="0.25">
      <c r="A11630">
        <v>1162.7</v>
      </c>
      <c r="B11630">
        <v>48.476008979407297</v>
      </c>
    </row>
    <row r="11631" spans="1:2" x14ac:dyDescent="0.25">
      <c r="A11631">
        <v>1162.8</v>
      </c>
      <c r="B11631">
        <v>48.795768544653249</v>
      </c>
    </row>
    <row r="11632" spans="1:2" x14ac:dyDescent="0.25">
      <c r="A11632">
        <v>1162.9000000000001</v>
      </c>
      <c r="B11632">
        <v>49.115528109899927</v>
      </c>
    </row>
    <row r="11633" spans="1:2" x14ac:dyDescent="0.25">
      <c r="A11633">
        <v>1163</v>
      </c>
      <c r="B11633">
        <v>49.435287675145872</v>
      </c>
    </row>
    <row r="11634" spans="1:2" x14ac:dyDescent="0.25">
      <c r="A11634">
        <v>1163.0999999999999</v>
      </c>
      <c r="B11634">
        <v>49.792311429440062</v>
      </c>
    </row>
    <row r="11635" spans="1:2" x14ac:dyDescent="0.25">
      <c r="A11635">
        <v>1163.2</v>
      </c>
      <c r="B11635">
        <v>50.149335183733427</v>
      </c>
    </row>
    <row r="11636" spans="1:2" x14ac:dyDescent="0.25">
      <c r="A11636">
        <v>1163.3</v>
      </c>
      <c r="B11636">
        <v>50.506358938026807</v>
      </c>
    </row>
    <row r="11637" spans="1:2" x14ac:dyDescent="0.25">
      <c r="A11637">
        <v>1163.4000000000001</v>
      </c>
      <c r="B11637">
        <v>50.863382692320997</v>
      </c>
    </row>
    <row r="11638" spans="1:2" x14ac:dyDescent="0.25">
      <c r="A11638">
        <v>1163.5</v>
      </c>
      <c r="B11638">
        <v>51.220406446614383</v>
      </c>
    </row>
    <row r="11639" spans="1:2" x14ac:dyDescent="0.25">
      <c r="A11639">
        <v>1163.5999999999999</v>
      </c>
      <c r="B11639">
        <v>51.577430200908559</v>
      </c>
    </row>
    <row r="11640" spans="1:2" x14ac:dyDescent="0.25">
      <c r="A11640">
        <v>1163.7</v>
      </c>
      <c r="B11640">
        <v>51.934453955201938</v>
      </c>
    </row>
    <row r="11641" spans="1:2" x14ac:dyDescent="0.25">
      <c r="A11641">
        <v>1163.8</v>
      </c>
      <c r="B11641">
        <v>52.291477709495311</v>
      </c>
    </row>
    <row r="11642" spans="1:2" x14ac:dyDescent="0.25">
      <c r="A11642">
        <v>1163.9000000000001</v>
      </c>
      <c r="B11642">
        <v>52.648501463789501</v>
      </c>
    </row>
    <row r="11643" spans="1:2" x14ac:dyDescent="0.25">
      <c r="A11643">
        <v>1164</v>
      </c>
      <c r="B11643">
        <v>53.005525218082873</v>
      </c>
    </row>
    <row r="11644" spans="1:2" x14ac:dyDescent="0.25">
      <c r="A11644">
        <v>1164.0999999999999</v>
      </c>
      <c r="B11644">
        <v>53.117242915012874</v>
      </c>
    </row>
    <row r="11645" spans="1:2" x14ac:dyDescent="0.25">
      <c r="A11645">
        <v>1164.2</v>
      </c>
      <c r="B11645">
        <v>53.228960611942611</v>
      </c>
    </row>
    <row r="11646" spans="1:2" x14ac:dyDescent="0.25">
      <c r="A11646">
        <v>1164.3</v>
      </c>
      <c r="B11646">
        <v>53.340678308872363</v>
      </c>
    </row>
    <row r="11647" spans="1:2" x14ac:dyDescent="0.25">
      <c r="A11647">
        <v>1164.4000000000001</v>
      </c>
      <c r="B11647">
        <v>53.452396005802363</v>
      </c>
    </row>
    <row r="11648" spans="1:2" x14ac:dyDescent="0.25">
      <c r="A11648">
        <v>1164.5</v>
      </c>
      <c r="B11648">
        <v>53.564113702732101</v>
      </c>
    </row>
    <row r="11649" spans="1:2" x14ac:dyDescent="0.25">
      <c r="A11649">
        <v>1164.5999999999999</v>
      </c>
      <c r="B11649">
        <v>53.675831399662087</v>
      </c>
    </row>
    <row r="11650" spans="1:2" x14ac:dyDescent="0.25">
      <c r="A11650">
        <v>1164.7</v>
      </c>
      <c r="B11650">
        <v>53.787549096591839</v>
      </c>
    </row>
    <row r="11651" spans="1:2" x14ac:dyDescent="0.25">
      <c r="A11651">
        <v>1164.8</v>
      </c>
      <c r="B11651">
        <v>53.899266793521583</v>
      </c>
    </row>
    <row r="11652" spans="1:2" x14ac:dyDescent="0.25">
      <c r="A11652">
        <v>1164.9000000000001</v>
      </c>
      <c r="B11652">
        <v>54.010984490451577</v>
      </c>
    </row>
    <row r="11653" spans="1:2" x14ac:dyDescent="0.25">
      <c r="A11653">
        <v>1165</v>
      </c>
      <c r="B11653">
        <v>54.122702187381321</v>
      </c>
    </row>
    <row r="11654" spans="1:2" x14ac:dyDescent="0.25">
      <c r="A11654">
        <v>1165.0999999999999</v>
      </c>
      <c r="B11654">
        <v>54.23799914939292</v>
      </c>
    </row>
    <row r="11655" spans="1:2" x14ac:dyDescent="0.25">
      <c r="A11655">
        <v>1165.2</v>
      </c>
      <c r="B11655">
        <v>54.353296111404262</v>
      </c>
    </row>
    <row r="11656" spans="1:2" x14ac:dyDescent="0.25">
      <c r="A11656">
        <v>1165.3</v>
      </c>
      <c r="B11656">
        <v>54.468593073415597</v>
      </c>
    </row>
    <row r="11657" spans="1:2" x14ac:dyDescent="0.25">
      <c r="A11657">
        <v>1165.4000000000001</v>
      </c>
      <c r="B11657">
        <v>54.583890035427203</v>
      </c>
    </row>
    <row r="11658" spans="1:2" x14ac:dyDescent="0.25">
      <c r="A11658">
        <v>1165.5</v>
      </c>
      <c r="B11658">
        <v>54.699186997438531</v>
      </c>
    </row>
    <row r="11659" spans="1:2" x14ac:dyDescent="0.25">
      <c r="A11659">
        <v>1165.5999999999999</v>
      </c>
      <c r="B11659">
        <v>54.814483959450143</v>
      </c>
    </row>
    <row r="11660" spans="1:2" x14ac:dyDescent="0.25">
      <c r="A11660">
        <v>1165.7</v>
      </c>
      <c r="B11660">
        <v>54.929780921461472</v>
      </c>
    </row>
    <row r="11661" spans="1:2" x14ac:dyDescent="0.25">
      <c r="A11661">
        <v>1165.8</v>
      </c>
      <c r="B11661">
        <v>55.045077883472807</v>
      </c>
    </row>
    <row r="11662" spans="1:2" x14ac:dyDescent="0.25">
      <c r="A11662">
        <v>1165.9000000000001</v>
      </c>
      <c r="B11662">
        <v>55.160374845484412</v>
      </c>
    </row>
    <row r="11663" spans="1:2" x14ac:dyDescent="0.25">
      <c r="A11663">
        <v>1166</v>
      </c>
      <c r="B11663">
        <v>55.275671807495748</v>
      </c>
    </row>
    <row r="11664" spans="1:2" x14ac:dyDescent="0.25">
      <c r="A11664">
        <v>1166.0999999999999</v>
      </c>
      <c r="B11664">
        <v>55.424394583659378</v>
      </c>
    </row>
    <row r="11665" spans="1:2" x14ac:dyDescent="0.25">
      <c r="A11665">
        <v>1166.2</v>
      </c>
      <c r="B11665">
        <v>55.573117359822668</v>
      </c>
    </row>
    <row r="11666" spans="1:2" x14ac:dyDescent="0.25">
      <c r="A11666">
        <v>1166.3</v>
      </c>
      <c r="B11666">
        <v>55.721840135985971</v>
      </c>
    </row>
    <row r="11667" spans="1:2" x14ac:dyDescent="0.25">
      <c r="A11667">
        <v>1166.4000000000001</v>
      </c>
      <c r="B11667">
        <v>55.870562912149602</v>
      </c>
    </row>
    <row r="11668" spans="1:2" x14ac:dyDescent="0.25">
      <c r="A11668">
        <v>1166.5</v>
      </c>
      <c r="B11668">
        <v>56.019285688312898</v>
      </c>
    </row>
    <row r="11669" spans="1:2" x14ac:dyDescent="0.25">
      <c r="A11669">
        <v>1166.5999999999999</v>
      </c>
      <c r="B11669">
        <v>56.168008464476529</v>
      </c>
    </row>
    <row r="11670" spans="1:2" x14ac:dyDescent="0.25">
      <c r="A11670">
        <v>1166.7</v>
      </c>
      <c r="B11670">
        <v>56.316731240639832</v>
      </c>
    </row>
    <row r="11671" spans="1:2" x14ac:dyDescent="0.25">
      <c r="A11671">
        <v>1166.8</v>
      </c>
      <c r="B11671">
        <v>56.465454016803122</v>
      </c>
    </row>
    <row r="11672" spans="1:2" x14ac:dyDescent="0.25">
      <c r="A11672">
        <v>1166.9000000000001</v>
      </c>
      <c r="B11672">
        <v>56.614176792966752</v>
      </c>
    </row>
    <row r="11673" spans="1:2" x14ac:dyDescent="0.25">
      <c r="A11673">
        <v>1167</v>
      </c>
      <c r="B11673">
        <v>56.762899569130049</v>
      </c>
    </row>
    <row r="11674" spans="1:2" x14ac:dyDescent="0.25">
      <c r="A11674">
        <v>1167.0999999999999</v>
      </c>
      <c r="B11674">
        <v>57.086249519986573</v>
      </c>
    </row>
    <row r="11675" spans="1:2" x14ac:dyDescent="0.25">
      <c r="A11675">
        <v>1167.2</v>
      </c>
      <c r="B11675">
        <v>57.409599470842359</v>
      </c>
    </row>
    <row r="11676" spans="1:2" x14ac:dyDescent="0.25">
      <c r="A11676">
        <v>1167.3</v>
      </c>
      <c r="B11676">
        <v>57.732949421698137</v>
      </c>
    </row>
    <row r="11677" spans="1:2" x14ac:dyDescent="0.25">
      <c r="A11677">
        <v>1167.4000000000001</v>
      </c>
      <c r="B11677">
        <v>58.056299372554669</v>
      </c>
    </row>
    <row r="11678" spans="1:2" x14ac:dyDescent="0.25">
      <c r="A11678">
        <v>1167.5</v>
      </c>
      <c r="B11678">
        <v>58.379649323410447</v>
      </c>
    </row>
    <row r="11679" spans="1:2" x14ac:dyDescent="0.25">
      <c r="A11679">
        <v>1167.5999999999999</v>
      </c>
      <c r="B11679">
        <v>58.702999274266979</v>
      </c>
    </row>
    <row r="11680" spans="1:2" x14ac:dyDescent="0.25">
      <c r="A11680">
        <v>1167.7</v>
      </c>
      <c r="B11680">
        <v>59.026349225122758</v>
      </c>
    </row>
    <row r="11681" spans="1:2" x14ac:dyDescent="0.25">
      <c r="A11681">
        <v>1167.8</v>
      </c>
      <c r="B11681">
        <v>59.34969917597855</v>
      </c>
    </row>
    <row r="11682" spans="1:2" x14ac:dyDescent="0.25">
      <c r="A11682">
        <v>1167.9000000000001</v>
      </c>
      <c r="B11682">
        <v>59.673049126835068</v>
      </c>
    </row>
    <row r="11683" spans="1:2" x14ac:dyDescent="0.25">
      <c r="A11683">
        <v>1168</v>
      </c>
      <c r="B11683">
        <v>59.99639907769086</v>
      </c>
    </row>
    <row r="11684" spans="1:2" x14ac:dyDescent="0.25">
      <c r="A11684">
        <v>1168.0999999999999</v>
      </c>
      <c r="B11684">
        <v>60.131880813996851</v>
      </c>
    </row>
    <row r="11685" spans="1:2" x14ac:dyDescent="0.25">
      <c r="A11685">
        <v>1168.2</v>
      </c>
      <c r="B11685">
        <v>60.267362550302543</v>
      </c>
    </row>
    <row r="11686" spans="1:2" x14ac:dyDescent="0.25">
      <c r="A11686">
        <v>1168.3</v>
      </c>
      <c r="B11686">
        <v>60.402844286608222</v>
      </c>
    </row>
    <row r="11687" spans="1:2" x14ac:dyDescent="0.25">
      <c r="A11687">
        <v>1168.4000000000001</v>
      </c>
      <c r="B11687">
        <v>60.538326022914212</v>
      </c>
    </row>
    <row r="11688" spans="1:2" x14ac:dyDescent="0.25">
      <c r="A11688">
        <v>1168.5</v>
      </c>
      <c r="B11688">
        <v>60.673807759219898</v>
      </c>
    </row>
    <row r="11689" spans="1:2" x14ac:dyDescent="0.25">
      <c r="A11689">
        <v>1168.5999999999999</v>
      </c>
      <c r="B11689">
        <v>60.809289495525888</v>
      </c>
    </row>
    <row r="11690" spans="1:2" x14ac:dyDescent="0.25">
      <c r="A11690">
        <v>1168.7</v>
      </c>
      <c r="B11690">
        <v>60.944771231831567</v>
      </c>
    </row>
    <row r="11691" spans="1:2" x14ac:dyDescent="0.25">
      <c r="A11691">
        <v>1168.8</v>
      </c>
      <c r="B11691">
        <v>61.080252968137252</v>
      </c>
    </row>
    <row r="11692" spans="1:2" x14ac:dyDescent="0.25">
      <c r="A11692">
        <v>1168.9000000000001</v>
      </c>
      <c r="B11692">
        <v>61.215734704443243</v>
      </c>
    </row>
    <row r="11693" spans="1:2" x14ac:dyDescent="0.25">
      <c r="A11693">
        <v>1169</v>
      </c>
      <c r="B11693">
        <v>61.351216440748928</v>
      </c>
    </row>
    <row r="11694" spans="1:2" x14ac:dyDescent="0.25">
      <c r="A11694">
        <v>1169.0999999999999</v>
      </c>
      <c r="B11694">
        <v>61.393436004656408</v>
      </c>
    </row>
    <row r="11695" spans="1:2" x14ac:dyDescent="0.25">
      <c r="A11695">
        <v>1169.2</v>
      </c>
      <c r="B11695">
        <v>61.435655568563803</v>
      </c>
    </row>
    <row r="11696" spans="1:2" x14ac:dyDescent="0.25">
      <c r="A11696">
        <v>1169.3</v>
      </c>
      <c r="B11696">
        <v>61.477875132471183</v>
      </c>
    </row>
    <row r="11697" spans="1:2" x14ac:dyDescent="0.25">
      <c r="A11697">
        <v>1169.4000000000001</v>
      </c>
      <c r="B11697">
        <v>61.520094696378663</v>
      </c>
    </row>
    <row r="11698" spans="1:2" x14ac:dyDescent="0.25">
      <c r="A11698">
        <v>1169.5</v>
      </c>
      <c r="B11698">
        <v>61.562314260286037</v>
      </c>
    </row>
    <row r="11699" spans="1:2" x14ac:dyDescent="0.25">
      <c r="A11699">
        <v>1169.5999999999999</v>
      </c>
      <c r="B11699">
        <v>61.604533824193531</v>
      </c>
    </row>
    <row r="11700" spans="1:2" x14ac:dyDescent="0.25">
      <c r="A11700">
        <v>1169.7</v>
      </c>
      <c r="B11700">
        <v>61.646753388100912</v>
      </c>
    </row>
    <row r="11701" spans="1:2" x14ac:dyDescent="0.25">
      <c r="A11701">
        <v>1169.8</v>
      </c>
      <c r="B11701">
        <v>61.688972952008299</v>
      </c>
    </row>
    <row r="11702" spans="1:2" x14ac:dyDescent="0.25">
      <c r="A11702">
        <v>1169.9000000000001</v>
      </c>
      <c r="B11702">
        <v>61.731192515915779</v>
      </c>
    </row>
    <row r="11703" spans="1:2" x14ac:dyDescent="0.25">
      <c r="A11703">
        <v>1170</v>
      </c>
      <c r="B11703">
        <v>61.773412079823167</v>
      </c>
    </row>
    <row r="11704" spans="1:2" x14ac:dyDescent="0.25">
      <c r="A11704">
        <v>1170.0999999999999</v>
      </c>
      <c r="B11704">
        <v>61.995069407275928</v>
      </c>
    </row>
    <row r="11705" spans="1:2" x14ac:dyDescent="0.25">
      <c r="A11705">
        <v>1170.2</v>
      </c>
      <c r="B11705">
        <v>62.216726734728191</v>
      </c>
    </row>
    <row r="11706" spans="1:2" x14ac:dyDescent="0.25">
      <c r="A11706">
        <v>1170.3</v>
      </c>
      <c r="B11706">
        <v>62.438384062180447</v>
      </c>
    </row>
    <row r="11707" spans="1:2" x14ac:dyDescent="0.25">
      <c r="A11707">
        <v>1170.4000000000001</v>
      </c>
      <c r="B11707">
        <v>62.660041389633207</v>
      </c>
    </row>
    <row r="11708" spans="1:2" x14ac:dyDescent="0.25">
      <c r="A11708">
        <v>1170.5</v>
      </c>
      <c r="B11708">
        <v>62.881698717085477</v>
      </c>
    </row>
    <row r="11709" spans="1:2" x14ac:dyDescent="0.25">
      <c r="A11709">
        <v>1170.5999999999999</v>
      </c>
      <c r="B11709">
        <v>63.103356044538238</v>
      </c>
    </row>
    <row r="11710" spans="1:2" x14ac:dyDescent="0.25">
      <c r="A11710">
        <v>1170.7</v>
      </c>
      <c r="B11710">
        <v>63.325013371990501</v>
      </c>
    </row>
    <row r="11711" spans="1:2" x14ac:dyDescent="0.25">
      <c r="A11711">
        <v>1170.8</v>
      </c>
      <c r="B11711">
        <v>63.546670699442757</v>
      </c>
    </row>
    <row r="11712" spans="1:2" x14ac:dyDescent="0.25">
      <c r="A11712">
        <v>1170.9000000000001</v>
      </c>
      <c r="B11712">
        <v>63.768328026895517</v>
      </c>
    </row>
    <row r="11713" spans="1:2" x14ac:dyDescent="0.25">
      <c r="A11713">
        <v>1171</v>
      </c>
      <c r="B11713">
        <v>63.989985354347787</v>
      </c>
    </row>
    <row r="11714" spans="1:2" x14ac:dyDescent="0.25">
      <c r="A11714">
        <v>1171.0999999999999</v>
      </c>
      <c r="B11714">
        <v>64.176248216182188</v>
      </c>
    </row>
    <row r="11715" spans="1:2" x14ac:dyDescent="0.25">
      <c r="A11715">
        <v>1171.2</v>
      </c>
      <c r="B11715">
        <v>64.362511078016155</v>
      </c>
    </row>
    <row r="11716" spans="1:2" x14ac:dyDescent="0.25">
      <c r="A11716">
        <v>1171.3</v>
      </c>
      <c r="B11716">
        <v>64.548773939850136</v>
      </c>
    </row>
    <row r="11717" spans="1:2" x14ac:dyDescent="0.25">
      <c r="A11717">
        <v>1171.4000000000001</v>
      </c>
      <c r="B11717">
        <v>64.735036801684529</v>
      </c>
    </row>
    <row r="11718" spans="1:2" x14ac:dyDescent="0.25">
      <c r="A11718">
        <v>1171.5</v>
      </c>
      <c r="B11718">
        <v>64.921299663518496</v>
      </c>
    </row>
    <row r="11719" spans="1:2" x14ac:dyDescent="0.25">
      <c r="A11719">
        <v>1171.5999999999999</v>
      </c>
      <c r="B11719">
        <v>65.10756252535289</v>
      </c>
    </row>
    <row r="11720" spans="1:2" x14ac:dyDescent="0.25">
      <c r="A11720">
        <v>1171.7</v>
      </c>
      <c r="B11720">
        <v>65.293825387186871</v>
      </c>
    </row>
    <row r="11721" spans="1:2" x14ac:dyDescent="0.25">
      <c r="A11721">
        <v>1171.8</v>
      </c>
      <c r="B11721">
        <v>65.480088249020838</v>
      </c>
    </row>
    <row r="11722" spans="1:2" x14ac:dyDescent="0.25">
      <c r="A11722">
        <v>1171.9000000000001</v>
      </c>
      <c r="B11722">
        <v>65.666351110855246</v>
      </c>
    </row>
    <row r="11723" spans="1:2" x14ac:dyDescent="0.25">
      <c r="A11723">
        <v>1172</v>
      </c>
      <c r="B11723">
        <v>65.852613972689213</v>
      </c>
    </row>
    <row r="11724" spans="1:2" x14ac:dyDescent="0.25">
      <c r="A11724">
        <v>1172.0999999999999</v>
      </c>
      <c r="B11724">
        <v>65.810686407690355</v>
      </c>
    </row>
    <row r="11725" spans="1:2" x14ac:dyDescent="0.25">
      <c r="A11725">
        <v>1172.2</v>
      </c>
      <c r="B11725">
        <v>65.768758842691582</v>
      </c>
    </row>
    <row r="11726" spans="1:2" x14ac:dyDescent="0.25">
      <c r="A11726">
        <v>1172.3</v>
      </c>
      <c r="B11726">
        <v>65.72683127769281</v>
      </c>
    </row>
    <row r="11727" spans="1:2" x14ac:dyDescent="0.25">
      <c r="A11727">
        <v>1172.4000000000001</v>
      </c>
      <c r="B11727">
        <v>65.684903712693952</v>
      </c>
    </row>
    <row r="11728" spans="1:2" x14ac:dyDescent="0.25">
      <c r="A11728">
        <v>1172.5</v>
      </c>
      <c r="B11728">
        <v>65.64297614769518</v>
      </c>
    </row>
    <row r="11729" spans="1:2" x14ac:dyDescent="0.25">
      <c r="A11729">
        <v>1172.5999999999999</v>
      </c>
      <c r="B11729">
        <v>65.601048582696322</v>
      </c>
    </row>
    <row r="11730" spans="1:2" x14ac:dyDescent="0.25">
      <c r="A11730">
        <v>1172.7</v>
      </c>
      <c r="B11730">
        <v>65.559121017697549</v>
      </c>
    </row>
    <row r="11731" spans="1:2" x14ac:dyDescent="0.25">
      <c r="A11731">
        <v>1172.8</v>
      </c>
      <c r="B11731">
        <v>65.517193452698777</v>
      </c>
    </row>
    <row r="11732" spans="1:2" x14ac:dyDescent="0.25">
      <c r="A11732">
        <v>1172.9000000000001</v>
      </c>
      <c r="B11732">
        <v>65.475265887699919</v>
      </c>
    </row>
    <row r="11733" spans="1:2" x14ac:dyDescent="0.25">
      <c r="A11733">
        <v>1173</v>
      </c>
      <c r="B11733">
        <v>65.433338322701147</v>
      </c>
    </row>
    <row r="11734" spans="1:2" x14ac:dyDescent="0.25">
      <c r="A11734">
        <v>1173.0999999999999</v>
      </c>
      <c r="B11734">
        <v>65.613432687966295</v>
      </c>
    </row>
    <row r="11735" spans="1:2" x14ac:dyDescent="0.25">
      <c r="A11735">
        <v>1173.2</v>
      </c>
      <c r="B11735">
        <v>65.793527053231031</v>
      </c>
    </row>
    <row r="11736" spans="1:2" x14ac:dyDescent="0.25">
      <c r="A11736">
        <v>1173.3</v>
      </c>
      <c r="B11736">
        <v>65.973621418495782</v>
      </c>
    </row>
    <row r="11737" spans="1:2" x14ac:dyDescent="0.25">
      <c r="A11737">
        <v>1173.4000000000001</v>
      </c>
      <c r="B11737">
        <v>66.15371578376093</v>
      </c>
    </row>
    <row r="11738" spans="1:2" x14ac:dyDescent="0.25">
      <c r="A11738">
        <v>1173.5</v>
      </c>
      <c r="B11738">
        <v>66.333810149025666</v>
      </c>
    </row>
    <row r="11739" spans="1:2" x14ac:dyDescent="0.25">
      <c r="A11739">
        <v>1173.5999999999999</v>
      </c>
      <c r="B11739">
        <v>66.513904514290815</v>
      </c>
    </row>
    <row r="11740" spans="1:2" x14ac:dyDescent="0.25">
      <c r="A11740">
        <v>1173.7</v>
      </c>
      <c r="B11740">
        <v>66.693998879555551</v>
      </c>
    </row>
    <row r="11741" spans="1:2" x14ac:dyDescent="0.25">
      <c r="A11741">
        <v>1173.8</v>
      </c>
      <c r="B11741">
        <v>66.874093244820301</v>
      </c>
    </row>
    <row r="11742" spans="1:2" x14ac:dyDescent="0.25">
      <c r="A11742">
        <v>1173.9000000000001</v>
      </c>
      <c r="B11742">
        <v>67.054187610085449</v>
      </c>
    </row>
    <row r="11743" spans="1:2" x14ac:dyDescent="0.25">
      <c r="A11743">
        <v>1174</v>
      </c>
      <c r="B11743">
        <v>67.234281975350186</v>
      </c>
    </row>
    <row r="11744" spans="1:2" x14ac:dyDescent="0.25">
      <c r="A11744">
        <v>1174.0999999999999</v>
      </c>
      <c r="B11744">
        <v>67.470662867056618</v>
      </c>
    </row>
    <row r="11745" spans="1:2" x14ac:dyDescent="0.25">
      <c r="A11745">
        <v>1174.2</v>
      </c>
      <c r="B11745">
        <v>67.707043758762524</v>
      </c>
    </row>
    <row r="11746" spans="1:2" x14ac:dyDescent="0.25">
      <c r="A11746">
        <v>1174.3</v>
      </c>
      <c r="B11746">
        <v>67.94342465046843</v>
      </c>
    </row>
    <row r="11747" spans="1:2" x14ac:dyDescent="0.25">
      <c r="A11747">
        <v>1174.4000000000001</v>
      </c>
      <c r="B11747">
        <v>68.179805542174861</v>
      </c>
    </row>
    <row r="11748" spans="1:2" x14ac:dyDescent="0.25">
      <c r="A11748">
        <v>1174.5</v>
      </c>
      <c r="B11748">
        <v>68.416186433880767</v>
      </c>
    </row>
    <row r="11749" spans="1:2" x14ac:dyDescent="0.25">
      <c r="A11749">
        <v>1174.5999999999999</v>
      </c>
      <c r="B11749">
        <v>68.652567325587199</v>
      </c>
    </row>
    <row r="11750" spans="1:2" x14ac:dyDescent="0.25">
      <c r="A11750">
        <v>1174.7</v>
      </c>
      <c r="B11750">
        <v>68.888948217293105</v>
      </c>
    </row>
    <row r="11751" spans="1:2" x14ac:dyDescent="0.25">
      <c r="A11751">
        <v>1174.8</v>
      </c>
      <c r="B11751">
        <v>69.125329108999011</v>
      </c>
    </row>
    <row r="11752" spans="1:2" x14ac:dyDescent="0.25">
      <c r="A11752">
        <v>1174.9000000000001</v>
      </c>
      <c r="B11752">
        <v>69.361710000705443</v>
      </c>
    </row>
    <row r="11753" spans="1:2" x14ac:dyDescent="0.25">
      <c r="A11753">
        <v>1175</v>
      </c>
      <c r="B11753">
        <v>69.598090892411349</v>
      </c>
    </row>
    <row r="11754" spans="1:2" x14ac:dyDescent="0.25">
      <c r="A11754">
        <v>1175.0999999999999</v>
      </c>
      <c r="B11754">
        <v>69.55197176590616</v>
      </c>
    </row>
    <row r="11755" spans="1:2" x14ac:dyDescent="0.25">
      <c r="A11755">
        <v>1175.2</v>
      </c>
      <c r="B11755">
        <v>69.50585263940107</v>
      </c>
    </row>
    <row r="11756" spans="1:2" x14ac:dyDescent="0.25">
      <c r="A11756">
        <v>1175.3</v>
      </c>
      <c r="B11756">
        <v>69.45973351289598</v>
      </c>
    </row>
    <row r="11757" spans="1:2" x14ac:dyDescent="0.25">
      <c r="A11757">
        <v>1175.4000000000001</v>
      </c>
      <c r="B11757">
        <v>69.41361438639079</v>
      </c>
    </row>
    <row r="11758" spans="1:2" x14ac:dyDescent="0.25">
      <c r="A11758">
        <v>1175.5</v>
      </c>
      <c r="B11758">
        <v>69.367495259885715</v>
      </c>
    </row>
    <row r="11759" spans="1:2" x14ac:dyDescent="0.25">
      <c r="A11759">
        <v>1175.5999999999999</v>
      </c>
      <c r="B11759">
        <v>69.321376133380511</v>
      </c>
    </row>
    <row r="11760" spans="1:2" x14ac:dyDescent="0.25">
      <c r="A11760">
        <v>1175.7</v>
      </c>
      <c r="B11760">
        <v>69.275257006875435</v>
      </c>
    </row>
    <row r="11761" spans="1:2" x14ac:dyDescent="0.25">
      <c r="A11761">
        <v>1175.8</v>
      </c>
      <c r="B11761">
        <v>69.229137880370345</v>
      </c>
    </row>
    <row r="11762" spans="1:2" x14ac:dyDescent="0.25">
      <c r="A11762">
        <v>1175.9000000000001</v>
      </c>
      <c r="B11762">
        <v>69.183018753865156</v>
      </c>
    </row>
    <row r="11763" spans="1:2" x14ac:dyDescent="0.25">
      <c r="A11763">
        <v>1176</v>
      </c>
      <c r="B11763">
        <v>69.136899627360066</v>
      </c>
    </row>
    <row r="11764" spans="1:2" x14ac:dyDescent="0.25">
      <c r="A11764">
        <v>1176.0999999999999</v>
      </c>
      <c r="B11764">
        <v>69.387648406243571</v>
      </c>
    </row>
    <row r="11765" spans="1:2" x14ac:dyDescent="0.25">
      <c r="A11765">
        <v>1176.2</v>
      </c>
      <c r="B11765">
        <v>69.638397185126507</v>
      </c>
    </row>
    <row r="11766" spans="1:2" x14ac:dyDescent="0.25">
      <c r="A11766">
        <v>1176.3</v>
      </c>
      <c r="B11766">
        <v>69.889145964009444</v>
      </c>
    </row>
    <row r="11767" spans="1:2" x14ac:dyDescent="0.25">
      <c r="A11767">
        <v>1176.4000000000001</v>
      </c>
      <c r="B11767">
        <v>70.139894742892949</v>
      </c>
    </row>
    <row r="11768" spans="1:2" x14ac:dyDescent="0.25">
      <c r="A11768">
        <v>1176.5</v>
      </c>
      <c r="B11768">
        <v>70.390643521775885</v>
      </c>
    </row>
    <row r="11769" spans="1:2" x14ac:dyDescent="0.25">
      <c r="A11769">
        <v>1176.5999999999999</v>
      </c>
      <c r="B11769">
        <v>70.64139230065939</v>
      </c>
    </row>
    <row r="11770" spans="1:2" x14ac:dyDescent="0.25">
      <c r="A11770">
        <v>1176.7</v>
      </c>
      <c r="B11770">
        <v>70.892141079542327</v>
      </c>
    </row>
    <row r="11771" spans="1:2" x14ac:dyDescent="0.25">
      <c r="A11771">
        <v>1176.8</v>
      </c>
      <c r="B11771">
        <v>71.142889858425264</v>
      </c>
    </row>
    <row r="11772" spans="1:2" x14ac:dyDescent="0.25">
      <c r="A11772">
        <v>1176.9000000000001</v>
      </c>
      <c r="B11772">
        <v>71.393638637308769</v>
      </c>
    </row>
    <row r="11773" spans="1:2" x14ac:dyDescent="0.25">
      <c r="A11773">
        <v>1177</v>
      </c>
      <c r="B11773">
        <v>71.644387416191705</v>
      </c>
    </row>
    <row r="11774" spans="1:2" x14ac:dyDescent="0.25">
      <c r="A11774">
        <v>1177.0999999999999</v>
      </c>
      <c r="B11774">
        <v>71.716343204305758</v>
      </c>
    </row>
    <row r="11775" spans="1:2" x14ac:dyDescent="0.25">
      <c r="A11775">
        <v>1177.2</v>
      </c>
      <c r="B11775">
        <v>71.788298992419655</v>
      </c>
    </row>
    <row r="11776" spans="1:2" x14ac:dyDescent="0.25">
      <c r="A11776">
        <v>1177.3</v>
      </c>
      <c r="B11776">
        <v>71.860254780533552</v>
      </c>
    </row>
    <row r="11777" spans="1:2" x14ac:dyDescent="0.25">
      <c r="A11777">
        <v>1177.4000000000001</v>
      </c>
      <c r="B11777">
        <v>71.932210568647619</v>
      </c>
    </row>
    <row r="11778" spans="1:2" x14ac:dyDescent="0.25">
      <c r="A11778">
        <v>1177.5</v>
      </c>
      <c r="B11778">
        <v>72.004166356761516</v>
      </c>
    </row>
    <row r="11779" spans="1:2" x14ac:dyDescent="0.25">
      <c r="A11779">
        <v>1177.5999999999999</v>
      </c>
      <c r="B11779">
        <v>72.076122144875569</v>
      </c>
    </row>
    <row r="11780" spans="1:2" x14ac:dyDescent="0.25">
      <c r="A11780">
        <v>1177.7</v>
      </c>
      <c r="B11780">
        <v>72.148077932989466</v>
      </c>
    </row>
    <row r="11781" spans="1:2" x14ac:dyDescent="0.25">
      <c r="A11781">
        <v>1177.8</v>
      </c>
      <c r="B11781">
        <v>72.220033721103363</v>
      </c>
    </row>
    <row r="11782" spans="1:2" x14ac:dyDescent="0.25">
      <c r="A11782">
        <v>1177.9000000000001</v>
      </c>
      <c r="B11782">
        <v>72.291989509217416</v>
      </c>
    </row>
    <row r="11783" spans="1:2" x14ac:dyDescent="0.25">
      <c r="A11783">
        <v>1178</v>
      </c>
      <c r="B11783">
        <v>72.363945297331313</v>
      </c>
    </row>
    <row r="11784" spans="1:2" x14ac:dyDescent="0.25">
      <c r="A11784">
        <v>1178.0999999999999</v>
      </c>
      <c r="B11784">
        <v>72.318044437879692</v>
      </c>
    </row>
    <row r="11785" spans="1:2" x14ac:dyDescent="0.25">
      <c r="A11785">
        <v>1178.2</v>
      </c>
      <c r="B11785">
        <v>72.272143578428185</v>
      </c>
    </row>
    <row r="11786" spans="1:2" x14ac:dyDescent="0.25">
      <c r="A11786">
        <v>1178.3</v>
      </c>
      <c r="B11786">
        <v>72.226242718976678</v>
      </c>
    </row>
    <row r="11787" spans="1:2" x14ac:dyDescent="0.25">
      <c r="A11787">
        <v>1178.4000000000001</v>
      </c>
      <c r="B11787">
        <v>72.180341859525072</v>
      </c>
    </row>
    <row r="11788" spans="1:2" x14ac:dyDescent="0.25">
      <c r="A11788">
        <v>1178.5</v>
      </c>
      <c r="B11788">
        <v>72.134441000073565</v>
      </c>
    </row>
    <row r="11789" spans="1:2" x14ac:dyDescent="0.25">
      <c r="A11789">
        <v>1178.5999999999999</v>
      </c>
      <c r="B11789">
        <v>72.088540140621944</v>
      </c>
    </row>
    <row r="11790" spans="1:2" x14ac:dyDescent="0.25">
      <c r="A11790">
        <v>1178.7</v>
      </c>
      <c r="B11790">
        <v>72.042639281170437</v>
      </c>
    </row>
    <row r="11791" spans="1:2" x14ac:dyDescent="0.25">
      <c r="A11791">
        <v>1178.8</v>
      </c>
      <c r="B11791">
        <v>71.996738421718931</v>
      </c>
    </row>
    <row r="11792" spans="1:2" x14ac:dyDescent="0.25">
      <c r="A11792">
        <v>1178.9000000000001</v>
      </c>
      <c r="B11792">
        <v>71.95083756226731</v>
      </c>
    </row>
    <row r="11793" spans="1:2" x14ac:dyDescent="0.25">
      <c r="A11793">
        <v>1179</v>
      </c>
      <c r="B11793">
        <v>71.904936702815803</v>
      </c>
    </row>
    <row r="11794" spans="1:2" x14ac:dyDescent="0.25">
      <c r="A11794">
        <v>1179.0999999999999</v>
      </c>
      <c r="B11794">
        <v>71.995136293182838</v>
      </c>
    </row>
    <row r="11795" spans="1:2" x14ac:dyDescent="0.25">
      <c r="A11795">
        <v>1179.2</v>
      </c>
      <c r="B11795">
        <v>72.085335883549675</v>
      </c>
    </row>
    <row r="11796" spans="1:2" x14ac:dyDescent="0.25">
      <c r="A11796">
        <v>1179.3</v>
      </c>
      <c r="B11796">
        <v>72.175535473916511</v>
      </c>
    </row>
    <row r="11797" spans="1:2" x14ac:dyDescent="0.25">
      <c r="A11797">
        <v>1179.4000000000001</v>
      </c>
      <c r="B11797">
        <v>72.265735064283547</v>
      </c>
    </row>
    <row r="11798" spans="1:2" x14ac:dyDescent="0.25">
      <c r="A11798">
        <v>1179.5</v>
      </c>
      <c r="B11798">
        <v>72.355934654650383</v>
      </c>
    </row>
    <row r="11799" spans="1:2" x14ac:dyDescent="0.25">
      <c r="A11799">
        <v>1179.5999999999999</v>
      </c>
      <c r="B11799">
        <v>72.446134245017419</v>
      </c>
    </row>
    <row r="11800" spans="1:2" x14ac:dyDescent="0.25">
      <c r="A11800">
        <v>1179.7</v>
      </c>
      <c r="B11800">
        <v>72.536333835384241</v>
      </c>
    </row>
    <row r="11801" spans="1:2" x14ac:dyDescent="0.25">
      <c r="A11801">
        <v>1179.8</v>
      </c>
      <c r="B11801">
        <v>72.626533425751077</v>
      </c>
    </row>
    <row r="11802" spans="1:2" x14ac:dyDescent="0.25">
      <c r="A11802">
        <v>1179.9000000000001</v>
      </c>
      <c r="B11802">
        <v>72.716733016118113</v>
      </c>
    </row>
    <row r="11803" spans="1:2" x14ac:dyDescent="0.25">
      <c r="A11803">
        <v>1180</v>
      </c>
      <c r="B11803">
        <v>72.806932606484949</v>
      </c>
    </row>
    <row r="11804" spans="1:2" x14ac:dyDescent="0.25">
      <c r="A11804">
        <v>1180.0999999999999</v>
      </c>
      <c r="B11804">
        <v>73.115961555390584</v>
      </c>
    </row>
    <row r="11805" spans="1:2" x14ac:dyDescent="0.25">
      <c r="A11805">
        <v>1180.2</v>
      </c>
      <c r="B11805">
        <v>73.424990504295522</v>
      </c>
    </row>
    <row r="11806" spans="1:2" x14ac:dyDescent="0.25">
      <c r="A11806">
        <v>1180.3</v>
      </c>
      <c r="B11806">
        <v>73.73401945320046</v>
      </c>
    </row>
    <row r="11807" spans="1:2" x14ac:dyDescent="0.25">
      <c r="A11807">
        <v>1180.4000000000001</v>
      </c>
      <c r="B11807">
        <v>74.043048402106109</v>
      </c>
    </row>
    <row r="11808" spans="1:2" x14ac:dyDescent="0.25">
      <c r="A11808">
        <v>1180.5</v>
      </c>
      <c r="B11808">
        <v>74.352077351011047</v>
      </c>
    </row>
    <row r="11809" spans="1:2" x14ac:dyDescent="0.25">
      <c r="A11809">
        <v>1180.5999999999999</v>
      </c>
      <c r="B11809">
        <v>74.661106299916682</v>
      </c>
    </row>
    <row r="11810" spans="1:2" x14ac:dyDescent="0.25">
      <c r="A11810">
        <v>1180.7</v>
      </c>
      <c r="B11810">
        <v>74.97013524882162</v>
      </c>
    </row>
    <row r="11811" spans="1:2" x14ac:dyDescent="0.25">
      <c r="A11811">
        <v>1180.8</v>
      </c>
      <c r="B11811">
        <v>75.279164197726558</v>
      </c>
    </row>
    <row r="11812" spans="1:2" x14ac:dyDescent="0.25">
      <c r="A11812">
        <v>1180.9000000000001</v>
      </c>
      <c r="B11812">
        <v>75.588193146632193</v>
      </c>
    </row>
    <row r="11813" spans="1:2" x14ac:dyDescent="0.25">
      <c r="A11813">
        <v>1181</v>
      </c>
      <c r="B11813">
        <v>75.897222095537131</v>
      </c>
    </row>
    <row r="11814" spans="1:2" x14ac:dyDescent="0.25">
      <c r="A11814">
        <v>1181.0999999999999</v>
      </c>
      <c r="B11814">
        <v>75.866804597330997</v>
      </c>
    </row>
    <row r="11815" spans="1:2" x14ac:dyDescent="0.25">
      <c r="A11815">
        <v>1181.2</v>
      </c>
      <c r="B11815">
        <v>75.836387099124934</v>
      </c>
    </row>
    <row r="11816" spans="1:2" x14ac:dyDescent="0.25">
      <c r="A11816">
        <v>1181.3</v>
      </c>
      <c r="B11816">
        <v>75.805969600918857</v>
      </c>
    </row>
    <row r="11817" spans="1:2" x14ac:dyDescent="0.25">
      <c r="A11817">
        <v>1181.4000000000001</v>
      </c>
      <c r="B11817">
        <v>75.775552102712723</v>
      </c>
    </row>
    <row r="11818" spans="1:2" x14ac:dyDescent="0.25">
      <c r="A11818">
        <v>1181.5</v>
      </c>
      <c r="B11818">
        <v>75.74513460450666</v>
      </c>
    </row>
    <row r="11819" spans="1:2" x14ac:dyDescent="0.25">
      <c r="A11819">
        <v>1181.5999999999999</v>
      </c>
      <c r="B11819">
        <v>75.714717106300526</v>
      </c>
    </row>
    <row r="11820" spans="1:2" x14ac:dyDescent="0.25">
      <c r="A11820">
        <v>1181.7</v>
      </c>
      <c r="B11820">
        <v>75.684299608094463</v>
      </c>
    </row>
    <row r="11821" spans="1:2" x14ac:dyDescent="0.25">
      <c r="A11821">
        <v>1181.8</v>
      </c>
      <c r="B11821">
        <v>75.653882109888386</v>
      </c>
    </row>
    <row r="11822" spans="1:2" x14ac:dyDescent="0.25">
      <c r="A11822">
        <v>1181.9000000000001</v>
      </c>
      <c r="B11822">
        <v>75.623464611682252</v>
      </c>
    </row>
    <row r="11823" spans="1:2" x14ac:dyDescent="0.25">
      <c r="A11823">
        <v>1182</v>
      </c>
      <c r="B11823">
        <v>75.593047113476189</v>
      </c>
    </row>
    <row r="11824" spans="1:2" x14ac:dyDescent="0.25">
      <c r="A11824">
        <v>1182.0999999999999</v>
      </c>
      <c r="B11824">
        <v>75.588462906138986</v>
      </c>
    </row>
    <row r="11825" spans="1:2" x14ac:dyDescent="0.25">
      <c r="A11825">
        <v>1182.2</v>
      </c>
      <c r="B11825">
        <v>75.583878698801783</v>
      </c>
    </row>
    <row r="11826" spans="1:2" x14ac:dyDescent="0.25">
      <c r="A11826">
        <v>1182.3</v>
      </c>
      <c r="B11826">
        <v>75.579294491464594</v>
      </c>
    </row>
    <row r="11827" spans="1:2" x14ac:dyDescent="0.25">
      <c r="A11827">
        <v>1182.4000000000001</v>
      </c>
      <c r="B11827">
        <v>75.574710284127391</v>
      </c>
    </row>
    <row r="11828" spans="1:2" x14ac:dyDescent="0.25">
      <c r="A11828">
        <v>1182.5</v>
      </c>
      <c r="B11828">
        <v>75.570126076790189</v>
      </c>
    </row>
    <row r="11829" spans="1:2" x14ac:dyDescent="0.25">
      <c r="A11829">
        <v>1182.5999999999999</v>
      </c>
      <c r="B11829">
        <v>75.565541869452986</v>
      </c>
    </row>
    <row r="11830" spans="1:2" x14ac:dyDescent="0.25">
      <c r="A11830">
        <v>1182.7</v>
      </c>
      <c r="B11830">
        <v>75.560957662115783</v>
      </c>
    </row>
    <row r="11831" spans="1:2" x14ac:dyDescent="0.25">
      <c r="A11831">
        <v>1182.8</v>
      </c>
      <c r="B11831">
        <v>75.556373454778594</v>
      </c>
    </row>
    <row r="11832" spans="1:2" x14ac:dyDescent="0.25">
      <c r="A11832">
        <v>1182.9000000000001</v>
      </c>
      <c r="B11832">
        <v>75.551789247441391</v>
      </c>
    </row>
    <row r="11833" spans="1:2" x14ac:dyDescent="0.25">
      <c r="A11833">
        <v>1183</v>
      </c>
      <c r="B11833">
        <v>75.547205040104188</v>
      </c>
    </row>
    <row r="11834" spans="1:2" x14ac:dyDescent="0.25">
      <c r="A11834">
        <v>1183.0999999999999</v>
      </c>
      <c r="B11834">
        <v>75.665497881740023</v>
      </c>
    </row>
    <row r="11835" spans="1:2" x14ac:dyDescent="0.25">
      <c r="A11835">
        <v>1183.2</v>
      </c>
      <c r="B11835">
        <v>75.783790723375574</v>
      </c>
    </row>
    <row r="11836" spans="1:2" x14ac:dyDescent="0.25">
      <c r="A11836">
        <v>1183.3</v>
      </c>
      <c r="B11836">
        <v>75.902083565011139</v>
      </c>
    </row>
    <row r="11837" spans="1:2" x14ac:dyDescent="0.25">
      <c r="A11837">
        <v>1183.4000000000001</v>
      </c>
      <c r="B11837">
        <v>76.02037640664696</v>
      </c>
    </row>
    <row r="11838" spans="1:2" x14ac:dyDescent="0.25">
      <c r="A11838">
        <v>1183.5</v>
      </c>
      <c r="B11838">
        <v>76.138669248282525</v>
      </c>
    </row>
    <row r="11839" spans="1:2" x14ac:dyDescent="0.25">
      <c r="A11839">
        <v>1183.5999999999999</v>
      </c>
      <c r="B11839">
        <v>76.25696208991836</v>
      </c>
    </row>
    <row r="11840" spans="1:2" x14ac:dyDescent="0.25">
      <c r="A11840">
        <v>1183.7</v>
      </c>
      <c r="B11840">
        <v>76.375254931553911</v>
      </c>
    </row>
    <row r="11841" spans="1:2" x14ac:dyDescent="0.25">
      <c r="A11841">
        <v>1183.8</v>
      </c>
      <c r="B11841">
        <v>76.493547773189476</v>
      </c>
    </row>
    <row r="11842" spans="1:2" x14ac:dyDescent="0.25">
      <c r="A11842">
        <v>1183.9000000000001</v>
      </c>
      <c r="B11842">
        <v>76.611840614825297</v>
      </c>
    </row>
    <row r="11843" spans="1:2" x14ac:dyDescent="0.25">
      <c r="A11843">
        <v>1184</v>
      </c>
      <c r="B11843">
        <v>76.730133456460862</v>
      </c>
    </row>
    <row r="11844" spans="1:2" x14ac:dyDescent="0.25">
      <c r="A11844">
        <v>1184.0999999999999</v>
      </c>
      <c r="B11844">
        <v>76.817590895451417</v>
      </c>
    </row>
    <row r="11845" spans="1:2" x14ac:dyDescent="0.25">
      <c r="A11845">
        <v>1184.2</v>
      </c>
      <c r="B11845">
        <v>76.905048334441759</v>
      </c>
    </row>
    <row r="11846" spans="1:2" x14ac:dyDescent="0.25">
      <c r="A11846">
        <v>1184.3</v>
      </c>
      <c r="B11846">
        <v>76.992505773432114</v>
      </c>
    </row>
    <row r="11847" spans="1:2" x14ac:dyDescent="0.25">
      <c r="A11847">
        <v>1184.4000000000001</v>
      </c>
      <c r="B11847">
        <v>77.079963212422655</v>
      </c>
    </row>
    <row r="11848" spans="1:2" x14ac:dyDescent="0.25">
      <c r="A11848">
        <v>1184.5</v>
      </c>
      <c r="B11848">
        <v>77.167420651413011</v>
      </c>
    </row>
    <row r="11849" spans="1:2" x14ac:dyDescent="0.25">
      <c r="A11849">
        <v>1184.5999999999999</v>
      </c>
      <c r="B11849">
        <v>77.254878090403565</v>
      </c>
    </row>
    <row r="11850" spans="1:2" x14ac:dyDescent="0.25">
      <c r="A11850">
        <v>1184.7</v>
      </c>
      <c r="B11850">
        <v>77.342335529393907</v>
      </c>
    </row>
    <row r="11851" spans="1:2" x14ac:dyDescent="0.25">
      <c r="A11851">
        <v>1184.8</v>
      </c>
      <c r="B11851">
        <v>77.429792968384263</v>
      </c>
    </row>
    <row r="11852" spans="1:2" x14ac:dyDescent="0.25">
      <c r="A11852">
        <v>1184.9000000000001</v>
      </c>
      <c r="B11852">
        <v>77.517250407374803</v>
      </c>
    </row>
    <row r="11853" spans="1:2" x14ac:dyDescent="0.25">
      <c r="A11853">
        <v>1185</v>
      </c>
      <c r="B11853">
        <v>77.604707846365159</v>
      </c>
    </row>
    <row r="11854" spans="1:2" x14ac:dyDescent="0.25">
      <c r="A11854">
        <v>1185.0999999999999</v>
      </c>
      <c r="B11854">
        <v>77.581442041068186</v>
      </c>
    </row>
    <row r="11855" spans="1:2" x14ac:dyDescent="0.25">
      <c r="A11855">
        <v>1185.2</v>
      </c>
      <c r="B11855">
        <v>77.558176235771256</v>
      </c>
    </row>
    <row r="11856" spans="1:2" x14ac:dyDescent="0.25">
      <c r="A11856">
        <v>1185.3</v>
      </c>
      <c r="B11856">
        <v>77.534910430474326</v>
      </c>
    </row>
    <row r="11857" spans="1:2" x14ac:dyDescent="0.25">
      <c r="A11857">
        <v>1185.4000000000001</v>
      </c>
      <c r="B11857">
        <v>77.511644625177354</v>
      </c>
    </row>
    <row r="11858" spans="1:2" x14ac:dyDescent="0.25">
      <c r="A11858">
        <v>1185.5</v>
      </c>
      <c r="B11858">
        <v>77.488378819880438</v>
      </c>
    </row>
    <row r="11859" spans="1:2" x14ac:dyDescent="0.25">
      <c r="A11859">
        <v>1185.5999999999999</v>
      </c>
      <c r="B11859">
        <v>77.465113014583451</v>
      </c>
    </row>
    <row r="11860" spans="1:2" x14ac:dyDescent="0.25">
      <c r="A11860">
        <v>1185.7</v>
      </c>
      <c r="B11860">
        <v>77.441847209286536</v>
      </c>
    </row>
    <row r="11861" spans="1:2" x14ac:dyDescent="0.25">
      <c r="A11861">
        <v>1185.8</v>
      </c>
      <c r="B11861">
        <v>77.418581403989606</v>
      </c>
    </row>
    <row r="11862" spans="1:2" x14ac:dyDescent="0.25">
      <c r="A11862">
        <v>1185.9000000000001</v>
      </c>
      <c r="B11862">
        <v>77.395315598692633</v>
      </c>
    </row>
    <row r="11863" spans="1:2" x14ac:dyDescent="0.25">
      <c r="A11863">
        <v>1186</v>
      </c>
      <c r="B11863">
        <v>77.372049793395703</v>
      </c>
    </row>
    <row r="11864" spans="1:2" x14ac:dyDescent="0.25">
      <c r="A11864">
        <v>1186.0999999999999</v>
      </c>
      <c r="B11864">
        <v>77.478841899112922</v>
      </c>
    </row>
    <row r="11865" spans="1:2" x14ac:dyDescent="0.25">
      <c r="A11865">
        <v>1186.2</v>
      </c>
      <c r="B11865">
        <v>77.585634004829899</v>
      </c>
    </row>
    <row r="11866" spans="1:2" x14ac:dyDescent="0.25">
      <c r="A11866">
        <v>1186.3</v>
      </c>
      <c r="B11866">
        <v>77.692426110546876</v>
      </c>
    </row>
    <row r="11867" spans="1:2" x14ac:dyDescent="0.25">
      <c r="A11867">
        <v>1186.4000000000001</v>
      </c>
      <c r="B11867">
        <v>77.799218216264094</v>
      </c>
    </row>
    <row r="11868" spans="1:2" x14ac:dyDescent="0.25">
      <c r="A11868">
        <v>1186.5</v>
      </c>
      <c r="B11868">
        <v>77.906010321981057</v>
      </c>
    </row>
    <row r="11869" spans="1:2" x14ac:dyDescent="0.25">
      <c r="A11869">
        <v>1186.5999999999999</v>
      </c>
      <c r="B11869">
        <v>78.012802427698276</v>
      </c>
    </row>
    <row r="11870" spans="1:2" x14ac:dyDescent="0.25">
      <c r="A11870">
        <v>1186.7</v>
      </c>
      <c r="B11870">
        <v>78.119594533415253</v>
      </c>
    </row>
    <row r="11871" spans="1:2" x14ac:dyDescent="0.25">
      <c r="A11871">
        <v>1186.8</v>
      </c>
      <c r="B11871">
        <v>78.22638663913223</v>
      </c>
    </row>
    <row r="11872" spans="1:2" x14ac:dyDescent="0.25">
      <c r="A11872">
        <v>1186.9000000000001</v>
      </c>
      <c r="B11872">
        <v>78.333178744849448</v>
      </c>
    </row>
    <row r="11873" spans="1:2" x14ac:dyDescent="0.25">
      <c r="A11873">
        <v>1187</v>
      </c>
      <c r="B11873">
        <v>78.439970850566425</v>
      </c>
    </row>
    <row r="11874" spans="1:2" x14ac:dyDescent="0.25">
      <c r="A11874">
        <v>1187.0999999999999</v>
      </c>
      <c r="B11874">
        <v>78.662530975431281</v>
      </c>
    </row>
    <row r="11875" spans="1:2" x14ac:dyDescent="0.25">
      <c r="A11875">
        <v>1187.2</v>
      </c>
      <c r="B11875">
        <v>78.885091100295639</v>
      </c>
    </row>
    <row r="11876" spans="1:2" x14ac:dyDescent="0.25">
      <c r="A11876">
        <v>1187.3</v>
      </c>
      <c r="B11876">
        <v>79.107651225159984</v>
      </c>
    </row>
    <row r="11877" spans="1:2" x14ac:dyDescent="0.25">
      <c r="A11877">
        <v>1187.4000000000001</v>
      </c>
      <c r="B11877">
        <v>79.33021135002484</v>
      </c>
    </row>
    <row r="11878" spans="1:2" x14ac:dyDescent="0.25">
      <c r="A11878">
        <v>1187.5</v>
      </c>
      <c r="B11878">
        <v>79.552771474889198</v>
      </c>
    </row>
    <row r="11879" spans="1:2" x14ac:dyDescent="0.25">
      <c r="A11879">
        <v>1187.5999999999999</v>
      </c>
      <c r="B11879">
        <v>79.775331599754054</v>
      </c>
    </row>
    <row r="11880" spans="1:2" x14ac:dyDescent="0.25">
      <c r="A11880">
        <v>1187.7</v>
      </c>
      <c r="B11880">
        <v>79.997891724618398</v>
      </c>
    </row>
    <row r="11881" spans="1:2" x14ac:dyDescent="0.25">
      <c r="A11881">
        <v>1187.8</v>
      </c>
      <c r="B11881">
        <v>80.220451849482743</v>
      </c>
    </row>
    <row r="11882" spans="1:2" x14ac:dyDescent="0.25">
      <c r="A11882">
        <v>1187.9000000000001</v>
      </c>
      <c r="B11882">
        <v>80.443011974347613</v>
      </c>
    </row>
    <row r="11883" spans="1:2" x14ac:dyDescent="0.25">
      <c r="A11883">
        <v>1188</v>
      </c>
      <c r="B11883">
        <v>80.665572099211957</v>
      </c>
    </row>
    <row r="11884" spans="1:2" x14ac:dyDescent="0.25">
      <c r="A11884">
        <v>1188.0999999999999</v>
      </c>
      <c r="B11884">
        <v>80.46786836914049</v>
      </c>
    </row>
    <row r="11885" spans="1:2" x14ac:dyDescent="0.25">
      <c r="A11885">
        <v>1188.2</v>
      </c>
      <c r="B11885">
        <v>80.270164639069478</v>
      </c>
    </row>
    <row r="11886" spans="1:2" x14ac:dyDescent="0.25">
      <c r="A11886">
        <v>1188.3</v>
      </c>
      <c r="B11886">
        <v>80.072460908998451</v>
      </c>
    </row>
    <row r="11887" spans="1:2" x14ac:dyDescent="0.25">
      <c r="A11887">
        <v>1188.4000000000001</v>
      </c>
      <c r="B11887">
        <v>79.874757178926984</v>
      </c>
    </row>
    <row r="11888" spans="1:2" x14ac:dyDescent="0.25">
      <c r="A11888">
        <v>1188.5</v>
      </c>
      <c r="B11888">
        <v>79.677053448855972</v>
      </c>
    </row>
    <row r="11889" spans="1:2" x14ac:dyDescent="0.25">
      <c r="A11889">
        <v>1188.5999999999999</v>
      </c>
      <c r="B11889">
        <v>79.479349718784505</v>
      </c>
    </row>
    <row r="11890" spans="1:2" x14ac:dyDescent="0.25">
      <c r="A11890">
        <v>1188.7</v>
      </c>
      <c r="B11890">
        <v>79.281645988713493</v>
      </c>
    </row>
    <row r="11891" spans="1:2" x14ac:dyDescent="0.25">
      <c r="A11891">
        <v>1188.8</v>
      </c>
      <c r="B11891">
        <v>79.083942258642466</v>
      </c>
    </row>
    <row r="11892" spans="1:2" x14ac:dyDescent="0.25">
      <c r="A11892">
        <v>1188.9000000000001</v>
      </c>
      <c r="B11892">
        <v>78.886238528570999</v>
      </c>
    </row>
    <row r="11893" spans="1:2" x14ac:dyDescent="0.25">
      <c r="A11893">
        <v>1189</v>
      </c>
      <c r="B11893">
        <v>78.688534798499987</v>
      </c>
    </row>
    <row r="11894" spans="1:2" x14ac:dyDescent="0.25">
      <c r="A11894">
        <v>1189.0999999999999</v>
      </c>
      <c r="B11894">
        <v>78.99255067265814</v>
      </c>
    </row>
    <row r="11895" spans="1:2" x14ac:dyDescent="0.25">
      <c r="A11895">
        <v>1189.2</v>
      </c>
      <c r="B11895">
        <v>79.296566546815598</v>
      </c>
    </row>
    <row r="11896" spans="1:2" x14ac:dyDescent="0.25">
      <c r="A11896">
        <v>1189.3</v>
      </c>
      <c r="B11896">
        <v>79.600582420973055</v>
      </c>
    </row>
    <row r="11897" spans="1:2" x14ac:dyDescent="0.25">
      <c r="A11897">
        <v>1189.4000000000001</v>
      </c>
      <c r="B11897">
        <v>79.904598295131194</v>
      </c>
    </row>
    <row r="11898" spans="1:2" x14ac:dyDescent="0.25">
      <c r="A11898">
        <v>1189.5</v>
      </c>
      <c r="B11898">
        <v>80.208614169288666</v>
      </c>
    </row>
    <row r="11899" spans="1:2" x14ac:dyDescent="0.25">
      <c r="A11899">
        <v>1189.5999999999999</v>
      </c>
      <c r="B11899">
        <v>80.512630043446805</v>
      </c>
    </row>
    <row r="11900" spans="1:2" x14ac:dyDescent="0.25">
      <c r="A11900">
        <v>1189.7</v>
      </c>
      <c r="B11900">
        <v>80.816645917604262</v>
      </c>
    </row>
    <row r="11901" spans="1:2" x14ac:dyDescent="0.25">
      <c r="A11901">
        <v>1189.8</v>
      </c>
      <c r="B11901">
        <v>81.120661791761719</v>
      </c>
    </row>
    <row r="11902" spans="1:2" x14ac:dyDescent="0.25">
      <c r="A11902">
        <v>1189.9000000000001</v>
      </c>
      <c r="B11902">
        <v>81.424677665919873</v>
      </c>
    </row>
    <row r="11903" spans="1:2" x14ac:dyDescent="0.25">
      <c r="A11903">
        <v>1190</v>
      </c>
      <c r="B11903">
        <v>81.72869354007733</v>
      </c>
    </row>
    <row r="11904" spans="1:2" x14ac:dyDescent="0.25">
      <c r="A11904">
        <v>1190.0999999999999</v>
      </c>
      <c r="B11904">
        <v>81.538625932467824</v>
      </c>
    </row>
    <row r="11905" spans="1:2" x14ac:dyDescent="0.25">
      <c r="A11905">
        <v>1190.2</v>
      </c>
      <c r="B11905">
        <v>81.348558324858743</v>
      </c>
    </row>
    <row r="11906" spans="1:2" x14ac:dyDescent="0.25">
      <c r="A11906">
        <v>1190.3</v>
      </c>
      <c r="B11906">
        <v>81.158490717249663</v>
      </c>
    </row>
    <row r="11907" spans="1:2" x14ac:dyDescent="0.25">
      <c r="A11907">
        <v>1190.4000000000001</v>
      </c>
      <c r="B11907">
        <v>80.968423109640142</v>
      </c>
    </row>
    <row r="11908" spans="1:2" x14ac:dyDescent="0.25">
      <c r="A11908">
        <v>1190.5</v>
      </c>
      <c r="B11908">
        <v>80.778355502031076</v>
      </c>
    </row>
    <row r="11909" spans="1:2" x14ac:dyDescent="0.25">
      <c r="A11909">
        <v>1190.5999999999999</v>
      </c>
      <c r="B11909">
        <v>80.588287894421555</v>
      </c>
    </row>
    <row r="11910" spans="1:2" x14ac:dyDescent="0.25">
      <c r="A11910">
        <v>1190.7</v>
      </c>
      <c r="B11910">
        <v>80.398220286812474</v>
      </c>
    </row>
    <row r="11911" spans="1:2" x14ac:dyDescent="0.25">
      <c r="A11911">
        <v>1190.8</v>
      </c>
      <c r="B11911">
        <v>80.208152679203394</v>
      </c>
    </row>
    <row r="11912" spans="1:2" x14ac:dyDescent="0.25">
      <c r="A11912">
        <v>1190.9000000000001</v>
      </c>
      <c r="B11912">
        <v>80.018085071593887</v>
      </c>
    </row>
    <row r="11913" spans="1:2" x14ac:dyDescent="0.25">
      <c r="A11913">
        <v>1191</v>
      </c>
      <c r="B11913">
        <v>79.828017463984807</v>
      </c>
    </row>
    <row r="11914" spans="1:2" x14ac:dyDescent="0.25">
      <c r="A11914">
        <v>1191.0999999999999</v>
      </c>
      <c r="B11914">
        <v>80.009171137309195</v>
      </c>
    </row>
    <row r="11915" spans="1:2" x14ac:dyDescent="0.25">
      <c r="A11915">
        <v>1191.2</v>
      </c>
      <c r="B11915">
        <v>80.190324810633172</v>
      </c>
    </row>
    <row r="11916" spans="1:2" x14ac:dyDescent="0.25">
      <c r="A11916">
        <v>1191.3</v>
      </c>
      <c r="B11916">
        <v>80.371478483957162</v>
      </c>
    </row>
    <row r="11917" spans="1:2" x14ac:dyDescent="0.25">
      <c r="A11917">
        <v>1191.4000000000001</v>
      </c>
      <c r="B11917">
        <v>80.55263215728155</v>
      </c>
    </row>
    <row r="11918" spans="1:2" x14ac:dyDescent="0.25">
      <c r="A11918">
        <v>1191.5</v>
      </c>
      <c r="B11918">
        <v>80.733785830605527</v>
      </c>
    </row>
    <row r="11919" spans="1:2" x14ac:dyDescent="0.25">
      <c r="A11919">
        <v>1191.5999999999999</v>
      </c>
      <c r="B11919">
        <v>80.914939503929915</v>
      </c>
    </row>
    <row r="11920" spans="1:2" x14ac:dyDescent="0.25">
      <c r="A11920">
        <v>1191.7</v>
      </c>
      <c r="B11920">
        <v>81.096093177253891</v>
      </c>
    </row>
    <row r="11921" spans="1:2" x14ac:dyDescent="0.25">
      <c r="A11921">
        <v>1191.8</v>
      </c>
      <c r="B11921">
        <v>81.277246850577882</v>
      </c>
    </row>
    <row r="11922" spans="1:2" x14ac:dyDescent="0.25">
      <c r="A11922">
        <v>1191.9000000000001</v>
      </c>
      <c r="B11922">
        <v>81.45840052390227</v>
      </c>
    </row>
    <row r="11923" spans="1:2" x14ac:dyDescent="0.25">
      <c r="A11923">
        <v>1192</v>
      </c>
      <c r="B11923">
        <v>81.639554197226246</v>
      </c>
    </row>
    <row r="11924" spans="1:2" x14ac:dyDescent="0.25">
      <c r="A11924">
        <v>1192.0999999999999</v>
      </c>
      <c r="B11924">
        <v>81.850803527693273</v>
      </c>
    </row>
    <row r="11925" spans="1:2" x14ac:dyDescent="0.25">
      <c r="A11925">
        <v>1192.2</v>
      </c>
      <c r="B11925">
        <v>82.062052858159831</v>
      </c>
    </row>
    <row r="11926" spans="1:2" x14ac:dyDescent="0.25">
      <c r="A11926">
        <v>1192.3</v>
      </c>
      <c r="B11926">
        <v>82.273302188626374</v>
      </c>
    </row>
    <row r="11927" spans="1:2" x14ac:dyDescent="0.25">
      <c r="A11927">
        <v>1192.4000000000001</v>
      </c>
      <c r="B11927">
        <v>82.484551519093415</v>
      </c>
    </row>
    <row r="11928" spans="1:2" x14ac:dyDescent="0.25">
      <c r="A11928">
        <v>1192.5</v>
      </c>
      <c r="B11928">
        <v>82.695800849559959</v>
      </c>
    </row>
    <row r="11929" spans="1:2" x14ac:dyDescent="0.25">
      <c r="A11929">
        <v>1192.5999999999999</v>
      </c>
      <c r="B11929">
        <v>82.907050180026985</v>
      </c>
    </row>
    <row r="11930" spans="1:2" x14ac:dyDescent="0.25">
      <c r="A11930">
        <v>1192.7</v>
      </c>
      <c r="B11930">
        <v>83.118299510493543</v>
      </c>
    </row>
    <row r="11931" spans="1:2" x14ac:dyDescent="0.25">
      <c r="A11931">
        <v>1192.8</v>
      </c>
      <c r="B11931">
        <v>83.329548840960086</v>
      </c>
    </row>
    <row r="11932" spans="1:2" x14ac:dyDescent="0.25">
      <c r="A11932">
        <v>1192.9000000000001</v>
      </c>
      <c r="B11932">
        <v>83.540798171427127</v>
      </c>
    </row>
    <row r="11933" spans="1:2" x14ac:dyDescent="0.25">
      <c r="A11933">
        <v>1193</v>
      </c>
      <c r="B11933">
        <v>83.752047501893671</v>
      </c>
    </row>
    <row r="11934" spans="1:2" x14ac:dyDescent="0.25">
      <c r="A11934">
        <v>1193.0999999999999</v>
      </c>
      <c r="B11934">
        <v>83.646191024334868</v>
      </c>
    </row>
    <row r="11935" spans="1:2" x14ac:dyDescent="0.25">
      <c r="A11935">
        <v>1193.2</v>
      </c>
      <c r="B11935">
        <v>83.540334546776307</v>
      </c>
    </row>
    <row r="11936" spans="1:2" x14ac:dyDescent="0.25">
      <c r="A11936">
        <v>1193.3</v>
      </c>
      <c r="B11936">
        <v>83.434478069217747</v>
      </c>
    </row>
    <row r="11937" spans="1:2" x14ac:dyDescent="0.25">
      <c r="A11937">
        <v>1193.4000000000001</v>
      </c>
      <c r="B11937">
        <v>83.328621591658944</v>
      </c>
    </row>
    <row r="11938" spans="1:2" x14ac:dyDescent="0.25">
      <c r="A11938">
        <v>1193.5</v>
      </c>
      <c r="B11938">
        <v>83.222765114100383</v>
      </c>
    </row>
    <row r="11939" spans="1:2" x14ac:dyDescent="0.25">
      <c r="A11939">
        <v>1193.5999999999999</v>
      </c>
      <c r="B11939">
        <v>83.116908636541595</v>
      </c>
    </row>
    <row r="11940" spans="1:2" x14ac:dyDescent="0.25">
      <c r="A11940">
        <v>1193.7</v>
      </c>
      <c r="B11940">
        <v>83.011052158983034</v>
      </c>
    </row>
    <row r="11941" spans="1:2" x14ac:dyDescent="0.25">
      <c r="A11941">
        <v>1193.8</v>
      </c>
      <c r="B11941">
        <v>82.905195681424473</v>
      </c>
    </row>
    <row r="11942" spans="1:2" x14ac:dyDescent="0.25">
      <c r="A11942">
        <v>1193.9000000000001</v>
      </c>
      <c r="B11942">
        <v>82.799339203865671</v>
      </c>
    </row>
    <row r="11943" spans="1:2" x14ac:dyDescent="0.25">
      <c r="A11943">
        <v>1194</v>
      </c>
      <c r="B11943">
        <v>82.69348272630711</v>
      </c>
    </row>
    <row r="11944" spans="1:2" x14ac:dyDescent="0.25">
      <c r="A11944">
        <v>1194.0999999999999</v>
      </c>
      <c r="B11944">
        <v>82.857072374912775</v>
      </c>
    </row>
    <row r="11945" spans="1:2" x14ac:dyDescent="0.25">
      <c r="A11945">
        <v>1194.2</v>
      </c>
      <c r="B11945">
        <v>83.020662023518071</v>
      </c>
    </row>
    <row r="11946" spans="1:2" x14ac:dyDescent="0.25">
      <c r="A11946">
        <v>1194.3</v>
      </c>
      <c r="B11946">
        <v>83.184251672123352</v>
      </c>
    </row>
    <row r="11947" spans="1:2" x14ac:dyDescent="0.25">
      <c r="A11947">
        <v>1194.4000000000001</v>
      </c>
      <c r="B11947">
        <v>83.347841320729017</v>
      </c>
    </row>
    <row r="11948" spans="1:2" x14ac:dyDescent="0.25">
      <c r="A11948">
        <v>1194.5</v>
      </c>
      <c r="B11948">
        <v>83.511430969334313</v>
      </c>
    </row>
    <row r="11949" spans="1:2" x14ac:dyDescent="0.25">
      <c r="A11949">
        <v>1194.5999999999999</v>
      </c>
      <c r="B11949">
        <v>83.675020617939978</v>
      </c>
    </row>
    <row r="11950" spans="1:2" x14ac:dyDescent="0.25">
      <c r="A11950">
        <v>1194.7</v>
      </c>
      <c r="B11950">
        <v>83.838610266545274</v>
      </c>
    </row>
    <row r="11951" spans="1:2" x14ac:dyDescent="0.25">
      <c r="A11951">
        <v>1194.8</v>
      </c>
      <c r="B11951">
        <v>84.002199915150555</v>
      </c>
    </row>
    <row r="11952" spans="1:2" x14ac:dyDescent="0.25">
      <c r="A11952">
        <v>1194.9000000000001</v>
      </c>
      <c r="B11952">
        <v>84.165789563756221</v>
      </c>
    </row>
    <row r="11953" spans="1:2" x14ac:dyDescent="0.25">
      <c r="A11953">
        <v>1195</v>
      </c>
      <c r="B11953">
        <v>84.329379212361516</v>
      </c>
    </row>
    <row r="11954" spans="1:2" x14ac:dyDescent="0.25">
      <c r="A11954">
        <v>1195.0999999999999</v>
      </c>
      <c r="B11954">
        <v>84.311029666499067</v>
      </c>
    </row>
    <row r="11955" spans="1:2" x14ac:dyDescent="0.25">
      <c r="A11955">
        <v>1195.2</v>
      </c>
      <c r="B11955">
        <v>84.29268012063666</v>
      </c>
    </row>
    <row r="11956" spans="1:2" x14ac:dyDescent="0.25">
      <c r="A11956">
        <v>1195.3</v>
      </c>
      <c r="B11956">
        <v>84.274330574774268</v>
      </c>
    </row>
    <row r="11957" spans="1:2" x14ac:dyDescent="0.25">
      <c r="A11957">
        <v>1195.4000000000001</v>
      </c>
      <c r="B11957">
        <v>84.255981028911819</v>
      </c>
    </row>
    <row r="11958" spans="1:2" x14ac:dyDescent="0.25">
      <c r="A11958">
        <v>1195.5</v>
      </c>
      <c r="B11958">
        <v>84.237631483049412</v>
      </c>
    </row>
    <row r="11959" spans="1:2" x14ac:dyDescent="0.25">
      <c r="A11959">
        <v>1195.5999999999999</v>
      </c>
      <c r="B11959">
        <v>84.219281937186963</v>
      </c>
    </row>
    <row r="11960" spans="1:2" x14ac:dyDescent="0.25">
      <c r="A11960">
        <v>1195.7</v>
      </c>
      <c r="B11960">
        <v>84.200932391324557</v>
      </c>
    </row>
    <row r="11961" spans="1:2" x14ac:dyDescent="0.25">
      <c r="A11961">
        <v>1195.8</v>
      </c>
      <c r="B11961">
        <v>84.182582845462164</v>
      </c>
    </row>
    <row r="11962" spans="1:2" x14ac:dyDescent="0.25">
      <c r="A11962">
        <v>1195.9000000000001</v>
      </c>
      <c r="B11962">
        <v>84.164233299599715</v>
      </c>
    </row>
    <row r="11963" spans="1:2" x14ac:dyDescent="0.25">
      <c r="A11963">
        <v>1196</v>
      </c>
      <c r="B11963">
        <v>84.145883753737309</v>
      </c>
    </row>
    <row r="11964" spans="1:2" x14ac:dyDescent="0.25">
      <c r="A11964">
        <v>1196.0999999999999</v>
      </c>
      <c r="B11964">
        <v>84.268449969229536</v>
      </c>
    </row>
    <row r="11965" spans="1:2" x14ac:dyDescent="0.25">
      <c r="A11965">
        <v>1196.2</v>
      </c>
      <c r="B11965">
        <v>84.391016184721494</v>
      </c>
    </row>
    <row r="11966" spans="1:2" x14ac:dyDescent="0.25">
      <c r="A11966">
        <v>1196.3</v>
      </c>
      <c r="B11966">
        <v>84.513582400213437</v>
      </c>
    </row>
    <row r="11967" spans="1:2" x14ac:dyDescent="0.25">
      <c r="A11967">
        <v>1196.4000000000001</v>
      </c>
      <c r="B11967">
        <v>84.636148615705665</v>
      </c>
    </row>
    <row r="11968" spans="1:2" x14ac:dyDescent="0.25">
      <c r="A11968">
        <v>1196.5</v>
      </c>
      <c r="B11968">
        <v>84.758714831197622</v>
      </c>
    </row>
    <row r="11969" spans="1:2" x14ac:dyDescent="0.25">
      <c r="A11969">
        <v>1196.5999999999999</v>
      </c>
      <c r="B11969">
        <v>84.88128104668985</v>
      </c>
    </row>
    <row r="11970" spans="1:2" x14ac:dyDescent="0.25">
      <c r="A11970">
        <v>1196.7</v>
      </c>
      <c r="B11970">
        <v>85.003847262181807</v>
      </c>
    </row>
    <row r="11971" spans="1:2" x14ac:dyDescent="0.25">
      <c r="A11971">
        <v>1196.8</v>
      </c>
      <c r="B11971">
        <v>85.126413477673751</v>
      </c>
    </row>
    <row r="11972" spans="1:2" x14ac:dyDescent="0.25">
      <c r="A11972">
        <v>1196.9000000000001</v>
      </c>
      <c r="B11972">
        <v>85.248979693165978</v>
      </c>
    </row>
    <row r="11973" spans="1:2" x14ac:dyDescent="0.25">
      <c r="A11973">
        <v>1197</v>
      </c>
      <c r="B11973">
        <v>85.371545908657936</v>
      </c>
    </row>
    <row r="11974" spans="1:2" x14ac:dyDescent="0.25">
      <c r="A11974">
        <v>1197.0999999999999</v>
      </c>
      <c r="B11974">
        <v>85.13455374039188</v>
      </c>
    </row>
    <row r="11975" spans="1:2" x14ac:dyDescent="0.25">
      <c r="A11975">
        <v>1197.2</v>
      </c>
      <c r="B11975">
        <v>84.897561572126378</v>
      </c>
    </row>
    <row r="11976" spans="1:2" x14ac:dyDescent="0.25">
      <c r="A11976">
        <v>1197.3</v>
      </c>
      <c r="B11976">
        <v>84.660569403860862</v>
      </c>
    </row>
    <row r="11977" spans="1:2" x14ac:dyDescent="0.25">
      <c r="A11977">
        <v>1197.4000000000001</v>
      </c>
      <c r="B11977">
        <v>84.423577235594806</v>
      </c>
    </row>
    <row r="11978" spans="1:2" x14ac:dyDescent="0.25">
      <c r="A11978">
        <v>1197.5</v>
      </c>
      <c r="B11978">
        <v>84.186585067329304</v>
      </c>
    </row>
    <row r="11979" spans="1:2" x14ac:dyDescent="0.25">
      <c r="A11979">
        <v>1197.5999999999999</v>
      </c>
      <c r="B11979">
        <v>83.949592899063248</v>
      </c>
    </row>
    <row r="11980" spans="1:2" x14ac:dyDescent="0.25">
      <c r="A11980">
        <v>1197.7</v>
      </c>
      <c r="B11980">
        <v>83.712600730797732</v>
      </c>
    </row>
    <row r="11981" spans="1:2" x14ac:dyDescent="0.25">
      <c r="A11981">
        <v>1197.8</v>
      </c>
      <c r="B11981">
        <v>83.475608562532216</v>
      </c>
    </row>
    <row r="11982" spans="1:2" x14ac:dyDescent="0.25">
      <c r="A11982">
        <v>1197.9000000000001</v>
      </c>
      <c r="B11982">
        <v>83.238616394266174</v>
      </c>
    </row>
    <row r="11983" spans="1:2" x14ac:dyDescent="0.25">
      <c r="A11983">
        <v>1198</v>
      </c>
      <c r="B11983">
        <v>83.001624226000658</v>
      </c>
    </row>
    <row r="11984" spans="1:2" x14ac:dyDescent="0.25">
      <c r="A11984">
        <v>1198.0999999999999</v>
      </c>
      <c r="B11984">
        <v>83.139290088670847</v>
      </c>
    </row>
    <row r="11985" spans="1:2" x14ac:dyDescent="0.25">
      <c r="A11985">
        <v>1198.2</v>
      </c>
      <c r="B11985">
        <v>83.276955951340739</v>
      </c>
    </row>
    <row r="11986" spans="1:2" x14ac:dyDescent="0.25">
      <c r="A11986">
        <v>1198.3</v>
      </c>
      <c r="B11986">
        <v>83.414621814010616</v>
      </c>
    </row>
    <row r="11987" spans="1:2" x14ac:dyDescent="0.25">
      <c r="A11987">
        <v>1198.4000000000001</v>
      </c>
      <c r="B11987">
        <v>83.552287676680805</v>
      </c>
    </row>
    <row r="11988" spans="1:2" x14ac:dyDescent="0.25">
      <c r="A11988">
        <v>1198.5</v>
      </c>
      <c r="B11988">
        <v>83.689953539350682</v>
      </c>
    </row>
    <row r="11989" spans="1:2" x14ac:dyDescent="0.25">
      <c r="A11989">
        <v>1198.5999999999999</v>
      </c>
      <c r="B11989">
        <v>83.827619402020886</v>
      </c>
    </row>
    <row r="11990" spans="1:2" x14ac:dyDescent="0.25">
      <c r="A11990">
        <v>1198.7</v>
      </c>
      <c r="B11990">
        <v>83.965285264690763</v>
      </c>
    </row>
    <row r="11991" spans="1:2" x14ac:dyDescent="0.25">
      <c r="A11991">
        <v>1198.8</v>
      </c>
      <c r="B11991">
        <v>84.10295112736064</v>
      </c>
    </row>
    <row r="11992" spans="1:2" x14ac:dyDescent="0.25">
      <c r="A11992">
        <v>1198.9000000000001</v>
      </c>
      <c r="B11992">
        <v>84.240616990030844</v>
      </c>
    </row>
    <row r="11993" spans="1:2" x14ac:dyDescent="0.25">
      <c r="A11993">
        <v>1199</v>
      </c>
      <c r="B11993">
        <v>84.378282852700721</v>
      </c>
    </row>
    <row r="11994" spans="1:2" x14ac:dyDescent="0.25">
      <c r="A11994">
        <v>1199.0999999999999</v>
      </c>
      <c r="B11994">
        <v>84.420208203336188</v>
      </c>
    </row>
    <row r="11995" spans="1:2" x14ac:dyDescent="0.25">
      <c r="A11995">
        <v>1199.2</v>
      </c>
      <c r="B11995">
        <v>84.462133553971569</v>
      </c>
    </row>
    <row r="11996" spans="1:2" x14ac:dyDescent="0.25">
      <c r="A11996">
        <v>1199.3</v>
      </c>
      <c r="B11996">
        <v>84.50405890460695</v>
      </c>
    </row>
    <row r="11997" spans="1:2" x14ac:dyDescent="0.25">
      <c r="A11997">
        <v>1199.4000000000001</v>
      </c>
      <c r="B11997">
        <v>84.545984255242416</v>
      </c>
    </row>
    <row r="11998" spans="1:2" x14ac:dyDescent="0.25">
      <c r="A11998">
        <v>1199.5</v>
      </c>
      <c r="B11998">
        <v>84.587909605877798</v>
      </c>
    </row>
    <row r="11999" spans="1:2" x14ac:dyDescent="0.25">
      <c r="A11999">
        <v>1199.5999999999999</v>
      </c>
      <c r="B11999">
        <v>84.629834956513264</v>
      </c>
    </row>
    <row r="12000" spans="1:2" x14ac:dyDescent="0.25">
      <c r="A12000">
        <v>1199.7</v>
      </c>
      <c r="B12000">
        <v>84.671760307148645</v>
      </c>
    </row>
    <row r="12001" spans="1:2" x14ac:dyDescent="0.25">
      <c r="A12001">
        <v>1199.8</v>
      </c>
      <c r="B12001">
        <v>84.713685657784026</v>
      </c>
    </row>
    <row r="12002" spans="1:2" x14ac:dyDescent="0.25">
      <c r="A12002">
        <v>1199.9000000000001</v>
      </c>
      <c r="B12002">
        <v>84.755611008419493</v>
      </c>
    </row>
    <row r="12003" spans="1:2" x14ac:dyDescent="0.25">
      <c r="A12003">
        <v>1200</v>
      </c>
      <c r="B12003">
        <v>84.797536359054874</v>
      </c>
    </row>
    <row r="12004" spans="1:2" x14ac:dyDescent="0.25">
      <c r="A12004">
        <v>1200.0999999999999</v>
      </c>
      <c r="B12004">
        <v>85.029835011219831</v>
      </c>
    </row>
    <row r="12005" spans="1:2" x14ac:dyDescent="0.25">
      <c r="A12005">
        <v>1200.2</v>
      </c>
      <c r="B12005">
        <v>85.262133663384262</v>
      </c>
    </row>
    <row r="12006" spans="1:2" x14ac:dyDescent="0.25">
      <c r="A12006">
        <v>1200.3</v>
      </c>
      <c r="B12006">
        <v>85.494432315548707</v>
      </c>
    </row>
    <row r="12007" spans="1:2" x14ac:dyDescent="0.25">
      <c r="A12007">
        <v>1200.4000000000001</v>
      </c>
      <c r="B12007">
        <v>85.726730967713664</v>
      </c>
    </row>
    <row r="12008" spans="1:2" x14ac:dyDescent="0.25">
      <c r="A12008">
        <v>1200.5</v>
      </c>
      <c r="B12008">
        <v>85.959029619878095</v>
      </c>
    </row>
    <row r="12009" spans="1:2" x14ac:dyDescent="0.25">
      <c r="A12009">
        <v>1200.5999999999999</v>
      </c>
      <c r="B12009">
        <v>86.191328272043052</v>
      </c>
    </row>
    <row r="12010" spans="1:2" x14ac:dyDescent="0.25">
      <c r="A12010">
        <v>1200.7</v>
      </c>
      <c r="B12010">
        <v>86.423626924207483</v>
      </c>
    </row>
    <row r="12011" spans="1:2" x14ac:dyDescent="0.25">
      <c r="A12011">
        <v>1200.8</v>
      </c>
      <c r="B12011">
        <v>86.655925576371928</v>
      </c>
    </row>
    <row r="12012" spans="1:2" x14ac:dyDescent="0.25">
      <c r="A12012">
        <v>1200.9000000000001</v>
      </c>
      <c r="B12012">
        <v>86.888224228536885</v>
      </c>
    </row>
    <row r="12013" spans="1:2" x14ac:dyDescent="0.25">
      <c r="A12013">
        <v>1201</v>
      </c>
      <c r="B12013">
        <v>87.120522880701316</v>
      </c>
    </row>
    <row r="12014" spans="1:2" x14ac:dyDescent="0.25">
      <c r="A12014">
        <v>1201.0999999999999</v>
      </c>
      <c r="B12014">
        <v>87.132571649525573</v>
      </c>
    </row>
    <row r="12015" spans="1:2" x14ac:dyDescent="0.25">
      <c r="A12015">
        <v>1201.2</v>
      </c>
      <c r="B12015">
        <v>87.144620418349788</v>
      </c>
    </row>
    <row r="12016" spans="1:2" x14ac:dyDescent="0.25">
      <c r="A12016">
        <v>1201.3</v>
      </c>
      <c r="B12016">
        <v>87.156669187174018</v>
      </c>
    </row>
    <row r="12017" spans="1:2" x14ac:dyDescent="0.25">
      <c r="A12017">
        <v>1201.4000000000001</v>
      </c>
      <c r="B12017">
        <v>87.168717955998275</v>
      </c>
    </row>
    <row r="12018" spans="1:2" x14ac:dyDescent="0.25">
      <c r="A12018">
        <v>1201.5</v>
      </c>
      <c r="B12018">
        <v>87.18076672482249</v>
      </c>
    </row>
    <row r="12019" spans="1:2" x14ac:dyDescent="0.25">
      <c r="A12019">
        <v>1201.5999999999999</v>
      </c>
      <c r="B12019">
        <v>87.192815493646748</v>
      </c>
    </row>
    <row r="12020" spans="1:2" x14ac:dyDescent="0.25">
      <c r="A12020">
        <v>1201.7</v>
      </c>
      <c r="B12020">
        <v>87.204864262470977</v>
      </c>
    </row>
    <row r="12021" spans="1:2" x14ac:dyDescent="0.25">
      <c r="A12021">
        <v>1201.8</v>
      </c>
      <c r="B12021">
        <v>87.216913031295206</v>
      </c>
    </row>
    <row r="12022" spans="1:2" x14ac:dyDescent="0.25">
      <c r="A12022">
        <v>1201.9000000000001</v>
      </c>
      <c r="B12022">
        <v>87.22896180011945</v>
      </c>
    </row>
    <row r="12023" spans="1:2" x14ac:dyDescent="0.25">
      <c r="A12023">
        <v>1202</v>
      </c>
      <c r="B12023">
        <v>87.241010568943679</v>
      </c>
    </row>
    <row r="12024" spans="1:2" x14ac:dyDescent="0.25">
      <c r="A12024">
        <v>1202.0999999999999</v>
      </c>
      <c r="B12024">
        <v>87.186661200678131</v>
      </c>
    </row>
    <row r="12025" spans="1:2" x14ac:dyDescent="0.25">
      <c r="A12025">
        <v>1202.2</v>
      </c>
      <c r="B12025">
        <v>87.132311832412711</v>
      </c>
    </row>
    <row r="12026" spans="1:2" x14ac:dyDescent="0.25">
      <c r="A12026">
        <v>1202.3</v>
      </c>
      <c r="B12026">
        <v>87.077962464147276</v>
      </c>
    </row>
    <row r="12027" spans="1:2" x14ac:dyDescent="0.25">
      <c r="A12027">
        <v>1202.4000000000001</v>
      </c>
      <c r="B12027">
        <v>87.023613095881728</v>
      </c>
    </row>
    <row r="12028" spans="1:2" x14ac:dyDescent="0.25">
      <c r="A12028">
        <v>1202.5</v>
      </c>
      <c r="B12028">
        <v>86.969263727616308</v>
      </c>
    </row>
    <row r="12029" spans="1:2" x14ac:dyDescent="0.25">
      <c r="A12029">
        <v>1202.5999999999999</v>
      </c>
      <c r="B12029">
        <v>86.91491435935076</v>
      </c>
    </row>
    <row r="12030" spans="1:2" x14ac:dyDescent="0.25">
      <c r="A12030">
        <v>1202.7</v>
      </c>
      <c r="B12030">
        <v>86.86056499108534</v>
      </c>
    </row>
    <row r="12031" spans="1:2" x14ac:dyDescent="0.25">
      <c r="A12031">
        <v>1202.8</v>
      </c>
      <c r="B12031">
        <v>86.806215622819906</v>
      </c>
    </row>
    <row r="12032" spans="1:2" x14ac:dyDescent="0.25">
      <c r="A12032">
        <v>1202.9000000000001</v>
      </c>
      <c r="B12032">
        <v>86.751866254554358</v>
      </c>
    </row>
    <row r="12033" spans="1:2" x14ac:dyDescent="0.25">
      <c r="A12033">
        <v>1203</v>
      </c>
      <c r="B12033">
        <v>86.697516886288938</v>
      </c>
    </row>
    <row r="12034" spans="1:2" x14ac:dyDescent="0.25">
      <c r="A12034">
        <v>1203.0999999999999</v>
      </c>
      <c r="B12034">
        <v>86.802841038281485</v>
      </c>
    </row>
    <row r="12035" spans="1:2" x14ac:dyDescent="0.25">
      <c r="A12035">
        <v>1203.2</v>
      </c>
      <c r="B12035">
        <v>86.908165190273792</v>
      </c>
    </row>
    <row r="12036" spans="1:2" x14ac:dyDescent="0.25">
      <c r="A12036">
        <v>1203.3</v>
      </c>
      <c r="B12036">
        <v>87.013489342266098</v>
      </c>
    </row>
    <row r="12037" spans="1:2" x14ac:dyDescent="0.25">
      <c r="A12037">
        <v>1203.4000000000001</v>
      </c>
      <c r="B12037">
        <v>87.118813494258646</v>
      </c>
    </row>
    <row r="12038" spans="1:2" x14ac:dyDescent="0.25">
      <c r="A12038">
        <v>1203.5</v>
      </c>
      <c r="B12038">
        <v>87.224137646250966</v>
      </c>
    </row>
    <row r="12039" spans="1:2" x14ac:dyDescent="0.25">
      <c r="A12039">
        <v>1203.5999999999999</v>
      </c>
      <c r="B12039">
        <v>87.329461798243514</v>
      </c>
    </row>
    <row r="12040" spans="1:2" x14ac:dyDescent="0.25">
      <c r="A12040">
        <v>1203.7</v>
      </c>
      <c r="B12040">
        <v>87.43478595023582</v>
      </c>
    </row>
    <row r="12041" spans="1:2" x14ac:dyDescent="0.25">
      <c r="A12041">
        <v>1203.8</v>
      </c>
      <c r="B12041">
        <v>87.540110102228127</v>
      </c>
    </row>
    <row r="12042" spans="1:2" x14ac:dyDescent="0.25">
      <c r="A12042">
        <v>1203.9000000000001</v>
      </c>
      <c r="B12042">
        <v>87.645434254220675</v>
      </c>
    </row>
    <row r="12043" spans="1:2" x14ac:dyDescent="0.25">
      <c r="A12043">
        <v>1204</v>
      </c>
      <c r="B12043">
        <v>87.750758406212981</v>
      </c>
    </row>
    <row r="12044" spans="1:2" x14ac:dyDescent="0.25">
      <c r="A12044">
        <v>1204.0999999999999</v>
      </c>
      <c r="B12044">
        <v>87.826163966501397</v>
      </c>
    </row>
    <row r="12045" spans="1:2" x14ac:dyDescent="0.25">
      <c r="A12045">
        <v>1204.2</v>
      </c>
      <c r="B12045">
        <v>87.901569526789658</v>
      </c>
    </row>
    <row r="12046" spans="1:2" x14ac:dyDescent="0.25">
      <c r="A12046">
        <v>1204.3</v>
      </c>
      <c r="B12046">
        <v>87.976975087077903</v>
      </c>
    </row>
    <row r="12047" spans="1:2" x14ac:dyDescent="0.25">
      <c r="A12047">
        <v>1204.4000000000001</v>
      </c>
      <c r="B12047">
        <v>88.05238064736632</v>
      </c>
    </row>
    <row r="12048" spans="1:2" x14ac:dyDescent="0.25">
      <c r="A12048">
        <v>1204.5</v>
      </c>
      <c r="B12048">
        <v>88.127786207654566</v>
      </c>
    </row>
    <row r="12049" spans="1:2" x14ac:dyDescent="0.25">
      <c r="A12049">
        <v>1204.5999999999999</v>
      </c>
      <c r="B12049">
        <v>88.203191767942997</v>
      </c>
    </row>
    <row r="12050" spans="1:2" x14ac:dyDescent="0.25">
      <c r="A12050">
        <v>1204.7</v>
      </c>
      <c r="B12050">
        <v>88.278597328231243</v>
      </c>
    </row>
    <row r="12051" spans="1:2" x14ac:dyDescent="0.25">
      <c r="A12051">
        <v>1204.8</v>
      </c>
      <c r="B12051">
        <v>88.354002888519489</v>
      </c>
    </row>
    <row r="12052" spans="1:2" x14ac:dyDescent="0.25">
      <c r="A12052">
        <v>1204.9000000000001</v>
      </c>
      <c r="B12052">
        <v>88.429408448807919</v>
      </c>
    </row>
    <row r="12053" spans="1:2" x14ac:dyDescent="0.25">
      <c r="A12053">
        <v>1205</v>
      </c>
      <c r="B12053">
        <v>88.504814009096165</v>
      </c>
    </row>
    <row r="12054" spans="1:2" x14ac:dyDescent="0.25">
      <c r="A12054">
        <v>1205.0999999999999</v>
      </c>
      <c r="B12054">
        <v>88.328002329372453</v>
      </c>
    </row>
    <row r="12055" spans="1:2" x14ac:dyDescent="0.25">
      <c r="A12055">
        <v>1205.2</v>
      </c>
      <c r="B12055">
        <v>88.151190649649138</v>
      </c>
    </row>
    <row r="12056" spans="1:2" x14ac:dyDescent="0.25">
      <c r="A12056">
        <v>1205.3</v>
      </c>
      <c r="B12056">
        <v>87.974378969925809</v>
      </c>
    </row>
    <row r="12057" spans="1:2" x14ac:dyDescent="0.25">
      <c r="A12057">
        <v>1205.4000000000001</v>
      </c>
      <c r="B12057">
        <v>87.797567290202096</v>
      </c>
    </row>
    <row r="12058" spans="1:2" x14ac:dyDescent="0.25">
      <c r="A12058">
        <v>1205.5</v>
      </c>
      <c r="B12058">
        <v>87.620755610478781</v>
      </c>
    </row>
    <row r="12059" spans="1:2" x14ac:dyDescent="0.25">
      <c r="A12059">
        <v>1205.5999999999999</v>
      </c>
      <c r="B12059">
        <v>87.443943930755069</v>
      </c>
    </row>
    <row r="12060" spans="1:2" x14ac:dyDescent="0.25">
      <c r="A12060">
        <v>1205.7</v>
      </c>
      <c r="B12060">
        <v>87.267132251031754</v>
      </c>
    </row>
    <row r="12061" spans="1:2" x14ac:dyDescent="0.25">
      <c r="A12061">
        <v>1205.8</v>
      </c>
      <c r="B12061">
        <v>87.090320571308425</v>
      </c>
    </row>
    <row r="12062" spans="1:2" x14ac:dyDescent="0.25">
      <c r="A12062">
        <v>1205.9000000000001</v>
      </c>
      <c r="B12062">
        <v>86.913508891584712</v>
      </c>
    </row>
    <row r="12063" spans="1:2" x14ac:dyDescent="0.25">
      <c r="A12063">
        <v>1206</v>
      </c>
      <c r="B12063">
        <v>86.736697211861397</v>
      </c>
    </row>
    <row r="12064" spans="1:2" x14ac:dyDescent="0.25">
      <c r="A12064">
        <v>1206.0999999999999</v>
      </c>
      <c r="B12064">
        <v>87.022574164027247</v>
      </c>
    </row>
    <row r="12065" spans="1:2" x14ac:dyDescent="0.25">
      <c r="A12065">
        <v>1206.2</v>
      </c>
      <c r="B12065">
        <v>87.308451116192444</v>
      </c>
    </row>
    <row r="12066" spans="1:2" x14ac:dyDescent="0.25">
      <c r="A12066">
        <v>1206.3</v>
      </c>
      <c r="B12066">
        <v>87.594328068357655</v>
      </c>
    </row>
    <row r="12067" spans="1:2" x14ac:dyDescent="0.25">
      <c r="A12067">
        <v>1206.4000000000001</v>
      </c>
      <c r="B12067">
        <v>87.880205020523505</v>
      </c>
    </row>
    <row r="12068" spans="1:2" x14ac:dyDescent="0.25">
      <c r="A12068">
        <v>1206.5</v>
      </c>
      <c r="B12068">
        <v>88.166081972688701</v>
      </c>
    </row>
    <row r="12069" spans="1:2" x14ac:dyDescent="0.25">
      <c r="A12069">
        <v>1206.5999999999999</v>
      </c>
      <c r="B12069">
        <v>88.451958924854551</v>
      </c>
    </row>
    <row r="12070" spans="1:2" x14ac:dyDescent="0.25">
      <c r="A12070">
        <v>1206.7</v>
      </c>
      <c r="B12070">
        <v>88.737835877019748</v>
      </c>
    </row>
    <row r="12071" spans="1:2" x14ac:dyDescent="0.25">
      <c r="A12071">
        <v>1206.8</v>
      </c>
      <c r="B12071">
        <v>89.023712829184959</v>
      </c>
    </row>
    <row r="12072" spans="1:2" x14ac:dyDescent="0.25">
      <c r="A12072">
        <v>1206.9000000000001</v>
      </c>
      <c r="B12072">
        <v>89.309589781350809</v>
      </c>
    </row>
    <row r="12073" spans="1:2" x14ac:dyDescent="0.25">
      <c r="A12073">
        <v>1207</v>
      </c>
      <c r="B12073">
        <v>89.595466733516005</v>
      </c>
    </row>
    <row r="12074" spans="1:2" x14ac:dyDescent="0.25">
      <c r="A12074">
        <v>1207.0999999999999</v>
      </c>
      <c r="B12074">
        <v>89.408735607078341</v>
      </c>
    </row>
    <row r="12075" spans="1:2" x14ac:dyDescent="0.25">
      <c r="A12075">
        <v>1207.2</v>
      </c>
      <c r="B12075">
        <v>89.222004480641118</v>
      </c>
    </row>
    <row r="12076" spans="1:2" x14ac:dyDescent="0.25">
      <c r="A12076">
        <v>1207.3</v>
      </c>
      <c r="B12076">
        <v>89.035273354203881</v>
      </c>
    </row>
    <row r="12077" spans="1:2" x14ac:dyDescent="0.25">
      <c r="A12077">
        <v>1207.4000000000001</v>
      </c>
      <c r="B12077">
        <v>88.848542227766231</v>
      </c>
    </row>
    <row r="12078" spans="1:2" x14ac:dyDescent="0.25">
      <c r="A12078">
        <v>1207.5</v>
      </c>
      <c r="B12078">
        <v>88.661811101328993</v>
      </c>
    </row>
    <row r="12079" spans="1:2" x14ac:dyDescent="0.25">
      <c r="A12079">
        <v>1207.5999999999999</v>
      </c>
      <c r="B12079">
        <v>88.475079974891329</v>
      </c>
    </row>
    <row r="12080" spans="1:2" x14ac:dyDescent="0.25">
      <c r="A12080">
        <v>1207.7</v>
      </c>
      <c r="B12080">
        <v>88.288348848454106</v>
      </c>
    </row>
    <row r="12081" spans="1:2" x14ac:dyDescent="0.25">
      <c r="A12081">
        <v>1207.8</v>
      </c>
      <c r="B12081">
        <v>88.101617722016869</v>
      </c>
    </row>
    <row r="12082" spans="1:2" x14ac:dyDescent="0.25">
      <c r="A12082">
        <v>1207.9000000000001</v>
      </c>
      <c r="B12082">
        <v>87.914886595579219</v>
      </c>
    </row>
    <row r="12083" spans="1:2" x14ac:dyDescent="0.25">
      <c r="A12083">
        <v>1208</v>
      </c>
      <c r="B12083">
        <v>87.728155469141981</v>
      </c>
    </row>
    <row r="12084" spans="1:2" x14ac:dyDescent="0.25">
      <c r="A12084">
        <v>1208.0999999999999</v>
      </c>
      <c r="B12084">
        <v>87.952528432398765</v>
      </c>
    </row>
    <row r="12085" spans="1:2" x14ac:dyDescent="0.25">
      <c r="A12085">
        <v>1208.2</v>
      </c>
      <c r="B12085">
        <v>88.176901395655037</v>
      </c>
    </row>
    <row r="12086" spans="1:2" x14ac:dyDescent="0.25">
      <c r="A12086">
        <v>1208.3</v>
      </c>
      <c r="B12086">
        <v>88.401274358911309</v>
      </c>
    </row>
    <row r="12087" spans="1:2" x14ac:dyDescent="0.25">
      <c r="A12087">
        <v>1208.4000000000001</v>
      </c>
      <c r="B12087">
        <v>88.625647322168092</v>
      </c>
    </row>
    <row r="12088" spans="1:2" x14ac:dyDescent="0.25">
      <c r="A12088">
        <v>1208.5</v>
      </c>
      <c r="B12088">
        <v>88.850020285424364</v>
      </c>
    </row>
    <row r="12089" spans="1:2" x14ac:dyDescent="0.25">
      <c r="A12089">
        <v>1208.5999999999999</v>
      </c>
      <c r="B12089">
        <v>89.074393248681162</v>
      </c>
    </row>
    <row r="12090" spans="1:2" x14ac:dyDescent="0.25">
      <c r="A12090">
        <v>1208.7</v>
      </c>
      <c r="B12090">
        <v>89.298766211937433</v>
      </c>
    </row>
    <row r="12091" spans="1:2" x14ac:dyDescent="0.25">
      <c r="A12091">
        <v>1208.8</v>
      </c>
      <c r="B12091">
        <v>89.523139175193705</v>
      </c>
    </row>
    <row r="12092" spans="1:2" x14ac:dyDescent="0.25">
      <c r="A12092">
        <v>1208.9000000000001</v>
      </c>
      <c r="B12092">
        <v>89.747512138450489</v>
      </c>
    </row>
    <row r="12093" spans="1:2" x14ac:dyDescent="0.25">
      <c r="A12093">
        <v>1209</v>
      </c>
      <c r="B12093">
        <v>89.971885101706761</v>
      </c>
    </row>
    <row r="12094" spans="1:2" x14ac:dyDescent="0.25">
      <c r="A12094">
        <v>1209.0999999999999</v>
      </c>
      <c r="B12094">
        <v>89.890218438717056</v>
      </c>
    </row>
    <row r="12095" spans="1:2" x14ac:dyDescent="0.25">
      <c r="A12095">
        <v>1209.2</v>
      </c>
      <c r="B12095">
        <v>89.808551775727537</v>
      </c>
    </row>
    <row r="12096" spans="1:2" x14ac:dyDescent="0.25">
      <c r="A12096">
        <v>1209.3</v>
      </c>
      <c r="B12096">
        <v>89.726885112738017</v>
      </c>
    </row>
    <row r="12097" spans="1:2" x14ac:dyDescent="0.25">
      <c r="A12097">
        <v>1209.4000000000001</v>
      </c>
      <c r="B12097">
        <v>89.645218449748313</v>
      </c>
    </row>
    <row r="12098" spans="1:2" x14ac:dyDescent="0.25">
      <c r="A12098">
        <v>1209.5</v>
      </c>
      <c r="B12098">
        <v>89.563551786758794</v>
      </c>
    </row>
    <row r="12099" spans="1:2" x14ac:dyDescent="0.25">
      <c r="A12099">
        <v>1209.5999999999999</v>
      </c>
      <c r="B12099">
        <v>89.481885123769089</v>
      </c>
    </row>
    <row r="12100" spans="1:2" x14ac:dyDescent="0.25">
      <c r="A12100">
        <v>1209.7</v>
      </c>
      <c r="B12100">
        <v>89.40021846077957</v>
      </c>
    </row>
    <row r="12101" spans="1:2" x14ac:dyDescent="0.25">
      <c r="A12101">
        <v>1209.8</v>
      </c>
      <c r="B12101">
        <v>89.31855179779005</v>
      </c>
    </row>
    <row r="12102" spans="1:2" x14ac:dyDescent="0.25">
      <c r="A12102">
        <v>1209.9000000000001</v>
      </c>
      <c r="B12102">
        <v>89.236885134800346</v>
      </c>
    </row>
    <row r="12103" spans="1:2" x14ac:dyDescent="0.25">
      <c r="A12103">
        <v>1210</v>
      </c>
      <c r="B12103">
        <v>89.155218471810826</v>
      </c>
    </row>
    <row r="12104" spans="1:2" x14ac:dyDescent="0.25">
      <c r="A12104">
        <v>1210.0999999999999</v>
      </c>
      <c r="B12104">
        <v>89.427925784902655</v>
      </c>
    </row>
    <row r="12105" spans="1:2" x14ac:dyDescent="0.25">
      <c r="A12105">
        <v>1210.2</v>
      </c>
      <c r="B12105">
        <v>89.700633097993872</v>
      </c>
    </row>
    <row r="12106" spans="1:2" x14ac:dyDescent="0.25">
      <c r="A12106">
        <v>1210.3</v>
      </c>
      <c r="B12106">
        <v>89.97334041108509</v>
      </c>
    </row>
    <row r="12107" spans="1:2" x14ac:dyDescent="0.25">
      <c r="A12107">
        <v>1210.4000000000001</v>
      </c>
      <c r="B12107">
        <v>90.246047724176918</v>
      </c>
    </row>
    <row r="12108" spans="1:2" x14ac:dyDescent="0.25">
      <c r="A12108">
        <v>1210.5</v>
      </c>
      <c r="B12108">
        <v>90.518755037268136</v>
      </c>
    </row>
    <row r="12109" spans="1:2" x14ac:dyDescent="0.25">
      <c r="A12109">
        <v>1210.5999999999999</v>
      </c>
      <c r="B12109">
        <v>90.791462350359964</v>
      </c>
    </row>
    <row r="12110" spans="1:2" x14ac:dyDescent="0.25">
      <c r="A12110">
        <v>1210.7</v>
      </c>
      <c r="B12110">
        <v>91.064169663451167</v>
      </c>
    </row>
    <row r="12111" spans="1:2" x14ac:dyDescent="0.25">
      <c r="A12111">
        <v>1210.8</v>
      </c>
      <c r="B12111">
        <v>91.336876976542385</v>
      </c>
    </row>
    <row r="12112" spans="1:2" x14ac:dyDescent="0.25">
      <c r="A12112">
        <v>1210.9000000000001</v>
      </c>
      <c r="B12112">
        <v>91.609584289634213</v>
      </c>
    </row>
    <row r="12113" spans="1:2" x14ac:dyDescent="0.25">
      <c r="A12113">
        <v>1211</v>
      </c>
      <c r="B12113">
        <v>91.882291602725431</v>
      </c>
    </row>
    <row r="12114" spans="1:2" x14ac:dyDescent="0.25">
      <c r="A12114">
        <v>1211.0999999999999</v>
      </c>
      <c r="B12114">
        <v>91.739959262898694</v>
      </c>
    </row>
    <row r="12115" spans="1:2" x14ac:dyDescent="0.25">
      <c r="A12115">
        <v>1211.2</v>
      </c>
      <c r="B12115">
        <v>91.597626923072283</v>
      </c>
    </row>
    <row r="12116" spans="1:2" x14ac:dyDescent="0.25">
      <c r="A12116">
        <v>1211.3</v>
      </c>
      <c r="B12116">
        <v>91.455294583245873</v>
      </c>
    </row>
    <row r="12117" spans="1:2" x14ac:dyDescent="0.25">
      <c r="A12117">
        <v>1211.4000000000001</v>
      </c>
      <c r="B12117">
        <v>91.312962243419136</v>
      </c>
    </row>
    <row r="12118" spans="1:2" x14ac:dyDescent="0.25">
      <c r="A12118">
        <v>1211.5</v>
      </c>
      <c r="B12118">
        <v>91.170629903592726</v>
      </c>
    </row>
    <row r="12119" spans="1:2" x14ac:dyDescent="0.25">
      <c r="A12119">
        <v>1211.5999999999999</v>
      </c>
      <c r="B12119">
        <v>91.028297563765989</v>
      </c>
    </row>
    <row r="12120" spans="1:2" x14ac:dyDescent="0.25">
      <c r="A12120">
        <v>1211.7</v>
      </c>
      <c r="B12120">
        <v>90.885965223939564</v>
      </c>
    </row>
    <row r="12121" spans="1:2" x14ac:dyDescent="0.25">
      <c r="A12121">
        <v>1211.8</v>
      </c>
      <c r="B12121">
        <v>90.743632884113154</v>
      </c>
    </row>
    <row r="12122" spans="1:2" x14ac:dyDescent="0.25">
      <c r="A12122">
        <v>1211.9000000000001</v>
      </c>
      <c r="B12122">
        <v>90.601300544286417</v>
      </c>
    </row>
    <row r="12123" spans="1:2" x14ac:dyDescent="0.25">
      <c r="A12123">
        <v>1212</v>
      </c>
      <c r="B12123">
        <v>90.458968204460007</v>
      </c>
    </row>
    <row r="12124" spans="1:2" x14ac:dyDescent="0.25">
      <c r="A12124">
        <v>1212.0999999999999</v>
      </c>
      <c r="B12124">
        <v>90.600767608501883</v>
      </c>
    </row>
    <row r="12125" spans="1:2" x14ac:dyDescent="0.25">
      <c r="A12125">
        <v>1212.2</v>
      </c>
      <c r="B12125">
        <v>90.742567012543432</v>
      </c>
    </row>
    <row r="12126" spans="1:2" x14ac:dyDescent="0.25">
      <c r="A12126">
        <v>1212.3</v>
      </c>
      <c r="B12126">
        <v>90.884366416584996</v>
      </c>
    </row>
    <row r="12127" spans="1:2" x14ac:dyDescent="0.25">
      <c r="A12127">
        <v>1212.4000000000001</v>
      </c>
      <c r="B12127">
        <v>91.026165820626872</v>
      </c>
    </row>
    <row r="12128" spans="1:2" x14ac:dyDescent="0.25">
      <c r="A12128">
        <v>1212.5</v>
      </c>
      <c r="B12128">
        <v>91.167965224668421</v>
      </c>
    </row>
    <row r="12129" spans="1:2" x14ac:dyDescent="0.25">
      <c r="A12129">
        <v>1212.5999999999999</v>
      </c>
      <c r="B12129">
        <v>91.309764628710298</v>
      </c>
    </row>
    <row r="12130" spans="1:2" x14ac:dyDescent="0.25">
      <c r="A12130">
        <v>1212.7</v>
      </c>
      <c r="B12130">
        <v>91.451564032751847</v>
      </c>
    </row>
    <row r="12131" spans="1:2" x14ac:dyDescent="0.25">
      <c r="A12131">
        <v>1212.8</v>
      </c>
      <c r="B12131">
        <v>91.59336343679341</v>
      </c>
    </row>
    <row r="12132" spans="1:2" x14ac:dyDescent="0.25">
      <c r="A12132">
        <v>1212.9000000000001</v>
      </c>
      <c r="B12132">
        <v>91.735162840835287</v>
      </c>
    </row>
    <row r="12133" spans="1:2" x14ac:dyDescent="0.25">
      <c r="A12133">
        <v>1213</v>
      </c>
      <c r="B12133">
        <v>91.876962244876836</v>
      </c>
    </row>
    <row r="12134" spans="1:2" x14ac:dyDescent="0.25">
      <c r="A12134">
        <v>1213.0999999999999</v>
      </c>
      <c r="B12134">
        <v>91.970283447070159</v>
      </c>
    </row>
    <row r="12135" spans="1:2" x14ac:dyDescent="0.25">
      <c r="A12135">
        <v>1213.2</v>
      </c>
      <c r="B12135">
        <v>92.063604649263283</v>
      </c>
    </row>
    <row r="12136" spans="1:2" x14ac:dyDescent="0.25">
      <c r="A12136">
        <v>1213.3</v>
      </c>
      <c r="B12136">
        <v>92.156925851456393</v>
      </c>
    </row>
    <row r="12137" spans="1:2" x14ac:dyDescent="0.25">
      <c r="A12137">
        <v>1213.4000000000001</v>
      </c>
      <c r="B12137">
        <v>92.250247053649716</v>
      </c>
    </row>
    <row r="12138" spans="1:2" x14ac:dyDescent="0.25">
      <c r="A12138">
        <v>1213.5</v>
      </c>
      <c r="B12138">
        <v>92.343568255842825</v>
      </c>
    </row>
    <row r="12139" spans="1:2" x14ac:dyDescent="0.25">
      <c r="A12139">
        <v>1213.5999999999999</v>
      </c>
      <c r="B12139">
        <v>92.436889458036163</v>
      </c>
    </row>
    <row r="12140" spans="1:2" x14ac:dyDescent="0.25">
      <c r="A12140">
        <v>1213.7</v>
      </c>
      <c r="B12140">
        <v>92.530210660229272</v>
      </c>
    </row>
    <row r="12141" spans="1:2" x14ac:dyDescent="0.25">
      <c r="A12141">
        <v>1213.8</v>
      </c>
      <c r="B12141">
        <v>92.623531862422382</v>
      </c>
    </row>
    <row r="12142" spans="1:2" x14ac:dyDescent="0.25">
      <c r="A12142">
        <v>1213.9000000000001</v>
      </c>
      <c r="B12142">
        <v>92.716853064615719</v>
      </c>
    </row>
    <row r="12143" spans="1:2" x14ac:dyDescent="0.25">
      <c r="A12143">
        <v>1214</v>
      </c>
      <c r="B12143">
        <v>92.810174266808829</v>
      </c>
    </row>
    <row r="12144" spans="1:2" x14ac:dyDescent="0.25">
      <c r="A12144">
        <v>1214.0999999999999</v>
      </c>
      <c r="B12144">
        <v>92.603745645579735</v>
      </c>
    </row>
    <row r="12145" spans="1:2" x14ac:dyDescent="0.25">
      <c r="A12145">
        <v>1214.2</v>
      </c>
      <c r="B12145">
        <v>92.397317024351125</v>
      </c>
    </row>
    <row r="12146" spans="1:2" x14ac:dyDescent="0.25">
      <c r="A12146">
        <v>1214.3</v>
      </c>
      <c r="B12146">
        <v>92.190888403122514</v>
      </c>
    </row>
    <row r="12147" spans="1:2" x14ac:dyDescent="0.25">
      <c r="A12147">
        <v>1214.4000000000001</v>
      </c>
      <c r="B12147">
        <v>91.98445978189342</v>
      </c>
    </row>
    <row r="12148" spans="1:2" x14ac:dyDescent="0.25">
      <c r="A12148">
        <v>1214.5</v>
      </c>
      <c r="B12148">
        <v>91.778031160664796</v>
      </c>
    </row>
    <row r="12149" spans="1:2" x14ac:dyDescent="0.25">
      <c r="A12149">
        <v>1214.5999999999999</v>
      </c>
      <c r="B12149">
        <v>91.571602539435716</v>
      </c>
    </row>
    <row r="12150" spans="1:2" x14ac:dyDescent="0.25">
      <c r="A12150">
        <v>1214.7</v>
      </c>
      <c r="B12150">
        <v>91.365173918207091</v>
      </c>
    </row>
    <row r="12151" spans="1:2" x14ac:dyDescent="0.25">
      <c r="A12151">
        <v>1214.8</v>
      </c>
      <c r="B12151">
        <v>91.158745296978481</v>
      </c>
    </row>
    <row r="12152" spans="1:2" x14ac:dyDescent="0.25">
      <c r="A12152">
        <v>1214.9000000000001</v>
      </c>
      <c r="B12152">
        <v>90.952316675749387</v>
      </c>
    </row>
    <row r="12153" spans="1:2" x14ac:dyDescent="0.25">
      <c r="A12153">
        <v>1215</v>
      </c>
      <c r="B12153">
        <v>90.745888054520776</v>
      </c>
    </row>
    <row r="12154" spans="1:2" x14ac:dyDescent="0.25">
      <c r="A12154">
        <v>1215.0999999999999</v>
      </c>
      <c r="B12154">
        <v>91.015874113719107</v>
      </c>
    </row>
    <row r="12155" spans="1:2" x14ac:dyDescent="0.25">
      <c r="A12155">
        <v>1215.2</v>
      </c>
      <c r="B12155">
        <v>91.285860172916841</v>
      </c>
    </row>
    <row r="12156" spans="1:2" x14ac:dyDescent="0.25">
      <c r="A12156">
        <v>1215.3</v>
      </c>
      <c r="B12156">
        <v>91.555846232114561</v>
      </c>
    </row>
    <row r="12157" spans="1:2" x14ac:dyDescent="0.25">
      <c r="A12157">
        <v>1215.4000000000001</v>
      </c>
      <c r="B12157">
        <v>91.825832291312892</v>
      </c>
    </row>
    <row r="12158" spans="1:2" x14ac:dyDescent="0.25">
      <c r="A12158">
        <v>1215.5</v>
      </c>
      <c r="B12158">
        <v>92.095818350510626</v>
      </c>
    </row>
    <row r="12159" spans="1:2" x14ac:dyDescent="0.25">
      <c r="A12159">
        <v>1215.5999999999999</v>
      </c>
      <c r="B12159">
        <v>92.365804409708957</v>
      </c>
    </row>
    <row r="12160" spans="1:2" x14ac:dyDescent="0.25">
      <c r="A12160">
        <v>1215.7</v>
      </c>
      <c r="B12160">
        <v>92.635790468906677</v>
      </c>
    </row>
    <row r="12161" spans="1:2" x14ac:dyDescent="0.25">
      <c r="A12161">
        <v>1215.8</v>
      </c>
      <c r="B12161">
        <v>92.905776528104397</v>
      </c>
    </row>
    <row r="12162" spans="1:2" x14ac:dyDescent="0.25">
      <c r="A12162">
        <v>1215.9000000000001</v>
      </c>
      <c r="B12162">
        <v>93.175762587302742</v>
      </c>
    </row>
    <row r="12163" spans="1:2" x14ac:dyDescent="0.25">
      <c r="A12163">
        <v>1216</v>
      </c>
      <c r="B12163">
        <v>93.445748646500462</v>
      </c>
    </row>
    <row r="12164" spans="1:2" x14ac:dyDescent="0.25">
      <c r="A12164">
        <v>1216.0999999999999</v>
      </c>
      <c r="B12164">
        <v>93.438084438115041</v>
      </c>
    </row>
    <row r="12165" spans="1:2" x14ac:dyDescent="0.25">
      <c r="A12165">
        <v>1216.2</v>
      </c>
      <c r="B12165">
        <v>93.430420229729634</v>
      </c>
    </row>
    <row r="12166" spans="1:2" x14ac:dyDescent="0.25">
      <c r="A12166">
        <v>1216.3</v>
      </c>
      <c r="B12166">
        <v>93.422756021344227</v>
      </c>
    </row>
    <row r="12167" spans="1:2" x14ac:dyDescent="0.25">
      <c r="A12167">
        <v>1216.4000000000001</v>
      </c>
      <c r="B12167">
        <v>93.415091812958806</v>
      </c>
    </row>
    <row r="12168" spans="1:2" x14ac:dyDescent="0.25">
      <c r="A12168">
        <v>1216.5</v>
      </c>
      <c r="B12168">
        <v>93.4074276045734</v>
      </c>
    </row>
    <row r="12169" spans="1:2" x14ac:dyDescent="0.25">
      <c r="A12169">
        <v>1216.5999999999999</v>
      </c>
      <c r="B12169">
        <v>93.399763396187979</v>
      </c>
    </row>
    <row r="12170" spans="1:2" x14ac:dyDescent="0.25">
      <c r="A12170">
        <v>1216.7</v>
      </c>
      <c r="B12170">
        <v>93.392099187802572</v>
      </c>
    </row>
    <row r="12171" spans="1:2" x14ac:dyDescent="0.25">
      <c r="A12171">
        <v>1216.8</v>
      </c>
      <c r="B12171">
        <v>93.384434979417165</v>
      </c>
    </row>
    <row r="12172" spans="1:2" x14ac:dyDescent="0.25">
      <c r="A12172">
        <v>1216.9000000000001</v>
      </c>
      <c r="B12172">
        <v>93.376770771031744</v>
      </c>
    </row>
    <row r="12173" spans="1:2" x14ac:dyDescent="0.25">
      <c r="A12173">
        <v>1217</v>
      </c>
      <c r="B12173">
        <v>93.369106562646337</v>
      </c>
    </row>
    <row r="12174" spans="1:2" x14ac:dyDescent="0.25">
      <c r="A12174">
        <v>1217.0999999999999</v>
      </c>
      <c r="B12174">
        <v>93.21678130449645</v>
      </c>
    </row>
    <row r="12175" spans="1:2" x14ac:dyDescent="0.25">
      <c r="A12175">
        <v>1217.2</v>
      </c>
      <c r="B12175">
        <v>93.064456046346905</v>
      </c>
    </row>
    <row r="12176" spans="1:2" x14ac:dyDescent="0.25">
      <c r="A12176">
        <v>1217.3</v>
      </c>
      <c r="B12176">
        <v>92.912130788197345</v>
      </c>
    </row>
    <row r="12177" spans="1:2" x14ac:dyDescent="0.25">
      <c r="A12177">
        <v>1217.4000000000001</v>
      </c>
      <c r="B12177">
        <v>92.759805530047458</v>
      </c>
    </row>
    <row r="12178" spans="1:2" x14ac:dyDescent="0.25">
      <c r="A12178">
        <v>1217.5</v>
      </c>
      <c r="B12178">
        <v>92.607480271897913</v>
      </c>
    </row>
    <row r="12179" spans="1:2" x14ac:dyDescent="0.25">
      <c r="A12179">
        <v>1217.5999999999999</v>
      </c>
      <c r="B12179">
        <v>92.455155013748026</v>
      </c>
    </row>
    <row r="12180" spans="1:2" x14ac:dyDescent="0.25">
      <c r="A12180">
        <v>1217.7</v>
      </c>
      <c r="B12180">
        <v>92.302829755598481</v>
      </c>
    </row>
    <row r="12181" spans="1:2" x14ac:dyDescent="0.25">
      <c r="A12181">
        <v>1217.8</v>
      </c>
      <c r="B12181">
        <v>92.150504497448921</v>
      </c>
    </row>
    <row r="12182" spans="1:2" x14ac:dyDescent="0.25">
      <c r="A12182">
        <v>1217.9000000000001</v>
      </c>
      <c r="B12182">
        <v>91.998179239299034</v>
      </c>
    </row>
    <row r="12183" spans="1:2" x14ac:dyDescent="0.25">
      <c r="A12183">
        <v>1218</v>
      </c>
      <c r="B12183">
        <v>91.845853981149489</v>
      </c>
    </row>
    <row r="12184" spans="1:2" x14ac:dyDescent="0.25">
      <c r="A12184">
        <v>1218.0999999999999</v>
      </c>
      <c r="B12184">
        <v>91.812462038109175</v>
      </c>
    </row>
    <row r="12185" spans="1:2" x14ac:dyDescent="0.25">
      <c r="A12185">
        <v>1218.2</v>
      </c>
      <c r="B12185">
        <v>91.779070095068946</v>
      </c>
    </row>
    <row r="12186" spans="1:2" x14ac:dyDescent="0.25">
      <c r="A12186">
        <v>1218.3</v>
      </c>
      <c r="B12186">
        <v>91.745678152028717</v>
      </c>
    </row>
    <row r="12187" spans="1:2" x14ac:dyDescent="0.25">
      <c r="A12187">
        <v>1218.4000000000001</v>
      </c>
      <c r="B12187">
        <v>91.712286208988402</v>
      </c>
    </row>
    <row r="12188" spans="1:2" x14ac:dyDescent="0.25">
      <c r="A12188">
        <v>1218.5</v>
      </c>
      <c r="B12188">
        <v>91.678894265948173</v>
      </c>
    </row>
    <row r="12189" spans="1:2" x14ac:dyDescent="0.25">
      <c r="A12189">
        <v>1218.5999999999999</v>
      </c>
      <c r="B12189">
        <v>91.645502322907859</v>
      </c>
    </row>
    <row r="12190" spans="1:2" x14ac:dyDescent="0.25">
      <c r="A12190">
        <v>1218.7</v>
      </c>
      <c r="B12190">
        <v>91.61211037986763</v>
      </c>
    </row>
    <row r="12191" spans="1:2" x14ac:dyDescent="0.25">
      <c r="A12191">
        <v>1218.8</v>
      </c>
      <c r="B12191">
        <v>91.578718436827401</v>
      </c>
    </row>
    <row r="12192" spans="1:2" x14ac:dyDescent="0.25">
      <c r="A12192">
        <v>1218.9000000000001</v>
      </c>
      <c r="B12192">
        <v>91.545326493787087</v>
      </c>
    </row>
    <row r="12193" spans="1:2" x14ac:dyDescent="0.25">
      <c r="A12193">
        <v>1219</v>
      </c>
      <c r="B12193">
        <v>91.511934550746858</v>
      </c>
    </row>
    <row r="12194" spans="1:2" x14ac:dyDescent="0.25">
      <c r="A12194">
        <v>1219.0999999999999</v>
      </c>
      <c r="B12194">
        <v>91.624930523925187</v>
      </c>
    </row>
    <row r="12195" spans="1:2" x14ac:dyDescent="0.25">
      <c r="A12195">
        <v>1219.2</v>
      </c>
      <c r="B12195">
        <v>91.737926497103246</v>
      </c>
    </row>
    <row r="12196" spans="1:2" x14ac:dyDescent="0.25">
      <c r="A12196">
        <v>1219.3</v>
      </c>
      <c r="B12196">
        <v>91.850922470281319</v>
      </c>
    </row>
    <row r="12197" spans="1:2" x14ac:dyDescent="0.25">
      <c r="A12197">
        <v>1219.4000000000001</v>
      </c>
      <c r="B12197">
        <v>91.963918443459633</v>
      </c>
    </row>
    <row r="12198" spans="1:2" x14ac:dyDescent="0.25">
      <c r="A12198">
        <v>1219.5</v>
      </c>
      <c r="B12198">
        <v>92.076914416637706</v>
      </c>
    </row>
    <row r="12199" spans="1:2" x14ac:dyDescent="0.25">
      <c r="A12199">
        <v>1219.5999999999999</v>
      </c>
      <c r="B12199">
        <v>92.189910389816035</v>
      </c>
    </row>
    <row r="12200" spans="1:2" x14ac:dyDescent="0.25">
      <c r="A12200">
        <v>1219.7</v>
      </c>
      <c r="B12200">
        <v>92.302906362994094</v>
      </c>
    </row>
    <row r="12201" spans="1:2" x14ac:dyDescent="0.25">
      <c r="A12201">
        <v>1219.8</v>
      </c>
      <c r="B12201">
        <v>92.415902336172167</v>
      </c>
    </row>
    <row r="12202" spans="1:2" x14ac:dyDescent="0.25">
      <c r="A12202">
        <v>1219.9000000000001</v>
      </c>
      <c r="B12202">
        <v>92.528898309350481</v>
      </c>
    </row>
    <row r="12203" spans="1:2" x14ac:dyDescent="0.25">
      <c r="A12203">
        <v>1220</v>
      </c>
      <c r="B12203">
        <v>92.641894282528554</v>
      </c>
    </row>
    <row r="12204" spans="1:2" x14ac:dyDescent="0.25">
      <c r="A12204">
        <v>1220.0999999999999</v>
      </c>
      <c r="B12204">
        <v>92.606065108811237</v>
      </c>
    </row>
    <row r="12205" spans="1:2" x14ac:dyDescent="0.25">
      <c r="A12205">
        <v>1220.2</v>
      </c>
      <c r="B12205">
        <v>92.57023593509399</v>
      </c>
    </row>
    <row r="12206" spans="1:2" x14ac:dyDescent="0.25">
      <c r="A12206">
        <v>1220.3</v>
      </c>
      <c r="B12206">
        <v>92.534406761376744</v>
      </c>
    </row>
    <row r="12207" spans="1:2" x14ac:dyDescent="0.25">
      <c r="A12207">
        <v>1220.4000000000001</v>
      </c>
      <c r="B12207">
        <v>92.498577587659426</v>
      </c>
    </row>
    <row r="12208" spans="1:2" x14ac:dyDescent="0.25">
      <c r="A12208">
        <v>1220.5</v>
      </c>
      <c r="B12208">
        <v>92.46274841394218</v>
      </c>
    </row>
    <row r="12209" spans="1:2" x14ac:dyDescent="0.25">
      <c r="A12209">
        <v>1220.5999999999999</v>
      </c>
      <c r="B12209">
        <v>92.426919240224862</v>
      </c>
    </row>
    <row r="12210" spans="1:2" x14ac:dyDescent="0.25">
      <c r="A12210">
        <v>1220.7</v>
      </c>
      <c r="B12210">
        <v>92.391090066507616</v>
      </c>
    </row>
    <row r="12211" spans="1:2" x14ac:dyDescent="0.25">
      <c r="A12211">
        <v>1220.8</v>
      </c>
      <c r="B12211">
        <v>92.355260892790369</v>
      </c>
    </row>
    <row r="12212" spans="1:2" x14ac:dyDescent="0.25">
      <c r="A12212">
        <v>1220.9000000000001</v>
      </c>
      <c r="B12212">
        <v>92.319431719073052</v>
      </c>
    </row>
    <row r="12213" spans="1:2" x14ac:dyDescent="0.25">
      <c r="A12213">
        <v>1221</v>
      </c>
      <c r="B12213">
        <v>92.283602545355805</v>
      </c>
    </row>
    <row r="12214" spans="1:2" x14ac:dyDescent="0.25">
      <c r="A12214">
        <v>1221.0999999999999</v>
      </c>
      <c r="B12214">
        <v>92.561259430932068</v>
      </c>
    </row>
    <row r="12215" spans="1:2" x14ac:dyDescent="0.25">
      <c r="A12215">
        <v>1221.2</v>
      </c>
      <c r="B12215">
        <v>92.838916316507692</v>
      </c>
    </row>
    <row r="12216" spans="1:2" x14ac:dyDescent="0.25">
      <c r="A12216">
        <v>1221.3</v>
      </c>
      <c r="B12216">
        <v>93.11657320208333</v>
      </c>
    </row>
    <row r="12217" spans="1:2" x14ac:dyDescent="0.25">
      <c r="A12217">
        <v>1221.4000000000001</v>
      </c>
      <c r="B12217">
        <v>93.394230087659594</v>
      </c>
    </row>
    <row r="12218" spans="1:2" x14ac:dyDescent="0.25">
      <c r="A12218">
        <v>1221.5</v>
      </c>
      <c r="B12218">
        <v>93.671886973235218</v>
      </c>
    </row>
    <row r="12219" spans="1:2" x14ac:dyDescent="0.25">
      <c r="A12219">
        <v>1221.5999999999999</v>
      </c>
      <c r="B12219">
        <v>93.949543858811481</v>
      </c>
    </row>
    <row r="12220" spans="1:2" x14ac:dyDescent="0.25">
      <c r="A12220">
        <v>1221.7</v>
      </c>
      <c r="B12220">
        <v>94.227200744387105</v>
      </c>
    </row>
    <row r="12221" spans="1:2" x14ac:dyDescent="0.25">
      <c r="A12221">
        <v>1221.8</v>
      </c>
      <c r="B12221">
        <v>94.504857629962743</v>
      </c>
    </row>
    <row r="12222" spans="1:2" x14ac:dyDescent="0.25">
      <c r="A12222">
        <v>1221.9000000000001</v>
      </c>
      <c r="B12222">
        <v>94.782514515539006</v>
      </c>
    </row>
    <row r="12223" spans="1:2" x14ac:dyDescent="0.25">
      <c r="A12223">
        <v>1222</v>
      </c>
      <c r="B12223">
        <v>95.06017140111463</v>
      </c>
    </row>
    <row r="12224" spans="1:2" x14ac:dyDescent="0.25">
      <c r="A12224">
        <v>1222.0999999999999</v>
      </c>
      <c r="B12224">
        <v>94.921669266381812</v>
      </c>
    </row>
    <row r="12225" spans="1:2" x14ac:dyDescent="0.25">
      <c r="A12225">
        <v>1222.2</v>
      </c>
      <c r="B12225">
        <v>94.783167131649307</v>
      </c>
    </row>
    <row r="12226" spans="1:2" x14ac:dyDescent="0.25">
      <c r="A12226">
        <v>1222.3</v>
      </c>
      <c r="B12226">
        <v>94.644664996916788</v>
      </c>
    </row>
    <row r="12227" spans="1:2" x14ac:dyDescent="0.25">
      <c r="A12227">
        <v>1222.4000000000001</v>
      </c>
      <c r="B12227">
        <v>94.50616286218397</v>
      </c>
    </row>
    <row r="12228" spans="1:2" x14ac:dyDescent="0.25">
      <c r="A12228">
        <v>1222.5</v>
      </c>
      <c r="B12228">
        <v>94.367660727451465</v>
      </c>
    </row>
    <row r="12229" spans="1:2" x14ac:dyDescent="0.25">
      <c r="A12229">
        <v>1222.5999999999999</v>
      </c>
      <c r="B12229">
        <v>94.229158592718647</v>
      </c>
    </row>
    <row r="12230" spans="1:2" x14ac:dyDescent="0.25">
      <c r="A12230">
        <v>1222.7</v>
      </c>
      <c r="B12230">
        <v>94.090656457986142</v>
      </c>
    </row>
    <row r="12231" spans="1:2" x14ac:dyDescent="0.25">
      <c r="A12231">
        <v>1222.8</v>
      </c>
      <c r="B12231">
        <v>93.952154323253623</v>
      </c>
    </row>
    <row r="12232" spans="1:2" x14ac:dyDescent="0.25">
      <c r="A12232">
        <v>1222.9000000000001</v>
      </c>
      <c r="B12232">
        <v>93.813652188520805</v>
      </c>
    </row>
    <row r="12233" spans="1:2" x14ac:dyDescent="0.25">
      <c r="A12233">
        <v>1223</v>
      </c>
      <c r="B12233">
        <v>93.6751500537883</v>
      </c>
    </row>
    <row r="12234" spans="1:2" x14ac:dyDescent="0.25">
      <c r="A12234">
        <v>1223.0999999999999</v>
      </c>
      <c r="B12234">
        <v>93.769920341395064</v>
      </c>
    </row>
    <row r="12235" spans="1:2" x14ac:dyDescent="0.25">
      <c r="A12235">
        <v>1223.2</v>
      </c>
      <c r="B12235">
        <v>93.864690629001629</v>
      </c>
    </row>
    <row r="12236" spans="1:2" x14ac:dyDescent="0.25">
      <c r="A12236">
        <v>1223.3</v>
      </c>
      <c r="B12236">
        <v>93.95946091660818</v>
      </c>
    </row>
    <row r="12237" spans="1:2" x14ac:dyDescent="0.25">
      <c r="A12237">
        <v>1223.4000000000001</v>
      </c>
      <c r="B12237">
        <v>94.054231204214958</v>
      </c>
    </row>
    <row r="12238" spans="1:2" x14ac:dyDescent="0.25">
      <c r="A12238">
        <v>1223.5</v>
      </c>
      <c r="B12238">
        <v>94.149001491821508</v>
      </c>
    </row>
    <row r="12239" spans="1:2" x14ac:dyDescent="0.25">
      <c r="A12239">
        <v>1223.5999999999999</v>
      </c>
      <c r="B12239">
        <v>94.243771779428272</v>
      </c>
    </row>
    <row r="12240" spans="1:2" x14ac:dyDescent="0.25">
      <c r="A12240">
        <v>1223.7</v>
      </c>
      <c r="B12240">
        <v>94.338542067034837</v>
      </c>
    </row>
    <row r="12241" spans="1:2" x14ac:dyDescent="0.25">
      <c r="A12241">
        <v>1223.8</v>
      </c>
      <c r="B12241">
        <v>94.433312354641387</v>
      </c>
    </row>
    <row r="12242" spans="1:2" x14ac:dyDescent="0.25">
      <c r="A12242">
        <v>1223.9000000000001</v>
      </c>
      <c r="B12242">
        <v>94.528082642248165</v>
      </c>
    </row>
    <row r="12243" spans="1:2" x14ac:dyDescent="0.25">
      <c r="A12243">
        <v>1224</v>
      </c>
      <c r="B12243">
        <v>94.622852929854716</v>
      </c>
    </row>
    <row r="12244" spans="1:2" x14ac:dyDescent="0.25">
      <c r="A12244">
        <v>1224.0999999999999</v>
      </c>
      <c r="B12244">
        <v>94.576558825065078</v>
      </c>
    </row>
    <row r="12245" spans="1:2" x14ac:dyDescent="0.25">
      <c r="A12245">
        <v>1224.2</v>
      </c>
      <c r="B12245">
        <v>94.530264720275554</v>
      </c>
    </row>
    <row r="12246" spans="1:2" x14ac:dyDescent="0.25">
      <c r="A12246">
        <v>1224.3</v>
      </c>
      <c r="B12246">
        <v>94.483970615486015</v>
      </c>
    </row>
    <row r="12247" spans="1:2" x14ac:dyDescent="0.25">
      <c r="A12247">
        <v>1224.4000000000001</v>
      </c>
      <c r="B12247">
        <v>94.437676510696377</v>
      </c>
    </row>
    <row r="12248" spans="1:2" x14ac:dyDescent="0.25">
      <c r="A12248">
        <v>1224.5</v>
      </c>
      <c r="B12248">
        <v>94.391382405906853</v>
      </c>
    </row>
    <row r="12249" spans="1:2" x14ac:dyDescent="0.25">
      <c r="A12249">
        <v>1224.5999999999999</v>
      </c>
      <c r="B12249">
        <v>94.345088301117215</v>
      </c>
    </row>
    <row r="12250" spans="1:2" x14ac:dyDescent="0.25">
      <c r="A12250">
        <v>1224.7</v>
      </c>
      <c r="B12250">
        <v>94.298794196327677</v>
      </c>
    </row>
    <row r="12251" spans="1:2" x14ac:dyDescent="0.25">
      <c r="A12251">
        <v>1224.8</v>
      </c>
      <c r="B12251">
        <v>94.252500091538138</v>
      </c>
    </row>
    <row r="12252" spans="1:2" x14ac:dyDescent="0.25">
      <c r="A12252">
        <v>1224.9000000000001</v>
      </c>
      <c r="B12252">
        <v>94.206205986748515</v>
      </c>
    </row>
    <row r="12253" spans="1:2" x14ac:dyDescent="0.25">
      <c r="A12253">
        <v>1225</v>
      </c>
      <c r="B12253">
        <v>94.159911881958976</v>
      </c>
    </row>
    <row r="12254" spans="1:2" x14ac:dyDescent="0.25">
      <c r="A12254">
        <v>1225.0999999999999</v>
      </c>
      <c r="B12254">
        <v>94.192180777154377</v>
      </c>
    </row>
    <row r="12255" spans="1:2" x14ac:dyDescent="0.25">
      <c r="A12255">
        <v>1225.2</v>
      </c>
      <c r="B12255">
        <v>94.224449672349706</v>
      </c>
    </row>
    <row r="12256" spans="1:2" x14ac:dyDescent="0.25">
      <c r="A12256">
        <v>1225.3</v>
      </c>
      <c r="B12256">
        <v>94.256718567545022</v>
      </c>
    </row>
    <row r="12257" spans="1:2" x14ac:dyDescent="0.25">
      <c r="A12257">
        <v>1225.4000000000001</v>
      </c>
      <c r="B12257">
        <v>94.288987462740423</v>
      </c>
    </row>
    <row r="12258" spans="1:2" x14ac:dyDescent="0.25">
      <c r="A12258">
        <v>1225.5</v>
      </c>
      <c r="B12258">
        <v>94.321256357935752</v>
      </c>
    </row>
    <row r="12259" spans="1:2" x14ac:dyDescent="0.25">
      <c r="A12259">
        <v>1225.5999999999999</v>
      </c>
      <c r="B12259">
        <v>94.353525253131153</v>
      </c>
    </row>
    <row r="12260" spans="1:2" x14ac:dyDescent="0.25">
      <c r="A12260">
        <v>1225.7</v>
      </c>
      <c r="B12260">
        <v>94.385794148326482</v>
      </c>
    </row>
    <row r="12261" spans="1:2" x14ac:dyDescent="0.25">
      <c r="A12261">
        <v>1225.8</v>
      </c>
      <c r="B12261">
        <v>94.418063043521798</v>
      </c>
    </row>
    <row r="12262" spans="1:2" x14ac:dyDescent="0.25">
      <c r="A12262">
        <v>1225.9000000000001</v>
      </c>
      <c r="B12262">
        <v>94.450331938717198</v>
      </c>
    </row>
    <row r="12263" spans="1:2" x14ac:dyDescent="0.25">
      <c r="A12263">
        <v>1226</v>
      </c>
      <c r="B12263">
        <v>94.482600833912528</v>
      </c>
    </row>
    <row r="12264" spans="1:2" x14ac:dyDescent="0.25">
      <c r="A12264">
        <v>1226.0999999999999</v>
      </c>
      <c r="B12264">
        <v>94.364024661939553</v>
      </c>
    </row>
    <row r="12265" spans="1:2" x14ac:dyDescent="0.25">
      <c r="A12265">
        <v>1226.2</v>
      </c>
      <c r="B12265">
        <v>94.245448489966833</v>
      </c>
    </row>
    <row r="12266" spans="1:2" x14ac:dyDescent="0.25">
      <c r="A12266">
        <v>1226.3</v>
      </c>
      <c r="B12266">
        <v>94.126872317994128</v>
      </c>
    </row>
    <row r="12267" spans="1:2" x14ac:dyDescent="0.25">
      <c r="A12267">
        <v>1226.4000000000001</v>
      </c>
      <c r="B12267">
        <v>94.008296146021152</v>
      </c>
    </row>
    <row r="12268" spans="1:2" x14ac:dyDescent="0.25">
      <c r="A12268">
        <v>1226.5</v>
      </c>
      <c r="B12268">
        <v>93.889719974048433</v>
      </c>
    </row>
    <row r="12269" spans="1:2" x14ac:dyDescent="0.25">
      <c r="A12269">
        <v>1226.5999999999999</v>
      </c>
      <c r="B12269">
        <v>93.771143802075457</v>
      </c>
    </row>
    <row r="12270" spans="1:2" x14ac:dyDescent="0.25">
      <c r="A12270">
        <v>1226.7</v>
      </c>
      <c r="B12270">
        <v>93.652567630102752</v>
      </c>
    </row>
    <row r="12271" spans="1:2" x14ac:dyDescent="0.25">
      <c r="A12271">
        <v>1226.8</v>
      </c>
      <c r="B12271">
        <v>93.533991458130046</v>
      </c>
    </row>
    <row r="12272" spans="1:2" x14ac:dyDescent="0.25">
      <c r="A12272">
        <v>1226.9000000000001</v>
      </c>
      <c r="B12272">
        <v>93.415415286157057</v>
      </c>
    </row>
    <row r="12273" spans="1:2" x14ac:dyDescent="0.25">
      <c r="A12273">
        <v>1227</v>
      </c>
      <c r="B12273">
        <v>93.296839114184351</v>
      </c>
    </row>
    <row r="12274" spans="1:2" x14ac:dyDescent="0.25">
      <c r="A12274">
        <v>1227.0999999999999</v>
      </c>
      <c r="B12274">
        <v>93.388752941536069</v>
      </c>
    </row>
    <row r="12275" spans="1:2" x14ac:dyDescent="0.25">
      <c r="A12275">
        <v>1227.2</v>
      </c>
      <c r="B12275">
        <v>93.480666768887573</v>
      </c>
    </row>
    <row r="12276" spans="1:2" x14ac:dyDescent="0.25">
      <c r="A12276">
        <v>1227.3</v>
      </c>
      <c r="B12276">
        <v>93.572580596239064</v>
      </c>
    </row>
    <row r="12277" spans="1:2" x14ac:dyDescent="0.25">
      <c r="A12277">
        <v>1227.4000000000001</v>
      </c>
      <c r="B12277">
        <v>93.664494423590781</v>
      </c>
    </row>
    <row r="12278" spans="1:2" x14ac:dyDescent="0.25">
      <c r="A12278">
        <v>1227.5</v>
      </c>
      <c r="B12278">
        <v>93.756408250942286</v>
      </c>
    </row>
    <row r="12279" spans="1:2" x14ac:dyDescent="0.25">
      <c r="A12279">
        <v>1227.5999999999999</v>
      </c>
      <c r="B12279">
        <v>93.848322078294004</v>
      </c>
    </row>
    <row r="12280" spans="1:2" x14ac:dyDescent="0.25">
      <c r="A12280">
        <v>1227.7</v>
      </c>
      <c r="B12280">
        <v>93.940235905645508</v>
      </c>
    </row>
    <row r="12281" spans="1:2" x14ac:dyDescent="0.25">
      <c r="A12281">
        <v>1227.8</v>
      </c>
      <c r="B12281">
        <v>94.032149732996999</v>
      </c>
    </row>
    <row r="12282" spans="1:2" x14ac:dyDescent="0.25">
      <c r="A12282">
        <v>1227.9000000000001</v>
      </c>
      <c r="B12282">
        <v>94.124063560348716</v>
      </c>
    </row>
    <row r="12283" spans="1:2" x14ac:dyDescent="0.25">
      <c r="A12283">
        <v>1228</v>
      </c>
      <c r="B12283">
        <v>94.215977387700221</v>
      </c>
    </row>
    <row r="12284" spans="1:2" x14ac:dyDescent="0.25">
      <c r="A12284">
        <v>1228.0999999999999</v>
      </c>
      <c r="B12284">
        <v>94.244375641761181</v>
      </c>
    </row>
    <row r="12285" spans="1:2" x14ac:dyDescent="0.25">
      <c r="A12285">
        <v>1228.2</v>
      </c>
      <c r="B12285">
        <v>94.27277389582207</v>
      </c>
    </row>
    <row r="12286" spans="1:2" x14ac:dyDescent="0.25">
      <c r="A12286">
        <v>1228.3</v>
      </c>
      <c r="B12286">
        <v>94.301172149882959</v>
      </c>
    </row>
    <row r="12287" spans="1:2" x14ac:dyDescent="0.25">
      <c r="A12287">
        <v>1228.4000000000001</v>
      </c>
      <c r="B12287">
        <v>94.329570403943919</v>
      </c>
    </row>
    <row r="12288" spans="1:2" x14ac:dyDescent="0.25">
      <c r="A12288">
        <v>1228.5</v>
      </c>
      <c r="B12288">
        <v>94.357968658004808</v>
      </c>
    </row>
    <row r="12289" spans="1:2" x14ac:dyDescent="0.25">
      <c r="A12289">
        <v>1228.5999999999999</v>
      </c>
      <c r="B12289">
        <v>94.386366912065768</v>
      </c>
    </row>
    <row r="12290" spans="1:2" x14ac:dyDescent="0.25">
      <c r="A12290">
        <v>1228.7</v>
      </c>
      <c r="B12290">
        <v>94.414765166126656</v>
      </c>
    </row>
    <row r="12291" spans="1:2" x14ac:dyDescent="0.25">
      <c r="A12291">
        <v>1228.8</v>
      </c>
      <c r="B12291">
        <v>94.443163420187616</v>
      </c>
    </row>
    <row r="12292" spans="1:2" x14ac:dyDescent="0.25">
      <c r="A12292">
        <v>1228.9000000000001</v>
      </c>
      <c r="B12292">
        <v>94.471561674248505</v>
      </c>
    </row>
    <row r="12293" spans="1:2" x14ac:dyDescent="0.25">
      <c r="A12293">
        <v>1229</v>
      </c>
      <c r="B12293">
        <v>94.499959928309394</v>
      </c>
    </row>
    <row r="12294" spans="1:2" x14ac:dyDescent="0.25">
      <c r="A12294">
        <v>1229.0999999999999</v>
      </c>
      <c r="B12294">
        <v>94.614359826735921</v>
      </c>
    </row>
    <row r="12295" spans="1:2" x14ac:dyDescent="0.25">
      <c r="A12295">
        <v>1229.2</v>
      </c>
      <c r="B12295">
        <v>94.728759725162192</v>
      </c>
    </row>
    <row r="12296" spans="1:2" x14ac:dyDescent="0.25">
      <c r="A12296">
        <v>1229.3</v>
      </c>
      <c r="B12296">
        <v>94.843159623588718</v>
      </c>
    </row>
    <row r="12297" spans="1:2" x14ac:dyDescent="0.25">
      <c r="A12297">
        <v>1229.4000000000001</v>
      </c>
      <c r="B12297">
        <v>94.957559522014975</v>
      </c>
    </row>
    <row r="12298" spans="1:2" x14ac:dyDescent="0.25">
      <c r="A12298">
        <v>1229.5</v>
      </c>
      <c r="B12298">
        <v>95.071959420441246</v>
      </c>
    </row>
    <row r="12299" spans="1:2" x14ac:dyDescent="0.25">
      <c r="A12299">
        <v>1229.5999999999999</v>
      </c>
      <c r="B12299">
        <v>95.186359318867773</v>
      </c>
    </row>
    <row r="12300" spans="1:2" x14ac:dyDescent="0.25">
      <c r="A12300">
        <v>1229.7</v>
      </c>
      <c r="B12300">
        <v>95.300759217294043</v>
      </c>
    </row>
    <row r="12301" spans="1:2" x14ac:dyDescent="0.25">
      <c r="A12301">
        <v>1229.8</v>
      </c>
      <c r="B12301">
        <v>95.41515911572057</v>
      </c>
    </row>
    <row r="12302" spans="1:2" x14ac:dyDescent="0.25">
      <c r="A12302">
        <v>1229.9000000000001</v>
      </c>
      <c r="B12302">
        <v>95.529559014146827</v>
      </c>
    </row>
    <row r="12303" spans="1:2" x14ac:dyDescent="0.25">
      <c r="A12303">
        <v>1230</v>
      </c>
      <c r="B12303">
        <v>95.643958912573098</v>
      </c>
    </row>
    <row r="12304" spans="1:2" x14ac:dyDescent="0.25">
      <c r="A12304">
        <v>1230.0999999999999</v>
      </c>
      <c r="B12304">
        <v>95.504165743475369</v>
      </c>
    </row>
    <row r="12305" spans="1:2" x14ac:dyDescent="0.25">
      <c r="A12305">
        <v>1230.2</v>
      </c>
      <c r="B12305">
        <v>95.364372574377953</v>
      </c>
    </row>
    <row r="12306" spans="1:2" x14ac:dyDescent="0.25">
      <c r="A12306">
        <v>1230.3</v>
      </c>
      <c r="B12306">
        <v>95.224579405280224</v>
      </c>
    </row>
    <row r="12307" spans="1:2" x14ac:dyDescent="0.25">
      <c r="A12307">
        <v>1230.4000000000001</v>
      </c>
      <c r="B12307">
        <v>95.084786236182808</v>
      </c>
    </row>
    <row r="12308" spans="1:2" x14ac:dyDescent="0.25">
      <c r="A12308">
        <v>1230.5</v>
      </c>
      <c r="B12308">
        <v>94.944993067085392</v>
      </c>
    </row>
    <row r="12309" spans="1:2" x14ac:dyDescent="0.25">
      <c r="A12309">
        <v>1230.5999999999999</v>
      </c>
      <c r="B12309">
        <v>94.805199897987663</v>
      </c>
    </row>
    <row r="12310" spans="1:2" x14ac:dyDescent="0.25">
      <c r="A12310">
        <v>1230.7</v>
      </c>
      <c r="B12310">
        <v>94.665406728890261</v>
      </c>
    </row>
    <row r="12311" spans="1:2" x14ac:dyDescent="0.25">
      <c r="A12311">
        <v>1230.8</v>
      </c>
      <c r="B12311">
        <v>94.525613559792532</v>
      </c>
    </row>
    <row r="12312" spans="1:2" x14ac:dyDescent="0.25">
      <c r="A12312">
        <v>1230.9000000000001</v>
      </c>
      <c r="B12312">
        <v>94.385820390695116</v>
      </c>
    </row>
    <row r="12313" spans="1:2" x14ac:dyDescent="0.25">
      <c r="A12313">
        <v>1231</v>
      </c>
      <c r="B12313">
        <v>94.2460272215977</v>
      </c>
    </row>
    <row r="12314" spans="1:2" x14ac:dyDescent="0.25">
      <c r="A12314">
        <v>1231.0999999999999</v>
      </c>
      <c r="B12314">
        <v>94.183317102458247</v>
      </c>
    </row>
    <row r="12315" spans="1:2" x14ac:dyDescent="0.25">
      <c r="A12315">
        <v>1231.2</v>
      </c>
      <c r="B12315">
        <v>94.120606983318936</v>
      </c>
    </row>
    <row r="12316" spans="1:2" x14ac:dyDescent="0.25">
      <c r="A12316">
        <v>1231.3</v>
      </c>
      <c r="B12316">
        <v>94.057896864179497</v>
      </c>
    </row>
    <row r="12317" spans="1:2" x14ac:dyDescent="0.25">
      <c r="A12317">
        <v>1231.4000000000001</v>
      </c>
      <c r="B12317">
        <v>93.995186745040186</v>
      </c>
    </row>
    <row r="12318" spans="1:2" x14ac:dyDescent="0.25">
      <c r="A12318">
        <v>1231.5</v>
      </c>
      <c r="B12318">
        <v>93.932476625900875</v>
      </c>
    </row>
    <row r="12319" spans="1:2" x14ac:dyDescent="0.25">
      <c r="A12319">
        <v>1231.5999999999999</v>
      </c>
      <c r="B12319">
        <v>93.869766506761422</v>
      </c>
    </row>
    <row r="12320" spans="1:2" x14ac:dyDescent="0.25">
      <c r="A12320">
        <v>1231.7</v>
      </c>
      <c r="B12320">
        <v>93.807056387622112</v>
      </c>
    </row>
    <row r="12321" spans="1:2" x14ac:dyDescent="0.25">
      <c r="A12321">
        <v>1231.8</v>
      </c>
      <c r="B12321">
        <v>93.744346268482673</v>
      </c>
    </row>
    <row r="12322" spans="1:2" x14ac:dyDescent="0.25">
      <c r="A12322">
        <v>1231.9000000000001</v>
      </c>
      <c r="B12322">
        <v>93.681636149343362</v>
      </c>
    </row>
    <row r="12323" spans="1:2" x14ac:dyDescent="0.25">
      <c r="A12323">
        <v>1232</v>
      </c>
      <c r="B12323">
        <v>93.618926030204051</v>
      </c>
    </row>
    <row r="12324" spans="1:2" x14ac:dyDescent="0.25">
      <c r="A12324">
        <v>1232.0999999999999</v>
      </c>
      <c r="B12324">
        <v>93.726042596707345</v>
      </c>
    </row>
    <row r="12325" spans="1:2" x14ac:dyDescent="0.25">
      <c r="A12325">
        <v>1232.2</v>
      </c>
      <c r="B12325">
        <v>93.833159163210397</v>
      </c>
    </row>
    <row r="12326" spans="1:2" x14ac:dyDescent="0.25">
      <c r="A12326">
        <v>1232.3</v>
      </c>
      <c r="B12326">
        <v>93.94027572971369</v>
      </c>
    </row>
    <row r="12327" spans="1:2" x14ac:dyDescent="0.25">
      <c r="A12327">
        <v>1232.4000000000001</v>
      </c>
      <c r="B12327">
        <v>94.047392296216742</v>
      </c>
    </row>
    <row r="12328" spans="1:2" x14ac:dyDescent="0.25">
      <c r="A12328">
        <v>1232.5</v>
      </c>
      <c r="B12328">
        <v>94.154508862719808</v>
      </c>
    </row>
    <row r="12329" spans="1:2" x14ac:dyDescent="0.25">
      <c r="A12329">
        <v>1232.5999999999999</v>
      </c>
      <c r="B12329">
        <v>94.261625429223102</v>
      </c>
    </row>
    <row r="12330" spans="1:2" x14ac:dyDescent="0.25">
      <c r="A12330">
        <v>1232.7</v>
      </c>
      <c r="B12330">
        <v>94.368741995726154</v>
      </c>
    </row>
    <row r="12331" spans="1:2" x14ac:dyDescent="0.25">
      <c r="A12331">
        <v>1232.8</v>
      </c>
      <c r="B12331">
        <v>94.475858562229448</v>
      </c>
    </row>
    <row r="12332" spans="1:2" x14ac:dyDescent="0.25">
      <c r="A12332">
        <v>1232.9000000000001</v>
      </c>
      <c r="B12332">
        <v>94.5829751287325</v>
      </c>
    </row>
    <row r="12333" spans="1:2" x14ac:dyDescent="0.25">
      <c r="A12333">
        <v>1233</v>
      </c>
      <c r="B12333">
        <v>94.690091695235552</v>
      </c>
    </row>
    <row r="12334" spans="1:2" x14ac:dyDescent="0.25">
      <c r="A12334">
        <v>1233.0999999999999</v>
      </c>
      <c r="B12334">
        <v>94.828920992995776</v>
      </c>
    </row>
    <row r="12335" spans="1:2" x14ac:dyDescent="0.25">
      <c r="A12335">
        <v>1233.2</v>
      </c>
      <c r="B12335">
        <v>94.967750290755674</v>
      </c>
    </row>
    <row r="12336" spans="1:2" x14ac:dyDescent="0.25">
      <c r="A12336">
        <v>1233.3</v>
      </c>
      <c r="B12336">
        <v>95.106579588515899</v>
      </c>
    </row>
    <row r="12337" spans="1:2" x14ac:dyDescent="0.25">
      <c r="A12337">
        <v>1233.4000000000001</v>
      </c>
      <c r="B12337">
        <v>95.245408886275797</v>
      </c>
    </row>
    <row r="12338" spans="1:2" x14ac:dyDescent="0.25">
      <c r="A12338">
        <v>1233.5</v>
      </c>
      <c r="B12338">
        <v>95.384238184035695</v>
      </c>
    </row>
    <row r="12339" spans="1:2" x14ac:dyDescent="0.25">
      <c r="A12339">
        <v>1233.5999999999999</v>
      </c>
      <c r="B12339">
        <v>95.52306748179592</v>
      </c>
    </row>
    <row r="12340" spans="1:2" x14ac:dyDescent="0.25">
      <c r="A12340">
        <v>1233.7</v>
      </c>
      <c r="B12340">
        <v>95.661896779555832</v>
      </c>
    </row>
    <row r="12341" spans="1:2" x14ac:dyDescent="0.25">
      <c r="A12341">
        <v>1233.8</v>
      </c>
      <c r="B12341">
        <v>95.800726077316043</v>
      </c>
    </row>
    <row r="12342" spans="1:2" x14ac:dyDescent="0.25">
      <c r="A12342">
        <v>1233.9000000000001</v>
      </c>
      <c r="B12342">
        <v>95.939555375075955</v>
      </c>
    </row>
    <row r="12343" spans="1:2" x14ac:dyDescent="0.25">
      <c r="A12343">
        <v>1234</v>
      </c>
      <c r="B12343">
        <v>96.078384672835853</v>
      </c>
    </row>
    <row r="12344" spans="1:2" x14ac:dyDescent="0.25">
      <c r="A12344">
        <v>1234.0999999999999</v>
      </c>
      <c r="B12344">
        <v>96.087267722904471</v>
      </c>
    </row>
    <row r="12345" spans="1:2" x14ac:dyDescent="0.25">
      <c r="A12345">
        <v>1234.2</v>
      </c>
      <c r="B12345">
        <v>96.096150772973076</v>
      </c>
    </row>
    <row r="12346" spans="1:2" x14ac:dyDescent="0.25">
      <c r="A12346">
        <v>1234.3</v>
      </c>
      <c r="B12346">
        <v>96.105033823041708</v>
      </c>
    </row>
    <row r="12347" spans="1:2" x14ac:dyDescent="0.25">
      <c r="A12347">
        <v>1234.4000000000001</v>
      </c>
      <c r="B12347">
        <v>96.113916873110313</v>
      </c>
    </row>
    <row r="12348" spans="1:2" x14ac:dyDescent="0.25">
      <c r="A12348">
        <v>1234.5</v>
      </c>
      <c r="B12348">
        <v>96.122799923178917</v>
      </c>
    </row>
    <row r="12349" spans="1:2" x14ac:dyDescent="0.25">
      <c r="A12349">
        <v>1234.5999999999999</v>
      </c>
      <c r="B12349">
        <v>96.131682973247536</v>
      </c>
    </row>
    <row r="12350" spans="1:2" x14ac:dyDescent="0.25">
      <c r="A12350">
        <v>1234.7</v>
      </c>
      <c r="B12350">
        <v>96.14056602331614</v>
      </c>
    </row>
    <row r="12351" spans="1:2" x14ac:dyDescent="0.25">
      <c r="A12351">
        <v>1234.8</v>
      </c>
      <c r="B12351">
        <v>96.149449073384758</v>
      </c>
    </row>
    <row r="12352" spans="1:2" x14ac:dyDescent="0.25">
      <c r="A12352">
        <v>1234.9000000000001</v>
      </c>
      <c r="B12352">
        <v>96.158332123453363</v>
      </c>
    </row>
    <row r="12353" spans="1:2" x14ac:dyDescent="0.25">
      <c r="A12353">
        <v>1235</v>
      </c>
      <c r="B12353">
        <v>96.167215173521967</v>
      </c>
    </row>
    <row r="12354" spans="1:2" x14ac:dyDescent="0.25">
      <c r="A12354">
        <v>1235.0999999999999</v>
      </c>
      <c r="B12354">
        <v>96.206775414317377</v>
      </c>
    </row>
    <row r="12355" spans="1:2" x14ac:dyDescent="0.25">
      <c r="A12355">
        <v>1235.2</v>
      </c>
      <c r="B12355">
        <v>96.246335655112702</v>
      </c>
    </row>
    <row r="12356" spans="1:2" x14ac:dyDescent="0.25">
      <c r="A12356">
        <v>1235.3</v>
      </c>
      <c r="B12356">
        <v>96.285895895908112</v>
      </c>
    </row>
    <row r="12357" spans="1:2" x14ac:dyDescent="0.25">
      <c r="A12357">
        <v>1235.4000000000001</v>
      </c>
      <c r="B12357">
        <v>96.325456136703423</v>
      </c>
    </row>
    <row r="12358" spans="1:2" x14ac:dyDescent="0.25">
      <c r="A12358">
        <v>1235.5</v>
      </c>
      <c r="B12358">
        <v>96.365016377498748</v>
      </c>
    </row>
    <row r="12359" spans="1:2" x14ac:dyDescent="0.25">
      <c r="A12359">
        <v>1235.5999999999999</v>
      </c>
      <c r="B12359">
        <v>96.404576618294158</v>
      </c>
    </row>
    <row r="12360" spans="1:2" x14ac:dyDescent="0.25">
      <c r="A12360">
        <v>1235.7</v>
      </c>
      <c r="B12360">
        <v>96.444136859089483</v>
      </c>
    </row>
    <row r="12361" spans="1:2" x14ac:dyDescent="0.25">
      <c r="A12361">
        <v>1235.8</v>
      </c>
      <c r="B12361">
        <v>96.483697099884893</v>
      </c>
    </row>
    <row r="12362" spans="1:2" x14ac:dyDescent="0.25">
      <c r="A12362">
        <v>1235.9000000000001</v>
      </c>
      <c r="B12362">
        <v>96.523257340680203</v>
      </c>
    </row>
    <row r="12363" spans="1:2" x14ac:dyDescent="0.25">
      <c r="A12363">
        <v>1236</v>
      </c>
      <c r="B12363">
        <v>96.562817581475528</v>
      </c>
    </row>
    <row r="12364" spans="1:2" x14ac:dyDescent="0.25">
      <c r="A12364">
        <v>1236.0999999999999</v>
      </c>
      <c r="B12364">
        <v>96.622256228163053</v>
      </c>
    </row>
    <row r="12365" spans="1:2" x14ac:dyDescent="0.25">
      <c r="A12365">
        <v>1236.2</v>
      </c>
      <c r="B12365">
        <v>96.681694874850436</v>
      </c>
    </row>
    <row r="12366" spans="1:2" x14ac:dyDescent="0.25">
      <c r="A12366">
        <v>1236.3</v>
      </c>
      <c r="B12366">
        <v>96.741133521537947</v>
      </c>
    </row>
    <row r="12367" spans="1:2" x14ac:dyDescent="0.25">
      <c r="A12367">
        <v>1236.4000000000001</v>
      </c>
      <c r="B12367">
        <v>96.80057216822533</v>
      </c>
    </row>
    <row r="12368" spans="1:2" x14ac:dyDescent="0.25">
      <c r="A12368">
        <v>1236.5</v>
      </c>
      <c r="B12368">
        <v>96.860010814912712</v>
      </c>
    </row>
    <row r="12369" spans="1:2" x14ac:dyDescent="0.25">
      <c r="A12369">
        <v>1236.5999999999999</v>
      </c>
      <c r="B12369">
        <v>96.919449461600237</v>
      </c>
    </row>
    <row r="12370" spans="1:2" x14ac:dyDescent="0.25">
      <c r="A12370">
        <v>1236.7</v>
      </c>
      <c r="B12370">
        <v>96.97888810828762</v>
      </c>
    </row>
    <row r="12371" spans="1:2" x14ac:dyDescent="0.25">
      <c r="A12371">
        <v>1236.8</v>
      </c>
      <c r="B12371">
        <v>97.038326754975131</v>
      </c>
    </row>
    <row r="12372" spans="1:2" x14ac:dyDescent="0.25">
      <c r="A12372">
        <v>1236.9000000000001</v>
      </c>
      <c r="B12372">
        <v>97.097765401662514</v>
      </c>
    </row>
    <row r="12373" spans="1:2" x14ac:dyDescent="0.25">
      <c r="A12373">
        <v>1237</v>
      </c>
      <c r="B12373">
        <v>97.157204048349897</v>
      </c>
    </row>
    <row r="12374" spans="1:2" x14ac:dyDescent="0.25">
      <c r="A12374">
        <v>1237.0999999999999</v>
      </c>
      <c r="B12374">
        <v>96.955549500257632</v>
      </c>
    </row>
    <row r="12375" spans="1:2" x14ac:dyDescent="0.25">
      <c r="A12375">
        <v>1237.2</v>
      </c>
      <c r="B12375">
        <v>96.753894952165837</v>
      </c>
    </row>
    <row r="12376" spans="1:2" x14ac:dyDescent="0.25">
      <c r="A12376">
        <v>1237.3</v>
      </c>
      <c r="B12376">
        <v>96.552240404073572</v>
      </c>
    </row>
    <row r="12377" spans="1:2" x14ac:dyDescent="0.25">
      <c r="A12377">
        <v>1237.4000000000001</v>
      </c>
      <c r="B12377">
        <v>96.350585855981777</v>
      </c>
    </row>
    <row r="12378" spans="1:2" x14ac:dyDescent="0.25">
      <c r="A12378">
        <v>1237.5</v>
      </c>
      <c r="B12378">
        <v>96.148931307889967</v>
      </c>
    </row>
    <row r="12379" spans="1:2" x14ac:dyDescent="0.25">
      <c r="A12379">
        <v>1237.5999999999999</v>
      </c>
      <c r="B12379">
        <v>95.947276759797717</v>
      </c>
    </row>
    <row r="12380" spans="1:2" x14ac:dyDescent="0.25">
      <c r="A12380">
        <v>1237.7</v>
      </c>
      <c r="B12380">
        <v>95.745622211705907</v>
      </c>
    </row>
    <row r="12381" spans="1:2" x14ac:dyDescent="0.25">
      <c r="A12381">
        <v>1237.8</v>
      </c>
      <c r="B12381">
        <v>95.543967663613657</v>
      </c>
    </row>
    <row r="12382" spans="1:2" x14ac:dyDescent="0.25">
      <c r="A12382">
        <v>1237.9000000000001</v>
      </c>
      <c r="B12382">
        <v>95.342313115521847</v>
      </c>
    </row>
    <row r="12383" spans="1:2" x14ac:dyDescent="0.25">
      <c r="A12383">
        <v>1238</v>
      </c>
      <c r="B12383">
        <v>95.140658567430052</v>
      </c>
    </row>
    <row r="12384" spans="1:2" x14ac:dyDescent="0.25">
      <c r="A12384">
        <v>1238.0999999999999</v>
      </c>
      <c r="B12384">
        <v>95.115407244480309</v>
      </c>
    </row>
    <row r="12385" spans="1:2" x14ac:dyDescent="0.25">
      <c r="A12385">
        <v>1238.2</v>
      </c>
      <c r="B12385">
        <v>95.090155921530624</v>
      </c>
    </row>
    <row r="12386" spans="1:2" x14ac:dyDescent="0.25">
      <c r="A12386">
        <v>1238.3</v>
      </c>
      <c r="B12386">
        <v>95.064904598580881</v>
      </c>
    </row>
    <row r="12387" spans="1:2" x14ac:dyDescent="0.25">
      <c r="A12387">
        <v>1238.4000000000001</v>
      </c>
      <c r="B12387">
        <v>95.039653275631196</v>
      </c>
    </row>
    <row r="12388" spans="1:2" x14ac:dyDescent="0.25">
      <c r="A12388">
        <v>1238.5</v>
      </c>
      <c r="B12388">
        <v>95.01440195268151</v>
      </c>
    </row>
    <row r="12389" spans="1:2" x14ac:dyDescent="0.25">
      <c r="A12389">
        <v>1238.5999999999999</v>
      </c>
      <c r="B12389">
        <v>94.989150629731768</v>
      </c>
    </row>
    <row r="12390" spans="1:2" x14ac:dyDescent="0.25">
      <c r="A12390">
        <v>1238.7</v>
      </c>
      <c r="B12390">
        <v>94.963899306782082</v>
      </c>
    </row>
    <row r="12391" spans="1:2" x14ac:dyDescent="0.25">
      <c r="A12391">
        <v>1238.8</v>
      </c>
      <c r="B12391">
        <v>94.93864798383234</v>
      </c>
    </row>
    <row r="12392" spans="1:2" x14ac:dyDescent="0.25">
      <c r="A12392">
        <v>1238.9000000000001</v>
      </c>
      <c r="B12392">
        <v>94.913396660882654</v>
      </c>
    </row>
    <row r="12393" spans="1:2" x14ac:dyDescent="0.25">
      <c r="A12393">
        <v>1239</v>
      </c>
      <c r="B12393">
        <v>94.888145337932968</v>
      </c>
    </row>
    <row r="12394" spans="1:2" x14ac:dyDescent="0.25">
      <c r="A12394">
        <v>1239.0999999999999</v>
      </c>
      <c r="B12394">
        <v>94.834610023019934</v>
      </c>
    </row>
    <row r="12395" spans="1:2" x14ac:dyDescent="0.25">
      <c r="A12395">
        <v>1239.2</v>
      </c>
      <c r="B12395">
        <v>94.781074708107028</v>
      </c>
    </row>
    <row r="12396" spans="1:2" x14ac:dyDescent="0.25">
      <c r="A12396">
        <v>1239.3</v>
      </c>
      <c r="B12396">
        <v>94.727539393193993</v>
      </c>
    </row>
    <row r="12397" spans="1:2" x14ac:dyDescent="0.25">
      <c r="A12397">
        <v>1239.4000000000001</v>
      </c>
      <c r="B12397">
        <v>94.674004078281087</v>
      </c>
    </row>
    <row r="12398" spans="1:2" x14ac:dyDescent="0.25">
      <c r="A12398">
        <v>1239.5</v>
      </c>
      <c r="B12398">
        <v>94.620468763368166</v>
      </c>
    </row>
    <row r="12399" spans="1:2" x14ac:dyDescent="0.25">
      <c r="A12399">
        <v>1239.5999999999999</v>
      </c>
      <c r="B12399">
        <v>94.566933448455146</v>
      </c>
    </row>
    <row r="12400" spans="1:2" x14ac:dyDescent="0.25">
      <c r="A12400">
        <v>1239.7</v>
      </c>
      <c r="B12400">
        <v>94.513398133542225</v>
      </c>
    </row>
    <row r="12401" spans="1:2" x14ac:dyDescent="0.25">
      <c r="A12401">
        <v>1239.8</v>
      </c>
      <c r="B12401">
        <v>94.459862818629205</v>
      </c>
    </row>
    <row r="12402" spans="1:2" x14ac:dyDescent="0.25">
      <c r="A12402">
        <v>1239.9000000000001</v>
      </c>
      <c r="B12402">
        <v>94.406327503716284</v>
      </c>
    </row>
    <row r="12403" spans="1:2" x14ac:dyDescent="0.25">
      <c r="A12403">
        <v>1240</v>
      </c>
      <c r="B12403">
        <v>94.352792188803377</v>
      </c>
    </row>
    <row r="12404" spans="1:2" x14ac:dyDescent="0.25">
      <c r="A12404">
        <v>1240.0999999999999</v>
      </c>
      <c r="B12404">
        <v>94.706361107545035</v>
      </c>
    </row>
    <row r="12405" spans="1:2" x14ac:dyDescent="0.25">
      <c r="A12405">
        <v>1240.2</v>
      </c>
      <c r="B12405">
        <v>95.059930026285897</v>
      </c>
    </row>
    <row r="12406" spans="1:2" x14ac:dyDescent="0.25">
      <c r="A12406">
        <v>1240.3</v>
      </c>
      <c r="B12406">
        <v>95.413498945027555</v>
      </c>
    </row>
    <row r="12407" spans="1:2" x14ac:dyDescent="0.25">
      <c r="A12407">
        <v>1240.4000000000001</v>
      </c>
      <c r="B12407">
        <v>95.767067863768403</v>
      </c>
    </row>
    <row r="12408" spans="1:2" x14ac:dyDescent="0.25">
      <c r="A12408">
        <v>1240.5</v>
      </c>
      <c r="B12408">
        <v>96.120636782509266</v>
      </c>
    </row>
    <row r="12409" spans="1:2" x14ac:dyDescent="0.25">
      <c r="A12409">
        <v>1240.5999999999999</v>
      </c>
      <c r="B12409">
        <v>96.474205701250924</v>
      </c>
    </row>
    <row r="12410" spans="1:2" x14ac:dyDescent="0.25">
      <c r="A12410">
        <v>1240.7</v>
      </c>
      <c r="B12410">
        <v>96.827774619991786</v>
      </c>
    </row>
    <row r="12411" spans="1:2" x14ac:dyDescent="0.25">
      <c r="A12411">
        <v>1240.8</v>
      </c>
      <c r="B12411">
        <v>97.181343538733444</v>
      </c>
    </row>
    <row r="12412" spans="1:2" x14ac:dyDescent="0.25">
      <c r="A12412">
        <v>1240.9000000000001</v>
      </c>
      <c r="B12412">
        <v>97.534912457474292</v>
      </c>
    </row>
    <row r="12413" spans="1:2" x14ac:dyDescent="0.25">
      <c r="A12413">
        <v>1241</v>
      </c>
      <c r="B12413">
        <v>97.888481376215154</v>
      </c>
    </row>
    <row r="12414" spans="1:2" x14ac:dyDescent="0.25">
      <c r="A12414">
        <v>1241.0999999999999</v>
      </c>
      <c r="B12414">
        <v>97.832115950023436</v>
      </c>
    </row>
    <row r="12415" spans="1:2" x14ac:dyDescent="0.25">
      <c r="A12415">
        <v>1241.2</v>
      </c>
      <c r="B12415">
        <v>97.775750523831846</v>
      </c>
    </row>
    <row r="12416" spans="1:2" x14ac:dyDescent="0.25">
      <c r="A12416">
        <v>1241.3</v>
      </c>
      <c r="B12416">
        <v>97.719385097640114</v>
      </c>
    </row>
    <row r="12417" spans="1:2" x14ac:dyDescent="0.25">
      <c r="A12417">
        <v>1241.4000000000001</v>
      </c>
      <c r="B12417">
        <v>97.663019671448524</v>
      </c>
    </row>
    <row r="12418" spans="1:2" x14ac:dyDescent="0.25">
      <c r="A12418">
        <v>1241.5</v>
      </c>
      <c r="B12418">
        <v>97.606654245256934</v>
      </c>
    </row>
    <row r="12419" spans="1:2" x14ac:dyDescent="0.25">
      <c r="A12419">
        <v>1241.5999999999999</v>
      </c>
      <c r="B12419">
        <v>97.550288819065216</v>
      </c>
    </row>
    <row r="12420" spans="1:2" x14ac:dyDescent="0.25">
      <c r="A12420">
        <v>1241.7</v>
      </c>
      <c r="B12420">
        <v>97.493923392873626</v>
      </c>
    </row>
    <row r="12421" spans="1:2" x14ac:dyDescent="0.25">
      <c r="A12421">
        <v>1241.8</v>
      </c>
      <c r="B12421">
        <v>97.437557966681894</v>
      </c>
    </row>
    <row r="12422" spans="1:2" x14ac:dyDescent="0.25">
      <c r="A12422">
        <v>1241.9000000000001</v>
      </c>
      <c r="B12422">
        <v>97.381192540490304</v>
      </c>
    </row>
    <row r="12423" spans="1:2" x14ac:dyDescent="0.25">
      <c r="A12423">
        <v>1242</v>
      </c>
      <c r="B12423">
        <v>97.324827114298714</v>
      </c>
    </row>
    <row r="12424" spans="1:2" x14ac:dyDescent="0.25">
      <c r="A12424">
        <v>1242.0999999999999</v>
      </c>
      <c r="B12424">
        <v>97.216622090323654</v>
      </c>
    </row>
    <row r="12425" spans="1:2" x14ac:dyDescent="0.25">
      <c r="A12425">
        <v>1242.2</v>
      </c>
      <c r="B12425">
        <v>97.108417066348835</v>
      </c>
    </row>
    <row r="12426" spans="1:2" x14ac:dyDescent="0.25">
      <c r="A12426">
        <v>1242.3</v>
      </c>
      <c r="B12426">
        <v>97.000212042373775</v>
      </c>
    </row>
    <row r="12427" spans="1:2" x14ac:dyDescent="0.25">
      <c r="A12427">
        <v>1242.4000000000001</v>
      </c>
      <c r="B12427">
        <v>96.892007018398957</v>
      </c>
    </row>
    <row r="12428" spans="1:2" x14ac:dyDescent="0.25">
      <c r="A12428">
        <v>1242.5</v>
      </c>
      <c r="B12428">
        <v>96.783801994424138</v>
      </c>
    </row>
    <row r="12429" spans="1:2" x14ac:dyDescent="0.25">
      <c r="A12429">
        <v>1242.5999999999999</v>
      </c>
      <c r="B12429">
        <v>96.675596970449078</v>
      </c>
    </row>
    <row r="12430" spans="1:2" x14ac:dyDescent="0.25">
      <c r="A12430">
        <v>1242.7</v>
      </c>
      <c r="B12430">
        <v>96.56739194647426</v>
      </c>
    </row>
    <row r="12431" spans="1:2" x14ac:dyDescent="0.25">
      <c r="A12431">
        <v>1242.8</v>
      </c>
      <c r="B12431">
        <v>96.4591869224992</v>
      </c>
    </row>
    <row r="12432" spans="1:2" x14ac:dyDescent="0.25">
      <c r="A12432">
        <v>1242.9000000000001</v>
      </c>
      <c r="B12432">
        <v>96.350981898524381</v>
      </c>
    </row>
    <row r="12433" spans="1:2" x14ac:dyDescent="0.25">
      <c r="A12433">
        <v>1243</v>
      </c>
      <c r="B12433">
        <v>96.242776874549563</v>
      </c>
    </row>
    <row r="12434" spans="1:2" x14ac:dyDescent="0.25">
      <c r="A12434">
        <v>1243.0999999999999</v>
      </c>
      <c r="B12434">
        <v>96.271614973802045</v>
      </c>
    </row>
    <row r="12435" spans="1:2" x14ac:dyDescent="0.25">
      <c r="A12435">
        <v>1243.2</v>
      </c>
      <c r="B12435">
        <v>96.300453073054456</v>
      </c>
    </row>
    <row r="12436" spans="1:2" x14ac:dyDescent="0.25">
      <c r="A12436">
        <v>1243.3</v>
      </c>
      <c r="B12436">
        <v>96.329291172306938</v>
      </c>
    </row>
    <row r="12437" spans="1:2" x14ac:dyDescent="0.25">
      <c r="A12437">
        <v>1243.4000000000001</v>
      </c>
      <c r="B12437">
        <v>96.358129271559363</v>
      </c>
    </row>
    <row r="12438" spans="1:2" x14ac:dyDescent="0.25">
      <c r="A12438">
        <v>1243.5</v>
      </c>
      <c r="B12438">
        <v>96.386967370811774</v>
      </c>
    </row>
    <row r="12439" spans="1:2" x14ac:dyDescent="0.25">
      <c r="A12439">
        <v>1243.5999999999999</v>
      </c>
      <c r="B12439">
        <v>96.415805470064257</v>
      </c>
    </row>
    <row r="12440" spans="1:2" x14ac:dyDescent="0.25">
      <c r="A12440">
        <v>1243.7</v>
      </c>
      <c r="B12440">
        <v>96.444643569316668</v>
      </c>
    </row>
    <row r="12441" spans="1:2" x14ac:dyDescent="0.25">
      <c r="A12441">
        <v>1243.8</v>
      </c>
      <c r="B12441">
        <v>96.47348166856915</v>
      </c>
    </row>
    <row r="12442" spans="1:2" x14ac:dyDescent="0.25">
      <c r="A12442">
        <v>1243.9000000000001</v>
      </c>
      <c r="B12442">
        <v>96.502319767821575</v>
      </c>
    </row>
    <row r="12443" spans="1:2" x14ac:dyDescent="0.25">
      <c r="A12443">
        <v>1244</v>
      </c>
      <c r="B12443">
        <v>96.531157867073986</v>
      </c>
    </row>
    <row r="12444" spans="1:2" x14ac:dyDescent="0.25">
      <c r="A12444">
        <v>1244.0999999999999</v>
      </c>
      <c r="B12444">
        <v>96.856514406472286</v>
      </c>
    </row>
    <row r="12445" spans="1:2" x14ac:dyDescent="0.25">
      <c r="A12445">
        <v>1244.2</v>
      </c>
      <c r="B12445">
        <v>97.181870945869832</v>
      </c>
    </row>
    <row r="12446" spans="1:2" x14ac:dyDescent="0.25">
      <c r="A12446">
        <v>1244.3</v>
      </c>
      <c r="B12446">
        <v>97.507227485268132</v>
      </c>
    </row>
    <row r="12447" spans="1:2" x14ac:dyDescent="0.25">
      <c r="A12447">
        <v>1244.4000000000001</v>
      </c>
      <c r="B12447">
        <v>97.832584024665678</v>
      </c>
    </row>
    <row r="12448" spans="1:2" x14ac:dyDescent="0.25">
      <c r="A12448">
        <v>1244.5</v>
      </c>
      <c r="B12448">
        <v>98.157940564063239</v>
      </c>
    </row>
    <row r="12449" spans="1:2" x14ac:dyDescent="0.25">
      <c r="A12449">
        <v>1244.5999999999999</v>
      </c>
      <c r="B12449">
        <v>98.483297103461538</v>
      </c>
    </row>
    <row r="12450" spans="1:2" x14ac:dyDescent="0.25">
      <c r="A12450">
        <v>1244.7</v>
      </c>
      <c r="B12450">
        <v>98.808653642859085</v>
      </c>
    </row>
    <row r="12451" spans="1:2" x14ac:dyDescent="0.25">
      <c r="A12451">
        <v>1244.8</v>
      </c>
      <c r="B12451">
        <v>99.134010182257384</v>
      </c>
    </row>
    <row r="12452" spans="1:2" x14ac:dyDescent="0.25">
      <c r="A12452">
        <v>1244.9000000000001</v>
      </c>
      <c r="B12452">
        <v>99.459366721654931</v>
      </c>
    </row>
    <row r="12453" spans="1:2" x14ac:dyDescent="0.25">
      <c r="A12453">
        <v>1245</v>
      </c>
      <c r="B12453">
        <v>99.784723261052491</v>
      </c>
    </row>
    <row r="12454" spans="1:2" x14ac:dyDescent="0.25">
      <c r="A12454">
        <v>1245.0999999999999</v>
      </c>
      <c r="B12454">
        <v>99.47925298304699</v>
      </c>
    </row>
    <row r="12455" spans="1:2" x14ac:dyDescent="0.25">
      <c r="A12455">
        <v>1245.2</v>
      </c>
      <c r="B12455">
        <v>99.173782705042186</v>
      </c>
    </row>
    <row r="12456" spans="1:2" x14ac:dyDescent="0.25">
      <c r="A12456">
        <v>1245.3</v>
      </c>
      <c r="B12456">
        <v>98.868312427036699</v>
      </c>
    </row>
    <row r="12457" spans="1:2" x14ac:dyDescent="0.25">
      <c r="A12457">
        <v>1245.4000000000001</v>
      </c>
      <c r="B12457">
        <v>98.562842149031894</v>
      </c>
    </row>
    <row r="12458" spans="1:2" x14ac:dyDescent="0.25">
      <c r="A12458">
        <v>1245.5</v>
      </c>
      <c r="B12458">
        <v>98.25737187102709</v>
      </c>
    </row>
    <row r="12459" spans="1:2" x14ac:dyDescent="0.25">
      <c r="A12459">
        <v>1245.5999999999999</v>
      </c>
      <c r="B12459">
        <v>97.951901593021589</v>
      </c>
    </row>
    <row r="12460" spans="1:2" x14ac:dyDescent="0.25">
      <c r="A12460">
        <v>1245.7</v>
      </c>
      <c r="B12460">
        <v>97.646431315016784</v>
      </c>
    </row>
    <row r="12461" spans="1:2" x14ac:dyDescent="0.25">
      <c r="A12461">
        <v>1245.8</v>
      </c>
      <c r="B12461">
        <v>97.340961037011297</v>
      </c>
    </row>
    <row r="12462" spans="1:2" x14ac:dyDescent="0.25">
      <c r="A12462">
        <v>1245.9000000000001</v>
      </c>
      <c r="B12462">
        <v>97.035490759006493</v>
      </c>
    </row>
    <row r="12463" spans="1:2" x14ac:dyDescent="0.25">
      <c r="A12463">
        <v>1246</v>
      </c>
      <c r="B12463">
        <v>96.730020481001688</v>
      </c>
    </row>
    <row r="12464" spans="1:2" x14ac:dyDescent="0.25">
      <c r="A12464">
        <v>1246.0999999999999</v>
      </c>
      <c r="B12464">
        <v>96.740049632484244</v>
      </c>
    </row>
    <row r="12465" spans="1:2" x14ac:dyDescent="0.25">
      <c r="A12465">
        <v>1246.2</v>
      </c>
      <c r="B12465">
        <v>96.750078783966785</v>
      </c>
    </row>
    <row r="12466" spans="1:2" x14ac:dyDescent="0.25">
      <c r="A12466">
        <v>1246.3</v>
      </c>
      <c r="B12466">
        <v>96.760107935449341</v>
      </c>
    </row>
    <row r="12467" spans="1:2" x14ac:dyDescent="0.25">
      <c r="A12467">
        <v>1246.4000000000001</v>
      </c>
      <c r="B12467">
        <v>96.770137086931882</v>
      </c>
    </row>
    <row r="12468" spans="1:2" x14ac:dyDescent="0.25">
      <c r="A12468">
        <v>1246.5</v>
      </c>
      <c r="B12468">
        <v>96.780166238414424</v>
      </c>
    </row>
    <row r="12469" spans="1:2" x14ac:dyDescent="0.25">
      <c r="A12469">
        <v>1246.5999999999999</v>
      </c>
      <c r="B12469">
        <v>96.790195389896979</v>
      </c>
    </row>
    <row r="12470" spans="1:2" x14ac:dyDescent="0.25">
      <c r="A12470">
        <v>1246.7</v>
      </c>
      <c r="B12470">
        <v>96.800224541379521</v>
      </c>
    </row>
    <row r="12471" spans="1:2" x14ac:dyDescent="0.25">
      <c r="A12471">
        <v>1246.8</v>
      </c>
      <c r="B12471">
        <v>96.810253692862076</v>
      </c>
    </row>
    <row r="12472" spans="1:2" x14ac:dyDescent="0.25">
      <c r="A12472">
        <v>1246.9000000000001</v>
      </c>
      <c r="B12472">
        <v>96.820282844344618</v>
      </c>
    </row>
    <row r="12473" spans="1:2" x14ac:dyDescent="0.25">
      <c r="A12473">
        <v>1247</v>
      </c>
      <c r="B12473">
        <v>96.830311995827159</v>
      </c>
    </row>
    <row r="12474" spans="1:2" x14ac:dyDescent="0.25">
      <c r="A12474">
        <v>1247.0999999999999</v>
      </c>
      <c r="B12474">
        <v>96.723096216413367</v>
      </c>
    </row>
    <row r="12475" spans="1:2" x14ac:dyDescent="0.25">
      <c r="A12475">
        <v>1247.2</v>
      </c>
      <c r="B12475">
        <v>96.615880436999817</v>
      </c>
    </row>
    <row r="12476" spans="1:2" x14ac:dyDescent="0.25">
      <c r="A12476">
        <v>1247.3</v>
      </c>
      <c r="B12476">
        <v>96.508664657586024</v>
      </c>
    </row>
    <row r="12477" spans="1:2" x14ac:dyDescent="0.25">
      <c r="A12477">
        <v>1247.4000000000001</v>
      </c>
      <c r="B12477">
        <v>96.401448878172488</v>
      </c>
    </row>
    <row r="12478" spans="1:2" x14ac:dyDescent="0.25">
      <c r="A12478">
        <v>1247.5</v>
      </c>
      <c r="B12478">
        <v>96.294233098758937</v>
      </c>
    </row>
    <row r="12479" spans="1:2" x14ac:dyDescent="0.25">
      <c r="A12479">
        <v>1247.5999999999999</v>
      </c>
      <c r="B12479">
        <v>96.187017319345145</v>
      </c>
    </row>
    <row r="12480" spans="1:2" x14ac:dyDescent="0.25">
      <c r="A12480">
        <v>1247.7</v>
      </c>
      <c r="B12480">
        <v>96.079801539931594</v>
      </c>
    </row>
    <row r="12481" spans="1:2" x14ac:dyDescent="0.25">
      <c r="A12481">
        <v>1247.8</v>
      </c>
      <c r="B12481">
        <v>95.972585760517802</v>
      </c>
    </row>
    <row r="12482" spans="1:2" x14ac:dyDescent="0.25">
      <c r="A12482">
        <v>1247.9000000000001</v>
      </c>
      <c r="B12482">
        <v>95.865369981104266</v>
      </c>
    </row>
    <row r="12483" spans="1:2" x14ac:dyDescent="0.25">
      <c r="A12483">
        <v>1248</v>
      </c>
      <c r="B12483">
        <v>95.758154201690715</v>
      </c>
    </row>
    <row r="12484" spans="1:2" x14ac:dyDescent="0.25">
      <c r="A12484">
        <v>1248.0999999999999</v>
      </c>
      <c r="B12484">
        <v>95.75153072229368</v>
      </c>
    </row>
    <row r="12485" spans="1:2" x14ac:dyDescent="0.25">
      <c r="A12485">
        <v>1248.2</v>
      </c>
      <c r="B12485">
        <v>95.744907242896673</v>
      </c>
    </row>
    <row r="12486" spans="1:2" x14ac:dyDescent="0.25">
      <c r="A12486">
        <v>1248.3</v>
      </c>
      <c r="B12486">
        <v>95.738283763499638</v>
      </c>
    </row>
    <row r="12487" spans="1:2" x14ac:dyDescent="0.25">
      <c r="A12487">
        <v>1248.4000000000001</v>
      </c>
      <c r="B12487">
        <v>95.731660284102631</v>
      </c>
    </row>
    <row r="12488" spans="1:2" x14ac:dyDescent="0.25">
      <c r="A12488">
        <v>1248.5</v>
      </c>
      <c r="B12488">
        <v>95.72503680470561</v>
      </c>
    </row>
    <row r="12489" spans="1:2" x14ac:dyDescent="0.25">
      <c r="A12489">
        <v>1248.5999999999999</v>
      </c>
      <c r="B12489">
        <v>95.718413325308589</v>
      </c>
    </row>
    <row r="12490" spans="1:2" x14ac:dyDescent="0.25">
      <c r="A12490">
        <v>1248.7</v>
      </c>
      <c r="B12490">
        <v>95.711789845911568</v>
      </c>
    </row>
    <row r="12491" spans="1:2" x14ac:dyDescent="0.25">
      <c r="A12491">
        <v>1248.8</v>
      </c>
      <c r="B12491">
        <v>95.705166366514547</v>
      </c>
    </row>
    <row r="12492" spans="1:2" x14ac:dyDescent="0.25">
      <c r="A12492">
        <v>1248.9000000000001</v>
      </c>
      <c r="B12492">
        <v>95.698542887117526</v>
      </c>
    </row>
    <row r="12493" spans="1:2" x14ac:dyDescent="0.25">
      <c r="A12493">
        <v>1249</v>
      </c>
      <c r="B12493">
        <v>95.691919407720519</v>
      </c>
    </row>
    <row r="12494" spans="1:2" x14ac:dyDescent="0.25">
      <c r="A12494">
        <v>1249.0999999999999</v>
      </c>
      <c r="B12494">
        <v>95.633671666598545</v>
      </c>
    </row>
    <row r="12495" spans="1:2" x14ac:dyDescent="0.25">
      <c r="A12495">
        <v>1249.2</v>
      </c>
      <c r="B12495">
        <v>95.575423925476713</v>
      </c>
    </row>
    <row r="12496" spans="1:2" x14ac:dyDescent="0.25">
      <c r="A12496">
        <v>1249.3</v>
      </c>
      <c r="B12496">
        <v>95.517176184354739</v>
      </c>
    </row>
    <row r="12497" spans="1:2" x14ac:dyDescent="0.25">
      <c r="A12497">
        <v>1249.4000000000001</v>
      </c>
      <c r="B12497">
        <v>95.458928443232892</v>
      </c>
    </row>
    <row r="12498" spans="1:2" x14ac:dyDescent="0.25">
      <c r="A12498">
        <v>1249.5</v>
      </c>
      <c r="B12498">
        <v>95.40068070211106</v>
      </c>
    </row>
    <row r="12499" spans="1:2" x14ac:dyDescent="0.25">
      <c r="A12499">
        <v>1249.5999999999999</v>
      </c>
      <c r="B12499">
        <v>95.342432960989086</v>
      </c>
    </row>
    <row r="12500" spans="1:2" x14ac:dyDescent="0.25">
      <c r="A12500">
        <v>1249.7</v>
      </c>
      <c r="B12500">
        <v>95.28418521986724</v>
      </c>
    </row>
    <row r="12501" spans="1:2" x14ac:dyDescent="0.25">
      <c r="A12501">
        <v>1249.8</v>
      </c>
      <c r="B12501">
        <v>95.225937478745266</v>
      </c>
    </row>
    <row r="12502" spans="1:2" x14ac:dyDescent="0.25">
      <c r="A12502">
        <v>1249.9000000000001</v>
      </c>
      <c r="B12502">
        <v>95.167689737623434</v>
      </c>
    </row>
    <row r="12503" spans="1:2" x14ac:dyDescent="0.25">
      <c r="A12503">
        <v>1250</v>
      </c>
      <c r="B12503">
        <v>95.109441996501587</v>
      </c>
    </row>
    <row r="12504" spans="1:2" x14ac:dyDescent="0.25">
      <c r="A12504">
        <v>1250.0999999999999</v>
      </c>
      <c r="B12504">
        <v>95.225220635982126</v>
      </c>
    </row>
    <row r="12505" spans="1:2" x14ac:dyDescent="0.25">
      <c r="A12505">
        <v>1250.2</v>
      </c>
      <c r="B12505">
        <v>95.340999275462394</v>
      </c>
    </row>
    <row r="12506" spans="1:2" x14ac:dyDescent="0.25">
      <c r="A12506">
        <v>1250.3</v>
      </c>
      <c r="B12506">
        <v>95.456777914942919</v>
      </c>
    </row>
    <row r="12507" spans="1:2" x14ac:dyDescent="0.25">
      <c r="A12507">
        <v>1250.4000000000001</v>
      </c>
      <c r="B12507">
        <v>95.572556554423187</v>
      </c>
    </row>
    <row r="12508" spans="1:2" x14ac:dyDescent="0.25">
      <c r="A12508">
        <v>1250.5</v>
      </c>
      <c r="B12508">
        <v>95.68833519390347</v>
      </c>
    </row>
    <row r="12509" spans="1:2" x14ac:dyDescent="0.25">
      <c r="A12509">
        <v>1250.5999999999999</v>
      </c>
      <c r="B12509">
        <v>95.804113833383994</v>
      </c>
    </row>
    <row r="12510" spans="1:2" x14ac:dyDescent="0.25">
      <c r="A12510">
        <v>1250.7</v>
      </c>
      <c r="B12510">
        <v>95.919892472864262</v>
      </c>
    </row>
    <row r="12511" spans="1:2" x14ac:dyDescent="0.25">
      <c r="A12511">
        <v>1250.8</v>
      </c>
      <c r="B12511">
        <v>96.035671112344801</v>
      </c>
    </row>
    <row r="12512" spans="1:2" x14ac:dyDescent="0.25">
      <c r="A12512">
        <v>1250.9000000000001</v>
      </c>
      <c r="B12512">
        <v>96.151449751825069</v>
      </c>
    </row>
    <row r="12513" spans="1:2" x14ac:dyDescent="0.25">
      <c r="A12513">
        <v>1251</v>
      </c>
      <c r="B12513">
        <v>96.267228391305338</v>
      </c>
    </row>
    <row r="12514" spans="1:2" x14ac:dyDescent="0.25">
      <c r="A12514">
        <v>1251.0999999999999</v>
      </c>
      <c r="B12514">
        <v>96.283151422165517</v>
      </c>
    </row>
    <row r="12515" spans="1:2" x14ac:dyDescent="0.25">
      <c r="A12515">
        <v>1251.2</v>
      </c>
      <c r="B12515">
        <v>96.299074453025653</v>
      </c>
    </row>
    <row r="12516" spans="1:2" x14ac:dyDescent="0.25">
      <c r="A12516">
        <v>1251.3</v>
      </c>
      <c r="B12516">
        <v>96.314997483885833</v>
      </c>
    </row>
    <row r="12517" spans="1:2" x14ac:dyDescent="0.25">
      <c r="A12517">
        <v>1251.4000000000001</v>
      </c>
      <c r="B12517">
        <v>96.330920514745969</v>
      </c>
    </row>
    <row r="12518" spans="1:2" x14ac:dyDescent="0.25">
      <c r="A12518">
        <v>1251.5</v>
      </c>
      <c r="B12518">
        <v>96.346843545606106</v>
      </c>
    </row>
    <row r="12519" spans="1:2" x14ac:dyDescent="0.25">
      <c r="A12519">
        <v>1251.5999999999999</v>
      </c>
      <c r="B12519">
        <v>96.362766576466285</v>
      </c>
    </row>
    <row r="12520" spans="1:2" x14ac:dyDescent="0.25">
      <c r="A12520">
        <v>1251.7</v>
      </c>
      <c r="B12520">
        <v>96.378689607326436</v>
      </c>
    </row>
    <row r="12521" spans="1:2" x14ac:dyDescent="0.25">
      <c r="A12521">
        <v>1251.8</v>
      </c>
      <c r="B12521">
        <v>96.394612638186601</v>
      </c>
    </row>
    <row r="12522" spans="1:2" x14ac:dyDescent="0.25">
      <c r="A12522">
        <v>1251.9000000000001</v>
      </c>
      <c r="B12522">
        <v>96.410535669046752</v>
      </c>
    </row>
    <row r="12523" spans="1:2" x14ac:dyDescent="0.25">
      <c r="A12523">
        <v>1252</v>
      </c>
      <c r="B12523">
        <v>96.426458699906888</v>
      </c>
    </row>
    <row r="12524" spans="1:2" x14ac:dyDescent="0.25">
      <c r="A12524">
        <v>1252.0999999999999</v>
      </c>
      <c r="B12524">
        <v>96.422338912021942</v>
      </c>
    </row>
    <row r="12525" spans="1:2" x14ac:dyDescent="0.25">
      <c r="A12525">
        <v>1252.2</v>
      </c>
      <c r="B12525">
        <v>96.418219124137011</v>
      </c>
    </row>
    <row r="12526" spans="1:2" x14ac:dyDescent="0.25">
      <c r="A12526">
        <v>1252.3</v>
      </c>
      <c r="B12526">
        <v>96.414099336252065</v>
      </c>
    </row>
    <row r="12527" spans="1:2" x14ac:dyDescent="0.25">
      <c r="A12527">
        <v>1252.4000000000001</v>
      </c>
      <c r="B12527">
        <v>96.409979548367133</v>
      </c>
    </row>
    <row r="12528" spans="1:2" x14ac:dyDescent="0.25">
      <c r="A12528">
        <v>1252.5</v>
      </c>
      <c r="B12528">
        <v>96.405859760482201</v>
      </c>
    </row>
    <row r="12529" spans="1:2" x14ac:dyDescent="0.25">
      <c r="A12529">
        <v>1252.5999999999999</v>
      </c>
      <c r="B12529">
        <v>96.401739972597255</v>
      </c>
    </row>
    <row r="12530" spans="1:2" x14ac:dyDescent="0.25">
      <c r="A12530">
        <v>1252.7</v>
      </c>
      <c r="B12530">
        <v>96.397620184712309</v>
      </c>
    </row>
    <row r="12531" spans="1:2" x14ac:dyDescent="0.25">
      <c r="A12531">
        <v>1252.8</v>
      </c>
      <c r="B12531">
        <v>96.393500396827363</v>
      </c>
    </row>
    <row r="12532" spans="1:2" x14ac:dyDescent="0.25">
      <c r="A12532">
        <v>1252.9000000000001</v>
      </c>
      <c r="B12532">
        <v>96.389380608942432</v>
      </c>
    </row>
    <row r="12533" spans="1:2" x14ac:dyDescent="0.25">
      <c r="A12533">
        <v>1253</v>
      </c>
      <c r="B12533">
        <v>96.3852608210575</v>
      </c>
    </row>
    <row r="12534" spans="1:2" x14ac:dyDescent="0.25">
      <c r="A12534">
        <v>1253.0999999999999</v>
      </c>
      <c r="B12534">
        <v>96.250254741947131</v>
      </c>
    </row>
    <row r="12535" spans="1:2" x14ac:dyDescent="0.25">
      <c r="A12535">
        <v>1253.2</v>
      </c>
      <c r="B12535">
        <v>96.115248662837061</v>
      </c>
    </row>
    <row r="12536" spans="1:2" x14ac:dyDescent="0.25">
      <c r="A12536">
        <v>1253.3</v>
      </c>
      <c r="B12536">
        <v>95.980242583726692</v>
      </c>
    </row>
    <row r="12537" spans="1:2" x14ac:dyDescent="0.25">
      <c r="A12537">
        <v>1253.4000000000001</v>
      </c>
      <c r="B12537">
        <v>95.845236504616622</v>
      </c>
    </row>
    <row r="12538" spans="1:2" x14ac:dyDescent="0.25">
      <c r="A12538">
        <v>1253.5</v>
      </c>
      <c r="B12538">
        <v>95.710230425506552</v>
      </c>
    </row>
    <row r="12539" spans="1:2" x14ac:dyDescent="0.25">
      <c r="A12539">
        <v>1253.5999999999999</v>
      </c>
      <c r="B12539">
        <v>95.575224346396183</v>
      </c>
    </row>
    <row r="12540" spans="1:2" x14ac:dyDescent="0.25">
      <c r="A12540">
        <v>1253.7</v>
      </c>
      <c r="B12540">
        <v>95.440218267286113</v>
      </c>
    </row>
    <row r="12541" spans="1:2" x14ac:dyDescent="0.25">
      <c r="A12541">
        <v>1253.8</v>
      </c>
      <c r="B12541">
        <v>95.305212188175744</v>
      </c>
    </row>
    <row r="12542" spans="1:2" x14ac:dyDescent="0.25">
      <c r="A12542">
        <v>1253.9000000000001</v>
      </c>
      <c r="B12542">
        <v>95.170206109065674</v>
      </c>
    </row>
    <row r="12543" spans="1:2" x14ac:dyDescent="0.25">
      <c r="A12543">
        <v>1254</v>
      </c>
      <c r="B12543">
        <v>95.035200029955604</v>
      </c>
    </row>
    <row r="12544" spans="1:2" x14ac:dyDescent="0.25">
      <c r="A12544">
        <v>1254.0999999999999</v>
      </c>
      <c r="B12544">
        <v>95.285103270736954</v>
      </c>
    </row>
    <row r="12545" spans="1:2" x14ac:dyDescent="0.25">
      <c r="A12545">
        <v>1254.2</v>
      </c>
      <c r="B12545">
        <v>95.535006511517736</v>
      </c>
    </row>
    <row r="12546" spans="1:2" x14ac:dyDescent="0.25">
      <c r="A12546">
        <v>1254.3</v>
      </c>
      <c r="B12546">
        <v>95.784909752299086</v>
      </c>
    </row>
    <row r="12547" spans="1:2" x14ac:dyDescent="0.25">
      <c r="A12547">
        <v>1254.4000000000001</v>
      </c>
      <c r="B12547">
        <v>96.034812993079868</v>
      </c>
    </row>
    <row r="12548" spans="1:2" x14ac:dyDescent="0.25">
      <c r="A12548">
        <v>1254.5</v>
      </c>
      <c r="B12548">
        <v>96.284716233860649</v>
      </c>
    </row>
    <row r="12549" spans="1:2" x14ac:dyDescent="0.25">
      <c r="A12549">
        <v>1254.5999999999999</v>
      </c>
      <c r="B12549">
        <v>96.534619474642014</v>
      </c>
    </row>
    <row r="12550" spans="1:2" x14ac:dyDescent="0.25">
      <c r="A12550">
        <v>1254.7</v>
      </c>
      <c r="B12550">
        <v>96.784522715422796</v>
      </c>
    </row>
    <row r="12551" spans="1:2" x14ac:dyDescent="0.25">
      <c r="A12551">
        <v>1254.8</v>
      </c>
      <c r="B12551">
        <v>97.034425956204146</v>
      </c>
    </row>
    <row r="12552" spans="1:2" x14ac:dyDescent="0.25">
      <c r="A12552">
        <v>1254.9000000000001</v>
      </c>
      <c r="B12552">
        <v>97.284329196984928</v>
      </c>
    </row>
    <row r="12553" spans="1:2" x14ac:dyDescent="0.25">
      <c r="A12553">
        <v>1255</v>
      </c>
      <c r="B12553">
        <v>97.534232437765709</v>
      </c>
    </row>
    <row r="12554" spans="1:2" x14ac:dyDescent="0.25">
      <c r="A12554">
        <v>1255.0999999999999</v>
      </c>
      <c r="B12554">
        <v>97.241711922612126</v>
      </c>
    </row>
    <row r="12555" spans="1:2" x14ac:dyDescent="0.25">
      <c r="A12555">
        <v>1255.2</v>
      </c>
      <c r="B12555">
        <v>96.949191407459196</v>
      </c>
    </row>
    <row r="12556" spans="1:2" x14ac:dyDescent="0.25">
      <c r="A12556">
        <v>1255.3</v>
      </c>
      <c r="B12556">
        <v>96.656670892305613</v>
      </c>
    </row>
    <row r="12557" spans="1:2" x14ac:dyDescent="0.25">
      <c r="A12557">
        <v>1255.4000000000001</v>
      </c>
      <c r="B12557">
        <v>96.364150377152683</v>
      </c>
    </row>
    <row r="12558" spans="1:2" x14ac:dyDescent="0.25">
      <c r="A12558">
        <v>1255.5</v>
      </c>
      <c r="B12558">
        <v>96.071629861999767</v>
      </c>
    </row>
    <row r="12559" spans="1:2" x14ac:dyDescent="0.25">
      <c r="A12559">
        <v>1255.5999999999999</v>
      </c>
      <c r="B12559">
        <v>95.779109346846184</v>
      </c>
    </row>
    <row r="12560" spans="1:2" x14ac:dyDescent="0.25">
      <c r="A12560">
        <v>1255.7</v>
      </c>
      <c r="B12560">
        <v>95.486588831693254</v>
      </c>
    </row>
    <row r="12561" spans="1:2" x14ac:dyDescent="0.25">
      <c r="A12561">
        <v>1255.8</v>
      </c>
      <c r="B12561">
        <v>95.194068316539671</v>
      </c>
    </row>
    <row r="12562" spans="1:2" x14ac:dyDescent="0.25">
      <c r="A12562">
        <v>1255.9000000000001</v>
      </c>
      <c r="B12562">
        <v>94.901547801386741</v>
      </c>
    </row>
    <row r="12563" spans="1:2" x14ac:dyDescent="0.25">
      <c r="A12563">
        <v>1256</v>
      </c>
      <c r="B12563">
        <v>94.609027286233825</v>
      </c>
    </row>
    <row r="12564" spans="1:2" x14ac:dyDescent="0.25">
      <c r="A12564">
        <v>1256.0999999999999</v>
      </c>
      <c r="B12564">
        <v>94.641688103768132</v>
      </c>
    </row>
    <row r="12565" spans="1:2" x14ac:dyDescent="0.25">
      <c r="A12565">
        <v>1256.2</v>
      </c>
      <c r="B12565">
        <v>94.674348921302368</v>
      </c>
    </row>
    <row r="12566" spans="1:2" x14ac:dyDescent="0.25">
      <c r="A12566">
        <v>1256.3</v>
      </c>
      <c r="B12566">
        <v>94.707009738836675</v>
      </c>
    </row>
    <row r="12567" spans="1:2" x14ac:dyDescent="0.25">
      <c r="A12567">
        <v>1256.4000000000001</v>
      </c>
      <c r="B12567">
        <v>94.739670556370911</v>
      </c>
    </row>
    <row r="12568" spans="1:2" x14ac:dyDescent="0.25">
      <c r="A12568">
        <v>1256.5</v>
      </c>
      <c r="B12568">
        <v>94.77233137390516</v>
      </c>
    </row>
    <row r="12569" spans="1:2" x14ac:dyDescent="0.25">
      <c r="A12569">
        <v>1256.5999999999999</v>
      </c>
      <c r="B12569">
        <v>94.804992191439467</v>
      </c>
    </row>
    <row r="12570" spans="1:2" x14ac:dyDescent="0.25">
      <c r="A12570">
        <v>1256.7</v>
      </c>
      <c r="B12570">
        <v>94.837653008973703</v>
      </c>
    </row>
    <row r="12571" spans="1:2" x14ac:dyDescent="0.25">
      <c r="A12571">
        <v>1256.8</v>
      </c>
      <c r="B12571">
        <v>94.87031382650801</v>
      </c>
    </row>
    <row r="12572" spans="1:2" x14ac:dyDescent="0.25">
      <c r="A12572">
        <v>1256.9000000000001</v>
      </c>
      <c r="B12572">
        <v>94.902974644042246</v>
      </c>
    </row>
    <row r="12573" spans="1:2" x14ac:dyDescent="0.25">
      <c r="A12573">
        <v>1257</v>
      </c>
      <c r="B12573">
        <v>94.935635461576481</v>
      </c>
    </row>
    <row r="12574" spans="1:2" x14ac:dyDescent="0.25">
      <c r="A12574">
        <v>1257.0999999999999</v>
      </c>
      <c r="B12574">
        <v>94.873218909657439</v>
      </c>
    </row>
    <row r="12575" spans="1:2" x14ac:dyDescent="0.25">
      <c r="A12575">
        <v>1257.2</v>
      </c>
      <c r="B12575">
        <v>94.810802357738552</v>
      </c>
    </row>
    <row r="12576" spans="1:2" x14ac:dyDescent="0.25">
      <c r="A12576">
        <v>1257.3</v>
      </c>
      <c r="B12576">
        <v>94.74838580581951</v>
      </c>
    </row>
    <row r="12577" spans="1:2" x14ac:dyDescent="0.25">
      <c r="A12577">
        <v>1257.4000000000001</v>
      </c>
      <c r="B12577">
        <v>94.685969253900623</v>
      </c>
    </row>
    <row r="12578" spans="1:2" x14ac:dyDescent="0.25">
      <c r="A12578">
        <v>1257.5</v>
      </c>
      <c r="B12578">
        <v>94.623552701981723</v>
      </c>
    </row>
    <row r="12579" spans="1:2" x14ac:dyDescent="0.25">
      <c r="A12579">
        <v>1257.5999999999999</v>
      </c>
      <c r="B12579">
        <v>94.56113615006268</v>
      </c>
    </row>
    <row r="12580" spans="1:2" x14ac:dyDescent="0.25">
      <c r="A12580">
        <v>1257.7</v>
      </c>
      <c r="B12580">
        <v>94.498719598143794</v>
      </c>
    </row>
    <row r="12581" spans="1:2" x14ac:dyDescent="0.25">
      <c r="A12581">
        <v>1257.8</v>
      </c>
      <c r="B12581">
        <v>94.436303046224751</v>
      </c>
    </row>
    <row r="12582" spans="1:2" x14ac:dyDescent="0.25">
      <c r="A12582">
        <v>1257.9000000000001</v>
      </c>
      <c r="B12582">
        <v>94.373886494305864</v>
      </c>
    </row>
    <row r="12583" spans="1:2" x14ac:dyDescent="0.25">
      <c r="A12583">
        <v>1258</v>
      </c>
      <c r="B12583">
        <v>94.311469942386964</v>
      </c>
    </row>
    <row r="12584" spans="1:2" x14ac:dyDescent="0.25">
      <c r="A12584">
        <v>1258.0999999999999</v>
      </c>
      <c r="B12584">
        <v>94.201431049817216</v>
      </c>
    </row>
    <row r="12585" spans="1:2" x14ac:dyDescent="0.25">
      <c r="A12585">
        <v>1258.2</v>
      </c>
      <c r="B12585">
        <v>94.091392157247711</v>
      </c>
    </row>
    <row r="12586" spans="1:2" x14ac:dyDescent="0.25">
      <c r="A12586">
        <v>1258.3</v>
      </c>
      <c r="B12586">
        <v>93.981353264677963</v>
      </c>
    </row>
    <row r="12587" spans="1:2" x14ac:dyDescent="0.25">
      <c r="A12587">
        <v>1258.4000000000001</v>
      </c>
      <c r="B12587">
        <v>93.871314372108458</v>
      </c>
    </row>
    <row r="12588" spans="1:2" x14ac:dyDescent="0.25">
      <c r="A12588">
        <v>1258.5</v>
      </c>
      <c r="B12588">
        <v>93.761275479538952</v>
      </c>
    </row>
    <row r="12589" spans="1:2" x14ac:dyDescent="0.25">
      <c r="A12589">
        <v>1258.5999999999999</v>
      </c>
      <c r="B12589">
        <v>93.651236586969205</v>
      </c>
    </row>
    <row r="12590" spans="1:2" x14ac:dyDescent="0.25">
      <c r="A12590">
        <v>1258.7</v>
      </c>
      <c r="B12590">
        <v>93.541197694399699</v>
      </c>
    </row>
    <row r="12591" spans="1:2" x14ac:dyDescent="0.25">
      <c r="A12591">
        <v>1258.8</v>
      </c>
      <c r="B12591">
        <v>93.431158801829952</v>
      </c>
    </row>
    <row r="12592" spans="1:2" x14ac:dyDescent="0.25">
      <c r="A12592">
        <v>1258.9000000000001</v>
      </c>
      <c r="B12592">
        <v>93.321119909260446</v>
      </c>
    </row>
    <row r="12593" spans="1:2" x14ac:dyDescent="0.25">
      <c r="A12593">
        <v>1259</v>
      </c>
      <c r="B12593">
        <v>93.21108101669094</v>
      </c>
    </row>
    <row r="12594" spans="1:2" x14ac:dyDescent="0.25">
      <c r="A12594">
        <v>1259.0999999999999</v>
      </c>
      <c r="B12594">
        <v>93.42935482056032</v>
      </c>
    </row>
    <row r="12595" spans="1:2" x14ac:dyDescent="0.25">
      <c r="A12595">
        <v>1259.2</v>
      </c>
      <c r="B12595">
        <v>93.647628624429203</v>
      </c>
    </row>
    <row r="12596" spans="1:2" x14ac:dyDescent="0.25">
      <c r="A12596">
        <v>1259.3</v>
      </c>
      <c r="B12596">
        <v>93.865902428298568</v>
      </c>
    </row>
    <row r="12597" spans="1:2" x14ac:dyDescent="0.25">
      <c r="A12597">
        <v>1259.4000000000001</v>
      </c>
      <c r="B12597">
        <v>94.084176232167451</v>
      </c>
    </row>
    <row r="12598" spans="1:2" x14ac:dyDescent="0.25">
      <c r="A12598">
        <v>1259.5</v>
      </c>
      <c r="B12598">
        <v>94.302450036036333</v>
      </c>
    </row>
    <row r="12599" spans="1:2" x14ac:dyDescent="0.25">
      <c r="A12599">
        <v>1259.5999999999999</v>
      </c>
      <c r="B12599">
        <v>94.520723839905713</v>
      </c>
    </row>
    <row r="12600" spans="1:2" x14ac:dyDescent="0.25">
      <c r="A12600">
        <v>1259.7</v>
      </c>
      <c r="B12600">
        <v>94.738997643774596</v>
      </c>
    </row>
    <row r="12601" spans="1:2" x14ac:dyDescent="0.25">
      <c r="A12601">
        <v>1259.8</v>
      </c>
      <c r="B12601">
        <v>94.957271447643961</v>
      </c>
    </row>
    <row r="12602" spans="1:2" x14ac:dyDescent="0.25">
      <c r="A12602">
        <v>1259.9000000000001</v>
      </c>
      <c r="B12602">
        <v>95.175545251512844</v>
      </c>
    </row>
    <row r="12603" spans="1:2" x14ac:dyDescent="0.25">
      <c r="A12603">
        <v>1260</v>
      </c>
      <c r="B12603">
        <v>95.393819055381726</v>
      </c>
    </row>
    <row r="12604" spans="1:2" x14ac:dyDescent="0.25">
      <c r="A12604">
        <v>1260.0999999999999</v>
      </c>
      <c r="B12604">
        <v>95.171568497555214</v>
      </c>
    </row>
    <row r="12605" spans="1:2" x14ac:dyDescent="0.25">
      <c r="A12605">
        <v>1260.2</v>
      </c>
      <c r="B12605">
        <v>94.949317939729198</v>
      </c>
    </row>
    <row r="12606" spans="1:2" x14ac:dyDescent="0.25">
      <c r="A12606">
        <v>1260.3</v>
      </c>
      <c r="B12606">
        <v>94.727067381902685</v>
      </c>
    </row>
    <row r="12607" spans="1:2" x14ac:dyDescent="0.25">
      <c r="A12607">
        <v>1260.4000000000001</v>
      </c>
      <c r="B12607">
        <v>94.504816824076684</v>
      </c>
    </row>
    <row r="12608" spans="1:2" x14ac:dyDescent="0.25">
      <c r="A12608">
        <v>1260.5</v>
      </c>
      <c r="B12608">
        <v>94.282566266250683</v>
      </c>
    </row>
    <row r="12609" spans="1:2" x14ac:dyDescent="0.25">
      <c r="A12609">
        <v>1260.5999999999999</v>
      </c>
      <c r="B12609">
        <v>94.060315708424156</v>
      </c>
    </row>
    <row r="12610" spans="1:2" x14ac:dyDescent="0.25">
      <c r="A12610">
        <v>1260.7</v>
      </c>
      <c r="B12610">
        <v>93.838065150598155</v>
      </c>
    </row>
    <row r="12611" spans="1:2" x14ac:dyDescent="0.25">
      <c r="A12611">
        <v>1260.8</v>
      </c>
      <c r="B12611">
        <v>93.615814592771642</v>
      </c>
    </row>
    <row r="12612" spans="1:2" x14ac:dyDescent="0.25">
      <c r="A12612">
        <v>1260.9000000000001</v>
      </c>
      <c r="B12612">
        <v>93.393564034945626</v>
      </c>
    </row>
    <row r="12613" spans="1:2" x14ac:dyDescent="0.25">
      <c r="A12613">
        <v>1261</v>
      </c>
      <c r="B12613">
        <v>93.171313477119625</v>
      </c>
    </row>
    <row r="12614" spans="1:2" x14ac:dyDescent="0.25">
      <c r="A12614">
        <v>1261.0999999999999</v>
      </c>
      <c r="B12614">
        <v>93.576336038395979</v>
      </c>
    </row>
    <row r="12615" spans="1:2" x14ac:dyDescent="0.25">
      <c r="A12615">
        <v>1261.2</v>
      </c>
      <c r="B12615">
        <v>93.98135859967141</v>
      </c>
    </row>
    <row r="12616" spans="1:2" x14ac:dyDescent="0.25">
      <c r="A12616">
        <v>1261.3</v>
      </c>
      <c r="B12616">
        <v>94.386381160947764</v>
      </c>
    </row>
    <row r="12617" spans="1:2" x14ac:dyDescent="0.25">
      <c r="A12617">
        <v>1261.4000000000001</v>
      </c>
      <c r="B12617">
        <v>94.791403722223208</v>
      </c>
    </row>
    <row r="12618" spans="1:2" x14ac:dyDescent="0.25">
      <c r="A12618">
        <v>1261.5</v>
      </c>
      <c r="B12618">
        <v>95.196426283498639</v>
      </c>
    </row>
    <row r="12619" spans="1:2" x14ac:dyDescent="0.25">
      <c r="A12619">
        <v>1261.5999999999999</v>
      </c>
      <c r="B12619">
        <v>95.601448844774993</v>
      </c>
    </row>
    <row r="12620" spans="1:2" x14ac:dyDescent="0.25">
      <c r="A12620">
        <v>1261.7</v>
      </c>
      <c r="B12620">
        <v>96.006471406050423</v>
      </c>
    </row>
    <row r="12621" spans="1:2" x14ac:dyDescent="0.25">
      <c r="A12621">
        <v>1261.8</v>
      </c>
      <c r="B12621">
        <v>96.411493967326777</v>
      </c>
    </row>
    <row r="12622" spans="1:2" x14ac:dyDescent="0.25">
      <c r="A12622">
        <v>1261.9000000000001</v>
      </c>
      <c r="B12622">
        <v>96.816516528602222</v>
      </c>
    </row>
    <row r="12623" spans="1:2" x14ac:dyDescent="0.25">
      <c r="A12623">
        <v>1262</v>
      </c>
      <c r="B12623">
        <v>97.221539089877652</v>
      </c>
    </row>
    <row r="12624" spans="1:2" x14ac:dyDescent="0.25">
      <c r="A12624">
        <v>1262.0999999999999</v>
      </c>
      <c r="B12624">
        <v>97.037758942153275</v>
      </c>
    </row>
    <row r="12625" spans="1:2" x14ac:dyDescent="0.25">
      <c r="A12625">
        <v>1262.2</v>
      </c>
      <c r="B12625">
        <v>96.85397879442931</v>
      </c>
    </row>
    <row r="12626" spans="1:2" x14ac:dyDescent="0.25">
      <c r="A12626">
        <v>1262.3</v>
      </c>
      <c r="B12626">
        <v>96.670198646704918</v>
      </c>
    </row>
    <row r="12627" spans="1:2" x14ac:dyDescent="0.25">
      <c r="A12627">
        <v>1262.4000000000001</v>
      </c>
      <c r="B12627">
        <v>96.486418498980953</v>
      </c>
    </row>
    <row r="12628" spans="1:2" x14ac:dyDescent="0.25">
      <c r="A12628">
        <v>1262.5</v>
      </c>
      <c r="B12628">
        <v>96.302638351257002</v>
      </c>
    </row>
    <row r="12629" spans="1:2" x14ac:dyDescent="0.25">
      <c r="A12629">
        <v>1262.5999999999999</v>
      </c>
      <c r="B12629">
        <v>96.118858203532611</v>
      </c>
    </row>
    <row r="12630" spans="1:2" x14ac:dyDescent="0.25">
      <c r="A12630">
        <v>1262.7</v>
      </c>
      <c r="B12630">
        <v>95.935078055808646</v>
      </c>
    </row>
    <row r="12631" spans="1:2" x14ac:dyDescent="0.25">
      <c r="A12631">
        <v>1262.8</v>
      </c>
      <c r="B12631">
        <v>95.751297908084268</v>
      </c>
    </row>
    <row r="12632" spans="1:2" x14ac:dyDescent="0.25">
      <c r="A12632">
        <v>1262.9000000000001</v>
      </c>
      <c r="B12632">
        <v>95.567517760360303</v>
      </c>
    </row>
    <row r="12633" spans="1:2" x14ac:dyDescent="0.25">
      <c r="A12633">
        <v>1263</v>
      </c>
      <c r="B12633">
        <v>95.383737612636338</v>
      </c>
    </row>
    <row r="12634" spans="1:2" x14ac:dyDescent="0.25">
      <c r="A12634">
        <v>1263.0999999999999</v>
      </c>
      <c r="B12634">
        <v>95.218589938776759</v>
      </c>
    </row>
    <row r="12635" spans="1:2" x14ac:dyDescent="0.25">
      <c r="A12635">
        <v>1263.2</v>
      </c>
      <c r="B12635">
        <v>95.05344226491755</v>
      </c>
    </row>
    <row r="12636" spans="1:2" x14ac:dyDescent="0.25">
      <c r="A12636">
        <v>1263.3</v>
      </c>
      <c r="B12636">
        <v>94.888294591057971</v>
      </c>
    </row>
    <row r="12637" spans="1:2" x14ac:dyDescent="0.25">
      <c r="A12637">
        <v>1263.4000000000001</v>
      </c>
      <c r="B12637">
        <v>94.723146917198775</v>
      </c>
    </row>
    <row r="12638" spans="1:2" x14ac:dyDescent="0.25">
      <c r="A12638">
        <v>1263.5</v>
      </c>
      <c r="B12638">
        <v>94.557999243339566</v>
      </c>
    </row>
    <row r="12639" spans="1:2" x14ac:dyDescent="0.25">
      <c r="A12639">
        <v>1263.5999999999999</v>
      </c>
      <c r="B12639">
        <v>94.392851569479987</v>
      </c>
    </row>
    <row r="12640" spans="1:2" x14ac:dyDescent="0.25">
      <c r="A12640">
        <v>1263.7</v>
      </c>
      <c r="B12640">
        <v>94.227703895620778</v>
      </c>
    </row>
    <row r="12641" spans="1:2" x14ac:dyDescent="0.25">
      <c r="A12641">
        <v>1263.8</v>
      </c>
      <c r="B12641">
        <v>94.062556221761199</v>
      </c>
    </row>
    <row r="12642" spans="1:2" x14ac:dyDescent="0.25">
      <c r="A12642">
        <v>1263.9000000000001</v>
      </c>
      <c r="B12642">
        <v>93.897408547902003</v>
      </c>
    </row>
    <row r="12643" spans="1:2" x14ac:dyDescent="0.25">
      <c r="A12643">
        <v>1264</v>
      </c>
      <c r="B12643">
        <v>93.732260874042794</v>
      </c>
    </row>
    <row r="12644" spans="1:2" x14ac:dyDescent="0.25">
      <c r="A12644">
        <v>1264.0999999999999</v>
      </c>
      <c r="B12644">
        <v>93.774623277914515</v>
      </c>
    </row>
    <row r="12645" spans="1:2" x14ac:dyDescent="0.25">
      <c r="A12645">
        <v>1264.2</v>
      </c>
      <c r="B12645">
        <v>93.81698568178615</v>
      </c>
    </row>
    <row r="12646" spans="1:2" x14ac:dyDescent="0.25">
      <c r="A12646">
        <v>1264.3</v>
      </c>
      <c r="B12646">
        <v>93.859348085657885</v>
      </c>
    </row>
    <row r="12647" spans="1:2" x14ac:dyDescent="0.25">
      <c r="A12647">
        <v>1264.4000000000001</v>
      </c>
      <c r="B12647">
        <v>93.901710489529506</v>
      </c>
    </row>
    <row r="12648" spans="1:2" x14ac:dyDescent="0.25">
      <c r="A12648">
        <v>1264.5</v>
      </c>
      <c r="B12648">
        <v>93.944072893401142</v>
      </c>
    </row>
    <row r="12649" spans="1:2" x14ac:dyDescent="0.25">
      <c r="A12649">
        <v>1264.5999999999999</v>
      </c>
      <c r="B12649">
        <v>93.986435297272862</v>
      </c>
    </row>
    <row r="12650" spans="1:2" x14ac:dyDescent="0.25">
      <c r="A12650">
        <v>1264.7</v>
      </c>
      <c r="B12650">
        <v>94.028797701144498</v>
      </c>
    </row>
    <row r="12651" spans="1:2" x14ac:dyDescent="0.25">
      <c r="A12651">
        <v>1264.8</v>
      </c>
      <c r="B12651">
        <v>94.071160105016233</v>
      </c>
    </row>
    <row r="12652" spans="1:2" x14ac:dyDescent="0.25">
      <c r="A12652">
        <v>1264.9000000000001</v>
      </c>
      <c r="B12652">
        <v>94.113522508887854</v>
      </c>
    </row>
    <row r="12653" spans="1:2" x14ac:dyDescent="0.25">
      <c r="A12653">
        <v>1265</v>
      </c>
      <c r="B12653">
        <v>94.15588491275949</v>
      </c>
    </row>
    <row r="12654" spans="1:2" x14ac:dyDescent="0.25">
      <c r="A12654">
        <v>1265.0999999999999</v>
      </c>
      <c r="B12654">
        <v>94.097721797548772</v>
      </c>
    </row>
    <row r="12655" spans="1:2" x14ac:dyDescent="0.25">
      <c r="A12655">
        <v>1265.2</v>
      </c>
      <c r="B12655">
        <v>94.039558682338196</v>
      </c>
    </row>
    <row r="12656" spans="1:2" x14ac:dyDescent="0.25">
      <c r="A12656">
        <v>1265.3</v>
      </c>
      <c r="B12656">
        <v>93.981395567127478</v>
      </c>
    </row>
    <row r="12657" spans="1:2" x14ac:dyDescent="0.25">
      <c r="A12657">
        <v>1265.4000000000001</v>
      </c>
      <c r="B12657">
        <v>93.923232451916888</v>
      </c>
    </row>
    <row r="12658" spans="1:2" x14ac:dyDescent="0.25">
      <c r="A12658">
        <v>1265.5</v>
      </c>
      <c r="B12658">
        <v>93.865069336706313</v>
      </c>
    </row>
    <row r="12659" spans="1:2" x14ac:dyDescent="0.25">
      <c r="A12659">
        <v>1265.5999999999999</v>
      </c>
      <c r="B12659">
        <v>93.806906221495595</v>
      </c>
    </row>
    <row r="12660" spans="1:2" x14ac:dyDescent="0.25">
      <c r="A12660">
        <v>1265.7</v>
      </c>
      <c r="B12660">
        <v>93.748743106285005</v>
      </c>
    </row>
    <row r="12661" spans="1:2" x14ac:dyDescent="0.25">
      <c r="A12661">
        <v>1265.8</v>
      </c>
      <c r="B12661">
        <v>93.690579991074287</v>
      </c>
    </row>
    <row r="12662" spans="1:2" x14ac:dyDescent="0.25">
      <c r="A12662">
        <v>1265.9000000000001</v>
      </c>
      <c r="B12662">
        <v>93.632416875863711</v>
      </c>
    </row>
    <row r="12663" spans="1:2" x14ac:dyDescent="0.25">
      <c r="A12663">
        <v>1266</v>
      </c>
      <c r="B12663">
        <v>93.574253760653122</v>
      </c>
    </row>
    <row r="12664" spans="1:2" x14ac:dyDescent="0.25">
      <c r="A12664">
        <v>1266.0999999999999</v>
      </c>
      <c r="B12664">
        <v>93.807507145185525</v>
      </c>
    </row>
    <row r="12665" spans="1:2" x14ac:dyDescent="0.25">
      <c r="A12665">
        <v>1266.2</v>
      </c>
      <c r="B12665">
        <v>94.040760529717389</v>
      </c>
    </row>
    <row r="12666" spans="1:2" x14ac:dyDescent="0.25">
      <c r="A12666">
        <v>1266.3</v>
      </c>
      <c r="B12666">
        <v>94.274013914249792</v>
      </c>
    </row>
    <row r="12667" spans="1:2" x14ac:dyDescent="0.25">
      <c r="A12667">
        <v>1266.4000000000001</v>
      </c>
      <c r="B12667">
        <v>94.507267298781656</v>
      </c>
    </row>
    <row r="12668" spans="1:2" x14ac:dyDescent="0.25">
      <c r="A12668">
        <v>1266.5</v>
      </c>
      <c r="B12668">
        <v>94.74052068331352</v>
      </c>
    </row>
    <row r="12669" spans="1:2" x14ac:dyDescent="0.25">
      <c r="A12669">
        <v>1266.5999999999999</v>
      </c>
      <c r="B12669">
        <v>94.973774067845923</v>
      </c>
    </row>
    <row r="12670" spans="1:2" x14ac:dyDescent="0.25">
      <c r="A12670">
        <v>1266.7</v>
      </c>
      <c r="B12670">
        <v>95.207027452377801</v>
      </c>
    </row>
    <row r="12671" spans="1:2" x14ac:dyDescent="0.25">
      <c r="A12671">
        <v>1266.8</v>
      </c>
      <c r="B12671">
        <v>95.44028083691019</v>
      </c>
    </row>
    <row r="12672" spans="1:2" x14ac:dyDescent="0.25">
      <c r="A12672">
        <v>1266.9000000000001</v>
      </c>
      <c r="B12672">
        <v>95.673534221442068</v>
      </c>
    </row>
    <row r="12673" spans="1:2" x14ac:dyDescent="0.25">
      <c r="A12673">
        <v>1267</v>
      </c>
      <c r="B12673">
        <v>95.906787605973932</v>
      </c>
    </row>
    <row r="12674" spans="1:2" x14ac:dyDescent="0.25">
      <c r="A12674">
        <v>1267.0999999999999</v>
      </c>
      <c r="B12674">
        <v>95.846669893164616</v>
      </c>
    </row>
    <row r="12675" spans="1:2" x14ac:dyDescent="0.25">
      <c r="A12675">
        <v>1267.2</v>
      </c>
      <c r="B12675">
        <v>95.786552180355443</v>
      </c>
    </row>
    <row r="12676" spans="1:2" x14ac:dyDescent="0.25">
      <c r="A12676">
        <v>1267.3</v>
      </c>
      <c r="B12676">
        <v>95.726434467546142</v>
      </c>
    </row>
    <row r="12677" spans="1:2" x14ac:dyDescent="0.25">
      <c r="A12677">
        <v>1267.4000000000001</v>
      </c>
      <c r="B12677">
        <v>95.666316754736968</v>
      </c>
    </row>
    <row r="12678" spans="1:2" x14ac:dyDescent="0.25">
      <c r="A12678">
        <v>1267.5</v>
      </c>
      <c r="B12678">
        <v>95.606199041927795</v>
      </c>
    </row>
    <row r="12679" spans="1:2" x14ac:dyDescent="0.25">
      <c r="A12679">
        <v>1267.5999999999999</v>
      </c>
      <c r="B12679">
        <v>95.546081329118479</v>
      </c>
    </row>
    <row r="12680" spans="1:2" x14ac:dyDescent="0.25">
      <c r="A12680">
        <v>1267.7</v>
      </c>
      <c r="B12680">
        <v>95.485963616309306</v>
      </c>
    </row>
    <row r="12681" spans="1:2" x14ac:dyDescent="0.25">
      <c r="A12681">
        <v>1267.8</v>
      </c>
      <c r="B12681">
        <v>95.425845903500004</v>
      </c>
    </row>
    <row r="12682" spans="1:2" x14ac:dyDescent="0.25">
      <c r="A12682">
        <v>1267.9000000000001</v>
      </c>
      <c r="B12682">
        <v>95.365728190690831</v>
      </c>
    </row>
    <row r="12683" spans="1:2" x14ac:dyDescent="0.25">
      <c r="A12683">
        <v>1268</v>
      </c>
      <c r="B12683">
        <v>95.305610477881658</v>
      </c>
    </row>
    <row r="12684" spans="1:2" x14ac:dyDescent="0.25">
      <c r="A12684">
        <v>1268.0999999999999</v>
      </c>
      <c r="B12684">
        <v>95.22781260122845</v>
      </c>
    </row>
    <row r="12685" spans="1:2" x14ac:dyDescent="0.25">
      <c r="A12685">
        <v>1268.2</v>
      </c>
      <c r="B12685">
        <v>95.150014724575414</v>
      </c>
    </row>
    <row r="12686" spans="1:2" x14ac:dyDescent="0.25">
      <c r="A12686">
        <v>1268.3</v>
      </c>
      <c r="B12686">
        <v>95.072216847922206</v>
      </c>
    </row>
    <row r="12687" spans="1:2" x14ac:dyDescent="0.25">
      <c r="A12687">
        <v>1268.4000000000001</v>
      </c>
      <c r="B12687">
        <v>94.99441897126917</v>
      </c>
    </row>
    <row r="12688" spans="1:2" x14ac:dyDescent="0.25">
      <c r="A12688">
        <v>1268.5</v>
      </c>
      <c r="B12688">
        <v>94.916621094616147</v>
      </c>
    </row>
    <row r="12689" spans="1:2" x14ac:dyDescent="0.25">
      <c r="A12689">
        <v>1268.5999999999999</v>
      </c>
      <c r="B12689">
        <v>94.838823217962926</v>
      </c>
    </row>
    <row r="12690" spans="1:2" x14ac:dyDescent="0.25">
      <c r="A12690">
        <v>1268.7</v>
      </c>
      <c r="B12690">
        <v>94.761025341309903</v>
      </c>
    </row>
    <row r="12691" spans="1:2" x14ac:dyDescent="0.25">
      <c r="A12691">
        <v>1268.8</v>
      </c>
      <c r="B12691">
        <v>94.683227464656682</v>
      </c>
    </row>
    <row r="12692" spans="1:2" x14ac:dyDescent="0.25">
      <c r="A12692">
        <v>1268.9000000000001</v>
      </c>
      <c r="B12692">
        <v>94.605429588003659</v>
      </c>
    </row>
    <row r="12693" spans="1:2" x14ac:dyDescent="0.25">
      <c r="A12693">
        <v>1269</v>
      </c>
      <c r="B12693">
        <v>94.527631711350622</v>
      </c>
    </row>
    <row r="12694" spans="1:2" x14ac:dyDescent="0.25">
      <c r="A12694">
        <v>1269.0999999999999</v>
      </c>
      <c r="B12694">
        <v>94.632505250935054</v>
      </c>
    </row>
    <row r="12695" spans="1:2" x14ac:dyDescent="0.25">
      <c r="A12695">
        <v>1269.2</v>
      </c>
      <c r="B12695">
        <v>94.737378790519244</v>
      </c>
    </row>
    <row r="12696" spans="1:2" x14ac:dyDescent="0.25">
      <c r="A12696">
        <v>1269.3</v>
      </c>
      <c r="B12696">
        <v>94.842252330103676</v>
      </c>
    </row>
    <row r="12697" spans="1:2" x14ac:dyDescent="0.25">
      <c r="A12697">
        <v>1269.4000000000001</v>
      </c>
      <c r="B12697">
        <v>94.947125869687881</v>
      </c>
    </row>
    <row r="12698" spans="1:2" x14ac:dyDescent="0.25">
      <c r="A12698">
        <v>1269.5</v>
      </c>
      <c r="B12698">
        <v>95.051999409272071</v>
      </c>
    </row>
    <row r="12699" spans="1:2" x14ac:dyDescent="0.25">
      <c r="A12699">
        <v>1269.5999999999999</v>
      </c>
      <c r="B12699">
        <v>95.156872948856503</v>
      </c>
    </row>
    <row r="12700" spans="1:2" x14ac:dyDescent="0.25">
      <c r="A12700">
        <v>1269.7</v>
      </c>
      <c r="B12700">
        <v>95.261746488440693</v>
      </c>
    </row>
    <row r="12701" spans="1:2" x14ac:dyDescent="0.25">
      <c r="A12701">
        <v>1269.8</v>
      </c>
      <c r="B12701">
        <v>95.366620028025125</v>
      </c>
    </row>
    <row r="12702" spans="1:2" x14ac:dyDescent="0.25">
      <c r="A12702">
        <v>1269.9000000000001</v>
      </c>
      <c r="B12702">
        <v>95.471493567609329</v>
      </c>
    </row>
    <row r="12703" spans="1:2" x14ac:dyDescent="0.25">
      <c r="A12703">
        <v>1270</v>
      </c>
      <c r="B12703">
        <v>95.576367107193519</v>
      </c>
    </row>
    <row r="12704" spans="1:2" x14ac:dyDescent="0.25">
      <c r="A12704">
        <v>1270.0999999999999</v>
      </c>
      <c r="B12704">
        <v>95.329514306047642</v>
      </c>
    </row>
    <row r="12705" spans="1:2" x14ac:dyDescent="0.25">
      <c r="A12705">
        <v>1270.2</v>
      </c>
      <c r="B12705">
        <v>95.082661504902319</v>
      </c>
    </row>
    <row r="12706" spans="1:2" x14ac:dyDescent="0.25">
      <c r="A12706">
        <v>1270.3</v>
      </c>
      <c r="B12706">
        <v>94.835808703756427</v>
      </c>
    </row>
    <row r="12707" spans="1:2" x14ac:dyDescent="0.25">
      <c r="A12707">
        <v>1270.4000000000001</v>
      </c>
      <c r="B12707">
        <v>94.588955902611104</v>
      </c>
    </row>
    <row r="12708" spans="1:2" x14ac:dyDescent="0.25">
      <c r="A12708">
        <v>1270.5</v>
      </c>
      <c r="B12708">
        <v>94.342103101465781</v>
      </c>
    </row>
    <row r="12709" spans="1:2" x14ac:dyDescent="0.25">
      <c r="A12709">
        <v>1270.5999999999999</v>
      </c>
      <c r="B12709">
        <v>94.09525030031989</v>
      </c>
    </row>
    <row r="12710" spans="1:2" x14ac:dyDescent="0.25">
      <c r="A12710">
        <v>1270.7</v>
      </c>
      <c r="B12710">
        <v>93.848397499174581</v>
      </c>
    </row>
    <row r="12711" spans="1:2" x14ac:dyDescent="0.25">
      <c r="A12711">
        <v>1270.8</v>
      </c>
      <c r="B12711">
        <v>93.60154469802869</v>
      </c>
    </row>
    <row r="12712" spans="1:2" x14ac:dyDescent="0.25">
      <c r="A12712">
        <v>1270.9000000000001</v>
      </c>
      <c r="B12712">
        <v>93.354691896883367</v>
      </c>
    </row>
    <row r="12713" spans="1:2" x14ac:dyDescent="0.25">
      <c r="A12713">
        <v>1271</v>
      </c>
      <c r="B12713">
        <v>93.107839095738044</v>
      </c>
    </row>
    <row r="12714" spans="1:2" x14ac:dyDescent="0.25">
      <c r="A12714">
        <v>1271.0999999999999</v>
      </c>
      <c r="B12714">
        <v>93.123724801616731</v>
      </c>
    </row>
    <row r="12715" spans="1:2" x14ac:dyDescent="0.25">
      <c r="A12715">
        <v>1271.2</v>
      </c>
      <c r="B12715">
        <v>93.139610507495391</v>
      </c>
    </row>
    <row r="12716" spans="1:2" x14ac:dyDescent="0.25">
      <c r="A12716">
        <v>1271.3</v>
      </c>
      <c r="B12716">
        <v>93.155496213374079</v>
      </c>
    </row>
    <row r="12717" spans="1:2" x14ac:dyDescent="0.25">
      <c r="A12717">
        <v>1271.4000000000001</v>
      </c>
      <c r="B12717">
        <v>93.171381919252738</v>
      </c>
    </row>
    <row r="12718" spans="1:2" x14ac:dyDescent="0.25">
      <c r="A12718">
        <v>1271.5</v>
      </c>
      <c r="B12718">
        <v>93.187267625131398</v>
      </c>
    </row>
    <row r="12719" spans="1:2" x14ac:dyDescent="0.25">
      <c r="A12719">
        <v>1271.5999999999999</v>
      </c>
      <c r="B12719">
        <v>93.203153331010085</v>
      </c>
    </row>
    <row r="12720" spans="1:2" x14ac:dyDescent="0.25">
      <c r="A12720">
        <v>1271.7</v>
      </c>
      <c r="B12720">
        <v>93.219039036888731</v>
      </c>
    </row>
    <row r="12721" spans="1:2" x14ac:dyDescent="0.25">
      <c r="A12721">
        <v>1271.8</v>
      </c>
      <c r="B12721">
        <v>93.234924742767433</v>
      </c>
    </row>
    <row r="12722" spans="1:2" x14ac:dyDescent="0.25">
      <c r="A12722">
        <v>1271.9000000000001</v>
      </c>
      <c r="B12722">
        <v>93.250810448646078</v>
      </c>
    </row>
    <row r="12723" spans="1:2" x14ac:dyDescent="0.25">
      <c r="A12723">
        <v>1272</v>
      </c>
      <c r="B12723">
        <v>93.266696154524737</v>
      </c>
    </row>
    <row r="12724" spans="1:2" x14ac:dyDescent="0.25">
      <c r="A12724">
        <v>1272.0999999999999</v>
      </c>
      <c r="B12724">
        <v>93.353541327176998</v>
      </c>
    </row>
    <row r="12725" spans="1:2" x14ac:dyDescent="0.25">
      <c r="A12725">
        <v>1272.2</v>
      </c>
      <c r="B12725">
        <v>93.44038649982906</v>
      </c>
    </row>
    <row r="12726" spans="1:2" x14ac:dyDescent="0.25">
      <c r="A12726">
        <v>1272.3</v>
      </c>
      <c r="B12726">
        <v>93.527231672481321</v>
      </c>
    </row>
    <row r="12727" spans="1:2" x14ac:dyDescent="0.25">
      <c r="A12727">
        <v>1272.4000000000001</v>
      </c>
      <c r="B12727">
        <v>93.614076845133383</v>
      </c>
    </row>
    <row r="12728" spans="1:2" x14ac:dyDescent="0.25">
      <c r="A12728">
        <v>1272.5</v>
      </c>
      <c r="B12728">
        <v>93.700922017785444</v>
      </c>
    </row>
    <row r="12729" spans="1:2" x14ac:dyDescent="0.25">
      <c r="A12729">
        <v>1272.5999999999999</v>
      </c>
      <c r="B12729">
        <v>93.787767190437719</v>
      </c>
    </row>
    <row r="12730" spans="1:2" x14ac:dyDescent="0.25">
      <c r="A12730">
        <v>1272.7</v>
      </c>
      <c r="B12730">
        <v>93.874612363089781</v>
      </c>
    </row>
    <row r="12731" spans="1:2" x14ac:dyDescent="0.25">
      <c r="A12731">
        <v>1272.8</v>
      </c>
      <c r="B12731">
        <v>93.961457535742042</v>
      </c>
    </row>
    <row r="12732" spans="1:2" x14ac:dyDescent="0.25">
      <c r="A12732">
        <v>1272.9000000000001</v>
      </c>
      <c r="B12732">
        <v>94.048302708394104</v>
      </c>
    </row>
    <row r="12733" spans="1:2" x14ac:dyDescent="0.25">
      <c r="A12733">
        <v>1273</v>
      </c>
      <c r="B12733">
        <v>94.135147881046166</v>
      </c>
    </row>
    <row r="12734" spans="1:2" x14ac:dyDescent="0.25">
      <c r="A12734">
        <v>1273.0999999999999</v>
      </c>
      <c r="B12734">
        <v>94.287905919606658</v>
      </c>
    </row>
    <row r="12735" spans="1:2" x14ac:dyDescent="0.25">
      <c r="A12735">
        <v>1273.2</v>
      </c>
      <c r="B12735">
        <v>94.440663958166795</v>
      </c>
    </row>
    <row r="12736" spans="1:2" x14ac:dyDescent="0.25">
      <c r="A12736">
        <v>1273.3</v>
      </c>
      <c r="B12736">
        <v>94.593421996727287</v>
      </c>
    </row>
    <row r="12737" spans="1:2" x14ac:dyDescent="0.25">
      <c r="A12737">
        <v>1273.4000000000001</v>
      </c>
      <c r="B12737">
        <v>94.746180035287438</v>
      </c>
    </row>
    <row r="12738" spans="1:2" x14ac:dyDescent="0.25">
      <c r="A12738">
        <v>1273.5</v>
      </c>
      <c r="B12738">
        <v>94.898938073847575</v>
      </c>
    </row>
    <row r="12739" spans="1:2" x14ac:dyDescent="0.25">
      <c r="A12739">
        <v>1273.5999999999999</v>
      </c>
      <c r="B12739">
        <v>95.051696112408067</v>
      </c>
    </row>
    <row r="12740" spans="1:2" x14ac:dyDescent="0.25">
      <c r="A12740">
        <v>1273.7</v>
      </c>
      <c r="B12740">
        <v>95.204454150968218</v>
      </c>
    </row>
    <row r="12741" spans="1:2" x14ac:dyDescent="0.25">
      <c r="A12741">
        <v>1273.8</v>
      </c>
      <c r="B12741">
        <v>95.35721218952871</v>
      </c>
    </row>
    <row r="12742" spans="1:2" x14ac:dyDescent="0.25">
      <c r="A12742">
        <v>1273.9000000000001</v>
      </c>
      <c r="B12742">
        <v>95.509970228088847</v>
      </c>
    </row>
    <row r="12743" spans="1:2" x14ac:dyDescent="0.25">
      <c r="A12743">
        <v>1274</v>
      </c>
      <c r="B12743">
        <v>95.662728266648998</v>
      </c>
    </row>
    <row r="12744" spans="1:2" x14ac:dyDescent="0.25">
      <c r="A12744">
        <v>1274.0999999999999</v>
      </c>
      <c r="B12744">
        <v>95.460535914159237</v>
      </c>
    </row>
    <row r="12745" spans="1:2" x14ac:dyDescent="0.25">
      <c r="A12745">
        <v>1274.2</v>
      </c>
      <c r="B12745">
        <v>95.258343561669946</v>
      </c>
    </row>
    <row r="12746" spans="1:2" x14ac:dyDescent="0.25">
      <c r="A12746">
        <v>1274.3</v>
      </c>
      <c r="B12746">
        <v>95.056151209180186</v>
      </c>
    </row>
    <row r="12747" spans="1:2" x14ac:dyDescent="0.25">
      <c r="A12747">
        <v>1274.4000000000001</v>
      </c>
      <c r="B12747">
        <v>94.85395885669088</v>
      </c>
    </row>
    <row r="12748" spans="1:2" x14ac:dyDescent="0.25">
      <c r="A12748">
        <v>1274.5</v>
      </c>
      <c r="B12748">
        <v>94.651766504201589</v>
      </c>
    </row>
    <row r="12749" spans="1:2" x14ac:dyDescent="0.25">
      <c r="A12749">
        <v>1274.5999999999999</v>
      </c>
      <c r="B12749">
        <v>94.449574151711829</v>
      </c>
    </row>
    <row r="12750" spans="1:2" x14ac:dyDescent="0.25">
      <c r="A12750">
        <v>1274.7</v>
      </c>
      <c r="B12750">
        <v>94.247381799222524</v>
      </c>
    </row>
    <row r="12751" spans="1:2" x14ac:dyDescent="0.25">
      <c r="A12751">
        <v>1274.8</v>
      </c>
      <c r="B12751">
        <v>94.045189446732763</v>
      </c>
    </row>
    <row r="12752" spans="1:2" x14ac:dyDescent="0.25">
      <c r="A12752">
        <v>1274.9000000000001</v>
      </c>
      <c r="B12752">
        <v>93.842997094243472</v>
      </c>
    </row>
    <row r="12753" spans="1:2" x14ac:dyDescent="0.25">
      <c r="A12753">
        <v>1275</v>
      </c>
      <c r="B12753">
        <v>93.640804741754167</v>
      </c>
    </row>
    <row r="12754" spans="1:2" x14ac:dyDescent="0.25">
      <c r="A12754">
        <v>1275.0999999999999</v>
      </c>
      <c r="B12754">
        <v>93.362038031459306</v>
      </c>
    </row>
    <row r="12755" spans="1:2" x14ac:dyDescent="0.25">
      <c r="A12755">
        <v>1275.2</v>
      </c>
      <c r="B12755">
        <v>93.083271321165086</v>
      </c>
    </row>
    <row r="12756" spans="1:2" x14ac:dyDescent="0.25">
      <c r="A12756">
        <v>1275.3</v>
      </c>
      <c r="B12756">
        <v>92.804504610870225</v>
      </c>
    </row>
    <row r="12757" spans="1:2" x14ac:dyDescent="0.25">
      <c r="A12757">
        <v>1275.4000000000001</v>
      </c>
      <c r="B12757">
        <v>92.52573790057599</v>
      </c>
    </row>
    <row r="12758" spans="1:2" x14ac:dyDescent="0.25">
      <c r="A12758">
        <v>1275.5</v>
      </c>
      <c r="B12758">
        <v>92.246971190281769</v>
      </c>
    </row>
    <row r="12759" spans="1:2" x14ac:dyDescent="0.25">
      <c r="A12759">
        <v>1275.5999999999999</v>
      </c>
      <c r="B12759">
        <v>91.968204479986909</v>
      </c>
    </row>
    <row r="12760" spans="1:2" x14ac:dyDescent="0.25">
      <c r="A12760">
        <v>1275.7</v>
      </c>
      <c r="B12760">
        <v>91.689437769692688</v>
      </c>
    </row>
    <row r="12761" spans="1:2" x14ac:dyDescent="0.25">
      <c r="A12761">
        <v>1275.8</v>
      </c>
      <c r="B12761">
        <v>91.410671059397828</v>
      </c>
    </row>
    <row r="12762" spans="1:2" x14ac:dyDescent="0.25">
      <c r="A12762">
        <v>1275.9000000000001</v>
      </c>
      <c r="B12762">
        <v>91.131904349103593</v>
      </c>
    </row>
    <row r="12763" spans="1:2" x14ac:dyDescent="0.25">
      <c r="A12763">
        <v>1276</v>
      </c>
      <c r="B12763">
        <v>90.853137638809372</v>
      </c>
    </row>
    <row r="12764" spans="1:2" x14ac:dyDescent="0.25">
      <c r="A12764">
        <v>1276.0999999999999</v>
      </c>
      <c r="B12764">
        <v>90.831663881724907</v>
      </c>
    </row>
    <row r="12765" spans="1:2" x14ac:dyDescent="0.25">
      <c r="A12765">
        <v>1276.2</v>
      </c>
      <c r="B12765">
        <v>90.810190124640499</v>
      </c>
    </row>
    <row r="12766" spans="1:2" x14ac:dyDescent="0.25">
      <c r="A12766">
        <v>1276.3</v>
      </c>
      <c r="B12766">
        <v>90.788716367556034</v>
      </c>
    </row>
    <row r="12767" spans="1:2" x14ac:dyDescent="0.25">
      <c r="A12767">
        <v>1276.4000000000001</v>
      </c>
      <c r="B12767">
        <v>90.767242610471627</v>
      </c>
    </row>
    <row r="12768" spans="1:2" x14ac:dyDescent="0.25">
      <c r="A12768">
        <v>1276.5</v>
      </c>
      <c r="B12768">
        <v>90.745768853387204</v>
      </c>
    </row>
    <row r="12769" spans="1:2" x14ac:dyDescent="0.25">
      <c r="A12769">
        <v>1276.5999999999999</v>
      </c>
      <c r="B12769">
        <v>90.724295096302754</v>
      </c>
    </row>
    <row r="12770" spans="1:2" x14ac:dyDescent="0.25">
      <c r="A12770">
        <v>1276.7</v>
      </c>
      <c r="B12770">
        <v>90.702821339218332</v>
      </c>
    </row>
    <row r="12771" spans="1:2" x14ac:dyDescent="0.25">
      <c r="A12771">
        <v>1276.8</v>
      </c>
      <c r="B12771">
        <v>90.681347582133881</v>
      </c>
    </row>
    <row r="12772" spans="1:2" x14ac:dyDescent="0.25">
      <c r="A12772">
        <v>1276.9000000000001</v>
      </c>
      <c r="B12772">
        <v>90.659873825049459</v>
      </c>
    </row>
    <row r="12773" spans="1:2" x14ac:dyDescent="0.25">
      <c r="A12773">
        <v>1277</v>
      </c>
      <c r="B12773">
        <v>90.638400067965051</v>
      </c>
    </row>
    <row r="12774" spans="1:2" x14ac:dyDescent="0.25">
      <c r="A12774">
        <v>1277.0999999999999</v>
      </c>
      <c r="B12774">
        <v>90.5786568237219</v>
      </c>
    </row>
    <row r="12775" spans="1:2" x14ac:dyDescent="0.25">
      <c r="A12775">
        <v>1277.2</v>
      </c>
      <c r="B12775">
        <v>90.518913579478891</v>
      </c>
    </row>
    <row r="12776" spans="1:2" x14ac:dyDescent="0.25">
      <c r="A12776">
        <v>1277.3</v>
      </c>
      <c r="B12776">
        <v>90.45917033523574</v>
      </c>
    </row>
    <row r="12777" spans="1:2" x14ac:dyDescent="0.25">
      <c r="A12777">
        <v>1277.4000000000001</v>
      </c>
      <c r="B12777">
        <v>90.399427090992717</v>
      </c>
    </row>
    <row r="12778" spans="1:2" x14ac:dyDescent="0.25">
      <c r="A12778">
        <v>1277.5</v>
      </c>
      <c r="B12778">
        <v>90.339683846749708</v>
      </c>
    </row>
    <row r="12779" spans="1:2" x14ac:dyDescent="0.25">
      <c r="A12779">
        <v>1277.5999999999999</v>
      </c>
      <c r="B12779">
        <v>90.279940602506557</v>
      </c>
    </row>
    <row r="12780" spans="1:2" x14ac:dyDescent="0.25">
      <c r="A12780">
        <v>1277.7</v>
      </c>
      <c r="B12780">
        <v>90.220197358263547</v>
      </c>
    </row>
    <row r="12781" spans="1:2" x14ac:dyDescent="0.25">
      <c r="A12781">
        <v>1277.8</v>
      </c>
      <c r="B12781">
        <v>90.160454114020396</v>
      </c>
    </row>
    <row r="12782" spans="1:2" x14ac:dyDescent="0.25">
      <c r="A12782">
        <v>1277.9000000000001</v>
      </c>
      <c r="B12782">
        <v>90.100710869777373</v>
      </c>
    </row>
    <row r="12783" spans="1:2" x14ac:dyDescent="0.25">
      <c r="A12783">
        <v>1278</v>
      </c>
      <c r="B12783">
        <v>90.040967625534364</v>
      </c>
    </row>
    <row r="12784" spans="1:2" x14ac:dyDescent="0.25">
      <c r="A12784">
        <v>1278.0999999999999</v>
      </c>
      <c r="B12784">
        <v>90.093840722381543</v>
      </c>
    </row>
    <row r="12785" spans="1:2" x14ac:dyDescent="0.25">
      <c r="A12785">
        <v>1278.2</v>
      </c>
      <c r="B12785">
        <v>90.146713819228594</v>
      </c>
    </row>
    <row r="12786" spans="1:2" x14ac:dyDescent="0.25">
      <c r="A12786">
        <v>1278.3</v>
      </c>
      <c r="B12786">
        <v>90.199586916075774</v>
      </c>
    </row>
    <row r="12787" spans="1:2" x14ac:dyDescent="0.25">
      <c r="A12787">
        <v>1278.4000000000001</v>
      </c>
      <c r="B12787">
        <v>90.252460012922839</v>
      </c>
    </row>
    <row r="12788" spans="1:2" x14ac:dyDescent="0.25">
      <c r="A12788">
        <v>1278.5</v>
      </c>
      <c r="B12788">
        <v>90.30533310976989</v>
      </c>
    </row>
    <row r="12789" spans="1:2" x14ac:dyDescent="0.25">
      <c r="A12789">
        <v>1278.5999999999999</v>
      </c>
      <c r="B12789">
        <v>90.358206206617069</v>
      </c>
    </row>
    <row r="12790" spans="1:2" x14ac:dyDescent="0.25">
      <c r="A12790">
        <v>1278.7</v>
      </c>
      <c r="B12790">
        <v>90.41107930346412</v>
      </c>
    </row>
    <row r="12791" spans="1:2" x14ac:dyDescent="0.25">
      <c r="A12791">
        <v>1278.8</v>
      </c>
      <c r="B12791">
        <v>90.4639524003113</v>
      </c>
    </row>
    <row r="12792" spans="1:2" x14ac:dyDescent="0.25">
      <c r="A12792">
        <v>1278.9000000000001</v>
      </c>
      <c r="B12792">
        <v>90.516825497158365</v>
      </c>
    </row>
    <row r="12793" spans="1:2" x14ac:dyDescent="0.25">
      <c r="A12793">
        <v>1279</v>
      </c>
      <c r="B12793">
        <v>90.569698594005416</v>
      </c>
    </row>
    <row r="12794" spans="1:2" x14ac:dyDescent="0.25">
      <c r="A12794">
        <v>1279.0999999999999</v>
      </c>
      <c r="B12794">
        <v>90.52225172171471</v>
      </c>
    </row>
    <row r="12795" spans="1:2" x14ac:dyDescent="0.25">
      <c r="A12795">
        <v>1279.2</v>
      </c>
      <c r="B12795">
        <v>90.474804849424103</v>
      </c>
    </row>
    <row r="12796" spans="1:2" x14ac:dyDescent="0.25">
      <c r="A12796">
        <v>1279.3</v>
      </c>
      <c r="B12796">
        <v>90.427357977133397</v>
      </c>
    </row>
    <row r="12797" spans="1:2" x14ac:dyDescent="0.25">
      <c r="A12797">
        <v>1279.4000000000001</v>
      </c>
      <c r="B12797">
        <v>90.379911104842805</v>
      </c>
    </row>
    <row r="12798" spans="1:2" x14ac:dyDescent="0.25">
      <c r="A12798">
        <v>1279.5</v>
      </c>
      <c r="B12798">
        <v>90.332464232552198</v>
      </c>
    </row>
    <row r="12799" spans="1:2" x14ac:dyDescent="0.25">
      <c r="A12799">
        <v>1279.5999999999999</v>
      </c>
      <c r="B12799">
        <v>90.285017360261492</v>
      </c>
    </row>
    <row r="12800" spans="1:2" x14ac:dyDescent="0.25">
      <c r="A12800">
        <v>1279.7</v>
      </c>
      <c r="B12800">
        <v>90.237570487970885</v>
      </c>
    </row>
    <row r="12801" spans="1:2" x14ac:dyDescent="0.25">
      <c r="A12801">
        <v>1279.8</v>
      </c>
      <c r="B12801">
        <v>90.190123615680179</v>
      </c>
    </row>
    <row r="12802" spans="1:2" x14ac:dyDescent="0.25">
      <c r="A12802">
        <v>1279.9000000000001</v>
      </c>
      <c r="B12802">
        <v>90.142676743389586</v>
      </c>
    </row>
    <row r="12803" spans="1:2" x14ac:dyDescent="0.25">
      <c r="A12803">
        <v>1280</v>
      </c>
      <c r="B12803">
        <v>90.095229871098979</v>
      </c>
    </row>
    <row r="12804" spans="1:2" x14ac:dyDescent="0.25">
      <c r="A12804">
        <v>1280.0999999999999</v>
      </c>
      <c r="B12804">
        <v>90.091201950023873</v>
      </c>
    </row>
    <row r="12805" spans="1:2" x14ac:dyDescent="0.25">
      <c r="A12805">
        <v>1280.2</v>
      </c>
      <c r="B12805">
        <v>90.087174028948766</v>
      </c>
    </row>
    <row r="12806" spans="1:2" x14ac:dyDescent="0.25">
      <c r="A12806">
        <v>1280.3</v>
      </c>
      <c r="B12806">
        <v>90.083146107873645</v>
      </c>
    </row>
    <row r="12807" spans="1:2" x14ac:dyDescent="0.25">
      <c r="A12807">
        <v>1280.4000000000001</v>
      </c>
      <c r="B12807">
        <v>90.079118186798539</v>
      </c>
    </row>
    <row r="12808" spans="1:2" x14ac:dyDescent="0.25">
      <c r="A12808">
        <v>1280.5</v>
      </c>
      <c r="B12808">
        <v>90.075090265723446</v>
      </c>
    </row>
    <row r="12809" spans="1:2" x14ac:dyDescent="0.25">
      <c r="A12809">
        <v>1280.5999999999999</v>
      </c>
      <c r="B12809">
        <v>90.071062344648325</v>
      </c>
    </row>
    <row r="12810" spans="1:2" x14ac:dyDescent="0.25">
      <c r="A12810">
        <v>1280.7</v>
      </c>
      <c r="B12810">
        <v>90.067034423573219</v>
      </c>
    </row>
    <row r="12811" spans="1:2" x14ac:dyDescent="0.25">
      <c r="A12811">
        <v>1280.8</v>
      </c>
      <c r="B12811">
        <v>90.063006502498112</v>
      </c>
    </row>
    <row r="12812" spans="1:2" x14ac:dyDescent="0.25">
      <c r="A12812">
        <v>1280.9000000000001</v>
      </c>
      <c r="B12812">
        <v>90.058978581423005</v>
      </c>
    </row>
    <row r="12813" spans="1:2" x14ac:dyDescent="0.25">
      <c r="A12813">
        <v>1281</v>
      </c>
      <c r="B12813">
        <v>90.054950660347899</v>
      </c>
    </row>
    <row r="12814" spans="1:2" x14ac:dyDescent="0.25">
      <c r="A12814">
        <v>1281.0999999999999</v>
      </c>
      <c r="B12814">
        <v>89.9373670824844</v>
      </c>
    </row>
    <row r="12815" spans="1:2" x14ac:dyDescent="0.25">
      <c r="A12815">
        <v>1281.2</v>
      </c>
      <c r="B12815">
        <v>89.819783504621171</v>
      </c>
    </row>
    <row r="12816" spans="1:2" x14ac:dyDescent="0.25">
      <c r="A12816">
        <v>1281.3</v>
      </c>
      <c r="B12816">
        <v>89.702199926757672</v>
      </c>
    </row>
    <row r="12817" spans="1:2" x14ac:dyDescent="0.25">
      <c r="A12817">
        <v>1281.4000000000001</v>
      </c>
      <c r="B12817">
        <v>89.584616348894428</v>
      </c>
    </row>
    <row r="12818" spans="1:2" x14ac:dyDescent="0.25">
      <c r="A12818">
        <v>1281.5</v>
      </c>
      <c r="B12818">
        <v>89.467032771031199</v>
      </c>
    </row>
    <row r="12819" spans="1:2" x14ac:dyDescent="0.25">
      <c r="A12819">
        <v>1281.5999999999999</v>
      </c>
      <c r="B12819">
        <v>89.3494491931677</v>
      </c>
    </row>
    <row r="12820" spans="1:2" x14ac:dyDescent="0.25">
      <c r="A12820">
        <v>1281.7</v>
      </c>
      <c r="B12820">
        <v>89.231865615304471</v>
      </c>
    </row>
    <row r="12821" spans="1:2" x14ac:dyDescent="0.25">
      <c r="A12821">
        <v>1281.8</v>
      </c>
      <c r="B12821">
        <v>89.114282037440972</v>
      </c>
    </row>
    <row r="12822" spans="1:2" x14ac:dyDescent="0.25">
      <c r="A12822">
        <v>1281.9000000000001</v>
      </c>
      <c r="B12822">
        <v>88.996698459577729</v>
      </c>
    </row>
    <row r="12823" spans="1:2" x14ac:dyDescent="0.25">
      <c r="A12823">
        <v>1282</v>
      </c>
      <c r="B12823">
        <v>88.8791148817145</v>
      </c>
    </row>
    <row r="12824" spans="1:2" x14ac:dyDescent="0.25">
      <c r="A12824">
        <v>1282.0999999999999</v>
      </c>
      <c r="B12824">
        <v>88.946130927118276</v>
      </c>
    </row>
    <row r="12825" spans="1:2" x14ac:dyDescent="0.25">
      <c r="A12825">
        <v>1282.2</v>
      </c>
      <c r="B12825">
        <v>89.013146972521909</v>
      </c>
    </row>
    <row r="12826" spans="1:2" x14ac:dyDescent="0.25">
      <c r="A12826">
        <v>1282.3</v>
      </c>
      <c r="B12826">
        <v>89.080163017925685</v>
      </c>
    </row>
    <row r="12827" spans="1:2" x14ac:dyDescent="0.25">
      <c r="A12827">
        <v>1282.4000000000001</v>
      </c>
      <c r="B12827">
        <v>89.147179063329304</v>
      </c>
    </row>
    <row r="12828" spans="1:2" x14ac:dyDescent="0.25">
      <c r="A12828">
        <v>1282.5</v>
      </c>
      <c r="B12828">
        <v>89.214195108732923</v>
      </c>
    </row>
    <row r="12829" spans="1:2" x14ac:dyDescent="0.25">
      <c r="A12829">
        <v>1282.5999999999999</v>
      </c>
      <c r="B12829">
        <v>89.281211154136713</v>
      </c>
    </row>
    <row r="12830" spans="1:2" x14ac:dyDescent="0.25">
      <c r="A12830">
        <v>1282.7</v>
      </c>
      <c r="B12830">
        <v>89.348227199540332</v>
      </c>
    </row>
    <row r="12831" spans="1:2" x14ac:dyDescent="0.25">
      <c r="A12831">
        <v>1282.8</v>
      </c>
      <c r="B12831">
        <v>89.415243244944108</v>
      </c>
    </row>
    <row r="12832" spans="1:2" x14ac:dyDescent="0.25">
      <c r="A12832">
        <v>1282.9000000000001</v>
      </c>
      <c r="B12832">
        <v>89.482259290347741</v>
      </c>
    </row>
    <row r="12833" spans="1:2" x14ac:dyDescent="0.25">
      <c r="A12833">
        <v>1283</v>
      </c>
      <c r="B12833">
        <v>89.549275335751361</v>
      </c>
    </row>
    <row r="12834" spans="1:2" x14ac:dyDescent="0.25">
      <c r="A12834">
        <v>1283.0999999999999</v>
      </c>
      <c r="B12834">
        <v>89.35960100897465</v>
      </c>
    </row>
    <row r="12835" spans="1:2" x14ac:dyDescent="0.25">
      <c r="A12835">
        <v>1283.2</v>
      </c>
      <c r="B12835">
        <v>89.16992668219838</v>
      </c>
    </row>
    <row r="12836" spans="1:2" x14ac:dyDescent="0.25">
      <c r="A12836">
        <v>1283.3</v>
      </c>
      <c r="B12836">
        <v>88.980252355421669</v>
      </c>
    </row>
    <row r="12837" spans="1:2" x14ac:dyDescent="0.25">
      <c r="A12837">
        <v>1283.4000000000001</v>
      </c>
      <c r="B12837">
        <v>88.790578028645385</v>
      </c>
    </row>
    <row r="12838" spans="1:2" x14ac:dyDescent="0.25">
      <c r="A12838">
        <v>1283.5</v>
      </c>
      <c r="B12838">
        <v>88.600903701869115</v>
      </c>
    </row>
    <row r="12839" spans="1:2" x14ac:dyDescent="0.25">
      <c r="A12839">
        <v>1283.5999999999999</v>
      </c>
      <c r="B12839">
        <v>88.411229375092404</v>
      </c>
    </row>
    <row r="12840" spans="1:2" x14ac:dyDescent="0.25">
      <c r="A12840">
        <v>1283.7</v>
      </c>
      <c r="B12840">
        <v>88.221555048316134</v>
      </c>
    </row>
    <row r="12841" spans="1:2" x14ac:dyDescent="0.25">
      <c r="A12841">
        <v>1283.8</v>
      </c>
      <c r="B12841">
        <v>88.031880721539423</v>
      </c>
    </row>
    <row r="12842" spans="1:2" x14ac:dyDescent="0.25">
      <c r="A12842">
        <v>1283.9000000000001</v>
      </c>
      <c r="B12842">
        <v>87.842206394763139</v>
      </c>
    </row>
    <row r="12843" spans="1:2" x14ac:dyDescent="0.25">
      <c r="A12843">
        <v>1284</v>
      </c>
      <c r="B12843">
        <v>87.652532067986868</v>
      </c>
    </row>
    <row r="12844" spans="1:2" x14ac:dyDescent="0.25">
      <c r="A12844">
        <v>1284.0999999999999</v>
      </c>
      <c r="B12844">
        <v>87.439916251835868</v>
      </c>
    </row>
    <row r="12845" spans="1:2" x14ac:dyDescent="0.25">
      <c r="A12845">
        <v>1284.2</v>
      </c>
      <c r="B12845">
        <v>87.227300435685365</v>
      </c>
    </row>
    <row r="12846" spans="1:2" x14ac:dyDescent="0.25">
      <c r="A12846">
        <v>1284.3</v>
      </c>
      <c r="B12846">
        <v>87.014684619534364</v>
      </c>
    </row>
    <row r="12847" spans="1:2" x14ac:dyDescent="0.25">
      <c r="A12847">
        <v>1284.4000000000001</v>
      </c>
      <c r="B12847">
        <v>86.802068803383861</v>
      </c>
    </row>
    <row r="12848" spans="1:2" x14ac:dyDescent="0.25">
      <c r="A12848">
        <v>1284.5</v>
      </c>
      <c r="B12848">
        <v>86.589452987233344</v>
      </c>
    </row>
    <row r="12849" spans="1:2" x14ac:dyDescent="0.25">
      <c r="A12849">
        <v>1284.5999999999999</v>
      </c>
      <c r="B12849">
        <v>86.376837171082343</v>
      </c>
    </row>
    <row r="12850" spans="1:2" x14ac:dyDescent="0.25">
      <c r="A12850">
        <v>1284.7</v>
      </c>
      <c r="B12850">
        <v>86.16422135493184</v>
      </c>
    </row>
    <row r="12851" spans="1:2" x14ac:dyDescent="0.25">
      <c r="A12851">
        <v>1284.8</v>
      </c>
      <c r="B12851">
        <v>85.951605538780839</v>
      </c>
    </row>
    <row r="12852" spans="1:2" x14ac:dyDescent="0.25">
      <c r="A12852">
        <v>1284.9000000000001</v>
      </c>
      <c r="B12852">
        <v>85.738989722630336</v>
      </c>
    </row>
    <row r="12853" spans="1:2" x14ac:dyDescent="0.25">
      <c r="A12853">
        <v>1285</v>
      </c>
      <c r="B12853">
        <v>85.526373906479819</v>
      </c>
    </row>
    <row r="12854" spans="1:2" x14ac:dyDescent="0.25">
      <c r="A12854">
        <v>1285.0999999999999</v>
      </c>
      <c r="B12854">
        <v>85.508122356944284</v>
      </c>
    </row>
    <row r="12855" spans="1:2" x14ac:dyDescent="0.25">
      <c r="A12855">
        <v>1285.2</v>
      </c>
      <c r="B12855">
        <v>85.489870807408778</v>
      </c>
    </row>
    <row r="12856" spans="1:2" x14ac:dyDescent="0.25">
      <c r="A12856">
        <v>1285.3</v>
      </c>
      <c r="B12856">
        <v>85.471619257873243</v>
      </c>
    </row>
    <row r="12857" spans="1:2" x14ac:dyDescent="0.25">
      <c r="A12857">
        <v>1285.4000000000001</v>
      </c>
      <c r="B12857">
        <v>85.453367708337751</v>
      </c>
    </row>
    <row r="12858" spans="1:2" x14ac:dyDescent="0.25">
      <c r="A12858">
        <v>1285.5</v>
      </c>
      <c r="B12858">
        <v>85.435116158802259</v>
      </c>
    </row>
    <row r="12859" spans="1:2" x14ac:dyDescent="0.25">
      <c r="A12859">
        <v>1285.5999999999999</v>
      </c>
      <c r="B12859">
        <v>85.41686460926671</v>
      </c>
    </row>
    <row r="12860" spans="1:2" x14ac:dyDescent="0.25">
      <c r="A12860">
        <v>1285.7</v>
      </c>
      <c r="B12860">
        <v>85.398613059731218</v>
      </c>
    </row>
    <row r="12861" spans="1:2" x14ac:dyDescent="0.25">
      <c r="A12861">
        <v>1285.8</v>
      </c>
      <c r="B12861">
        <v>85.380361510195684</v>
      </c>
    </row>
    <row r="12862" spans="1:2" x14ac:dyDescent="0.25">
      <c r="A12862">
        <v>1285.9000000000001</v>
      </c>
      <c r="B12862">
        <v>85.362109960660177</v>
      </c>
    </row>
    <row r="12863" spans="1:2" x14ac:dyDescent="0.25">
      <c r="A12863">
        <v>1286</v>
      </c>
      <c r="B12863">
        <v>85.343858411124685</v>
      </c>
    </row>
    <row r="12864" spans="1:2" x14ac:dyDescent="0.25">
      <c r="A12864">
        <v>1286.0999999999999</v>
      </c>
      <c r="B12864">
        <v>85.36335815742099</v>
      </c>
    </row>
    <row r="12865" spans="1:2" x14ac:dyDescent="0.25">
      <c r="A12865">
        <v>1286.2</v>
      </c>
      <c r="B12865">
        <v>85.382857903717237</v>
      </c>
    </row>
    <row r="12866" spans="1:2" x14ac:dyDescent="0.25">
      <c r="A12866">
        <v>1286.3</v>
      </c>
      <c r="B12866">
        <v>85.402357650013542</v>
      </c>
    </row>
    <row r="12867" spans="1:2" x14ac:dyDescent="0.25">
      <c r="A12867">
        <v>1286.4000000000001</v>
      </c>
      <c r="B12867">
        <v>85.42185739630979</v>
      </c>
    </row>
    <row r="12868" spans="1:2" x14ac:dyDescent="0.25">
      <c r="A12868">
        <v>1286.5</v>
      </c>
      <c r="B12868">
        <v>85.441357142606051</v>
      </c>
    </row>
    <row r="12869" spans="1:2" x14ac:dyDescent="0.25">
      <c r="A12869">
        <v>1286.5999999999999</v>
      </c>
      <c r="B12869">
        <v>85.460856888902356</v>
      </c>
    </row>
    <row r="12870" spans="1:2" x14ac:dyDescent="0.25">
      <c r="A12870">
        <v>1286.7</v>
      </c>
      <c r="B12870">
        <v>85.480356635198603</v>
      </c>
    </row>
    <row r="12871" spans="1:2" x14ac:dyDescent="0.25">
      <c r="A12871">
        <v>1286.8</v>
      </c>
      <c r="B12871">
        <v>85.499856381494908</v>
      </c>
    </row>
    <row r="12872" spans="1:2" x14ac:dyDescent="0.25">
      <c r="A12872">
        <v>1286.9000000000001</v>
      </c>
      <c r="B12872">
        <v>85.519356127791156</v>
      </c>
    </row>
    <row r="12873" spans="1:2" x14ac:dyDescent="0.25">
      <c r="A12873">
        <v>1287</v>
      </c>
      <c r="B12873">
        <v>85.538855874087417</v>
      </c>
    </row>
    <row r="12874" spans="1:2" x14ac:dyDescent="0.25">
      <c r="A12874">
        <v>1287.0999999999999</v>
      </c>
      <c r="B12874">
        <v>85.307519083844767</v>
      </c>
    </row>
    <row r="12875" spans="1:2" x14ac:dyDescent="0.25">
      <c r="A12875">
        <v>1287.2</v>
      </c>
      <c r="B12875">
        <v>85.076182293602656</v>
      </c>
    </row>
    <row r="12876" spans="1:2" x14ac:dyDescent="0.25">
      <c r="A12876">
        <v>1287.3</v>
      </c>
      <c r="B12876">
        <v>84.844845503360006</v>
      </c>
    </row>
    <row r="12877" spans="1:2" x14ac:dyDescent="0.25">
      <c r="A12877">
        <v>1287.4000000000001</v>
      </c>
      <c r="B12877">
        <v>84.613508713117895</v>
      </c>
    </row>
    <row r="12878" spans="1:2" x14ac:dyDescent="0.25">
      <c r="A12878">
        <v>1287.5</v>
      </c>
      <c r="B12878">
        <v>84.38217192287577</v>
      </c>
    </row>
    <row r="12879" spans="1:2" x14ac:dyDescent="0.25">
      <c r="A12879">
        <v>1287.5999999999999</v>
      </c>
      <c r="B12879">
        <v>84.150835132633119</v>
      </c>
    </row>
    <row r="12880" spans="1:2" x14ac:dyDescent="0.25">
      <c r="A12880">
        <v>1287.7</v>
      </c>
      <c r="B12880">
        <v>83.919498342391009</v>
      </c>
    </row>
    <row r="12881" spans="1:2" x14ac:dyDescent="0.25">
      <c r="A12881">
        <v>1287.8</v>
      </c>
      <c r="B12881">
        <v>83.688161552148358</v>
      </c>
    </row>
    <row r="12882" spans="1:2" x14ac:dyDescent="0.25">
      <c r="A12882">
        <v>1287.9000000000001</v>
      </c>
      <c r="B12882">
        <v>83.456824761906248</v>
      </c>
    </row>
    <row r="12883" spans="1:2" x14ac:dyDescent="0.25">
      <c r="A12883">
        <v>1288</v>
      </c>
      <c r="B12883">
        <v>83.225487971664123</v>
      </c>
    </row>
    <row r="12884" spans="1:2" x14ac:dyDescent="0.25">
      <c r="A12884">
        <v>1288.0999999999999</v>
      </c>
      <c r="B12884">
        <v>83.342894379851032</v>
      </c>
    </row>
    <row r="12885" spans="1:2" x14ac:dyDescent="0.25">
      <c r="A12885">
        <v>1288.2</v>
      </c>
      <c r="B12885">
        <v>83.460300788037685</v>
      </c>
    </row>
    <row r="12886" spans="1:2" x14ac:dyDescent="0.25">
      <c r="A12886">
        <v>1288.3</v>
      </c>
      <c r="B12886">
        <v>83.577707196224594</v>
      </c>
    </row>
    <row r="12887" spans="1:2" x14ac:dyDescent="0.25">
      <c r="A12887">
        <v>1288.4000000000001</v>
      </c>
      <c r="B12887">
        <v>83.695113604411247</v>
      </c>
    </row>
    <row r="12888" spans="1:2" x14ac:dyDescent="0.25">
      <c r="A12888">
        <v>1288.5</v>
      </c>
      <c r="B12888">
        <v>83.812520012597901</v>
      </c>
    </row>
    <row r="12889" spans="1:2" x14ac:dyDescent="0.25">
      <c r="A12889">
        <v>1288.5999999999999</v>
      </c>
      <c r="B12889">
        <v>83.92992642078481</v>
      </c>
    </row>
    <row r="12890" spans="1:2" x14ac:dyDescent="0.25">
      <c r="A12890">
        <v>1288.7</v>
      </c>
      <c r="B12890">
        <v>84.047332828971449</v>
      </c>
    </row>
    <row r="12891" spans="1:2" x14ac:dyDescent="0.25">
      <c r="A12891">
        <v>1288.8</v>
      </c>
      <c r="B12891">
        <v>84.164739237158372</v>
      </c>
    </row>
    <row r="12892" spans="1:2" x14ac:dyDescent="0.25">
      <c r="A12892">
        <v>1288.9000000000001</v>
      </c>
      <c r="B12892">
        <v>84.282145645345011</v>
      </c>
    </row>
    <row r="12893" spans="1:2" x14ac:dyDescent="0.25">
      <c r="A12893">
        <v>1289</v>
      </c>
      <c r="B12893">
        <v>84.399552053531664</v>
      </c>
    </row>
    <row r="12894" spans="1:2" x14ac:dyDescent="0.25">
      <c r="A12894">
        <v>1289.0999999999999</v>
      </c>
      <c r="B12894">
        <v>84.315875212121043</v>
      </c>
    </row>
    <row r="12895" spans="1:2" x14ac:dyDescent="0.25">
      <c r="A12895">
        <v>1289.2</v>
      </c>
      <c r="B12895">
        <v>84.232198370710606</v>
      </c>
    </row>
    <row r="12896" spans="1:2" x14ac:dyDescent="0.25">
      <c r="A12896">
        <v>1289.3</v>
      </c>
      <c r="B12896">
        <v>84.14852152929997</v>
      </c>
    </row>
    <row r="12897" spans="1:2" x14ac:dyDescent="0.25">
      <c r="A12897">
        <v>1289.4000000000001</v>
      </c>
      <c r="B12897">
        <v>84.064844687889533</v>
      </c>
    </row>
    <row r="12898" spans="1:2" x14ac:dyDescent="0.25">
      <c r="A12898">
        <v>1289.5</v>
      </c>
      <c r="B12898">
        <v>83.98116784647911</v>
      </c>
    </row>
    <row r="12899" spans="1:2" x14ac:dyDescent="0.25">
      <c r="A12899">
        <v>1289.5999999999999</v>
      </c>
      <c r="B12899">
        <v>83.897491005068474</v>
      </c>
    </row>
    <row r="12900" spans="1:2" x14ac:dyDescent="0.25">
      <c r="A12900">
        <v>1289.7</v>
      </c>
      <c r="B12900">
        <v>83.813814163658037</v>
      </c>
    </row>
    <row r="12901" spans="1:2" x14ac:dyDescent="0.25">
      <c r="A12901">
        <v>1289.8</v>
      </c>
      <c r="B12901">
        <v>83.730137322247415</v>
      </c>
    </row>
    <row r="12902" spans="1:2" x14ac:dyDescent="0.25">
      <c r="A12902">
        <v>1289.9000000000001</v>
      </c>
      <c r="B12902">
        <v>83.646460480836978</v>
      </c>
    </row>
    <row r="12903" spans="1:2" x14ac:dyDescent="0.25">
      <c r="A12903">
        <v>1290</v>
      </c>
      <c r="B12903">
        <v>83.562783639426542</v>
      </c>
    </row>
    <row r="12904" spans="1:2" x14ac:dyDescent="0.25">
      <c r="A12904">
        <v>1290.0999999999999</v>
      </c>
      <c r="B12904">
        <v>83.323535905605951</v>
      </c>
    </row>
    <row r="12905" spans="1:2" x14ac:dyDescent="0.25">
      <c r="A12905">
        <v>1290.2</v>
      </c>
      <c r="B12905">
        <v>83.084288171785914</v>
      </c>
    </row>
    <row r="12906" spans="1:2" x14ac:dyDescent="0.25">
      <c r="A12906">
        <v>1290.3</v>
      </c>
      <c r="B12906">
        <v>82.845040437965324</v>
      </c>
    </row>
    <row r="12907" spans="1:2" x14ac:dyDescent="0.25">
      <c r="A12907">
        <v>1290.4000000000001</v>
      </c>
      <c r="B12907">
        <v>82.605792704145273</v>
      </c>
    </row>
    <row r="12908" spans="1:2" x14ac:dyDescent="0.25">
      <c r="A12908">
        <v>1290.5</v>
      </c>
      <c r="B12908">
        <v>82.366544970325236</v>
      </c>
    </row>
    <row r="12909" spans="1:2" x14ac:dyDescent="0.25">
      <c r="A12909">
        <v>1290.5999999999999</v>
      </c>
      <c r="B12909">
        <v>82.127297236504646</v>
      </c>
    </row>
    <row r="12910" spans="1:2" x14ac:dyDescent="0.25">
      <c r="A12910">
        <v>1290.7</v>
      </c>
      <c r="B12910">
        <v>81.888049502684595</v>
      </c>
    </row>
    <row r="12911" spans="1:2" x14ac:dyDescent="0.25">
      <c r="A12911">
        <v>1290.8</v>
      </c>
      <c r="B12911">
        <v>81.648801768864004</v>
      </c>
    </row>
    <row r="12912" spans="1:2" x14ac:dyDescent="0.25">
      <c r="A12912">
        <v>1290.9000000000001</v>
      </c>
      <c r="B12912">
        <v>81.409554035043968</v>
      </c>
    </row>
    <row r="12913" spans="1:2" x14ac:dyDescent="0.25">
      <c r="A12913">
        <v>1291</v>
      </c>
      <c r="B12913">
        <v>81.170306301223917</v>
      </c>
    </row>
    <row r="12914" spans="1:2" x14ac:dyDescent="0.25">
      <c r="A12914">
        <v>1291.0999999999999</v>
      </c>
      <c r="B12914">
        <v>81.125195367837108</v>
      </c>
    </row>
    <row r="12915" spans="1:2" x14ac:dyDescent="0.25">
      <c r="A12915">
        <v>1291.2</v>
      </c>
      <c r="B12915">
        <v>81.080084434450399</v>
      </c>
    </row>
    <row r="12916" spans="1:2" x14ac:dyDescent="0.25">
      <c r="A12916">
        <v>1291.3</v>
      </c>
      <c r="B12916">
        <v>81.03497350106359</v>
      </c>
    </row>
    <row r="12917" spans="1:2" x14ac:dyDescent="0.25">
      <c r="A12917">
        <v>1291.4000000000001</v>
      </c>
      <c r="B12917">
        <v>80.989862567676894</v>
      </c>
    </row>
    <row r="12918" spans="1:2" x14ac:dyDescent="0.25">
      <c r="A12918">
        <v>1291.5</v>
      </c>
      <c r="B12918">
        <v>80.944751634290185</v>
      </c>
    </row>
    <row r="12919" spans="1:2" x14ac:dyDescent="0.25">
      <c r="A12919">
        <v>1291.5999999999999</v>
      </c>
      <c r="B12919">
        <v>80.899640700903376</v>
      </c>
    </row>
    <row r="12920" spans="1:2" x14ac:dyDescent="0.25">
      <c r="A12920">
        <v>1291.7</v>
      </c>
      <c r="B12920">
        <v>80.854529767516667</v>
      </c>
    </row>
    <row r="12921" spans="1:2" x14ac:dyDescent="0.25">
      <c r="A12921">
        <v>1291.8</v>
      </c>
      <c r="B12921">
        <v>80.809418834129858</v>
      </c>
    </row>
    <row r="12922" spans="1:2" x14ac:dyDescent="0.25">
      <c r="A12922">
        <v>1291.9000000000001</v>
      </c>
      <c r="B12922">
        <v>80.764307900743162</v>
      </c>
    </row>
    <row r="12923" spans="1:2" x14ac:dyDescent="0.25">
      <c r="A12923">
        <v>1292</v>
      </c>
      <c r="B12923">
        <v>80.719196967356453</v>
      </c>
    </row>
    <row r="12924" spans="1:2" x14ac:dyDescent="0.25">
      <c r="A12924">
        <v>1292.0999999999999</v>
      </c>
      <c r="B12924">
        <v>80.861105554566095</v>
      </c>
    </row>
    <row r="12925" spans="1:2" x14ac:dyDescent="0.25">
      <c r="A12925">
        <v>1292.2</v>
      </c>
      <c r="B12925">
        <v>81.003014141775424</v>
      </c>
    </row>
    <row r="12926" spans="1:2" x14ac:dyDescent="0.25">
      <c r="A12926">
        <v>1292.3</v>
      </c>
      <c r="B12926">
        <v>81.144922728985065</v>
      </c>
    </row>
    <row r="12927" spans="1:2" x14ac:dyDescent="0.25">
      <c r="A12927">
        <v>1292.4000000000001</v>
      </c>
      <c r="B12927">
        <v>81.28683131619438</v>
      </c>
    </row>
    <row r="12928" spans="1:2" x14ac:dyDescent="0.25">
      <c r="A12928">
        <v>1292.5</v>
      </c>
      <c r="B12928">
        <v>81.428739903403709</v>
      </c>
    </row>
    <row r="12929" spans="1:2" x14ac:dyDescent="0.25">
      <c r="A12929">
        <v>1292.5999999999999</v>
      </c>
      <c r="B12929">
        <v>81.570648490613351</v>
      </c>
    </row>
    <row r="12930" spans="1:2" x14ac:dyDescent="0.25">
      <c r="A12930">
        <v>1292.7</v>
      </c>
      <c r="B12930">
        <v>81.712557077822666</v>
      </c>
    </row>
    <row r="12931" spans="1:2" x14ac:dyDescent="0.25">
      <c r="A12931">
        <v>1292.8</v>
      </c>
      <c r="B12931">
        <v>81.854465665032308</v>
      </c>
    </row>
    <row r="12932" spans="1:2" x14ac:dyDescent="0.25">
      <c r="A12932">
        <v>1292.9000000000001</v>
      </c>
      <c r="B12932">
        <v>81.996374252241637</v>
      </c>
    </row>
    <row r="12933" spans="1:2" x14ac:dyDescent="0.25">
      <c r="A12933">
        <v>1293</v>
      </c>
      <c r="B12933">
        <v>82.138282839450952</v>
      </c>
    </row>
    <row r="12934" spans="1:2" x14ac:dyDescent="0.25">
      <c r="A12934">
        <v>1293.0999999999999</v>
      </c>
      <c r="B12934">
        <v>81.983109923043983</v>
      </c>
    </row>
    <row r="12935" spans="1:2" x14ac:dyDescent="0.25">
      <c r="A12935">
        <v>1293.2</v>
      </c>
      <c r="B12935">
        <v>81.827937006637356</v>
      </c>
    </row>
    <row r="12936" spans="1:2" x14ac:dyDescent="0.25">
      <c r="A12936">
        <v>1293.3</v>
      </c>
      <c r="B12936">
        <v>81.672764090230388</v>
      </c>
    </row>
    <row r="12937" spans="1:2" x14ac:dyDescent="0.25">
      <c r="A12937">
        <v>1293.4000000000001</v>
      </c>
      <c r="B12937">
        <v>81.517591173823774</v>
      </c>
    </row>
    <row r="12938" spans="1:2" x14ac:dyDescent="0.25">
      <c r="A12938">
        <v>1293.5</v>
      </c>
      <c r="B12938">
        <v>81.362418257417147</v>
      </c>
    </row>
    <row r="12939" spans="1:2" x14ac:dyDescent="0.25">
      <c r="A12939">
        <v>1293.5999999999999</v>
      </c>
      <c r="B12939">
        <v>81.207245341010179</v>
      </c>
    </row>
    <row r="12940" spans="1:2" x14ac:dyDescent="0.25">
      <c r="A12940">
        <v>1293.7</v>
      </c>
      <c r="B12940">
        <v>81.052072424603566</v>
      </c>
    </row>
    <row r="12941" spans="1:2" x14ac:dyDescent="0.25">
      <c r="A12941">
        <v>1293.8</v>
      </c>
      <c r="B12941">
        <v>80.896899508196597</v>
      </c>
    </row>
    <row r="12942" spans="1:2" x14ac:dyDescent="0.25">
      <c r="A12942">
        <v>1293.9000000000001</v>
      </c>
      <c r="B12942">
        <v>80.74172659178997</v>
      </c>
    </row>
    <row r="12943" spans="1:2" x14ac:dyDescent="0.25">
      <c r="A12943">
        <v>1294</v>
      </c>
      <c r="B12943">
        <v>80.586553675383357</v>
      </c>
    </row>
    <row r="12944" spans="1:2" x14ac:dyDescent="0.25">
      <c r="A12944">
        <v>1294.0999999999999</v>
      </c>
      <c r="B12944">
        <v>80.367550301359856</v>
      </c>
    </row>
    <row r="12945" spans="1:2" x14ac:dyDescent="0.25">
      <c r="A12945">
        <v>1294.2</v>
      </c>
      <c r="B12945">
        <v>80.148546927336866</v>
      </c>
    </row>
    <row r="12946" spans="1:2" x14ac:dyDescent="0.25">
      <c r="A12946">
        <v>1294.3</v>
      </c>
      <c r="B12946">
        <v>79.929543553313366</v>
      </c>
    </row>
    <row r="12947" spans="1:2" x14ac:dyDescent="0.25">
      <c r="A12947">
        <v>1294.4000000000001</v>
      </c>
      <c r="B12947">
        <v>79.710540179290376</v>
      </c>
    </row>
    <row r="12948" spans="1:2" x14ac:dyDescent="0.25">
      <c r="A12948">
        <v>1294.5</v>
      </c>
      <c r="B12948">
        <v>79.491536805267373</v>
      </c>
    </row>
    <row r="12949" spans="1:2" x14ac:dyDescent="0.25">
      <c r="A12949">
        <v>1294.5999999999999</v>
      </c>
      <c r="B12949">
        <v>79.272533431243886</v>
      </c>
    </row>
    <row r="12950" spans="1:2" x14ac:dyDescent="0.25">
      <c r="A12950">
        <v>1294.7</v>
      </c>
      <c r="B12950">
        <v>79.053530057220883</v>
      </c>
    </row>
    <row r="12951" spans="1:2" x14ac:dyDescent="0.25">
      <c r="A12951">
        <v>1294.8</v>
      </c>
      <c r="B12951">
        <v>78.834526683197396</v>
      </c>
    </row>
    <row r="12952" spans="1:2" x14ac:dyDescent="0.25">
      <c r="A12952">
        <v>1294.9000000000001</v>
      </c>
      <c r="B12952">
        <v>78.615523309174392</v>
      </c>
    </row>
    <row r="12953" spans="1:2" x14ac:dyDescent="0.25">
      <c r="A12953">
        <v>1295</v>
      </c>
      <c r="B12953">
        <v>78.396519935151403</v>
      </c>
    </row>
    <row r="12954" spans="1:2" x14ac:dyDescent="0.25">
      <c r="A12954">
        <v>1295.0999999999999</v>
      </c>
      <c r="B12954">
        <v>78.593087917935279</v>
      </c>
    </row>
    <row r="12955" spans="1:2" x14ac:dyDescent="0.25">
      <c r="A12955">
        <v>1295.2</v>
      </c>
      <c r="B12955">
        <v>78.789655900718714</v>
      </c>
    </row>
    <row r="12956" spans="1:2" x14ac:dyDescent="0.25">
      <c r="A12956">
        <v>1295.3</v>
      </c>
      <c r="B12956">
        <v>78.986223883502603</v>
      </c>
    </row>
    <row r="12957" spans="1:2" x14ac:dyDescent="0.25">
      <c r="A12957">
        <v>1295.4000000000001</v>
      </c>
      <c r="B12957">
        <v>79.182791866286038</v>
      </c>
    </row>
    <row r="12958" spans="1:2" x14ac:dyDescent="0.25">
      <c r="A12958">
        <v>1295.5</v>
      </c>
      <c r="B12958">
        <v>79.379359849069473</v>
      </c>
    </row>
    <row r="12959" spans="1:2" x14ac:dyDescent="0.25">
      <c r="A12959">
        <v>1295.5999999999999</v>
      </c>
      <c r="B12959">
        <v>79.575927831853349</v>
      </c>
    </row>
    <row r="12960" spans="1:2" x14ac:dyDescent="0.25">
      <c r="A12960">
        <v>1295.7</v>
      </c>
      <c r="B12960">
        <v>79.772495814636784</v>
      </c>
    </row>
    <row r="12961" spans="1:2" x14ac:dyDescent="0.25">
      <c r="A12961">
        <v>1295.8</v>
      </c>
      <c r="B12961">
        <v>79.969063797420674</v>
      </c>
    </row>
    <row r="12962" spans="1:2" x14ac:dyDescent="0.25">
      <c r="A12962">
        <v>1295.9000000000001</v>
      </c>
      <c r="B12962">
        <v>80.165631780204109</v>
      </c>
    </row>
    <row r="12963" spans="1:2" x14ac:dyDescent="0.25">
      <c r="A12963">
        <v>1296</v>
      </c>
      <c r="B12963">
        <v>80.362199762987544</v>
      </c>
    </row>
    <row r="12964" spans="1:2" x14ac:dyDescent="0.25">
      <c r="A12964">
        <v>1296.0999999999999</v>
      </c>
      <c r="B12964">
        <v>80.269317563837291</v>
      </c>
    </row>
    <row r="12965" spans="1:2" x14ac:dyDescent="0.25">
      <c r="A12965">
        <v>1296.2</v>
      </c>
      <c r="B12965">
        <v>80.176435364687237</v>
      </c>
    </row>
    <row r="12966" spans="1:2" x14ac:dyDescent="0.25">
      <c r="A12966">
        <v>1296.3</v>
      </c>
      <c r="B12966">
        <v>80.083553165536983</v>
      </c>
    </row>
    <row r="12967" spans="1:2" x14ac:dyDescent="0.25">
      <c r="A12967">
        <v>1296.4000000000001</v>
      </c>
      <c r="B12967">
        <v>79.990670966386929</v>
      </c>
    </row>
    <row r="12968" spans="1:2" x14ac:dyDescent="0.25">
      <c r="A12968">
        <v>1296.5</v>
      </c>
      <c r="B12968">
        <v>79.897788767236889</v>
      </c>
    </row>
    <row r="12969" spans="1:2" x14ac:dyDescent="0.25">
      <c r="A12969">
        <v>1296.5999999999999</v>
      </c>
      <c r="B12969">
        <v>79.804906568086636</v>
      </c>
    </row>
    <row r="12970" spans="1:2" x14ac:dyDescent="0.25">
      <c r="A12970">
        <v>1296.7</v>
      </c>
      <c r="B12970">
        <v>79.712024368936582</v>
      </c>
    </row>
    <row r="12971" spans="1:2" x14ac:dyDescent="0.25">
      <c r="A12971">
        <v>1296.8</v>
      </c>
      <c r="B12971">
        <v>79.619142169786329</v>
      </c>
    </row>
    <row r="12972" spans="1:2" x14ac:dyDescent="0.25">
      <c r="A12972">
        <v>1296.9000000000001</v>
      </c>
      <c r="B12972">
        <v>79.526259970636275</v>
      </c>
    </row>
    <row r="12973" spans="1:2" x14ac:dyDescent="0.25">
      <c r="A12973">
        <v>1297</v>
      </c>
      <c r="B12973">
        <v>79.433377771486235</v>
      </c>
    </row>
    <row r="12974" spans="1:2" x14ac:dyDescent="0.25">
      <c r="A12974">
        <v>1297.0999999999999</v>
      </c>
      <c r="B12974">
        <v>79.494972186688514</v>
      </c>
    </row>
    <row r="12975" spans="1:2" x14ac:dyDescent="0.25">
      <c r="A12975">
        <v>1297.2</v>
      </c>
      <c r="B12975">
        <v>79.556566601890665</v>
      </c>
    </row>
    <row r="12976" spans="1:2" x14ac:dyDescent="0.25">
      <c r="A12976">
        <v>1297.3</v>
      </c>
      <c r="B12976">
        <v>79.618161017092945</v>
      </c>
    </row>
    <row r="12977" spans="1:2" x14ac:dyDescent="0.25">
      <c r="A12977">
        <v>1297.4000000000001</v>
      </c>
      <c r="B12977">
        <v>79.679755432295096</v>
      </c>
    </row>
    <row r="12978" spans="1:2" x14ac:dyDescent="0.25">
      <c r="A12978">
        <v>1297.5</v>
      </c>
      <c r="B12978">
        <v>79.741349847497247</v>
      </c>
    </row>
    <row r="12979" spans="1:2" x14ac:dyDescent="0.25">
      <c r="A12979">
        <v>1297.5999999999999</v>
      </c>
      <c r="B12979">
        <v>79.802944262699526</v>
      </c>
    </row>
    <row r="12980" spans="1:2" x14ac:dyDescent="0.25">
      <c r="A12980">
        <v>1297.7</v>
      </c>
      <c r="B12980">
        <v>79.864538677901663</v>
      </c>
    </row>
    <row r="12981" spans="1:2" x14ac:dyDescent="0.25">
      <c r="A12981">
        <v>1297.8</v>
      </c>
      <c r="B12981">
        <v>79.926133093103957</v>
      </c>
    </row>
    <row r="12982" spans="1:2" x14ac:dyDescent="0.25">
      <c r="A12982">
        <v>1297.9000000000001</v>
      </c>
      <c r="B12982">
        <v>79.987727508306094</v>
      </c>
    </row>
    <row r="12983" spans="1:2" x14ac:dyDescent="0.25">
      <c r="A12983">
        <v>1298</v>
      </c>
      <c r="B12983">
        <v>80.049321923508245</v>
      </c>
    </row>
    <row r="12984" spans="1:2" x14ac:dyDescent="0.25">
      <c r="A12984">
        <v>1298.0999999999999</v>
      </c>
      <c r="B12984">
        <v>80.037950572384261</v>
      </c>
    </row>
    <row r="12985" spans="1:2" x14ac:dyDescent="0.25">
      <c r="A12985">
        <v>1298.2</v>
      </c>
      <c r="B12985">
        <v>80.026579221260306</v>
      </c>
    </row>
    <row r="12986" spans="1:2" x14ac:dyDescent="0.25">
      <c r="A12986">
        <v>1298.3</v>
      </c>
      <c r="B12986">
        <v>80.015207870136337</v>
      </c>
    </row>
    <row r="12987" spans="1:2" x14ac:dyDescent="0.25">
      <c r="A12987">
        <v>1298.4000000000001</v>
      </c>
      <c r="B12987">
        <v>80.003836519012381</v>
      </c>
    </row>
    <row r="12988" spans="1:2" x14ac:dyDescent="0.25">
      <c r="A12988">
        <v>1298.5</v>
      </c>
      <c r="B12988">
        <v>79.992465167888426</v>
      </c>
    </row>
    <row r="12989" spans="1:2" x14ac:dyDescent="0.25">
      <c r="A12989">
        <v>1298.5999999999999</v>
      </c>
      <c r="B12989">
        <v>79.981093816764442</v>
      </c>
    </row>
    <row r="12990" spans="1:2" x14ac:dyDescent="0.25">
      <c r="A12990">
        <v>1298.7</v>
      </c>
      <c r="B12990">
        <v>79.969722465640487</v>
      </c>
    </row>
    <row r="12991" spans="1:2" x14ac:dyDescent="0.25">
      <c r="A12991">
        <v>1298.8</v>
      </c>
      <c r="B12991">
        <v>79.958351114516518</v>
      </c>
    </row>
    <row r="12992" spans="1:2" x14ac:dyDescent="0.25">
      <c r="A12992">
        <v>1298.9000000000001</v>
      </c>
      <c r="B12992">
        <v>79.946979763392562</v>
      </c>
    </row>
    <row r="12993" spans="1:2" x14ac:dyDescent="0.25">
      <c r="A12993">
        <v>1299</v>
      </c>
      <c r="B12993">
        <v>79.935608412268607</v>
      </c>
    </row>
    <row r="12994" spans="1:2" x14ac:dyDescent="0.25">
      <c r="A12994">
        <v>1299.0999999999999</v>
      </c>
      <c r="B12994">
        <v>79.710789196720143</v>
      </c>
    </row>
    <row r="12995" spans="1:2" x14ac:dyDescent="0.25">
      <c r="A12995">
        <v>1299.2</v>
      </c>
      <c r="B12995">
        <v>79.48596998117219</v>
      </c>
    </row>
    <row r="12996" spans="1:2" x14ac:dyDescent="0.25">
      <c r="A12996">
        <v>1299.3</v>
      </c>
      <c r="B12996">
        <v>79.261150765623725</v>
      </c>
    </row>
    <row r="12997" spans="1:2" x14ac:dyDescent="0.25">
      <c r="A12997">
        <v>1299.4000000000001</v>
      </c>
      <c r="B12997">
        <v>79.036331550075772</v>
      </c>
    </row>
    <row r="12998" spans="1:2" x14ac:dyDescent="0.25">
      <c r="A12998">
        <v>1299.5</v>
      </c>
      <c r="B12998">
        <v>78.811512334527805</v>
      </c>
    </row>
    <row r="12999" spans="1:2" x14ac:dyDescent="0.25">
      <c r="A12999">
        <v>1299.5999999999999</v>
      </c>
      <c r="B12999">
        <v>78.586693118979341</v>
      </c>
    </row>
    <row r="13000" spans="1:2" x14ac:dyDescent="0.25">
      <c r="A13000">
        <v>1299.7</v>
      </c>
      <c r="B13000">
        <v>78.361873903431388</v>
      </c>
    </row>
    <row r="13001" spans="1:2" x14ac:dyDescent="0.25">
      <c r="A13001">
        <v>1299.8</v>
      </c>
      <c r="B13001">
        <v>78.137054687882923</v>
      </c>
    </row>
    <row r="13002" spans="1:2" x14ac:dyDescent="0.25">
      <c r="A13002">
        <v>1299.9000000000001</v>
      </c>
      <c r="B13002">
        <v>77.91223547233497</v>
      </c>
    </row>
    <row r="13003" spans="1:2" x14ac:dyDescent="0.25">
      <c r="A13003">
        <v>1300</v>
      </c>
      <c r="B13003">
        <v>77.687416256787017</v>
      </c>
    </row>
    <row r="13004" spans="1:2" x14ac:dyDescent="0.25">
      <c r="A13004">
        <v>1300.0999999999999</v>
      </c>
      <c r="B13004">
        <v>77.689560868069307</v>
      </c>
    </row>
    <row r="13005" spans="1:2" x14ac:dyDescent="0.25">
      <c r="A13005">
        <v>1300.2</v>
      </c>
      <c r="B13005">
        <v>77.691705479351597</v>
      </c>
    </row>
    <row r="13006" spans="1:2" x14ac:dyDescent="0.25">
      <c r="A13006">
        <v>1300.3</v>
      </c>
      <c r="B13006">
        <v>77.693850090633887</v>
      </c>
    </row>
    <row r="13007" spans="1:2" x14ac:dyDescent="0.25">
      <c r="A13007">
        <v>1300.4000000000001</v>
      </c>
      <c r="B13007">
        <v>77.695994701916177</v>
      </c>
    </row>
    <row r="13008" spans="1:2" x14ac:dyDescent="0.25">
      <c r="A13008">
        <v>1300.5</v>
      </c>
      <c r="B13008">
        <v>77.698139313198467</v>
      </c>
    </row>
    <row r="13009" spans="1:2" x14ac:dyDescent="0.25">
      <c r="A13009">
        <v>1300.5999999999999</v>
      </c>
      <c r="B13009">
        <v>77.700283924480757</v>
      </c>
    </row>
    <row r="13010" spans="1:2" x14ac:dyDescent="0.25">
      <c r="A13010">
        <v>1300.7</v>
      </c>
      <c r="B13010">
        <v>77.702428535763048</v>
      </c>
    </row>
    <row r="13011" spans="1:2" x14ac:dyDescent="0.25">
      <c r="A13011">
        <v>1300.8</v>
      </c>
      <c r="B13011">
        <v>77.704573147045338</v>
      </c>
    </row>
    <row r="13012" spans="1:2" x14ac:dyDescent="0.25">
      <c r="A13012">
        <v>1300.9000000000001</v>
      </c>
      <c r="B13012">
        <v>77.706717758327628</v>
      </c>
    </row>
    <row r="13013" spans="1:2" x14ac:dyDescent="0.25">
      <c r="A13013">
        <v>1301</v>
      </c>
      <c r="B13013">
        <v>77.708862369609918</v>
      </c>
    </row>
    <row r="13014" spans="1:2" x14ac:dyDescent="0.25">
      <c r="A13014">
        <v>1301.0999999999999</v>
      </c>
      <c r="B13014">
        <v>77.886577615937881</v>
      </c>
    </row>
    <row r="13015" spans="1:2" x14ac:dyDescent="0.25">
      <c r="A13015">
        <v>1301.2</v>
      </c>
      <c r="B13015">
        <v>78.064292862265447</v>
      </c>
    </row>
    <row r="13016" spans="1:2" x14ac:dyDescent="0.25">
      <c r="A13016">
        <v>1301.3</v>
      </c>
      <c r="B13016">
        <v>78.242008108593424</v>
      </c>
    </row>
    <row r="13017" spans="1:2" x14ac:dyDescent="0.25">
      <c r="A13017">
        <v>1301.4000000000001</v>
      </c>
      <c r="B13017">
        <v>78.41972335492099</v>
      </c>
    </row>
    <row r="13018" spans="1:2" x14ac:dyDescent="0.25">
      <c r="A13018">
        <v>1301.5</v>
      </c>
      <c r="B13018">
        <v>78.597438601248555</v>
      </c>
    </row>
    <row r="13019" spans="1:2" x14ac:dyDescent="0.25">
      <c r="A13019">
        <v>1301.5999999999999</v>
      </c>
      <c r="B13019">
        <v>78.775153847576519</v>
      </c>
    </row>
    <row r="13020" spans="1:2" x14ac:dyDescent="0.25">
      <c r="A13020">
        <v>1301.7</v>
      </c>
      <c r="B13020">
        <v>78.952869093904084</v>
      </c>
    </row>
    <row r="13021" spans="1:2" x14ac:dyDescent="0.25">
      <c r="A13021">
        <v>1301.8</v>
      </c>
      <c r="B13021">
        <v>79.130584340232062</v>
      </c>
    </row>
    <row r="13022" spans="1:2" x14ac:dyDescent="0.25">
      <c r="A13022">
        <v>1301.9000000000001</v>
      </c>
      <c r="B13022">
        <v>79.308299586559627</v>
      </c>
    </row>
    <row r="13023" spans="1:2" x14ac:dyDescent="0.25">
      <c r="A13023">
        <v>1302</v>
      </c>
      <c r="B13023">
        <v>79.486014832887193</v>
      </c>
    </row>
    <row r="13024" spans="1:2" x14ac:dyDescent="0.25">
      <c r="A13024">
        <v>1302.0999999999999</v>
      </c>
      <c r="B13024">
        <v>79.198288919837367</v>
      </c>
    </row>
    <row r="13025" spans="1:2" x14ac:dyDescent="0.25">
      <c r="A13025">
        <v>1302.2</v>
      </c>
      <c r="B13025">
        <v>78.910563006788209</v>
      </c>
    </row>
    <row r="13026" spans="1:2" x14ac:dyDescent="0.25">
      <c r="A13026">
        <v>1302.3</v>
      </c>
      <c r="B13026">
        <v>78.622837093738383</v>
      </c>
    </row>
    <row r="13027" spans="1:2" x14ac:dyDescent="0.25">
      <c r="A13027">
        <v>1302.4000000000001</v>
      </c>
      <c r="B13027">
        <v>78.335111180689225</v>
      </c>
    </row>
    <row r="13028" spans="1:2" x14ac:dyDescent="0.25">
      <c r="A13028">
        <v>1302.5</v>
      </c>
      <c r="B13028">
        <v>78.047385267640053</v>
      </c>
    </row>
    <row r="13029" spans="1:2" x14ac:dyDescent="0.25">
      <c r="A13029">
        <v>1302.5999999999999</v>
      </c>
      <c r="B13029">
        <v>77.759659354590227</v>
      </c>
    </row>
    <row r="13030" spans="1:2" x14ac:dyDescent="0.25">
      <c r="A13030">
        <v>1302.7</v>
      </c>
      <c r="B13030">
        <v>77.471933441541069</v>
      </c>
    </row>
    <row r="13031" spans="1:2" x14ac:dyDescent="0.25">
      <c r="A13031">
        <v>1302.8</v>
      </c>
      <c r="B13031">
        <v>77.184207528491243</v>
      </c>
    </row>
    <row r="13032" spans="1:2" x14ac:dyDescent="0.25">
      <c r="A13032">
        <v>1302.9000000000001</v>
      </c>
      <c r="B13032">
        <v>76.896481615442084</v>
      </c>
    </row>
    <row r="13033" spans="1:2" x14ac:dyDescent="0.25">
      <c r="A13033">
        <v>1303</v>
      </c>
      <c r="B13033">
        <v>76.608755702392912</v>
      </c>
    </row>
    <row r="13034" spans="1:2" x14ac:dyDescent="0.25">
      <c r="A13034">
        <v>1303.0999999999999</v>
      </c>
      <c r="B13034">
        <v>76.667153247510186</v>
      </c>
    </row>
    <row r="13035" spans="1:2" x14ac:dyDescent="0.25">
      <c r="A13035">
        <v>1303.2</v>
      </c>
      <c r="B13035">
        <v>76.725550792627317</v>
      </c>
    </row>
    <row r="13036" spans="1:2" x14ac:dyDescent="0.25">
      <c r="A13036">
        <v>1303.3</v>
      </c>
      <c r="B13036">
        <v>76.783948337744576</v>
      </c>
    </row>
    <row r="13037" spans="1:2" x14ac:dyDescent="0.25">
      <c r="A13037">
        <v>1303.4000000000001</v>
      </c>
      <c r="B13037">
        <v>76.842345882861721</v>
      </c>
    </row>
    <row r="13038" spans="1:2" x14ac:dyDescent="0.25">
      <c r="A13038">
        <v>1303.5</v>
      </c>
      <c r="B13038">
        <v>76.900743427978853</v>
      </c>
    </row>
    <row r="13039" spans="1:2" x14ac:dyDescent="0.25">
      <c r="A13039">
        <v>1303.5999999999999</v>
      </c>
      <c r="B13039">
        <v>76.959140973096126</v>
      </c>
    </row>
    <row r="13040" spans="1:2" x14ac:dyDescent="0.25">
      <c r="A13040">
        <v>1303.7</v>
      </c>
      <c r="B13040">
        <v>77.017538518213257</v>
      </c>
    </row>
    <row r="13041" spans="1:2" x14ac:dyDescent="0.25">
      <c r="A13041">
        <v>1303.8</v>
      </c>
      <c r="B13041">
        <v>77.075936063330516</v>
      </c>
    </row>
    <row r="13042" spans="1:2" x14ac:dyDescent="0.25">
      <c r="A13042">
        <v>1303.9000000000001</v>
      </c>
      <c r="B13042">
        <v>77.134333608447662</v>
      </c>
    </row>
    <row r="13043" spans="1:2" x14ac:dyDescent="0.25">
      <c r="A13043">
        <v>1304</v>
      </c>
      <c r="B13043">
        <v>77.192731153564793</v>
      </c>
    </row>
    <row r="13044" spans="1:2" x14ac:dyDescent="0.25">
      <c r="A13044">
        <v>1304.0999999999999</v>
      </c>
      <c r="B13044">
        <v>77.062124566372631</v>
      </c>
    </row>
    <row r="13045" spans="1:2" x14ac:dyDescent="0.25">
      <c r="A13045">
        <v>1304.2</v>
      </c>
      <c r="B13045">
        <v>76.931517979180782</v>
      </c>
    </row>
    <row r="13046" spans="1:2" x14ac:dyDescent="0.25">
      <c r="A13046">
        <v>1304.3</v>
      </c>
      <c r="B13046">
        <v>76.80091139198862</v>
      </c>
    </row>
    <row r="13047" spans="1:2" x14ac:dyDescent="0.25">
      <c r="A13047">
        <v>1304.4000000000001</v>
      </c>
      <c r="B13047">
        <v>76.670304804796771</v>
      </c>
    </row>
    <row r="13048" spans="1:2" x14ac:dyDescent="0.25">
      <c r="A13048">
        <v>1304.5</v>
      </c>
      <c r="B13048">
        <v>76.539698217604908</v>
      </c>
    </row>
    <row r="13049" spans="1:2" x14ac:dyDescent="0.25">
      <c r="A13049">
        <v>1304.5999999999999</v>
      </c>
      <c r="B13049">
        <v>76.409091630412746</v>
      </c>
    </row>
    <row r="13050" spans="1:2" x14ac:dyDescent="0.25">
      <c r="A13050">
        <v>1304.7</v>
      </c>
      <c r="B13050">
        <v>76.278485043220897</v>
      </c>
    </row>
    <row r="13051" spans="1:2" x14ac:dyDescent="0.25">
      <c r="A13051">
        <v>1304.8</v>
      </c>
      <c r="B13051">
        <v>76.147878456028735</v>
      </c>
    </row>
    <row r="13052" spans="1:2" x14ac:dyDescent="0.25">
      <c r="A13052">
        <v>1304.9000000000001</v>
      </c>
      <c r="B13052">
        <v>76.017271868836886</v>
      </c>
    </row>
    <row r="13053" spans="1:2" x14ac:dyDescent="0.25">
      <c r="A13053">
        <v>1305</v>
      </c>
      <c r="B13053">
        <v>75.886665281645023</v>
      </c>
    </row>
    <row r="13054" spans="1:2" x14ac:dyDescent="0.25">
      <c r="A13054">
        <v>1305.0999999999999</v>
      </c>
      <c r="B13054">
        <v>76.077083045898348</v>
      </c>
    </row>
    <row r="13055" spans="1:2" x14ac:dyDescent="0.25">
      <c r="A13055">
        <v>1305.2</v>
      </c>
      <c r="B13055">
        <v>76.267500810151233</v>
      </c>
    </row>
    <row r="13056" spans="1:2" x14ac:dyDescent="0.25">
      <c r="A13056">
        <v>1305.3</v>
      </c>
      <c r="B13056">
        <v>76.457918574404559</v>
      </c>
    </row>
    <row r="13057" spans="1:2" x14ac:dyDescent="0.25">
      <c r="A13057">
        <v>1305.4000000000001</v>
      </c>
      <c r="B13057">
        <v>76.648336338657458</v>
      </c>
    </row>
    <row r="13058" spans="1:2" x14ac:dyDescent="0.25">
      <c r="A13058">
        <v>1305.5</v>
      </c>
      <c r="B13058">
        <v>76.838754102910343</v>
      </c>
    </row>
    <row r="13059" spans="1:2" x14ac:dyDescent="0.25">
      <c r="A13059">
        <v>1305.5999999999999</v>
      </c>
      <c r="B13059">
        <v>77.029171867163669</v>
      </c>
    </row>
    <row r="13060" spans="1:2" x14ac:dyDescent="0.25">
      <c r="A13060">
        <v>1305.7</v>
      </c>
      <c r="B13060">
        <v>77.219589631416554</v>
      </c>
    </row>
    <row r="13061" spans="1:2" x14ac:dyDescent="0.25">
      <c r="A13061">
        <v>1305.8</v>
      </c>
      <c r="B13061">
        <v>77.410007395669879</v>
      </c>
    </row>
    <row r="13062" spans="1:2" x14ac:dyDescent="0.25">
      <c r="A13062">
        <v>1305.9000000000001</v>
      </c>
      <c r="B13062">
        <v>77.600425159922779</v>
      </c>
    </row>
    <row r="13063" spans="1:2" x14ac:dyDescent="0.25">
      <c r="A13063">
        <v>1306</v>
      </c>
      <c r="B13063">
        <v>77.790842924175664</v>
      </c>
    </row>
    <row r="13064" spans="1:2" x14ac:dyDescent="0.25">
      <c r="A13064">
        <v>1306.0999999999999</v>
      </c>
      <c r="B13064">
        <v>77.730556781222916</v>
      </c>
    </row>
    <row r="13065" spans="1:2" x14ac:dyDescent="0.25">
      <c r="A13065">
        <v>1306.2</v>
      </c>
      <c r="B13065">
        <v>77.67027063827031</v>
      </c>
    </row>
    <row r="13066" spans="1:2" x14ac:dyDescent="0.25">
      <c r="A13066">
        <v>1306.3</v>
      </c>
      <c r="B13066">
        <v>77.609984495317562</v>
      </c>
    </row>
    <row r="13067" spans="1:2" x14ac:dyDescent="0.25">
      <c r="A13067">
        <v>1306.4000000000001</v>
      </c>
      <c r="B13067">
        <v>77.549698352364942</v>
      </c>
    </row>
    <row r="13068" spans="1:2" x14ac:dyDescent="0.25">
      <c r="A13068">
        <v>1306.5</v>
      </c>
      <c r="B13068">
        <v>77.489412209412336</v>
      </c>
    </row>
    <row r="13069" spans="1:2" x14ac:dyDescent="0.25">
      <c r="A13069">
        <v>1306.5999999999999</v>
      </c>
      <c r="B13069">
        <v>77.429126066459588</v>
      </c>
    </row>
    <row r="13070" spans="1:2" x14ac:dyDescent="0.25">
      <c r="A13070">
        <v>1306.7</v>
      </c>
      <c r="B13070">
        <v>77.368839923506982</v>
      </c>
    </row>
    <row r="13071" spans="1:2" x14ac:dyDescent="0.25">
      <c r="A13071">
        <v>1306.8</v>
      </c>
      <c r="B13071">
        <v>77.308553780554234</v>
      </c>
    </row>
    <row r="13072" spans="1:2" x14ac:dyDescent="0.25">
      <c r="A13072">
        <v>1306.9000000000001</v>
      </c>
      <c r="B13072">
        <v>77.248267637601614</v>
      </c>
    </row>
    <row r="13073" spans="1:2" x14ac:dyDescent="0.25">
      <c r="A13073">
        <v>1307</v>
      </c>
      <c r="B13073">
        <v>77.187981494649009</v>
      </c>
    </row>
    <row r="13074" spans="1:2" x14ac:dyDescent="0.25">
      <c r="A13074">
        <v>1307.0999999999999</v>
      </c>
      <c r="B13074">
        <v>77.016171808443332</v>
      </c>
    </row>
    <row r="13075" spans="1:2" x14ac:dyDescent="0.25">
      <c r="A13075">
        <v>1307.2</v>
      </c>
      <c r="B13075">
        <v>76.844362122238053</v>
      </c>
    </row>
    <row r="13076" spans="1:2" x14ac:dyDescent="0.25">
      <c r="A13076">
        <v>1307.3</v>
      </c>
      <c r="B13076">
        <v>76.672552436032376</v>
      </c>
    </row>
    <row r="13077" spans="1:2" x14ac:dyDescent="0.25">
      <c r="A13077">
        <v>1307.4000000000001</v>
      </c>
      <c r="B13077">
        <v>76.500742749827097</v>
      </c>
    </row>
    <row r="13078" spans="1:2" x14ac:dyDescent="0.25">
      <c r="A13078">
        <v>1307.5</v>
      </c>
      <c r="B13078">
        <v>76.328933063621818</v>
      </c>
    </row>
    <row r="13079" spans="1:2" x14ac:dyDescent="0.25">
      <c r="A13079">
        <v>1307.5999999999999</v>
      </c>
      <c r="B13079">
        <v>76.157123377416141</v>
      </c>
    </row>
    <row r="13080" spans="1:2" x14ac:dyDescent="0.25">
      <c r="A13080">
        <v>1307.7</v>
      </c>
      <c r="B13080">
        <v>75.985313691210862</v>
      </c>
    </row>
    <row r="13081" spans="1:2" x14ac:dyDescent="0.25">
      <c r="A13081">
        <v>1307.8</v>
      </c>
      <c r="B13081">
        <v>75.813504005005186</v>
      </c>
    </row>
    <row r="13082" spans="1:2" x14ac:dyDescent="0.25">
      <c r="A13082">
        <v>1307.9000000000001</v>
      </c>
      <c r="B13082">
        <v>75.641694318799907</v>
      </c>
    </row>
    <row r="13083" spans="1:2" x14ac:dyDescent="0.25">
      <c r="A13083">
        <v>1308</v>
      </c>
      <c r="B13083">
        <v>75.469884632594628</v>
      </c>
    </row>
    <row r="13084" spans="1:2" x14ac:dyDescent="0.25">
      <c r="A13084">
        <v>1308.0999999999999</v>
      </c>
      <c r="B13084">
        <v>75.555526136641987</v>
      </c>
    </row>
    <row r="13085" spans="1:2" x14ac:dyDescent="0.25">
      <c r="A13085">
        <v>1308.2</v>
      </c>
      <c r="B13085">
        <v>75.641167640689162</v>
      </c>
    </row>
    <row r="13086" spans="1:2" x14ac:dyDescent="0.25">
      <c r="A13086">
        <v>1308.3</v>
      </c>
      <c r="B13086">
        <v>75.726809144736521</v>
      </c>
    </row>
    <row r="13087" spans="1:2" x14ac:dyDescent="0.25">
      <c r="A13087">
        <v>1308.4000000000001</v>
      </c>
      <c r="B13087">
        <v>75.812450648783681</v>
      </c>
    </row>
    <row r="13088" spans="1:2" x14ac:dyDescent="0.25">
      <c r="A13088">
        <v>1308.5</v>
      </c>
      <c r="B13088">
        <v>75.898092152830856</v>
      </c>
    </row>
    <row r="13089" spans="1:2" x14ac:dyDescent="0.25">
      <c r="A13089">
        <v>1308.5999999999999</v>
      </c>
      <c r="B13089">
        <v>75.983733656878215</v>
      </c>
    </row>
    <row r="13090" spans="1:2" x14ac:dyDescent="0.25">
      <c r="A13090">
        <v>1308.7</v>
      </c>
      <c r="B13090">
        <v>76.069375160925375</v>
      </c>
    </row>
    <row r="13091" spans="1:2" x14ac:dyDescent="0.25">
      <c r="A13091">
        <v>1308.8</v>
      </c>
      <c r="B13091">
        <v>76.155016664972734</v>
      </c>
    </row>
    <row r="13092" spans="1:2" x14ac:dyDescent="0.25">
      <c r="A13092">
        <v>1308.9000000000001</v>
      </c>
      <c r="B13092">
        <v>76.240658169019909</v>
      </c>
    </row>
    <row r="13093" spans="1:2" x14ac:dyDescent="0.25">
      <c r="A13093">
        <v>1309</v>
      </c>
      <c r="B13093">
        <v>76.326299673067069</v>
      </c>
    </row>
    <row r="13094" spans="1:2" x14ac:dyDescent="0.25">
      <c r="A13094">
        <v>1309.0999999999999</v>
      </c>
      <c r="B13094">
        <v>76.19566245022007</v>
      </c>
    </row>
    <row r="13095" spans="1:2" x14ac:dyDescent="0.25">
      <c r="A13095">
        <v>1309.2</v>
      </c>
      <c r="B13095">
        <v>76.065025227373354</v>
      </c>
    </row>
    <row r="13096" spans="1:2" x14ac:dyDescent="0.25">
      <c r="A13096">
        <v>1309.3</v>
      </c>
      <c r="B13096">
        <v>75.934388004526355</v>
      </c>
    </row>
    <row r="13097" spans="1:2" x14ac:dyDescent="0.25">
      <c r="A13097">
        <v>1309.4000000000001</v>
      </c>
      <c r="B13097">
        <v>75.803750781679639</v>
      </c>
    </row>
    <row r="13098" spans="1:2" x14ac:dyDescent="0.25">
      <c r="A13098">
        <v>1309.5</v>
      </c>
      <c r="B13098">
        <v>75.673113558832938</v>
      </c>
    </row>
    <row r="13099" spans="1:2" x14ac:dyDescent="0.25">
      <c r="A13099">
        <v>1309.5999999999999</v>
      </c>
      <c r="B13099">
        <v>75.542476335985924</v>
      </c>
    </row>
    <row r="13100" spans="1:2" x14ac:dyDescent="0.25">
      <c r="A13100">
        <v>1309.7</v>
      </c>
      <c r="B13100">
        <v>75.411839113139223</v>
      </c>
    </row>
    <row r="13101" spans="1:2" x14ac:dyDescent="0.25">
      <c r="A13101">
        <v>1309.8</v>
      </c>
      <c r="B13101">
        <v>75.281201890292209</v>
      </c>
    </row>
    <row r="13102" spans="1:2" x14ac:dyDescent="0.25">
      <c r="A13102">
        <v>1309.9000000000001</v>
      </c>
      <c r="B13102">
        <v>75.150564667445508</v>
      </c>
    </row>
    <row r="13103" spans="1:2" x14ac:dyDescent="0.25">
      <c r="A13103">
        <v>1310</v>
      </c>
      <c r="B13103">
        <v>75.019927444598792</v>
      </c>
    </row>
    <row r="13104" spans="1:2" x14ac:dyDescent="0.25">
      <c r="A13104">
        <v>1310.0999999999999</v>
      </c>
      <c r="B13104">
        <v>74.978815499978055</v>
      </c>
    </row>
    <row r="13105" spans="1:2" x14ac:dyDescent="0.25">
      <c r="A13105">
        <v>1310.2</v>
      </c>
      <c r="B13105">
        <v>74.937703555357402</v>
      </c>
    </row>
    <row r="13106" spans="1:2" x14ac:dyDescent="0.25">
      <c r="A13106">
        <v>1310.3</v>
      </c>
      <c r="B13106">
        <v>74.896591610736664</v>
      </c>
    </row>
    <row r="13107" spans="1:2" x14ac:dyDescent="0.25">
      <c r="A13107">
        <v>1310.4000000000001</v>
      </c>
      <c r="B13107">
        <v>74.855479666116011</v>
      </c>
    </row>
    <row r="13108" spans="1:2" x14ac:dyDescent="0.25">
      <c r="A13108">
        <v>1310.5</v>
      </c>
      <c r="B13108">
        <v>74.814367721495358</v>
      </c>
    </row>
    <row r="13109" spans="1:2" x14ac:dyDescent="0.25">
      <c r="A13109">
        <v>1310.5999999999999</v>
      </c>
      <c r="B13109">
        <v>74.77325577687462</v>
      </c>
    </row>
    <row r="13110" spans="1:2" x14ac:dyDescent="0.25">
      <c r="A13110">
        <v>1310.7</v>
      </c>
      <c r="B13110">
        <v>74.732143832253968</v>
      </c>
    </row>
    <row r="13111" spans="1:2" x14ac:dyDescent="0.25">
      <c r="A13111">
        <v>1310.8</v>
      </c>
      <c r="B13111">
        <v>74.69103188763323</v>
      </c>
    </row>
    <row r="13112" spans="1:2" x14ac:dyDescent="0.25">
      <c r="A13112">
        <v>1310.9</v>
      </c>
      <c r="B13112">
        <v>74.649919943012577</v>
      </c>
    </row>
    <row r="13113" spans="1:2" x14ac:dyDescent="0.25">
      <c r="A13113">
        <v>1311</v>
      </c>
      <c r="B13113">
        <v>74.608807998391924</v>
      </c>
    </row>
    <row r="13114" spans="1:2" x14ac:dyDescent="0.25">
      <c r="A13114">
        <v>1311.1</v>
      </c>
      <c r="B13114">
        <v>74.650624736763959</v>
      </c>
    </row>
    <row r="13115" spans="1:2" x14ac:dyDescent="0.25">
      <c r="A13115">
        <v>1311.2</v>
      </c>
      <c r="B13115">
        <v>74.692441475135908</v>
      </c>
    </row>
    <row r="13116" spans="1:2" x14ac:dyDescent="0.25">
      <c r="A13116">
        <v>1311.3</v>
      </c>
      <c r="B13116">
        <v>74.734258213507943</v>
      </c>
    </row>
    <row r="13117" spans="1:2" x14ac:dyDescent="0.25">
      <c r="A13117">
        <v>1311.4</v>
      </c>
      <c r="B13117">
        <v>74.776074951879878</v>
      </c>
    </row>
    <row r="13118" spans="1:2" x14ac:dyDescent="0.25">
      <c r="A13118">
        <v>1311.5</v>
      </c>
      <c r="B13118">
        <v>74.817891690251827</v>
      </c>
    </row>
    <row r="13119" spans="1:2" x14ac:dyDescent="0.25">
      <c r="A13119">
        <v>1311.6</v>
      </c>
      <c r="B13119">
        <v>74.859708428623861</v>
      </c>
    </row>
    <row r="13120" spans="1:2" x14ac:dyDescent="0.25">
      <c r="A13120">
        <v>1311.7</v>
      </c>
      <c r="B13120">
        <v>74.90152516699581</v>
      </c>
    </row>
    <row r="13121" spans="1:2" x14ac:dyDescent="0.25">
      <c r="A13121">
        <v>1311.8</v>
      </c>
      <c r="B13121">
        <v>74.943341905367845</v>
      </c>
    </row>
    <row r="13122" spans="1:2" x14ac:dyDescent="0.25">
      <c r="A13122">
        <v>1311.9</v>
      </c>
      <c r="B13122">
        <v>74.98515864373978</v>
      </c>
    </row>
    <row r="13123" spans="1:2" x14ac:dyDescent="0.25">
      <c r="A13123">
        <v>1312</v>
      </c>
      <c r="B13123">
        <v>75.026975382111729</v>
      </c>
    </row>
    <row r="13124" spans="1:2" x14ac:dyDescent="0.25">
      <c r="A13124">
        <v>1312.1</v>
      </c>
      <c r="B13124">
        <v>75.086219782308902</v>
      </c>
    </row>
    <row r="13125" spans="1:2" x14ac:dyDescent="0.25">
      <c r="A13125">
        <v>1312.2</v>
      </c>
      <c r="B13125">
        <v>75.145464182505947</v>
      </c>
    </row>
    <row r="13126" spans="1:2" x14ac:dyDescent="0.25">
      <c r="A13126">
        <v>1312.3</v>
      </c>
      <c r="B13126">
        <v>75.204708582703134</v>
      </c>
    </row>
    <row r="13127" spans="1:2" x14ac:dyDescent="0.25">
      <c r="A13127">
        <v>1312.4</v>
      </c>
      <c r="B13127">
        <v>75.263952982900179</v>
      </c>
    </row>
    <row r="13128" spans="1:2" x14ac:dyDescent="0.25">
      <c r="A13128">
        <v>1312.5</v>
      </c>
      <c r="B13128">
        <v>75.323197383097209</v>
      </c>
    </row>
    <row r="13129" spans="1:2" x14ac:dyDescent="0.25">
      <c r="A13129">
        <v>1312.6</v>
      </c>
      <c r="B13129">
        <v>75.382441783294396</v>
      </c>
    </row>
    <row r="13130" spans="1:2" x14ac:dyDescent="0.25">
      <c r="A13130">
        <v>1312.7</v>
      </c>
      <c r="B13130">
        <v>75.441686183491441</v>
      </c>
    </row>
    <row r="13131" spans="1:2" x14ac:dyDescent="0.25">
      <c r="A13131">
        <v>1312.8</v>
      </c>
      <c r="B13131">
        <v>75.500930583688614</v>
      </c>
    </row>
    <row r="13132" spans="1:2" x14ac:dyDescent="0.25">
      <c r="A13132">
        <v>1312.9</v>
      </c>
      <c r="B13132">
        <v>75.560174983885659</v>
      </c>
    </row>
    <row r="13133" spans="1:2" x14ac:dyDescent="0.25">
      <c r="A13133">
        <v>1313</v>
      </c>
      <c r="B13133">
        <v>75.619419384082704</v>
      </c>
    </row>
    <row r="13134" spans="1:2" x14ac:dyDescent="0.25">
      <c r="A13134">
        <v>1313.1</v>
      </c>
      <c r="B13134">
        <v>75.34123275080637</v>
      </c>
    </row>
    <row r="13135" spans="1:2" x14ac:dyDescent="0.25">
      <c r="A13135">
        <v>1313.2</v>
      </c>
      <c r="B13135">
        <v>75.063046117530675</v>
      </c>
    </row>
    <row r="13136" spans="1:2" x14ac:dyDescent="0.25">
      <c r="A13136">
        <v>1313.3</v>
      </c>
      <c r="B13136">
        <v>74.784859484254341</v>
      </c>
    </row>
    <row r="13137" spans="1:2" x14ac:dyDescent="0.25">
      <c r="A13137">
        <v>1313.4</v>
      </c>
      <c r="B13137">
        <v>74.506672850978646</v>
      </c>
    </row>
    <row r="13138" spans="1:2" x14ac:dyDescent="0.25">
      <c r="A13138">
        <v>1313.5</v>
      </c>
      <c r="B13138">
        <v>74.228486217702937</v>
      </c>
    </row>
    <row r="13139" spans="1:2" x14ac:dyDescent="0.25">
      <c r="A13139">
        <v>1313.6</v>
      </c>
      <c r="B13139">
        <v>73.950299584426617</v>
      </c>
    </row>
    <row r="13140" spans="1:2" x14ac:dyDescent="0.25">
      <c r="A13140">
        <v>1313.7</v>
      </c>
      <c r="B13140">
        <v>73.672112951150908</v>
      </c>
    </row>
    <row r="13141" spans="1:2" x14ac:dyDescent="0.25">
      <c r="A13141">
        <v>1313.8</v>
      </c>
      <c r="B13141">
        <v>73.393926317874588</v>
      </c>
    </row>
    <row r="13142" spans="1:2" x14ac:dyDescent="0.25">
      <c r="A13142">
        <v>1313.9</v>
      </c>
      <c r="B13142">
        <v>73.115739684598879</v>
      </c>
    </row>
    <row r="13143" spans="1:2" x14ac:dyDescent="0.25">
      <c r="A13143">
        <v>1314</v>
      </c>
      <c r="B13143">
        <v>72.837553051323184</v>
      </c>
    </row>
    <row r="13144" spans="1:2" x14ac:dyDescent="0.25">
      <c r="A13144">
        <v>1314.1</v>
      </c>
      <c r="B13144">
        <v>72.924243942505569</v>
      </c>
    </row>
    <row r="13145" spans="1:2" x14ac:dyDescent="0.25">
      <c r="A13145">
        <v>1314.2</v>
      </c>
      <c r="B13145">
        <v>73.01093483368777</v>
      </c>
    </row>
    <row r="13146" spans="1:2" x14ac:dyDescent="0.25">
      <c r="A13146">
        <v>1314.3</v>
      </c>
      <c r="B13146">
        <v>73.097625724870156</v>
      </c>
    </row>
    <row r="13147" spans="1:2" x14ac:dyDescent="0.25">
      <c r="A13147">
        <v>1314.4</v>
      </c>
      <c r="B13147">
        <v>73.184316616052342</v>
      </c>
    </row>
    <row r="13148" spans="1:2" x14ac:dyDescent="0.25">
      <c r="A13148">
        <v>1314.5</v>
      </c>
      <c r="B13148">
        <v>73.271007507234543</v>
      </c>
    </row>
    <row r="13149" spans="1:2" x14ac:dyDescent="0.25">
      <c r="A13149">
        <v>1314.6</v>
      </c>
      <c r="B13149">
        <v>73.357698398416929</v>
      </c>
    </row>
    <row r="13150" spans="1:2" x14ac:dyDescent="0.25">
      <c r="A13150">
        <v>1314.7</v>
      </c>
      <c r="B13150">
        <v>73.444389289599116</v>
      </c>
    </row>
    <row r="13151" spans="1:2" x14ac:dyDescent="0.25">
      <c r="A13151">
        <v>1314.8</v>
      </c>
      <c r="B13151">
        <v>73.531080180781501</v>
      </c>
    </row>
    <row r="13152" spans="1:2" x14ac:dyDescent="0.25">
      <c r="A13152">
        <v>1314.9</v>
      </c>
      <c r="B13152">
        <v>73.617771071963702</v>
      </c>
    </row>
    <row r="13153" spans="1:2" x14ac:dyDescent="0.25">
      <c r="A13153">
        <v>1315</v>
      </c>
      <c r="B13153">
        <v>73.704461963145889</v>
      </c>
    </row>
    <row r="13154" spans="1:2" x14ac:dyDescent="0.25">
      <c r="A13154">
        <v>1315.1</v>
      </c>
      <c r="B13154">
        <v>73.926438910741609</v>
      </c>
    </row>
    <row r="13155" spans="1:2" x14ac:dyDescent="0.25">
      <c r="A13155">
        <v>1315.2</v>
      </c>
      <c r="B13155">
        <v>74.148415858336818</v>
      </c>
    </row>
    <row r="13156" spans="1:2" x14ac:dyDescent="0.25">
      <c r="A13156">
        <v>1315.3</v>
      </c>
      <c r="B13156">
        <v>74.370392805932539</v>
      </c>
    </row>
    <row r="13157" spans="1:2" x14ac:dyDescent="0.25">
      <c r="A13157">
        <v>1315.4</v>
      </c>
      <c r="B13157">
        <v>74.592369753527748</v>
      </c>
    </row>
    <row r="13158" spans="1:2" x14ac:dyDescent="0.25">
      <c r="A13158">
        <v>1315.5</v>
      </c>
      <c r="B13158">
        <v>74.814346701122957</v>
      </c>
    </row>
    <row r="13159" spans="1:2" x14ac:dyDescent="0.25">
      <c r="A13159">
        <v>1315.6</v>
      </c>
      <c r="B13159">
        <v>75.036323648718678</v>
      </c>
    </row>
    <row r="13160" spans="1:2" x14ac:dyDescent="0.25">
      <c r="A13160">
        <v>1315.7</v>
      </c>
      <c r="B13160">
        <v>75.258300596313887</v>
      </c>
    </row>
    <row r="13161" spans="1:2" x14ac:dyDescent="0.25">
      <c r="A13161">
        <v>1315.8</v>
      </c>
      <c r="B13161">
        <v>75.480277543909608</v>
      </c>
    </row>
    <row r="13162" spans="1:2" x14ac:dyDescent="0.25">
      <c r="A13162">
        <v>1315.9</v>
      </c>
      <c r="B13162">
        <v>75.702254491504817</v>
      </c>
    </row>
    <row r="13163" spans="1:2" x14ac:dyDescent="0.25">
      <c r="A13163">
        <v>1316</v>
      </c>
      <c r="B13163">
        <v>75.924231439100026</v>
      </c>
    </row>
    <row r="13164" spans="1:2" x14ac:dyDescent="0.25">
      <c r="A13164">
        <v>1316.1</v>
      </c>
      <c r="B13164">
        <v>75.715160033151818</v>
      </c>
    </row>
    <row r="13165" spans="1:2" x14ac:dyDescent="0.25">
      <c r="A13165">
        <v>1316.2</v>
      </c>
      <c r="B13165">
        <v>75.506088627204093</v>
      </c>
    </row>
    <row r="13166" spans="1:2" x14ac:dyDescent="0.25">
      <c r="A13166">
        <v>1316.3</v>
      </c>
      <c r="B13166">
        <v>75.297017221255885</v>
      </c>
    </row>
    <row r="13167" spans="1:2" x14ac:dyDescent="0.25">
      <c r="A13167">
        <v>1316.4</v>
      </c>
      <c r="B13167">
        <v>75.08794581530816</v>
      </c>
    </row>
    <row r="13168" spans="1:2" x14ac:dyDescent="0.25">
      <c r="A13168">
        <v>1316.5</v>
      </c>
      <c r="B13168">
        <v>74.878874409360435</v>
      </c>
    </row>
    <row r="13169" spans="1:2" x14ac:dyDescent="0.25">
      <c r="A13169">
        <v>1316.6</v>
      </c>
      <c r="B13169">
        <v>74.669803003412227</v>
      </c>
    </row>
    <row r="13170" spans="1:2" x14ac:dyDescent="0.25">
      <c r="A13170">
        <v>1316.7</v>
      </c>
      <c r="B13170">
        <v>74.460731597464502</v>
      </c>
    </row>
    <row r="13171" spans="1:2" x14ac:dyDescent="0.25">
      <c r="A13171">
        <v>1316.8</v>
      </c>
      <c r="B13171">
        <v>74.251660191516294</v>
      </c>
    </row>
    <row r="13172" spans="1:2" x14ac:dyDescent="0.25">
      <c r="A13172">
        <v>1316.9</v>
      </c>
      <c r="B13172">
        <v>74.042588785568569</v>
      </c>
    </row>
    <row r="13173" spans="1:2" x14ac:dyDescent="0.25">
      <c r="A13173">
        <v>1317</v>
      </c>
      <c r="B13173">
        <v>73.833517379620844</v>
      </c>
    </row>
    <row r="13174" spans="1:2" x14ac:dyDescent="0.25">
      <c r="A13174">
        <v>1317.1</v>
      </c>
      <c r="B13174">
        <v>73.806608727997329</v>
      </c>
    </row>
    <row r="13175" spans="1:2" x14ac:dyDescent="0.25">
      <c r="A13175">
        <v>1317.2</v>
      </c>
      <c r="B13175">
        <v>73.779700076373871</v>
      </c>
    </row>
    <row r="13176" spans="1:2" x14ac:dyDescent="0.25">
      <c r="A13176">
        <v>1317.3</v>
      </c>
      <c r="B13176">
        <v>73.752791424750342</v>
      </c>
    </row>
    <row r="13177" spans="1:2" x14ac:dyDescent="0.25">
      <c r="A13177">
        <v>1317.4</v>
      </c>
      <c r="B13177">
        <v>73.725882773126884</v>
      </c>
    </row>
    <row r="13178" spans="1:2" x14ac:dyDescent="0.25">
      <c r="A13178">
        <v>1317.5</v>
      </c>
      <c r="B13178">
        <v>73.698974121503426</v>
      </c>
    </row>
    <row r="13179" spans="1:2" x14ac:dyDescent="0.25">
      <c r="A13179">
        <v>1317.6</v>
      </c>
      <c r="B13179">
        <v>73.672065469879911</v>
      </c>
    </row>
    <row r="13180" spans="1:2" x14ac:dyDescent="0.25">
      <c r="A13180">
        <v>1317.7</v>
      </c>
      <c r="B13180">
        <v>73.645156818256453</v>
      </c>
    </row>
    <row r="13181" spans="1:2" x14ac:dyDescent="0.25">
      <c r="A13181">
        <v>1317.8</v>
      </c>
      <c r="B13181">
        <v>73.618248166632938</v>
      </c>
    </row>
    <row r="13182" spans="1:2" x14ac:dyDescent="0.25">
      <c r="A13182">
        <v>1317.9</v>
      </c>
      <c r="B13182">
        <v>73.59133951500948</v>
      </c>
    </row>
    <row r="13183" spans="1:2" x14ac:dyDescent="0.25">
      <c r="A13183">
        <v>1318</v>
      </c>
      <c r="B13183">
        <v>73.564430863386022</v>
      </c>
    </row>
    <row r="13184" spans="1:2" x14ac:dyDescent="0.25">
      <c r="A13184">
        <v>1318.1</v>
      </c>
      <c r="B13184">
        <v>73.549325937027305</v>
      </c>
    </row>
    <row r="13185" spans="1:2" x14ac:dyDescent="0.25">
      <c r="A13185">
        <v>1318.2</v>
      </c>
      <c r="B13185">
        <v>73.534221010668617</v>
      </c>
    </row>
    <row r="13186" spans="1:2" x14ac:dyDescent="0.25">
      <c r="A13186">
        <v>1318.3</v>
      </c>
      <c r="B13186">
        <v>73.519116084309886</v>
      </c>
    </row>
    <row r="13187" spans="1:2" x14ac:dyDescent="0.25">
      <c r="A13187">
        <v>1318.4</v>
      </c>
      <c r="B13187">
        <v>73.504011157951197</v>
      </c>
    </row>
    <row r="13188" spans="1:2" x14ac:dyDescent="0.25">
      <c r="A13188">
        <v>1318.5</v>
      </c>
      <c r="B13188">
        <v>73.488906231592523</v>
      </c>
    </row>
    <row r="13189" spans="1:2" x14ac:dyDescent="0.25">
      <c r="A13189">
        <v>1318.6</v>
      </c>
      <c r="B13189">
        <v>73.473801305233792</v>
      </c>
    </row>
    <row r="13190" spans="1:2" x14ac:dyDescent="0.25">
      <c r="A13190">
        <v>1318.7</v>
      </c>
      <c r="B13190">
        <v>73.458696378875104</v>
      </c>
    </row>
    <row r="13191" spans="1:2" x14ac:dyDescent="0.25">
      <c r="A13191">
        <v>1318.8</v>
      </c>
      <c r="B13191">
        <v>73.443591452516387</v>
      </c>
    </row>
    <row r="13192" spans="1:2" x14ac:dyDescent="0.25">
      <c r="A13192">
        <v>1318.9</v>
      </c>
      <c r="B13192">
        <v>73.428486526157698</v>
      </c>
    </row>
    <row r="13193" spans="1:2" x14ac:dyDescent="0.25">
      <c r="A13193">
        <v>1319</v>
      </c>
      <c r="B13193">
        <v>73.41338159979901</v>
      </c>
    </row>
    <row r="13194" spans="1:2" x14ac:dyDescent="0.25">
      <c r="A13194">
        <v>1319.1</v>
      </c>
      <c r="B13194">
        <v>73.504436476064299</v>
      </c>
    </row>
    <row r="13195" spans="1:2" x14ac:dyDescent="0.25">
      <c r="A13195">
        <v>1319.2</v>
      </c>
      <c r="B13195">
        <v>73.59549135232939</v>
      </c>
    </row>
    <row r="13196" spans="1:2" x14ac:dyDescent="0.25">
      <c r="A13196">
        <v>1319.3</v>
      </c>
      <c r="B13196">
        <v>73.686546228594679</v>
      </c>
    </row>
    <row r="13197" spans="1:2" x14ac:dyDescent="0.25">
      <c r="A13197">
        <v>1319.4</v>
      </c>
      <c r="B13197">
        <v>73.777601104859755</v>
      </c>
    </row>
    <row r="13198" spans="1:2" x14ac:dyDescent="0.25">
      <c r="A13198">
        <v>1319.5</v>
      </c>
      <c r="B13198">
        <v>73.868655981124846</v>
      </c>
    </row>
    <row r="13199" spans="1:2" x14ac:dyDescent="0.25">
      <c r="A13199">
        <v>1319.6</v>
      </c>
      <c r="B13199">
        <v>73.959710857390135</v>
      </c>
    </row>
    <row r="13200" spans="1:2" x14ac:dyDescent="0.25">
      <c r="A13200">
        <v>1319.7</v>
      </c>
      <c r="B13200">
        <v>74.050765733655226</v>
      </c>
    </row>
    <row r="13201" spans="1:2" x14ac:dyDescent="0.25">
      <c r="A13201">
        <v>1319.8</v>
      </c>
      <c r="B13201">
        <v>74.141820609920515</v>
      </c>
    </row>
    <row r="13202" spans="1:2" x14ac:dyDescent="0.25">
      <c r="A13202">
        <v>1319.9</v>
      </c>
      <c r="B13202">
        <v>74.232875486185591</v>
      </c>
    </row>
    <row r="13203" spans="1:2" x14ac:dyDescent="0.25">
      <c r="A13203">
        <v>1320</v>
      </c>
      <c r="B13203">
        <v>74.323930362450682</v>
      </c>
    </row>
    <row r="13204" spans="1:2" x14ac:dyDescent="0.25">
      <c r="A13204">
        <v>1320.1</v>
      </c>
      <c r="B13204">
        <v>74.183602221396114</v>
      </c>
    </row>
    <row r="13205" spans="1:2" x14ac:dyDescent="0.25">
      <c r="A13205">
        <v>1320.2</v>
      </c>
      <c r="B13205">
        <v>74.043274080341874</v>
      </c>
    </row>
    <row r="13206" spans="1:2" x14ac:dyDescent="0.25">
      <c r="A13206">
        <v>1320.3</v>
      </c>
      <c r="B13206">
        <v>73.902945939287306</v>
      </c>
    </row>
    <row r="13207" spans="1:2" x14ac:dyDescent="0.25">
      <c r="A13207">
        <v>1320.4</v>
      </c>
      <c r="B13207">
        <v>73.762617798233052</v>
      </c>
    </row>
    <row r="13208" spans="1:2" x14ac:dyDescent="0.25">
      <c r="A13208">
        <v>1320.5</v>
      </c>
      <c r="B13208">
        <v>73.622289657178811</v>
      </c>
    </row>
    <row r="13209" spans="1:2" x14ac:dyDescent="0.25">
      <c r="A13209">
        <v>1320.6</v>
      </c>
      <c r="B13209">
        <v>73.481961516124244</v>
      </c>
    </row>
    <row r="13210" spans="1:2" x14ac:dyDescent="0.25">
      <c r="A13210">
        <v>1320.7</v>
      </c>
      <c r="B13210">
        <v>73.341633375070003</v>
      </c>
    </row>
    <row r="13211" spans="1:2" x14ac:dyDescent="0.25">
      <c r="A13211">
        <v>1320.8</v>
      </c>
      <c r="B13211">
        <v>73.201305234015436</v>
      </c>
    </row>
    <row r="13212" spans="1:2" x14ac:dyDescent="0.25">
      <c r="A13212">
        <v>1320.9</v>
      </c>
      <c r="B13212">
        <v>73.060977092961181</v>
      </c>
    </row>
    <row r="13213" spans="1:2" x14ac:dyDescent="0.25">
      <c r="A13213">
        <v>1321</v>
      </c>
      <c r="B13213">
        <v>72.920648951906941</v>
      </c>
    </row>
    <row r="13214" spans="1:2" x14ac:dyDescent="0.25">
      <c r="A13214">
        <v>1321.1</v>
      </c>
      <c r="B13214">
        <v>73.080065040402715</v>
      </c>
    </row>
    <row r="13215" spans="1:2" x14ac:dyDescent="0.25">
      <c r="A13215">
        <v>1321.2</v>
      </c>
      <c r="B13215">
        <v>73.239481128898134</v>
      </c>
    </row>
    <row r="13216" spans="1:2" x14ac:dyDescent="0.25">
      <c r="A13216">
        <v>1321.3</v>
      </c>
      <c r="B13216">
        <v>73.398897217393909</v>
      </c>
    </row>
    <row r="13217" spans="1:2" x14ac:dyDescent="0.25">
      <c r="A13217">
        <v>1321.4</v>
      </c>
      <c r="B13217">
        <v>73.558313305889314</v>
      </c>
    </row>
    <row r="13218" spans="1:2" x14ac:dyDescent="0.25">
      <c r="A13218">
        <v>1321.5</v>
      </c>
      <c r="B13218">
        <v>73.717729394384733</v>
      </c>
    </row>
    <row r="13219" spans="1:2" x14ac:dyDescent="0.25">
      <c r="A13219">
        <v>1321.6</v>
      </c>
      <c r="B13219">
        <v>73.877145482880508</v>
      </c>
    </row>
    <row r="13220" spans="1:2" x14ac:dyDescent="0.25">
      <c r="A13220">
        <v>1321.7</v>
      </c>
      <c r="B13220">
        <v>74.036561571375927</v>
      </c>
    </row>
    <row r="13221" spans="1:2" x14ac:dyDescent="0.25">
      <c r="A13221">
        <v>1321.8</v>
      </c>
      <c r="B13221">
        <v>74.195977659871701</v>
      </c>
    </row>
    <row r="13222" spans="1:2" x14ac:dyDescent="0.25">
      <c r="A13222">
        <v>1321.9</v>
      </c>
      <c r="B13222">
        <v>74.355393748367106</v>
      </c>
    </row>
    <row r="13223" spans="1:2" x14ac:dyDescent="0.25">
      <c r="A13223">
        <v>1322</v>
      </c>
      <c r="B13223">
        <v>74.514809836862526</v>
      </c>
    </row>
    <row r="13224" spans="1:2" x14ac:dyDescent="0.25">
      <c r="A13224">
        <v>1322.1</v>
      </c>
      <c r="B13224">
        <v>74.60834340188535</v>
      </c>
    </row>
    <row r="13225" spans="1:2" x14ac:dyDescent="0.25">
      <c r="A13225">
        <v>1322.2</v>
      </c>
      <c r="B13225">
        <v>74.70187696690796</v>
      </c>
    </row>
    <row r="13226" spans="1:2" x14ac:dyDescent="0.25">
      <c r="A13226">
        <v>1322.3</v>
      </c>
      <c r="B13226">
        <v>74.795410531930798</v>
      </c>
    </row>
    <row r="13227" spans="1:2" x14ac:dyDescent="0.25">
      <c r="A13227">
        <v>1322.4</v>
      </c>
      <c r="B13227">
        <v>74.888944096953409</v>
      </c>
    </row>
    <row r="13228" spans="1:2" x14ac:dyDescent="0.25">
      <c r="A13228">
        <v>1322.5</v>
      </c>
      <c r="B13228">
        <v>74.98247766197602</v>
      </c>
    </row>
    <row r="13229" spans="1:2" x14ac:dyDescent="0.25">
      <c r="A13229">
        <v>1322.6</v>
      </c>
      <c r="B13229">
        <v>75.076011226998844</v>
      </c>
    </row>
    <row r="13230" spans="1:2" x14ac:dyDescent="0.25">
      <c r="A13230">
        <v>1322.7</v>
      </c>
      <c r="B13230">
        <v>75.169544792021455</v>
      </c>
    </row>
    <row r="13231" spans="1:2" x14ac:dyDescent="0.25">
      <c r="A13231">
        <v>1322.8</v>
      </c>
      <c r="B13231">
        <v>75.263078357044293</v>
      </c>
    </row>
    <row r="13232" spans="1:2" x14ac:dyDescent="0.25">
      <c r="A13232">
        <v>1322.9</v>
      </c>
      <c r="B13232">
        <v>75.356611922066904</v>
      </c>
    </row>
    <row r="13233" spans="1:2" x14ac:dyDescent="0.25">
      <c r="A13233">
        <v>1323</v>
      </c>
      <c r="B13233">
        <v>75.450145487089515</v>
      </c>
    </row>
    <row r="13234" spans="1:2" x14ac:dyDescent="0.25">
      <c r="A13234">
        <v>1323.1</v>
      </c>
      <c r="B13234">
        <v>75.504519371156988</v>
      </c>
    </row>
    <row r="13235" spans="1:2" x14ac:dyDescent="0.25">
      <c r="A13235">
        <v>1323.2</v>
      </c>
      <c r="B13235">
        <v>75.558893255224334</v>
      </c>
    </row>
    <row r="13236" spans="1:2" x14ac:dyDescent="0.25">
      <c r="A13236">
        <v>1323.3</v>
      </c>
      <c r="B13236">
        <v>75.613267139291793</v>
      </c>
    </row>
    <row r="13237" spans="1:2" x14ac:dyDescent="0.25">
      <c r="A13237">
        <v>1323.4</v>
      </c>
      <c r="B13237">
        <v>75.667641023359138</v>
      </c>
    </row>
    <row r="13238" spans="1:2" x14ac:dyDescent="0.25">
      <c r="A13238">
        <v>1323.5</v>
      </c>
      <c r="B13238">
        <v>75.722014907426484</v>
      </c>
    </row>
    <row r="13239" spans="1:2" x14ac:dyDescent="0.25">
      <c r="A13239">
        <v>1323.6</v>
      </c>
      <c r="B13239">
        <v>75.776388791493957</v>
      </c>
    </row>
    <row r="13240" spans="1:2" x14ac:dyDescent="0.25">
      <c r="A13240">
        <v>1323.7</v>
      </c>
      <c r="B13240">
        <v>75.830762675561303</v>
      </c>
    </row>
    <row r="13241" spans="1:2" x14ac:dyDescent="0.25">
      <c r="A13241">
        <v>1323.8</v>
      </c>
      <c r="B13241">
        <v>75.885136559628776</v>
      </c>
    </row>
    <row r="13242" spans="1:2" x14ac:dyDescent="0.25">
      <c r="A13242">
        <v>1323.9</v>
      </c>
      <c r="B13242">
        <v>75.939510443696122</v>
      </c>
    </row>
    <row r="13243" spans="1:2" x14ac:dyDescent="0.25">
      <c r="A13243">
        <v>1324</v>
      </c>
      <c r="B13243">
        <v>75.993884327763467</v>
      </c>
    </row>
    <row r="13244" spans="1:2" x14ac:dyDescent="0.25">
      <c r="A13244">
        <v>1324.1</v>
      </c>
      <c r="B13244">
        <v>76.118450076755281</v>
      </c>
    </row>
    <row r="13245" spans="1:2" x14ac:dyDescent="0.25">
      <c r="A13245">
        <v>1324.2</v>
      </c>
      <c r="B13245">
        <v>76.243015825746824</v>
      </c>
    </row>
    <row r="13246" spans="1:2" x14ac:dyDescent="0.25">
      <c r="A13246">
        <v>1324.3</v>
      </c>
      <c r="B13246">
        <v>76.367581574738637</v>
      </c>
    </row>
    <row r="13247" spans="1:2" x14ac:dyDescent="0.25">
      <c r="A13247">
        <v>1324.4</v>
      </c>
      <c r="B13247">
        <v>76.49214732373018</v>
      </c>
    </row>
    <row r="13248" spans="1:2" x14ac:dyDescent="0.25">
      <c r="A13248">
        <v>1324.5</v>
      </c>
      <c r="B13248">
        <v>76.616713072721723</v>
      </c>
    </row>
    <row r="13249" spans="1:2" x14ac:dyDescent="0.25">
      <c r="A13249">
        <v>1324.6</v>
      </c>
      <c r="B13249">
        <v>76.741278821713536</v>
      </c>
    </row>
    <row r="13250" spans="1:2" x14ac:dyDescent="0.25">
      <c r="A13250">
        <v>1324.7</v>
      </c>
      <c r="B13250">
        <v>76.865844570705065</v>
      </c>
    </row>
    <row r="13251" spans="1:2" x14ac:dyDescent="0.25">
      <c r="A13251">
        <v>1324.8</v>
      </c>
      <c r="B13251">
        <v>76.990410319696892</v>
      </c>
    </row>
    <row r="13252" spans="1:2" x14ac:dyDescent="0.25">
      <c r="A13252">
        <v>1324.9</v>
      </c>
      <c r="B13252">
        <v>77.114976068688421</v>
      </c>
    </row>
    <row r="13253" spans="1:2" x14ac:dyDescent="0.25">
      <c r="A13253">
        <v>1325</v>
      </c>
      <c r="B13253">
        <v>77.239541817679964</v>
      </c>
    </row>
    <row r="13254" spans="1:2" x14ac:dyDescent="0.25">
      <c r="A13254">
        <v>1325.1</v>
      </c>
      <c r="B13254">
        <v>77.296423694153049</v>
      </c>
    </row>
    <row r="13255" spans="1:2" x14ac:dyDescent="0.25">
      <c r="A13255">
        <v>1325.2</v>
      </c>
      <c r="B13255">
        <v>77.353305570626006</v>
      </c>
    </row>
    <row r="13256" spans="1:2" x14ac:dyDescent="0.25">
      <c r="A13256">
        <v>1325.3</v>
      </c>
      <c r="B13256">
        <v>77.410187447099091</v>
      </c>
    </row>
    <row r="13257" spans="1:2" x14ac:dyDescent="0.25">
      <c r="A13257">
        <v>1325.4</v>
      </c>
      <c r="B13257">
        <v>77.467069323572048</v>
      </c>
    </row>
    <row r="13258" spans="1:2" x14ac:dyDescent="0.25">
      <c r="A13258">
        <v>1325.5</v>
      </c>
      <c r="B13258">
        <v>77.523951200044991</v>
      </c>
    </row>
    <row r="13259" spans="1:2" x14ac:dyDescent="0.25">
      <c r="A13259">
        <v>1325.6</v>
      </c>
      <c r="B13259">
        <v>77.580833076518076</v>
      </c>
    </row>
    <row r="13260" spans="1:2" x14ac:dyDescent="0.25">
      <c r="A13260">
        <v>1325.7</v>
      </c>
      <c r="B13260">
        <v>77.637714952991033</v>
      </c>
    </row>
    <row r="13261" spans="1:2" x14ac:dyDescent="0.25">
      <c r="A13261">
        <v>1325.8</v>
      </c>
      <c r="B13261">
        <v>77.694596829464118</v>
      </c>
    </row>
    <row r="13262" spans="1:2" x14ac:dyDescent="0.25">
      <c r="A13262">
        <v>1325.9</v>
      </c>
      <c r="B13262">
        <v>77.751478705937075</v>
      </c>
    </row>
    <row r="13263" spans="1:2" x14ac:dyDescent="0.25">
      <c r="A13263">
        <v>1326</v>
      </c>
      <c r="B13263">
        <v>77.808360582410032</v>
      </c>
    </row>
    <row r="13264" spans="1:2" x14ac:dyDescent="0.25">
      <c r="A13264">
        <v>1326.1</v>
      </c>
      <c r="B13264">
        <v>78.135829093244169</v>
      </c>
    </row>
    <row r="13265" spans="1:2" x14ac:dyDescent="0.25">
      <c r="A13265">
        <v>1326.2</v>
      </c>
      <c r="B13265">
        <v>78.463297604077553</v>
      </c>
    </row>
    <row r="13266" spans="1:2" x14ac:dyDescent="0.25">
      <c r="A13266">
        <v>1326.3</v>
      </c>
      <c r="B13266">
        <v>78.79076611491169</v>
      </c>
    </row>
    <row r="13267" spans="1:2" x14ac:dyDescent="0.25">
      <c r="A13267">
        <v>1326.4</v>
      </c>
      <c r="B13267">
        <v>79.118234625745089</v>
      </c>
    </row>
    <row r="13268" spans="1:2" x14ac:dyDescent="0.25">
      <c r="A13268">
        <v>1326.5</v>
      </c>
      <c r="B13268">
        <v>79.445703136578473</v>
      </c>
    </row>
    <row r="13269" spans="1:2" x14ac:dyDescent="0.25">
      <c r="A13269">
        <v>1326.6</v>
      </c>
      <c r="B13269">
        <v>79.77317164741261</v>
      </c>
    </row>
    <row r="13270" spans="1:2" x14ac:dyDescent="0.25">
      <c r="A13270">
        <v>1326.7</v>
      </c>
      <c r="B13270">
        <v>80.100640158245994</v>
      </c>
    </row>
    <row r="13271" spans="1:2" x14ac:dyDescent="0.25">
      <c r="A13271">
        <v>1326.8</v>
      </c>
      <c r="B13271">
        <v>80.428108669080132</v>
      </c>
    </row>
    <row r="13272" spans="1:2" x14ac:dyDescent="0.25">
      <c r="A13272">
        <v>1326.9</v>
      </c>
      <c r="B13272">
        <v>80.75557717991353</v>
      </c>
    </row>
    <row r="13273" spans="1:2" x14ac:dyDescent="0.25">
      <c r="A13273">
        <v>1327</v>
      </c>
      <c r="B13273">
        <v>81.083045690746914</v>
      </c>
    </row>
    <row r="13274" spans="1:2" x14ac:dyDescent="0.25">
      <c r="A13274">
        <v>1327.1</v>
      </c>
      <c r="B13274">
        <v>80.835612288571568</v>
      </c>
    </row>
    <row r="13275" spans="1:2" x14ac:dyDescent="0.25">
      <c r="A13275">
        <v>1327.2</v>
      </c>
      <c r="B13275">
        <v>80.588178886396776</v>
      </c>
    </row>
    <row r="13276" spans="1:2" x14ac:dyDescent="0.25">
      <c r="A13276">
        <v>1327.3</v>
      </c>
      <c r="B13276">
        <v>80.340745484221429</v>
      </c>
    </row>
    <row r="13277" spans="1:2" x14ac:dyDescent="0.25">
      <c r="A13277">
        <v>1327.4</v>
      </c>
      <c r="B13277">
        <v>80.093312082046651</v>
      </c>
    </row>
    <row r="13278" spans="1:2" x14ac:dyDescent="0.25">
      <c r="A13278">
        <v>1327.5</v>
      </c>
      <c r="B13278">
        <v>79.845878679871873</v>
      </c>
    </row>
    <row r="13279" spans="1:2" x14ac:dyDescent="0.25">
      <c r="A13279">
        <v>1327.6</v>
      </c>
      <c r="B13279">
        <v>79.598445277696513</v>
      </c>
    </row>
    <row r="13280" spans="1:2" x14ac:dyDescent="0.25">
      <c r="A13280">
        <v>1327.7</v>
      </c>
      <c r="B13280">
        <v>79.351011875521735</v>
      </c>
    </row>
    <row r="13281" spans="1:2" x14ac:dyDescent="0.25">
      <c r="A13281">
        <v>1327.8</v>
      </c>
      <c r="B13281">
        <v>79.103578473346388</v>
      </c>
    </row>
    <row r="13282" spans="1:2" x14ac:dyDescent="0.25">
      <c r="A13282">
        <v>1327.9</v>
      </c>
      <c r="B13282">
        <v>78.856145071171596</v>
      </c>
    </row>
    <row r="13283" spans="1:2" x14ac:dyDescent="0.25">
      <c r="A13283">
        <v>1328</v>
      </c>
      <c r="B13283">
        <v>78.608711668996818</v>
      </c>
    </row>
    <row r="13284" spans="1:2" x14ac:dyDescent="0.25">
      <c r="A13284">
        <v>1328.1</v>
      </c>
      <c r="B13284">
        <v>78.918839989122318</v>
      </c>
    </row>
    <row r="13285" spans="1:2" x14ac:dyDescent="0.25">
      <c r="A13285">
        <v>1328.2</v>
      </c>
      <c r="B13285">
        <v>79.228968309247108</v>
      </c>
    </row>
    <row r="13286" spans="1:2" x14ac:dyDescent="0.25">
      <c r="A13286">
        <v>1328.3</v>
      </c>
      <c r="B13286">
        <v>79.539096629372608</v>
      </c>
    </row>
    <row r="13287" spans="1:2" x14ac:dyDescent="0.25">
      <c r="A13287">
        <v>1328.4</v>
      </c>
      <c r="B13287">
        <v>79.849224949497412</v>
      </c>
    </row>
    <row r="13288" spans="1:2" x14ac:dyDescent="0.25">
      <c r="A13288">
        <v>1328.5</v>
      </c>
      <c r="B13288">
        <v>80.159353269622201</v>
      </c>
    </row>
    <row r="13289" spans="1:2" x14ac:dyDescent="0.25">
      <c r="A13289">
        <v>1328.6</v>
      </c>
      <c r="B13289">
        <v>80.469481589747701</v>
      </c>
    </row>
    <row r="13290" spans="1:2" x14ac:dyDescent="0.25">
      <c r="A13290">
        <v>1328.7</v>
      </c>
      <c r="B13290">
        <v>80.779609909872491</v>
      </c>
    </row>
    <row r="13291" spans="1:2" x14ac:dyDescent="0.25">
      <c r="A13291">
        <v>1328.8</v>
      </c>
      <c r="B13291">
        <v>81.089738229997991</v>
      </c>
    </row>
    <row r="13292" spans="1:2" x14ac:dyDescent="0.25">
      <c r="A13292">
        <v>1328.9</v>
      </c>
      <c r="B13292">
        <v>81.399866550122795</v>
      </c>
    </row>
    <row r="13293" spans="1:2" x14ac:dyDescent="0.25">
      <c r="A13293">
        <v>1329</v>
      </c>
      <c r="B13293">
        <v>81.709994870247584</v>
      </c>
    </row>
    <row r="13294" spans="1:2" x14ac:dyDescent="0.25">
      <c r="A13294">
        <v>1329.1</v>
      </c>
      <c r="B13294">
        <v>81.499344157687418</v>
      </c>
    </row>
    <row r="13295" spans="1:2" x14ac:dyDescent="0.25">
      <c r="A13295">
        <v>1329.2</v>
      </c>
      <c r="B13295">
        <v>81.288693445127734</v>
      </c>
    </row>
    <row r="13296" spans="1:2" x14ac:dyDescent="0.25">
      <c r="A13296">
        <v>1329.3</v>
      </c>
      <c r="B13296">
        <v>81.078042732567582</v>
      </c>
    </row>
    <row r="13297" spans="1:2" x14ac:dyDescent="0.25">
      <c r="A13297">
        <v>1329.4</v>
      </c>
      <c r="B13297">
        <v>80.867392020007898</v>
      </c>
    </row>
    <row r="13298" spans="1:2" x14ac:dyDescent="0.25">
      <c r="A13298">
        <v>1329.5</v>
      </c>
      <c r="B13298">
        <v>80.656741307448215</v>
      </c>
    </row>
    <row r="13299" spans="1:2" x14ac:dyDescent="0.25">
      <c r="A13299">
        <v>1329.6</v>
      </c>
      <c r="B13299">
        <v>80.446090594888048</v>
      </c>
    </row>
    <row r="13300" spans="1:2" x14ac:dyDescent="0.25">
      <c r="A13300">
        <v>1329.7</v>
      </c>
      <c r="B13300">
        <v>80.235439882328365</v>
      </c>
    </row>
    <row r="13301" spans="1:2" x14ac:dyDescent="0.25">
      <c r="A13301">
        <v>1329.8</v>
      </c>
      <c r="B13301">
        <v>80.024789169768198</v>
      </c>
    </row>
    <row r="13302" spans="1:2" x14ac:dyDescent="0.25">
      <c r="A13302">
        <v>1329.9</v>
      </c>
      <c r="B13302">
        <v>79.814138457208514</v>
      </c>
    </row>
    <row r="13303" spans="1:2" x14ac:dyDescent="0.25">
      <c r="A13303">
        <v>1330</v>
      </c>
      <c r="B13303">
        <v>79.603487744648831</v>
      </c>
    </row>
    <row r="13304" spans="1:2" x14ac:dyDescent="0.25">
      <c r="A13304">
        <v>1330.1</v>
      </c>
      <c r="B13304">
        <v>79.703662201356138</v>
      </c>
    </row>
    <row r="13305" spans="1:2" x14ac:dyDescent="0.25">
      <c r="A13305">
        <v>1330.2</v>
      </c>
      <c r="B13305">
        <v>79.803836658063219</v>
      </c>
    </row>
    <row r="13306" spans="1:2" x14ac:dyDescent="0.25">
      <c r="A13306">
        <v>1330.3</v>
      </c>
      <c r="B13306">
        <v>79.904011114770526</v>
      </c>
    </row>
    <row r="13307" spans="1:2" x14ac:dyDescent="0.25">
      <c r="A13307">
        <v>1330.4</v>
      </c>
      <c r="B13307">
        <v>80.004185571477606</v>
      </c>
    </row>
    <row r="13308" spans="1:2" x14ac:dyDescent="0.25">
      <c r="A13308">
        <v>1330.5</v>
      </c>
      <c r="B13308">
        <v>80.104360028184686</v>
      </c>
    </row>
    <row r="13309" spans="1:2" x14ac:dyDescent="0.25">
      <c r="A13309">
        <v>1330.6</v>
      </c>
      <c r="B13309">
        <v>80.20453448489198</v>
      </c>
    </row>
    <row r="13310" spans="1:2" x14ac:dyDescent="0.25">
      <c r="A13310">
        <v>1330.7</v>
      </c>
      <c r="B13310">
        <v>80.30470894159906</v>
      </c>
    </row>
    <row r="13311" spans="1:2" x14ac:dyDescent="0.25">
      <c r="A13311">
        <v>1330.8</v>
      </c>
      <c r="B13311">
        <v>80.404883398306367</v>
      </c>
    </row>
    <row r="13312" spans="1:2" x14ac:dyDescent="0.25">
      <c r="A13312">
        <v>1330.9</v>
      </c>
      <c r="B13312">
        <v>80.505057855013447</v>
      </c>
    </row>
    <row r="13313" spans="1:2" x14ac:dyDescent="0.25">
      <c r="A13313">
        <v>1331</v>
      </c>
      <c r="B13313">
        <v>80.605232311720528</v>
      </c>
    </row>
    <row r="13314" spans="1:2" x14ac:dyDescent="0.25">
      <c r="A13314">
        <v>1331.1</v>
      </c>
      <c r="B13314">
        <v>80.571840523921921</v>
      </c>
    </row>
    <row r="13315" spans="1:2" x14ac:dyDescent="0.25">
      <c r="A13315">
        <v>1331.2</v>
      </c>
      <c r="B13315">
        <v>80.538448736123399</v>
      </c>
    </row>
    <row r="13316" spans="1:2" x14ac:dyDescent="0.25">
      <c r="A13316">
        <v>1331.3</v>
      </c>
      <c r="B13316">
        <v>80.505056948324793</v>
      </c>
    </row>
    <row r="13317" spans="1:2" x14ac:dyDescent="0.25">
      <c r="A13317">
        <v>1331.4</v>
      </c>
      <c r="B13317">
        <v>80.471665160526257</v>
      </c>
    </row>
    <row r="13318" spans="1:2" x14ac:dyDescent="0.25">
      <c r="A13318">
        <v>1331.5</v>
      </c>
      <c r="B13318">
        <v>80.438273372727735</v>
      </c>
    </row>
    <row r="13319" spans="1:2" x14ac:dyDescent="0.25">
      <c r="A13319">
        <v>1331.6</v>
      </c>
      <c r="B13319">
        <v>80.404881584929129</v>
      </c>
    </row>
    <row r="13320" spans="1:2" x14ac:dyDescent="0.25">
      <c r="A13320">
        <v>1331.7</v>
      </c>
      <c r="B13320">
        <v>80.371489797130593</v>
      </c>
    </row>
    <row r="13321" spans="1:2" x14ac:dyDescent="0.25">
      <c r="A13321">
        <v>1331.8</v>
      </c>
      <c r="B13321">
        <v>80.338098009331986</v>
      </c>
    </row>
    <row r="13322" spans="1:2" x14ac:dyDescent="0.25">
      <c r="A13322">
        <v>1331.9</v>
      </c>
      <c r="B13322">
        <v>80.304706221533465</v>
      </c>
    </row>
    <row r="13323" spans="1:2" x14ac:dyDescent="0.25">
      <c r="A13323">
        <v>1332</v>
      </c>
      <c r="B13323">
        <v>80.271314433734929</v>
      </c>
    </row>
    <row r="13324" spans="1:2" x14ac:dyDescent="0.25">
      <c r="A13324">
        <v>1332.1</v>
      </c>
      <c r="B13324">
        <v>80.238518657150806</v>
      </c>
    </row>
    <row r="13325" spans="1:2" x14ac:dyDescent="0.25">
      <c r="A13325">
        <v>1332.2</v>
      </c>
      <c r="B13325">
        <v>80.205722880566768</v>
      </c>
    </row>
    <row r="13326" spans="1:2" x14ac:dyDescent="0.25">
      <c r="A13326">
        <v>1332.3</v>
      </c>
      <c r="B13326">
        <v>80.172927103982644</v>
      </c>
    </row>
    <row r="13327" spans="1:2" x14ac:dyDescent="0.25">
      <c r="A13327">
        <v>1332.4</v>
      </c>
      <c r="B13327">
        <v>80.140131327398592</v>
      </c>
    </row>
    <row r="13328" spans="1:2" x14ac:dyDescent="0.25">
      <c r="A13328">
        <v>1332.5</v>
      </c>
      <c r="B13328">
        <v>80.107335550814554</v>
      </c>
    </row>
    <row r="13329" spans="1:2" x14ac:dyDescent="0.25">
      <c r="A13329">
        <v>1332.6</v>
      </c>
      <c r="B13329">
        <v>80.074539774230431</v>
      </c>
    </row>
    <row r="13330" spans="1:2" x14ac:dyDescent="0.25">
      <c r="A13330">
        <v>1332.7</v>
      </c>
      <c r="B13330">
        <v>80.041743997646378</v>
      </c>
    </row>
    <row r="13331" spans="1:2" x14ac:dyDescent="0.25">
      <c r="A13331">
        <v>1332.8</v>
      </c>
      <c r="B13331">
        <v>80.008948221062255</v>
      </c>
    </row>
    <row r="13332" spans="1:2" x14ac:dyDescent="0.25">
      <c r="A13332">
        <v>1332.9</v>
      </c>
      <c r="B13332">
        <v>79.976152444478217</v>
      </c>
    </row>
    <row r="13333" spans="1:2" x14ac:dyDescent="0.25">
      <c r="A13333">
        <v>1333</v>
      </c>
      <c r="B13333">
        <v>79.943356667894165</v>
      </c>
    </row>
    <row r="13334" spans="1:2" x14ac:dyDescent="0.25">
      <c r="A13334">
        <v>1333.1</v>
      </c>
      <c r="B13334">
        <v>79.979634032379806</v>
      </c>
    </row>
    <row r="13335" spans="1:2" x14ac:dyDescent="0.25">
      <c r="A13335">
        <v>1333.2</v>
      </c>
      <c r="B13335">
        <v>80.015911396865377</v>
      </c>
    </row>
    <row r="13336" spans="1:2" x14ac:dyDescent="0.25">
      <c r="A13336">
        <v>1333.3</v>
      </c>
      <c r="B13336">
        <v>80.052188761351019</v>
      </c>
    </row>
    <row r="13337" spans="1:2" x14ac:dyDescent="0.25">
      <c r="A13337">
        <v>1333.4</v>
      </c>
      <c r="B13337">
        <v>80.088466125836575</v>
      </c>
    </row>
    <row r="13338" spans="1:2" x14ac:dyDescent="0.25">
      <c r="A13338">
        <v>1333.5</v>
      </c>
      <c r="B13338">
        <v>80.124743490322146</v>
      </c>
    </row>
    <row r="13339" spans="1:2" x14ac:dyDescent="0.25">
      <c r="A13339">
        <v>1333.6</v>
      </c>
      <c r="B13339">
        <v>80.161020854807788</v>
      </c>
    </row>
    <row r="13340" spans="1:2" x14ac:dyDescent="0.25">
      <c r="A13340">
        <v>1333.7</v>
      </c>
      <c r="B13340">
        <v>80.197298219293344</v>
      </c>
    </row>
    <row r="13341" spans="1:2" x14ac:dyDescent="0.25">
      <c r="A13341">
        <v>1333.8</v>
      </c>
      <c r="B13341">
        <v>80.233575583778986</v>
      </c>
    </row>
    <row r="13342" spans="1:2" x14ac:dyDescent="0.25">
      <c r="A13342">
        <v>1333.9</v>
      </c>
      <c r="B13342">
        <v>80.269852948264557</v>
      </c>
    </row>
    <row r="13343" spans="1:2" x14ac:dyDescent="0.25">
      <c r="A13343">
        <v>1334</v>
      </c>
      <c r="B13343">
        <v>80.306130312750113</v>
      </c>
    </row>
    <row r="13344" spans="1:2" x14ac:dyDescent="0.25">
      <c r="A13344">
        <v>1334.1</v>
      </c>
      <c r="B13344">
        <v>80.077907499908775</v>
      </c>
    </row>
    <row r="13345" spans="1:2" x14ac:dyDescent="0.25">
      <c r="A13345">
        <v>1334.2</v>
      </c>
      <c r="B13345">
        <v>79.849684687067963</v>
      </c>
    </row>
    <row r="13346" spans="1:2" x14ac:dyDescent="0.25">
      <c r="A13346">
        <v>1334.3</v>
      </c>
      <c r="B13346">
        <v>79.62146187422664</v>
      </c>
    </row>
    <row r="13347" spans="1:2" x14ac:dyDescent="0.25">
      <c r="A13347">
        <v>1334.4</v>
      </c>
      <c r="B13347">
        <v>79.393239061385827</v>
      </c>
    </row>
    <row r="13348" spans="1:2" x14ac:dyDescent="0.25">
      <c r="A13348">
        <v>1334.5</v>
      </c>
      <c r="B13348">
        <v>79.165016248545015</v>
      </c>
    </row>
    <row r="13349" spans="1:2" x14ac:dyDescent="0.25">
      <c r="A13349">
        <v>1334.6</v>
      </c>
      <c r="B13349">
        <v>78.936793435703677</v>
      </c>
    </row>
    <row r="13350" spans="1:2" x14ac:dyDescent="0.25">
      <c r="A13350">
        <v>1334.7</v>
      </c>
      <c r="B13350">
        <v>78.708570622862865</v>
      </c>
    </row>
    <row r="13351" spans="1:2" x14ac:dyDescent="0.25">
      <c r="A13351">
        <v>1334.8</v>
      </c>
      <c r="B13351">
        <v>78.480347810021527</v>
      </c>
    </row>
    <row r="13352" spans="1:2" x14ac:dyDescent="0.25">
      <c r="A13352">
        <v>1334.9</v>
      </c>
      <c r="B13352">
        <v>78.252124997180715</v>
      </c>
    </row>
    <row r="13353" spans="1:2" x14ac:dyDescent="0.25">
      <c r="A13353">
        <v>1335</v>
      </c>
      <c r="B13353">
        <v>78.023902184339903</v>
      </c>
    </row>
    <row r="13354" spans="1:2" x14ac:dyDescent="0.25">
      <c r="A13354">
        <v>1335.1</v>
      </c>
      <c r="B13354">
        <v>78.054705943562013</v>
      </c>
    </row>
    <row r="13355" spans="1:2" x14ac:dyDescent="0.25">
      <c r="A13355">
        <v>1335.2</v>
      </c>
      <c r="B13355">
        <v>78.085509702784037</v>
      </c>
    </row>
    <row r="13356" spans="1:2" x14ac:dyDescent="0.25">
      <c r="A13356">
        <v>1335.3</v>
      </c>
      <c r="B13356">
        <v>78.116313462006147</v>
      </c>
    </row>
    <row r="13357" spans="1:2" x14ac:dyDescent="0.25">
      <c r="A13357">
        <v>1335.4</v>
      </c>
      <c r="B13357">
        <v>78.147117221228172</v>
      </c>
    </row>
    <row r="13358" spans="1:2" x14ac:dyDescent="0.25">
      <c r="A13358">
        <v>1335.5</v>
      </c>
      <c r="B13358">
        <v>78.17792098045021</v>
      </c>
    </row>
    <row r="13359" spans="1:2" x14ac:dyDescent="0.25">
      <c r="A13359">
        <v>1335.6</v>
      </c>
      <c r="B13359">
        <v>78.20872473967232</v>
      </c>
    </row>
    <row r="13360" spans="1:2" x14ac:dyDescent="0.25">
      <c r="A13360">
        <v>1335.7</v>
      </c>
      <c r="B13360">
        <v>78.239528498894344</v>
      </c>
    </row>
    <row r="13361" spans="1:2" x14ac:dyDescent="0.25">
      <c r="A13361">
        <v>1335.8</v>
      </c>
      <c r="B13361">
        <v>78.270332258116454</v>
      </c>
    </row>
    <row r="13362" spans="1:2" x14ac:dyDescent="0.25">
      <c r="A13362">
        <v>1335.9</v>
      </c>
      <c r="B13362">
        <v>78.301136017338479</v>
      </c>
    </row>
    <row r="13363" spans="1:2" x14ac:dyDescent="0.25">
      <c r="A13363">
        <v>1336</v>
      </c>
      <c r="B13363">
        <v>78.331939776560517</v>
      </c>
    </row>
    <row r="13364" spans="1:2" x14ac:dyDescent="0.25">
      <c r="A13364">
        <v>1336.1</v>
      </c>
      <c r="B13364">
        <v>78.367244017291256</v>
      </c>
    </row>
    <row r="13365" spans="1:2" x14ac:dyDescent="0.25">
      <c r="A13365">
        <v>1336.2</v>
      </c>
      <c r="B13365">
        <v>78.402548258021909</v>
      </c>
    </row>
    <row r="13366" spans="1:2" x14ac:dyDescent="0.25">
      <c r="A13366">
        <v>1336.3</v>
      </c>
      <c r="B13366">
        <v>78.437852498752648</v>
      </c>
    </row>
    <row r="13367" spans="1:2" x14ac:dyDescent="0.25">
      <c r="A13367">
        <v>1336.4</v>
      </c>
      <c r="B13367">
        <v>78.473156739483301</v>
      </c>
    </row>
    <row r="13368" spans="1:2" x14ac:dyDescent="0.25">
      <c r="A13368">
        <v>1336.5</v>
      </c>
      <c r="B13368">
        <v>78.508460980213954</v>
      </c>
    </row>
    <row r="13369" spans="1:2" x14ac:dyDescent="0.25">
      <c r="A13369">
        <v>1336.6</v>
      </c>
      <c r="B13369">
        <v>78.543765220944692</v>
      </c>
    </row>
    <row r="13370" spans="1:2" x14ac:dyDescent="0.25">
      <c r="A13370">
        <v>1336.7</v>
      </c>
      <c r="B13370">
        <v>78.579069461675346</v>
      </c>
    </row>
    <row r="13371" spans="1:2" x14ac:dyDescent="0.25">
      <c r="A13371">
        <v>1336.8</v>
      </c>
      <c r="B13371">
        <v>78.614373702406084</v>
      </c>
    </row>
    <row r="13372" spans="1:2" x14ac:dyDescent="0.25">
      <c r="A13372">
        <v>1336.9</v>
      </c>
      <c r="B13372">
        <v>78.649677943136737</v>
      </c>
    </row>
    <row r="13373" spans="1:2" x14ac:dyDescent="0.25">
      <c r="A13373">
        <v>1337</v>
      </c>
      <c r="B13373">
        <v>78.68498218386739</v>
      </c>
    </row>
    <row r="13374" spans="1:2" x14ac:dyDescent="0.25">
      <c r="A13374">
        <v>1337.1</v>
      </c>
      <c r="B13374">
        <v>78.683842418084609</v>
      </c>
    </row>
    <row r="13375" spans="1:2" x14ac:dyDescent="0.25">
      <c r="A13375">
        <v>1337.2</v>
      </c>
      <c r="B13375">
        <v>78.682702652301828</v>
      </c>
    </row>
    <row r="13376" spans="1:2" x14ac:dyDescent="0.25">
      <c r="A13376">
        <v>1337.3</v>
      </c>
      <c r="B13376">
        <v>78.681562886519046</v>
      </c>
    </row>
    <row r="13377" spans="1:2" x14ac:dyDescent="0.25">
      <c r="A13377">
        <v>1337.4</v>
      </c>
      <c r="B13377">
        <v>78.680423120736265</v>
      </c>
    </row>
    <row r="13378" spans="1:2" x14ac:dyDescent="0.25">
      <c r="A13378">
        <v>1337.5</v>
      </c>
      <c r="B13378">
        <v>78.679283354953469</v>
      </c>
    </row>
    <row r="13379" spans="1:2" x14ac:dyDescent="0.25">
      <c r="A13379">
        <v>1337.6</v>
      </c>
      <c r="B13379">
        <v>78.678143589170688</v>
      </c>
    </row>
    <row r="13380" spans="1:2" x14ac:dyDescent="0.25">
      <c r="A13380">
        <v>1337.7</v>
      </c>
      <c r="B13380">
        <v>78.677003823387906</v>
      </c>
    </row>
    <row r="13381" spans="1:2" x14ac:dyDescent="0.25">
      <c r="A13381">
        <v>1337.8</v>
      </c>
      <c r="B13381">
        <v>78.675864057605125</v>
      </c>
    </row>
    <row r="13382" spans="1:2" x14ac:dyDescent="0.25">
      <c r="A13382">
        <v>1337.9</v>
      </c>
      <c r="B13382">
        <v>78.674724291822344</v>
      </c>
    </row>
    <row r="13383" spans="1:2" x14ac:dyDescent="0.25">
      <c r="A13383">
        <v>1338</v>
      </c>
      <c r="B13383">
        <v>78.673584526039562</v>
      </c>
    </row>
    <row r="13384" spans="1:2" x14ac:dyDescent="0.25">
      <c r="A13384">
        <v>1338.1</v>
      </c>
      <c r="B13384">
        <v>78.758077836359547</v>
      </c>
    </row>
    <row r="13385" spans="1:2" x14ac:dyDescent="0.25">
      <c r="A13385">
        <v>1338.2</v>
      </c>
      <c r="B13385">
        <v>78.842571146679333</v>
      </c>
    </row>
    <row r="13386" spans="1:2" x14ac:dyDescent="0.25">
      <c r="A13386">
        <v>1338.3</v>
      </c>
      <c r="B13386">
        <v>78.927064456999304</v>
      </c>
    </row>
    <row r="13387" spans="1:2" x14ac:dyDescent="0.25">
      <c r="A13387">
        <v>1338.4</v>
      </c>
      <c r="B13387">
        <v>79.01155776731909</v>
      </c>
    </row>
    <row r="13388" spans="1:2" x14ac:dyDescent="0.25">
      <c r="A13388">
        <v>1338.5</v>
      </c>
      <c r="B13388">
        <v>79.096051077638876</v>
      </c>
    </row>
    <row r="13389" spans="1:2" x14ac:dyDescent="0.25">
      <c r="A13389">
        <v>1338.6</v>
      </c>
      <c r="B13389">
        <v>79.180544387958861</v>
      </c>
    </row>
    <row r="13390" spans="1:2" x14ac:dyDescent="0.25">
      <c r="A13390">
        <v>1338.7</v>
      </c>
      <c r="B13390">
        <v>79.265037698278633</v>
      </c>
    </row>
    <row r="13391" spans="1:2" x14ac:dyDescent="0.25">
      <c r="A13391">
        <v>1338.8</v>
      </c>
      <c r="B13391">
        <v>79.349531008598618</v>
      </c>
    </row>
    <row r="13392" spans="1:2" x14ac:dyDescent="0.25">
      <c r="A13392">
        <v>1338.9</v>
      </c>
      <c r="B13392">
        <v>79.434024318918404</v>
      </c>
    </row>
    <row r="13393" spans="1:2" x14ac:dyDescent="0.25">
      <c r="A13393">
        <v>1339</v>
      </c>
      <c r="B13393">
        <v>79.51851762923819</v>
      </c>
    </row>
    <row r="13394" spans="1:2" x14ac:dyDescent="0.25">
      <c r="A13394">
        <v>1339.1</v>
      </c>
      <c r="B13394">
        <v>79.509159002847341</v>
      </c>
    </row>
    <row r="13395" spans="1:2" x14ac:dyDescent="0.25">
      <c r="A13395">
        <v>1339.2</v>
      </c>
      <c r="B13395">
        <v>79.499800376456506</v>
      </c>
    </row>
    <row r="13396" spans="1:2" x14ac:dyDescent="0.25">
      <c r="A13396">
        <v>1339.3</v>
      </c>
      <c r="B13396">
        <v>79.490441750065656</v>
      </c>
    </row>
    <row r="13397" spans="1:2" x14ac:dyDescent="0.25">
      <c r="A13397">
        <v>1339.4</v>
      </c>
      <c r="B13397">
        <v>79.481083123674836</v>
      </c>
    </row>
    <row r="13398" spans="1:2" x14ac:dyDescent="0.25">
      <c r="A13398">
        <v>1339.5</v>
      </c>
      <c r="B13398">
        <v>79.471724497284001</v>
      </c>
    </row>
    <row r="13399" spans="1:2" x14ac:dyDescent="0.25">
      <c r="A13399">
        <v>1339.6</v>
      </c>
      <c r="B13399">
        <v>79.462365870893152</v>
      </c>
    </row>
    <row r="13400" spans="1:2" x14ac:dyDescent="0.25">
      <c r="A13400">
        <v>1339.7</v>
      </c>
      <c r="B13400">
        <v>79.453007244502317</v>
      </c>
    </row>
    <row r="13401" spans="1:2" x14ac:dyDescent="0.25">
      <c r="A13401">
        <v>1339.8</v>
      </c>
      <c r="B13401">
        <v>79.443648618111467</v>
      </c>
    </row>
    <row r="13402" spans="1:2" x14ac:dyDescent="0.25">
      <c r="A13402">
        <v>1339.9</v>
      </c>
      <c r="B13402">
        <v>79.434289991720647</v>
      </c>
    </row>
    <row r="13403" spans="1:2" x14ac:dyDescent="0.25">
      <c r="A13403">
        <v>1340</v>
      </c>
      <c r="B13403">
        <v>79.424931365329812</v>
      </c>
    </row>
    <row r="13404" spans="1:2" x14ac:dyDescent="0.25">
      <c r="A13404">
        <v>1340.1</v>
      </c>
      <c r="B13404">
        <v>79.520493699968895</v>
      </c>
    </row>
    <row r="13405" spans="1:2" x14ac:dyDescent="0.25">
      <c r="A13405">
        <v>1340.2</v>
      </c>
      <c r="B13405">
        <v>79.616056034607766</v>
      </c>
    </row>
    <row r="13406" spans="1:2" x14ac:dyDescent="0.25">
      <c r="A13406">
        <v>1340.3</v>
      </c>
      <c r="B13406">
        <v>79.711618369246864</v>
      </c>
    </row>
    <row r="13407" spans="1:2" x14ac:dyDescent="0.25">
      <c r="A13407">
        <v>1340.4</v>
      </c>
      <c r="B13407">
        <v>79.807180703885734</v>
      </c>
    </row>
    <row r="13408" spans="1:2" x14ac:dyDescent="0.25">
      <c r="A13408">
        <v>1340.5</v>
      </c>
      <c r="B13408">
        <v>79.902743038524605</v>
      </c>
    </row>
    <row r="13409" spans="1:2" x14ac:dyDescent="0.25">
      <c r="A13409">
        <v>1340.6</v>
      </c>
      <c r="B13409">
        <v>79.998305373163689</v>
      </c>
    </row>
    <row r="13410" spans="1:2" x14ac:dyDescent="0.25">
      <c r="A13410">
        <v>1340.7</v>
      </c>
      <c r="B13410">
        <v>80.093867707802559</v>
      </c>
    </row>
    <row r="13411" spans="1:2" x14ac:dyDescent="0.25">
      <c r="A13411">
        <v>1340.8</v>
      </c>
      <c r="B13411">
        <v>80.189430042441657</v>
      </c>
    </row>
    <row r="13412" spans="1:2" x14ac:dyDescent="0.25">
      <c r="A13412">
        <v>1340.9</v>
      </c>
      <c r="B13412">
        <v>80.284992377080528</v>
      </c>
    </row>
    <row r="13413" spans="1:2" x14ac:dyDescent="0.25">
      <c r="A13413">
        <v>1341</v>
      </c>
      <c r="B13413">
        <v>80.380554711719398</v>
      </c>
    </row>
    <row r="13414" spans="1:2" x14ac:dyDescent="0.25">
      <c r="A13414">
        <v>1341.1</v>
      </c>
      <c r="B13414">
        <v>80.451307156012248</v>
      </c>
    </row>
    <row r="13415" spans="1:2" x14ac:dyDescent="0.25">
      <c r="A13415">
        <v>1341.2</v>
      </c>
      <c r="B13415">
        <v>80.522059600304928</v>
      </c>
    </row>
    <row r="13416" spans="1:2" x14ac:dyDescent="0.25">
      <c r="A13416">
        <v>1341.3</v>
      </c>
      <c r="B13416">
        <v>80.592812044597778</v>
      </c>
    </row>
    <row r="13417" spans="1:2" x14ac:dyDescent="0.25">
      <c r="A13417">
        <v>1341.4</v>
      </c>
      <c r="B13417">
        <v>80.663564488890472</v>
      </c>
    </row>
    <row r="13418" spans="1:2" x14ac:dyDescent="0.25">
      <c r="A13418">
        <v>1341.5</v>
      </c>
      <c r="B13418">
        <v>80.734316933183152</v>
      </c>
    </row>
    <row r="13419" spans="1:2" x14ac:dyDescent="0.25">
      <c r="A13419">
        <v>1341.6</v>
      </c>
      <c r="B13419">
        <v>80.805069377476002</v>
      </c>
    </row>
    <row r="13420" spans="1:2" x14ac:dyDescent="0.25">
      <c r="A13420">
        <v>1341.7</v>
      </c>
      <c r="B13420">
        <v>80.875821821768682</v>
      </c>
    </row>
    <row r="13421" spans="1:2" x14ac:dyDescent="0.25">
      <c r="A13421">
        <v>1341.8</v>
      </c>
      <c r="B13421">
        <v>80.946574266061532</v>
      </c>
    </row>
    <row r="13422" spans="1:2" x14ac:dyDescent="0.25">
      <c r="A13422">
        <v>1341.9</v>
      </c>
      <c r="B13422">
        <v>81.017326710354226</v>
      </c>
    </row>
    <row r="13423" spans="1:2" x14ac:dyDescent="0.25">
      <c r="A13423">
        <v>1342</v>
      </c>
      <c r="B13423">
        <v>81.088079154646906</v>
      </c>
    </row>
    <row r="13424" spans="1:2" x14ac:dyDescent="0.25">
      <c r="A13424">
        <v>1342.1</v>
      </c>
      <c r="B13424">
        <v>81.003167046657424</v>
      </c>
    </row>
    <row r="13425" spans="1:2" x14ac:dyDescent="0.25">
      <c r="A13425">
        <v>1342.2</v>
      </c>
      <c r="B13425">
        <v>80.918254938668142</v>
      </c>
    </row>
    <row r="13426" spans="1:2" x14ac:dyDescent="0.25">
      <c r="A13426">
        <v>1342.3</v>
      </c>
      <c r="B13426">
        <v>80.83334283067866</v>
      </c>
    </row>
    <row r="13427" spans="1:2" x14ac:dyDescent="0.25">
      <c r="A13427">
        <v>1342.4</v>
      </c>
      <c r="B13427">
        <v>80.748430722689378</v>
      </c>
    </row>
    <row r="13428" spans="1:2" x14ac:dyDescent="0.25">
      <c r="A13428">
        <v>1342.5</v>
      </c>
      <c r="B13428">
        <v>80.663518614700081</v>
      </c>
    </row>
    <row r="13429" spans="1:2" x14ac:dyDescent="0.25">
      <c r="A13429">
        <v>1342.6</v>
      </c>
      <c r="B13429">
        <v>80.578606506710614</v>
      </c>
    </row>
    <row r="13430" spans="1:2" x14ac:dyDescent="0.25">
      <c r="A13430">
        <v>1342.7</v>
      </c>
      <c r="B13430">
        <v>80.493694398721317</v>
      </c>
    </row>
    <row r="13431" spans="1:2" x14ac:dyDescent="0.25">
      <c r="A13431">
        <v>1342.8</v>
      </c>
      <c r="B13431">
        <v>80.40878229073185</v>
      </c>
    </row>
    <row r="13432" spans="1:2" x14ac:dyDescent="0.25">
      <c r="A13432">
        <v>1342.9</v>
      </c>
      <c r="B13432">
        <v>80.323870182742553</v>
      </c>
    </row>
    <row r="13433" spans="1:2" x14ac:dyDescent="0.25">
      <c r="A13433">
        <v>1343</v>
      </c>
      <c r="B13433">
        <v>80.23895807475327</v>
      </c>
    </row>
    <row r="13434" spans="1:2" x14ac:dyDescent="0.25">
      <c r="A13434">
        <v>1343.1</v>
      </c>
      <c r="B13434">
        <v>80.122017687481161</v>
      </c>
    </row>
    <row r="13435" spans="1:2" x14ac:dyDescent="0.25">
      <c r="A13435">
        <v>1343.2</v>
      </c>
      <c r="B13435">
        <v>80.005077300209308</v>
      </c>
    </row>
    <row r="13436" spans="1:2" x14ac:dyDescent="0.25">
      <c r="A13436">
        <v>1343.3</v>
      </c>
      <c r="B13436">
        <v>79.888136912937185</v>
      </c>
    </row>
    <row r="13437" spans="1:2" x14ac:dyDescent="0.25">
      <c r="A13437">
        <v>1343.4</v>
      </c>
      <c r="B13437">
        <v>79.771196525665346</v>
      </c>
    </row>
    <row r="13438" spans="1:2" x14ac:dyDescent="0.25">
      <c r="A13438">
        <v>1343.5</v>
      </c>
      <c r="B13438">
        <v>79.654256138393492</v>
      </c>
    </row>
    <row r="13439" spans="1:2" x14ac:dyDescent="0.25">
      <c r="A13439">
        <v>1343.6</v>
      </c>
      <c r="B13439">
        <v>79.537315751121383</v>
      </c>
    </row>
    <row r="13440" spans="1:2" x14ac:dyDescent="0.25">
      <c r="A13440">
        <v>1343.7</v>
      </c>
      <c r="B13440">
        <v>79.42037536384953</v>
      </c>
    </row>
    <row r="13441" spans="1:2" x14ac:dyDescent="0.25">
      <c r="A13441">
        <v>1343.8</v>
      </c>
      <c r="B13441">
        <v>79.303434976577407</v>
      </c>
    </row>
    <row r="13442" spans="1:2" x14ac:dyDescent="0.25">
      <c r="A13442">
        <v>1343.9</v>
      </c>
      <c r="B13442">
        <v>79.186494589305568</v>
      </c>
    </row>
    <row r="13443" spans="1:2" x14ac:dyDescent="0.25">
      <c r="A13443">
        <v>1344</v>
      </c>
      <c r="B13443">
        <v>79.069554202033714</v>
      </c>
    </row>
    <row r="13444" spans="1:2" x14ac:dyDescent="0.25">
      <c r="A13444">
        <v>1344.1</v>
      </c>
      <c r="B13444">
        <v>79.078536702651533</v>
      </c>
    </row>
    <row r="13445" spans="1:2" x14ac:dyDescent="0.25">
      <c r="A13445">
        <v>1344.2</v>
      </c>
      <c r="B13445">
        <v>79.087519203269323</v>
      </c>
    </row>
    <row r="13446" spans="1:2" x14ac:dyDescent="0.25">
      <c r="A13446">
        <v>1344.3</v>
      </c>
      <c r="B13446">
        <v>79.096501703887142</v>
      </c>
    </row>
    <row r="13447" spans="1:2" x14ac:dyDescent="0.25">
      <c r="A13447">
        <v>1344.4</v>
      </c>
      <c r="B13447">
        <v>79.105484204504933</v>
      </c>
    </row>
    <row r="13448" spans="1:2" x14ac:dyDescent="0.25">
      <c r="A13448">
        <v>1344.5</v>
      </c>
      <c r="B13448">
        <v>79.114466705122723</v>
      </c>
    </row>
    <row r="13449" spans="1:2" x14ac:dyDescent="0.25">
      <c r="A13449">
        <v>1344.6</v>
      </c>
      <c r="B13449">
        <v>79.123449205740542</v>
      </c>
    </row>
    <row r="13450" spans="1:2" x14ac:dyDescent="0.25">
      <c r="A13450">
        <v>1344.7</v>
      </c>
      <c r="B13450">
        <v>79.132431706358332</v>
      </c>
    </row>
    <row r="13451" spans="1:2" x14ac:dyDescent="0.25">
      <c r="A13451">
        <v>1344.8</v>
      </c>
      <c r="B13451">
        <v>79.141414206976151</v>
      </c>
    </row>
    <row r="13452" spans="1:2" x14ac:dyDescent="0.25">
      <c r="A13452">
        <v>1344.9</v>
      </c>
      <c r="B13452">
        <v>79.150396707593941</v>
      </c>
    </row>
    <row r="13453" spans="1:2" x14ac:dyDescent="0.25">
      <c r="A13453">
        <v>1345</v>
      </c>
      <c r="B13453">
        <v>79.159379208211732</v>
      </c>
    </row>
    <row r="13454" spans="1:2" x14ac:dyDescent="0.25">
      <c r="A13454">
        <v>1345.1</v>
      </c>
      <c r="B13454">
        <v>79.378908770730362</v>
      </c>
    </row>
    <row r="13455" spans="1:2" x14ac:dyDescent="0.25">
      <c r="A13455">
        <v>1345.2</v>
      </c>
      <c r="B13455">
        <v>79.598438333248509</v>
      </c>
    </row>
    <row r="13456" spans="1:2" x14ac:dyDescent="0.25">
      <c r="A13456">
        <v>1345.3</v>
      </c>
      <c r="B13456">
        <v>79.81796789576714</v>
      </c>
    </row>
    <row r="13457" spans="1:2" x14ac:dyDescent="0.25">
      <c r="A13457">
        <v>1345.4</v>
      </c>
      <c r="B13457">
        <v>80.037497458285273</v>
      </c>
    </row>
    <row r="13458" spans="1:2" x14ac:dyDescent="0.25">
      <c r="A13458">
        <v>1345.5</v>
      </c>
      <c r="B13458">
        <v>80.257027020803406</v>
      </c>
    </row>
    <row r="13459" spans="1:2" x14ac:dyDescent="0.25">
      <c r="A13459">
        <v>1345.6</v>
      </c>
      <c r="B13459">
        <v>80.476556583322051</v>
      </c>
    </row>
    <row r="13460" spans="1:2" x14ac:dyDescent="0.25">
      <c r="A13460">
        <v>1345.7</v>
      </c>
      <c r="B13460">
        <v>80.696086145840184</v>
      </c>
    </row>
    <row r="13461" spans="1:2" x14ac:dyDescent="0.25">
      <c r="A13461">
        <v>1345.8</v>
      </c>
      <c r="B13461">
        <v>80.915615708358814</v>
      </c>
    </row>
    <row r="13462" spans="1:2" x14ac:dyDescent="0.25">
      <c r="A13462">
        <v>1345.9</v>
      </c>
      <c r="B13462">
        <v>81.135145270876961</v>
      </c>
    </row>
    <row r="13463" spans="1:2" x14ac:dyDescent="0.25">
      <c r="A13463">
        <v>1346</v>
      </c>
      <c r="B13463">
        <v>81.354674833395094</v>
      </c>
    </row>
    <row r="13464" spans="1:2" x14ac:dyDescent="0.25">
      <c r="A13464">
        <v>1346.1</v>
      </c>
      <c r="B13464">
        <v>81.306093941313478</v>
      </c>
    </row>
    <row r="13465" spans="1:2" x14ac:dyDescent="0.25">
      <c r="A13465">
        <v>1346.2</v>
      </c>
      <c r="B13465">
        <v>81.257513049231974</v>
      </c>
    </row>
    <row r="13466" spans="1:2" x14ac:dyDescent="0.25">
      <c r="A13466">
        <v>1346.3</v>
      </c>
      <c r="B13466">
        <v>81.208932157150358</v>
      </c>
    </row>
    <row r="13467" spans="1:2" x14ac:dyDescent="0.25">
      <c r="A13467">
        <v>1346.4</v>
      </c>
      <c r="B13467">
        <v>81.160351265068854</v>
      </c>
    </row>
    <row r="13468" spans="1:2" x14ac:dyDescent="0.25">
      <c r="A13468">
        <v>1346.5</v>
      </c>
      <c r="B13468">
        <v>81.111770372987351</v>
      </c>
    </row>
    <row r="13469" spans="1:2" x14ac:dyDescent="0.25">
      <c r="A13469">
        <v>1346.6</v>
      </c>
      <c r="B13469">
        <v>81.063189480905734</v>
      </c>
    </row>
    <row r="13470" spans="1:2" x14ac:dyDescent="0.25">
      <c r="A13470">
        <v>1346.7</v>
      </c>
      <c r="B13470">
        <v>81.014608588824231</v>
      </c>
    </row>
    <row r="13471" spans="1:2" x14ac:dyDescent="0.25">
      <c r="A13471">
        <v>1346.8</v>
      </c>
      <c r="B13471">
        <v>80.966027696742614</v>
      </c>
    </row>
    <row r="13472" spans="1:2" x14ac:dyDescent="0.25">
      <c r="A13472">
        <v>1346.9</v>
      </c>
      <c r="B13472">
        <v>80.917446804661111</v>
      </c>
    </row>
    <row r="13473" spans="1:2" x14ac:dyDescent="0.25">
      <c r="A13473">
        <v>1347</v>
      </c>
      <c r="B13473">
        <v>80.868865912579608</v>
      </c>
    </row>
    <row r="13474" spans="1:2" x14ac:dyDescent="0.25">
      <c r="A13474">
        <v>1347.1</v>
      </c>
      <c r="B13474">
        <v>80.787554679436397</v>
      </c>
    </row>
    <row r="13475" spans="1:2" x14ac:dyDescent="0.25">
      <c r="A13475">
        <v>1347.2</v>
      </c>
      <c r="B13475">
        <v>80.706243446293371</v>
      </c>
    </row>
    <row r="13476" spans="1:2" x14ac:dyDescent="0.25">
      <c r="A13476">
        <v>1347.3</v>
      </c>
      <c r="B13476">
        <v>80.62493221315016</v>
      </c>
    </row>
    <row r="13477" spans="1:2" x14ac:dyDescent="0.25">
      <c r="A13477">
        <v>1347.4</v>
      </c>
      <c r="B13477">
        <v>80.543620980007134</v>
      </c>
    </row>
    <row r="13478" spans="1:2" x14ac:dyDescent="0.25">
      <c r="A13478">
        <v>1347.5</v>
      </c>
      <c r="B13478">
        <v>80.462309746864094</v>
      </c>
    </row>
    <row r="13479" spans="1:2" x14ac:dyDescent="0.25">
      <c r="A13479">
        <v>1347.6</v>
      </c>
      <c r="B13479">
        <v>80.380998513720883</v>
      </c>
    </row>
    <row r="13480" spans="1:2" x14ac:dyDescent="0.25">
      <c r="A13480">
        <v>1347.7</v>
      </c>
      <c r="B13480">
        <v>80.299687280577857</v>
      </c>
    </row>
    <row r="13481" spans="1:2" x14ac:dyDescent="0.25">
      <c r="A13481">
        <v>1347.8</v>
      </c>
      <c r="B13481">
        <v>80.218376047434646</v>
      </c>
    </row>
    <row r="13482" spans="1:2" x14ac:dyDescent="0.25">
      <c r="A13482">
        <v>1347.9</v>
      </c>
      <c r="B13482">
        <v>80.13706481429162</v>
      </c>
    </row>
    <row r="13483" spans="1:2" x14ac:dyDescent="0.25">
      <c r="A13483">
        <v>1348</v>
      </c>
      <c r="B13483">
        <v>80.055753581148593</v>
      </c>
    </row>
    <row r="13484" spans="1:2" x14ac:dyDescent="0.25">
      <c r="A13484">
        <v>1348.1</v>
      </c>
      <c r="B13484">
        <v>80.076373147827454</v>
      </c>
    </row>
    <row r="13485" spans="1:2" x14ac:dyDescent="0.25">
      <c r="A13485">
        <v>1348.2</v>
      </c>
      <c r="B13485">
        <v>80.096992714506271</v>
      </c>
    </row>
    <row r="13486" spans="1:2" x14ac:dyDescent="0.25">
      <c r="A13486">
        <v>1348.3</v>
      </c>
      <c r="B13486">
        <v>80.117612281185131</v>
      </c>
    </row>
    <row r="13487" spans="1:2" x14ac:dyDescent="0.25">
      <c r="A13487">
        <v>1348.4</v>
      </c>
      <c r="B13487">
        <v>80.138231847863935</v>
      </c>
    </row>
    <row r="13488" spans="1:2" x14ac:dyDescent="0.25">
      <c r="A13488">
        <v>1348.5</v>
      </c>
      <c r="B13488">
        <v>80.158851414542752</v>
      </c>
    </row>
    <row r="13489" spans="1:2" x14ac:dyDescent="0.25">
      <c r="A13489">
        <v>1348.6</v>
      </c>
      <c r="B13489">
        <v>80.179470981221613</v>
      </c>
    </row>
    <row r="13490" spans="1:2" x14ac:dyDescent="0.25">
      <c r="A13490">
        <v>1348.7</v>
      </c>
      <c r="B13490">
        <v>80.20009054790043</v>
      </c>
    </row>
    <row r="13491" spans="1:2" x14ac:dyDescent="0.25">
      <c r="A13491">
        <v>1348.8</v>
      </c>
      <c r="B13491">
        <v>80.22071011457929</v>
      </c>
    </row>
    <row r="13492" spans="1:2" x14ac:dyDescent="0.25">
      <c r="A13492">
        <v>1348.9</v>
      </c>
      <c r="B13492">
        <v>80.241329681258094</v>
      </c>
    </row>
    <row r="13493" spans="1:2" x14ac:dyDescent="0.25">
      <c r="A13493">
        <v>1349</v>
      </c>
      <c r="B13493">
        <v>80.261949247936911</v>
      </c>
    </row>
    <row r="13494" spans="1:2" x14ac:dyDescent="0.25">
      <c r="A13494">
        <v>1349.1</v>
      </c>
      <c r="B13494">
        <v>80.265027557728345</v>
      </c>
    </row>
    <row r="13495" spans="1:2" x14ac:dyDescent="0.25">
      <c r="A13495">
        <v>1349.2</v>
      </c>
      <c r="B13495">
        <v>80.268105867519765</v>
      </c>
    </row>
    <row r="13496" spans="1:2" x14ac:dyDescent="0.25">
      <c r="A13496">
        <v>1349.3</v>
      </c>
      <c r="B13496">
        <v>80.271184177311198</v>
      </c>
    </row>
    <row r="13497" spans="1:2" x14ac:dyDescent="0.25">
      <c r="A13497">
        <v>1349.4</v>
      </c>
      <c r="B13497">
        <v>80.274262487102618</v>
      </c>
    </row>
    <row r="13498" spans="1:2" x14ac:dyDescent="0.25">
      <c r="A13498">
        <v>1349.5</v>
      </c>
      <c r="B13498">
        <v>80.277340796894038</v>
      </c>
    </row>
    <row r="13499" spans="1:2" x14ac:dyDescent="0.25">
      <c r="A13499">
        <v>1349.6</v>
      </c>
      <c r="B13499">
        <v>80.280419106685471</v>
      </c>
    </row>
    <row r="13500" spans="1:2" x14ac:dyDescent="0.25">
      <c r="A13500">
        <v>1349.7</v>
      </c>
      <c r="B13500">
        <v>80.283497416476905</v>
      </c>
    </row>
    <row r="13501" spans="1:2" x14ac:dyDescent="0.25">
      <c r="A13501">
        <v>1349.8</v>
      </c>
      <c r="B13501">
        <v>80.286575726268325</v>
      </c>
    </row>
    <row r="13502" spans="1:2" x14ac:dyDescent="0.25">
      <c r="A13502">
        <v>1349.9</v>
      </c>
      <c r="B13502">
        <v>80.289654036059758</v>
      </c>
    </row>
    <row r="13503" spans="1:2" x14ac:dyDescent="0.25">
      <c r="A13503">
        <v>1350</v>
      </c>
      <c r="B13503">
        <v>80.292732345851178</v>
      </c>
    </row>
    <row r="13504" spans="1:2" x14ac:dyDescent="0.25">
      <c r="A13504">
        <v>1350.1</v>
      </c>
      <c r="B13504">
        <v>80.290214989949789</v>
      </c>
    </row>
    <row r="13505" spans="1:2" x14ac:dyDescent="0.25">
      <c r="A13505">
        <v>1350.2</v>
      </c>
      <c r="B13505">
        <v>80.287697634048399</v>
      </c>
    </row>
    <row r="13506" spans="1:2" x14ac:dyDescent="0.25">
      <c r="A13506">
        <v>1350.3</v>
      </c>
      <c r="B13506">
        <v>80.28518027814701</v>
      </c>
    </row>
    <row r="13507" spans="1:2" x14ac:dyDescent="0.25">
      <c r="A13507">
        <v>1350.4</v>
      </c>
      <c r="B13507">
        <v>80.282662922245621</v>
      </c>
    </row>
    <row r="13508" spans="1:2" x14ac:dyDescent="0.25">
      <c r="A13508">
        <v>1350.5</v>
      </c>
      <c r="B13508">
        <v>80.280145566344231</v>
      </c>
    </row>
    <row r="13509" spans="1:2" x14ac:dyDescent="0.25">
      <c r="A13509">
        <v>1350.6</v>
      </c>
      <c r="B13509">
        <v>80.277628210442842</v>
      </c>
    </row>
    <row r="13510" spans="1:2" x14ac:dyDescent="0.25">
      <c r="A13510">
        <v>1350.7</v>
      </c>
      <c r="B13510">
        <v>80.275110854541467</v>
      </c>
    </row>
    <row r="13511" spans="1:2" x14ac:dyDescent="0.25">
      <c r="A13511">
        <v>1350.8</v>
      </c>
      <c r="B13511">
        <v>80.272593498640063</v>
      </c>
    </row>
    <row r="13512" spans="1:2" x14ac:dyDescent="0.25">
      <c r="A13512">
        <v>1350.9</v>
      </c>
      <c r="B13512">
        <v>80.270076142738688</v>
      </c>
    </row>
    <row r="13513" spans="1:2" x14ac:dyDescent="0.25">
      <c r="A13513">
        <v>1351</v>
      </c>
      <c r="B13513">
        <v>80.267558786837299</v>
      </c>
    </row>
    <row r="13514" spans="1:2" x14ac:dyDescent="0.25">
      <c r="A13514">
        <v>1351.1</v>
      </c>
      <c r="B13514">
        <v>80.261684379225045</v>
      </c>
    </row>
    <row r="13515" spans="1:2" x14ac:dyDescent="0.25">
      <c r="A13515">
        <v>1351.2</v>
      </c>
      <c r="B13515">
        <v>80.25580997161282</v>
      </c>
    </row>
    <row r="13516" spans="1:2" x14ac:dyDescent="0.25">
      <c r="A13516">
        <v>1351.3</v>
      </c>
      <c r="B13516">
        <v>80.249935564000566</v>
      </c>
    </row>
    <row r="13517" spans="1:2" x14ac:dyDescent="0.25">
      <c r="A13517">
        <v>1351.4</v>
      </c>
      <c r="B13517">
        <v>80.244061156388341</v>
      </c>
    </row>
    <row r="13518" spans="1:2" x14ac:dyDescent="0.25">
      <c r="A13518">
        <v>1351.5</v>
      </c>
      <c r="B13518">
        <v>80.238186748776101</v>
      </c>
    </row>
    <row r="13519" spans="1:2" x14ac:dyDescent="0.25">
      <c r="A13519">
        <v>1351.6</v>
      </c>
      <c r="B13519">
        <v>80.232312341163848</v>
      </c>
    </row>
    <row r="13520" spans="1:2" x14ac:dyDescent="0.25">
      <c r="A13520">
        <v>1351.7</v>
      </c>
      <c r="B13520">
        <v>80.226437933551622</v>
      </c>
    </row>
    <row r="13521" spans="1:2" x14ac:dyDescent="0.25">
      <c r="A13521">
        <v>1351.8</v>
      </c>
      <c r="B13521">
        <v>80.220563525939369</v>
      </c>
    </row>
    <row r="13522" spans="1:2" x14ac:dyDescent="0.25">
      <c r="A13522">
        <v>1351.9</v>
      </c>
      <c r="B13522">
        <v>80.214689118327144</v>
      </c>
    </row>
    <row r="13523" spans="1:2" x14ac:dyDescent="0.25">
      <c r="A13523">
        <v>1352</v>
      </c>
      <c r="B13523">
        <v>80.208814710714904</v>
      </c>
    </row>
    <row r="13524" spans="1:2" x14ac:dyDescent="0.25">
      <c r="A13524">
        <v>1352.1</v>
      </c>
      <c r="B13524">
        <v>79.733279196315948</v>
      </c>
    </row>
    <row r="13525" spans="1:2" x14ac:dyDescent="0.25">
      <c r="A13525">
        <v>1352.2</v>
      </c>
      <c r="B13525">
        <v>79.257743681918086</v>
      </c>
    </row>
    <row r="13526" spans="1:2" x14ac:dyDescent="0.25">
      <c r="A13526">
        <v>1352.3</v>
      </c>
      <c r="B13526">
        <v>78.78220816751913</v>
      </c>
    </row>
    <row r="13527" spans="1:2" x14ac:dyDescent="0.25">
      <c r="A13527">
        <v>1352.4</v>
      </c>
      <c r="B13527">
        <v>78.306672653121254</v>
      </c>
    </row>
    <row r="13528" spans="1:2" x14ac:dyDescent="0.25">
      <c r="A13528">
        <v>1352.5</v>
      </c>
      <c r="B13528">
        <v>77.831137138723392</v>
      </c>
    </row>
    <row r="13529" spans="1:2" x14ac:dyDescent="0.25">
      <c r="A13529">
        <v>1352.6</v>
      </c>
      <c r="B13529">
        <v>77.355601624324436</v>
      </c>
    </row>
    <row r="13530" spans="1:2" x14ac:dyDescent="0.25">
      <c r="A13530">
        <v>1352.7</v>
      </c>
      <c r="B13530">
        <v>76.88006610992656</v>
      </c>
    </row>
    <row r="13531" spans="1:2" x14ac:dyDescent="0.25">
      <c r="A13531">
        <v>1352.8</v>
      </c>
      <c r="B13531">
        <v>76.404530595527604</v>
      </c>
    </row>
    <row r="13532" spans="1:2" x14ac:dyDescent="0.25">
      <c r="A13532">
        <v>1352.9</v>
      </c>
      <c r="B13532">
        <v>75.928995081129742</v>
      </c>
    </row>
    <row r="13533" spans="1:2" x14ac:dyDescent="0.25">
      <c r="A13533">
        <v>1353</v>
      </c>
      <c r="B13533">
        <v>75.453459566731865</v>
      </c>
    </row>
    <row r="13534" spans="1:2" x14ac:dyDescent="0.25">
      <c r="A13534">
        <v>1353.1</v>
      </c>
      <c r="B13534">
        <v>75.634078381669141</v>
      </c>
    </row>
    <row r="13535" spans="1:2" x14ac:dyDescent="0.25">
      <c r="A13535">
        <v>1353.2</v>
      </c>
      <c r="B13535">
        <v>75.814697196606005</v>
      </c>
    </row>
    <row r="13536" spans="1:2" x14ac:dyDescent="0.25">
      <c r="A13536">
        <v>1353.3</v>
      </c>
      <c r="B13536">
        <v>75.995316011543281</v>
      </c>
    </row>
    <row r="13537" spans="1:2" x14ac:dyDescent="0.25">
      <c r="A13537">
        <v>1353.4</v>
      </c>
      <c r="B13537">
        <v>76.175934826480145</v>
      </c>
    </row>
    <row r="13538" spans="1:2" x14ac:dyDescent="0.25">
      <c r="A13538">
        <v>1353.5</v>
      </c>
      <c r="B13538">
        <v>76.356553641417008</v>
      </c>
    </row>
    <row r="13539" spans="1:2" x14ac:dyDescent="0.25">
      <c r="A13539">
        <v>1353.6</v>
      </c>
      <c r="B13539">
        <v>76.537172456354298</v>
      </c>
    </row>
    <row r="13540" spans="1:2" x14ac:dyDescent="0.25">
      <c r="A13540">
        <v>1353.7</v>
      </c>
      <c r="B13540">
        <v>76.717791271291162</v>
      </c>
    </row>
    <row r="13541" spans="1:2" x14ac:dyDescent="0.25">
      <c r="A13541">
        <v>1353.8</v>
      </c>
      <c r="B13541">
        <v>76.898410086228438</v>
      </c>
    </row>
    <row r="13542" spans="1:2" x14ac:dyDescent="0.25">
      <c r="A13542">
        <v>1353.9</v>
      </c>
      <c r="B13542">
        <v>77.079028901165302</v>
      </c>
    </row>
    <row r="13543" spans="1:2" x14ac:dyDescent="0.25">
      <c r="A13543">
        <v>1354</v>
      </c>
      <c r="B13543">
        <v>77.259647716102165</v>
      </c>
    </row>
    <row r="13544" spans="1:2" x14ac:dyDescent="0.25">
      <c r="A13544">
        <v>1354.1</v>
      </c>
      <c r="B13544">
        <v>76.933717091065517</v>
      </c>
    </row>
    <row r="13545" spans="1:2" x14ac:dyDescent="0.25">
      <c r="A13545">
        <v>1354.2</v>
      </c>
      <c r="B13545">
        <v>76.607786466029609</v>
      </c>
    </row>
    <row r="13546" spans="1:2" x14ac:dyDescent="0.25">
      <c r="A13546">
        <v>1354.3</v>
      </c>
      <c r="B13546">
        <v>76.281855840992961</v>
      </c>
    </row>
    <row r="13547" spans="1:2" x14ac:dyDescent="0.25">
      <c r="A13547">
        <v>1354.4</v>
      </c>
      <c r="B13547">
        <v>75.955925215957052</v>
      </c>
    </row>
    <row r="13548" spans="1:2" x14ac:dyDescent="0.25">
      <c r="A13548">
        <v>1354.5</v>
      </c>
      <c r="B13548">
        <v>75.629994590921143</v>
      </c>
    </row>
    <row r="13549" spans="1:2" x14ac:dyDescent="0.25">
      <c r="A13549">
        <v>1354.6</v>
      </c>
      <c r="B13549">
        <v>75.304063965884509</v>
      </c>
    </row>
    <row r="13550" spans="1:2" x14ac:dyDescent="0.25">
      <c r="A13550">
        <v>1354.7</v>
      </c>
      <c r="B13550">
        <v>74.978133340848601</v>
      </c>
    </row>
    <row r="13551" spans="1:2" x14ac:dyDescent="0.25">
      <c r="A13551">
        <v>1354.8</v>
      </c>
      <c r="B13551">
        <v>74.652202715811953</v>
      </c>
    </row>
    <row r="13552" spans="1:2" x14ac:dyDescent="0.25">
      <c r="A13552">
        <v>1354.9</v>
      </c>
      <c r="B13552">
        <v>74.326272090776044</v>
      </c>
    </row>
    <row r="13553" spans="1:2" x14ac:dyDescent="0.25">
      <c r="A13553">
        <v>1355</v>
      </c>
      <c r="B13553">
        <v>74.000341465740135</v>
      </c>
    </row>
    <row r="13554" spans="1:2" x14ac:dyDescent="0.25">
      <c r="A13554">
        <v>1355.1</v>
      </c>
      <c r="B13554">
        <v>73.792469582088344</v>
      </c>
    </row>
    <row r="13555" spans="1:2" x14ac:dyDescent="0.25">
      <c r="A13555">
        <v>1355.2</v>
      </c>
      <c r="B13555">
        <v>73.584597698437022</v>
      </c>
    </row>
    <row r="13556" spans="1:2" x14ac:dyDescent="0.25">
      <c r="A13556">
        <v>1355.3</v>
      </c>
      <c r="B13556">
        <v>73.376725814785217</v>
      </c>
    </row>
    <row r="13557" spans="1:2" x14ac:dyDescent="0.25">
      <c r="A13557">
        <v>1355.4</v>
      </c>
      <c r="B13557">
        <v>73.168853931133896</v>
      </c>
    </row>
    <row r="13558" spans="1:2" x14ac:dyDescent="0.25">
      <c r="A13558">
        <v>1355.5</v>
      </c>
      <c r="B13558">
        <v>72.960982047482574</v>
      </c>
    </row>
    <row r="13559" spans="1:2" x14ac:dyDescent="0.25">
      <c r="A13559">
        <v>1355.6</v>
      </c>
      <c r="B13559">
        <v>72.753110163830783</v>
      </c>
    </row>
    <row r="13560" spans="1:2" x14ac:dyDescent="0.25">
      <c r="A13560">
        <v>1355.7</v>
      </c>
      <c r="B13560">
        <v>72.545238280179461</v>
      </c>
    </row>
    <row r="13561" spans="1:2" x14ac:dyDescent="0.25">
      <c r="A13561">
        <v>1355.8</v>
      </c>
      <c r="B13561">
        <v>72.337366396527656</v>
      </c>
    </row>
    <row r="13562" spans="1:2" x14ac:dyDescent="0.25">
      <c r="A13562">
        <v>1355.9</v>
      </c>
      <c r="B13562">
        <v>72.129494512876335</v>
      </c>
    </row>
    <row r="13563" spans="1:2" x14ac:dyDescent="0.25">
      <c r="A13563">
        <v>1356</v>
      </c>
      <c r="B13563">
        <v>71.921622629225013</v>
      </c>
    </row>
    <row r="13564" spans="1:2" x14ac:dyDescent="0.25">
      <c r="A13564">
        <v>1356.1</v>
      </c>
      <c r="B13564">
        <v>71.895811992831227</v>
      </c>
    </row>
    <row r="13565" spans="1:2" x14ac:dyDescent="0.25">
      <c r="A13565">
        <v>1356.2</v>
      </c>
      <c r="B13565">
        <v>71.870001356437498</v>
      </c>
    </row>
    <row r="13566" spans="1:2" x14ac:dyDescent="0.25">
      <c r="A13566">
        <v>1356.3</v>
      </c>
      <c r="B13566">
        <v>71.844190720043713</v>
      </c>
    </row>
    <row r="13567" spans="1:2" x14ac:dyDescent="0.25">
      <c r="A13567">
        <v>1356.4</v>
      </c>
      <c r="B13567">
        <v>71.818380083649998</v>
      </c>
    </row>
    <row r="13568" spans="1:2" x14ac:dyDescent="0.25">
      <c r="A13568">
        <v>1356.5</v>
      </c>
      <c r="B13568">
        <v>71.79256944725627</v>
      </c>
    </row>
    <row r="13569" spans="1:2" x14ac:dyDescent="0.25">
      <c r="A13569">
        <v>1356.6</v>
      </c>
      <c r="B13569">
        <v>71.766758810862484</v>
      </c>
    </row>
    <row r="13570" spans="1:2" x14ac:dyDescent="0.25">
      <c r="A13570">
        <v>1356.7</v>
      </c>
      <c r="B13570">
        <v>71.740948174468755</v>
      </c>
    </row>
    <row r="13571" spans="1:2" x14ac:dyDescent="0.25">
      <c r="A13571">
        <v>1356.8</v>
      </c>
      <c r="B13571">
        <v>71.71513753807497</v>
      </c>
    </row>
    <row r="13572" spans="1:2" x14ac:dyDescent="0.25">
      <c r="A13572">
        <v>1356.9</v>
      </c>
      <c r="B13572">
        <v>71.689326901681255</v>
      </c>
    </row>
    <row r="13573" spans="1:2" x14ac:dyDescent="0.25">
      <c r="A13573">
        <v>1357</v>
      </c>
      <c r="B13573">
        <v>71.663516265287527</v>
      </c>
    </row>
    <row r="13574" spans="1:2" x14ac:dyDescent="0.25">
      <c r="A13574">
        <v>1357.1</v>
      </c>
      <c r="B13574">
        <v>71.361254565155306</v>
      </c>
    </row>
    <row r="13575" spans="1:2" x14ac:dyDescent="0.25">
      <c r="A13575">
        <v>1357.2</v>
      </c>
      <c r="B13575">
        <v>71.058992865023782</v>
      </c>
    </row>
    <row r="13576" spans="1:2" x14ac:dyDescent="0.25">
      <c r="A13576">
        <v>1357.3</v>
      </c>
      <c r="B13576">
        <v>70.756731164891562</v>
      </c>
    </row>
    <row r="13577" spans="1:2" x14ac:dyDescent="0.25">
      <c r="A13577">
        <v>1357.4</v>
      </c>
      <c r="B13577">
        <v>70.454469464760038</v>
      </c>
    </row>
    <row r="13578" spans="1:2" x14ac:dyDescent="0.25">
      <c r="A13578">
        <v>1357.5</v>
      </c>
      <c r="B13578">
        <v>70.152207764628514</v>
      </c>
    </row>
    <row r="13579" spans="1:2" x14ac:dyDescent="0.25">
      <c r="A13579">
        <v>1357.6</v>
      </c>
      <c r="B13579">
        <v>69.849946064496294</v>
      </c>
    </row>
    <row r="13580" spans="1:2" x14ac:dyDescent="0.25">
      <c r="A13580">
        <v>1357.7</v>
      </c>
      <c r="B13580">
        <v>69.547684364364756</v>
      </c>
    </row>
    <row r="13581" spans="1:2" x14ac:dyDescent="0.25">
      <c r="A13581">
        <v>1357.8</v>
      </c>
      <c r="B13581">
        <v>69.245422664232549</v>
      </c>
    </row>
    <row r="13582" spans="1:2" x14ac:dyDescent="0.25">
      <c r="A13582">
        <v>1357.9</v>
      </c>
      <c r="B13582">
        <v>68.943160964101011</v>
      </c>
    </row>
    <row r="13583" spans="1:2" x14ac:dyDescent="0.25">
      <c r="A13583">
        <v>1358</v>
      </c>
      <c r="B13583">
        <v>68.640899263969487</v>
      </c>
    </row>
    <row r="13584" spans="1:2" x14ac:dyDescent="0.25">
      <c r="A13584">
        <v>1358.1</v>
      </c>
      <c r="B13584">
        <v>68.38537816862015</v>
      </c>
    </row>
    <row r="13585" spans="1:2" x14ac:dyDescent="0.25">
      <c r="A13585">
        <v>1358.2</v>
      </c>
      <c r="B13585">
        <v>68.12985707327141</v>
      </c>
    </row>
    <row r="13586" spans="1:2" x14ac:dyDescent="0.25">
      <c r="A13586">
        <v>1358.3</v>
      </c>
      <c r="B13586">
        <v>67.874335977922073</v>
      </c>
    </row>
    <row r="13587" spans="1:2" x14ac:dyDescent="0.25">
      <c r="A13587">
        <v>1358.4</v>
      </c>
      <c r="B13587">
        <v>67.618814882573318</v>
      </c>
    </row>
    <row r="13588" spans="1:2" x14ac:dyDescent="0.25">
      <c r="A13588">
        <v>1358.5</v>
      </c>
      <c r="B13588">
        <v>67.363293787224563</v>
      </c>
    </row>
    <row r="13589" spans="1:2" x14ac:dyDescent="0.25">
      <c r="A13589">
        <v>1358.6</v>
      </c>
      <c r="B13589">
        <v>67.10777269187524</v>
      </c>
    </row>
    <row r="13590" spans="1:2" x14ac:dyDescent="0.25">
      <c r="A13590">
        <v>1358.7</v>
      </c>
      <c r="B13590">
        <v>66.852251596526486</v>
      </c>
    </row>
    <row r="13591" spans="1:2" x14ac:dyDescent="0.25">
      <c r="A13591">
        <v>1358.8</v>
      </c>
      <c r="B13591">
        <v>66.596730501177149</v>
      </c>
    </row>
    <row r="13592" spans="1:2" x14ac:dyDescent="0.25">
      <c r="A13592">
        <v>1358.9</v>
      </c>
      <c r="B13592">
        <v>66.341209405828408</v>
      </c>
    </row>
    <row r="13593" spans="1:2" x14ac:dyDescent="0.25">
      <c r="A13593">
        <v>1359</v>
      </c>
      <c r="B13593">
        <v>66.085688310479654</v>
      </c>
    </row>
    <row r="13594" spans="1:2" x14ac:dyDescent="0.25">
      <c r="A13594">
        <v>1359.1</v>
      </c>
      <c r="B13594">
        <v>65.816383722481461</v>
      </c>
    </row>
    <row r="13595" spans="1:2" x14ac:dyDescent="0.25">
      <c r="A13595">
        <v>1359.2</v>
      </c>
      <c r="B13595">
        <v>65.54707913448388</v>
      </c>
    </row>
    <row r="13596" spans="1:2" x14ac:dyDescent="0.25">
      <c r="A13596">
        <v>1359.3</v>
      </c>
      <c r="B13596">
        <v>65.277774546485674</v>
      </c>
    </row>
    <row r="13597" spans="1:2" x14ac:dyDescent="0.25">
      <c r="A13597">
        <v>1359.4</v>
      </c>
      <c r="B13597">
        <v>65.008469958488092</v>
      </c>
    </row>
    <row r="13598" spans="1:2" x14ac:dyDescent="0.25">
      <c r="A13598">
        <v>1359.5</v>
      </c>
      <c r="B13598">
        <v>64.739165370490511</v>
      </c>
    </row>
    <row r="13599" spans="1:2" x14ac:dyDescent="0.25">
      <c r="A13599">
        <v>1359.6</v>
      </c>
      <c r="B13599">
        <v>64.469860782492319</v>
      </c>
    </row>
    <row r="13600" spans="1:2" x14ac:dyDescent="0.25">
      <c r="A13600">
        <v>1359.7</v>
      </c>
      <c r="B13600">
        <v>64.200556194494737</v>
      </c>
    </row>
    <row r="13601" spans="1:2" x14ac:dyDescent="0.25">
      <c r="A13601">
        <v>1359.8</v>
      </c>
      <c r="B13601">
        <v>63.931251606496538</v>
      </c>
    </row>
    <row r="13602" spans="1:2" x14ac:dyDescent="0.25">
      <c r="A13602">
        <v>1359.9</v>
      </c>
      <c r="B13602">
        <v>63.66194701849895</v>
      </c>
    </row>
    <row r="13603" spans="1:2" x14ac:dyDescent="0.25">
      <c r="A13603">
        <v>1360</v>
      </c>
      <c r="B13603">
        <v>63.392642430501368</v>
      </c>
    </row>
    <row r="13604" spans="1:2" x14ac:dyDescent="0.25">
      <c r="A13604">
        <v>1360.1</v>
      </c>
      <c r="B13604">
        <v>63.35883936201936</v>
      </c>
    </row>
    <row r="13605" spans="1:2" x14ac:dyDescent="0.25">
      <c r="A13605">
        <v>1360.2</v>
      </c>
      <c r="B13605">
        <v>63.325036293537423</v>
      </c>
    </row>
    <row r="13606" spans="1:2" x14ac:dyDescent="0.25">
      <c r="A13606">
        <v>1360.3</v>
      </c>
      <c r="B13606">
        <v>63.291233225055407</v>
      </c>
    </row>
    <row r="13607" spans="1:2" x14ac:dyDescent="0.25">
      <c r="A13607">
        <v>1360.4</v>
      </c>
      <c r="B13607">
        <v>63.257430156573477</v>
      </c>
    </row>
    <row r="13608" spans="1:2" x14ac:dyDescent="0.25">
      <c r="A13608">
        <v>1360.5</v>
      </c>
      <c r="B13608">
        <v>63.223627088091547</v>
      </c>
    </row>
    <row r="13609" spans="1:2" x14ac:dyDescent="0.25">
      <c r="A13609">
        <v>1360.6</v>
      </c>
      <c r="B13609">
        <v>63.189824019609532</v>
      </c>
    </row>
    <row r="13610" spans="1:2" x14ac:dyDescent="0.25">
      <c r="A13610">
        <v>1360.7</v>
      </c>
      <c r="B13610">
        <v>63.156020951127601</v>
      </c>
    </row>
    <row r="13611" spans="1:2" x14ac:dyDescent="0.25">
      <c r="A13611">
        <v>1360.8</v>
      </c>
      <c r="B13611">
        <v>63.122217882645593</v>
      </c>
    </row>
    <row r="13612" spans="1:2" x14ac:dyDescent="0.25">
      <c r="A13612">
        <v>1360.9</v>
      </c>
      <c r="B13612">
        <v>63.088414814163663</v>
      </c>
    </row>
    <row r="13613" spans="1:2" x14ac:dyDescent="0.25">
      <c r="A13613">
        <v>1361</v>
      </c>
      <c r="B13613">
        <v>63.054611745681719</v>
      </c>
    </row>
    <row r="13614" spans="1:2" x14ac:dyDescent="0.25">
      <c r="A13614">
        <v>1361.1</v>
      </c>
      <c r="B13614">
        <v>62.749679904862219</v>
      </c>
    </row>
    <row r="13615" spans="1:2" x14ac:dyDescent="0.25">
      <c r="A13615">
        <v>1361.2</v>
      </c>
      <c r="B13615">
        <v>62.444748064043416</v>
      </c>
    </row>
    <row r="13616" spans="1:2" x14ac:dyDescent="0.25">
      <c r="A13616">
        <v>1361.3</v>
      </c>
      <c r="B13616">
        <v>62.139816223223917</v>
      </c>
    </row>
    <row r="13617" spans="1:2" x14ac:dyDescent="0.25">
      <c r="A13617">
        <v>1361.4</v>
      </c>
      <c r="B13617">
        <v>61.834884382405107</v>
      </c>
    </row>
    <row r="13618" spans="1:2" x14ac:dyDescent="0.25">
      <c r="A13618">
        <v>1361.5</v>
      </c>
      <c r="B13618">
        <v>61.529952541586312</v>
      </c>
    </row>
    <row r="13619" spans="1:2" x14ac:dyDescent="0.25">
      <c r="A13619">
        <v>1361.6</v>
      </c>
      <c r="B13619">
        <v>61.225020700766812</v>
      </c>
    </row>
    <row r="13620" spans="1:2" x14ac:dyDescent="0.25">
      <c r="A13620">
        <v>1361.7</v>
      </c>
      <c r="B13620">
        <v>60.920088859948002</v>
      </c>
    </row>
    <row r="13621" spans="1:2" x14ac:dyDescent="0.25">
      <c r="A13621">
        <v>1361.8</v>
      </c>
      <c r="B13621">
        <v>60.61515701912851</v>
      </c>
    </row>
    <row r="13622" spans="1:2" x14ac:dyDescent="0.25">
      <c r="A13622">
        <v>1361.9</v>
      </c>
      <c r="B13622">
        <v>60.3102251783097</v>
      </c>
    </row>
    <row r="13623" spans="1:2" x14ac:dyDescent="0.25">
      <c r="A13623">
        <v>1362</v>
      </c>
      <c r="B13623">
        <v>60.005293337490897</v>
      </c>
    </row>
    <row r="13624" spans="1:2" x14ac:dyDescent="0.25">
      <c r="A13624">
        <v>1362.1</v>
      </c>
      <c r="B13624">
        <v>59.807900254672347</v>
      </c>
    </row>
    <row r="13625" spans="1:2" x14ac:dyDescent="0.25">
      <c r="A13625">
        <v>1362.2</v>
      </c>
      <c r="B13625">
        <v>59.610507171854273</v>
      </c>
    </row>
    <row r="13626" spans="1:2" x14ac:dyDescent="0.25">
      <c r="A13626">
        <v>1362.3</v>
      </c>
      <c r="B13626">
        <v>59.413114089035723</v>
      </c>
    </row>
    <row r="13627" spans="1:2" x14ac:dyDescent="0.25">
      <c r="A13627">
        <v>1362.4</v>
      </c>
      <c r="B13627">
        <v>59.215721006217628</v>
      </c>
    </row>
    <row r="13628" spans="1:2" x14ac:dyDescent="0.25">
      <c r="A13628">
        <v>1362.5</v>
      </c>
      <c r="B13628">
        <v>59.018327923399539</v>
      </c>
    </row>
    <row r="13629" spans="1:2" x14ac:dyDescent="0.25">
      <c r="A13629">
        <v>1362.6</v>
      </c>
      <c r="B13629">
        <v>58.820934840581003</v>
      </c>
    </row>
    <row r="13630" spans="1:2" x14ac:dyDescent="0.25">
      <c r="A13630">
        <v>1362.7</v>
      </c>
      <c r="B13630">
        <v>58.623541757762908</v>
      </c>
    </row>
    <row r="13631" spans="1:2" x14ac:dyDescent="0.25">
      <c r="A13631">
        <v>1362.8</v>
      </c>
      <c r="B13631">
        <v>58.426148674944358</v>
      </c>
    </row>
    <row r="13632" spans="1:2" x14ac:dyDescent="0.25">
      <c r="A13632">
        <v>1362.9</v>
      </c>
      <c r="B13632">
        <v>58.228755592126276</v>
      </c>
    </row>
    <row r="13633" spans="1:2" x14ac:dyDescent="0.25">
      <c r="A13633">
        <v>1363</v>
      </c>
      <c r="B13633">
        <v>58.031362509308181</v>
      </c>
    </row>
    <row r="13634" spans="1:2" x14ac:dyDescent="0.25">
      <c r="A13634">
        <v>1363.1</v>
      </c>
      <c r="B13634">
        <v>58.044255019232111</v>
      </c>
    </row>
    <row r="13635" spans="1:2" x14ac:dyDescent="0.25">
      <c r="A13635">
        <v>1363.2</v>
      </c>
      <c r="B13635">
        <v>58.057147529156012</v>
      </c>
    </row>
    <row r="13636" spans="1:2" x14ac:dyDescent="0.25">
      <c r="A13636">
        <v>1363.3</v>
      </c>
      <c r="B13636">
        <v>58.070040039079949</v>
      </c>
    </row>
    <row r="13637" spans="1:2" x14ac:dyDescent="0.25">
      <c r="A13637">
        <v>1363.4</v>
      </c>
      <c r="B13637">
        <v>58.08293254900385</v>
      </c>
    </row>
    <row r="13638" spans="1:2" x14ac:dyDescent="0.25">
      <c r="A13638">
        <v>1363.5</v>
      </c>
      <c r="B13638">
        <v>58.095825058927751</v>
      </c>
    </row>
    <row r="13639" spans="1:2" x14ac:dyDescent="0.25">
      <c r="A13639">
        <v>1363.6</v>
      </c>
      <c r="B13639">
        <v>58.108717568851681</v>
      </c>
    </row>
    <row r="13640" spans="1:2" x14ac:dyDescent="0.25">
      <c r="A13640">
        <v>1363.7</v>
      </c>
      <c r="B13640">
        <v>58.121610078775582</v>
      </c>
    </row>
    <row r="13641" spans="1:2" x14ac:dyDescent="0.25">
      <c r="A13641">
        <v>1363.8</v>
      </c>
      <c r="B13641">
        <v>58.134502588699519</v>
      </c>
    </row>
    <row r="13642" spans="1:2" x14ac:dyDescent="0.25">
      <c r="A13642">
        <v>1363.9</v>
      </c>
      <c r="B13642">
        <v>58.14739509862342</v>
      </c>
    </row>
    <row r="13643" spans="1:2" x14ac:dyDescent="0.25">
      <c r="A13643">
        <v>1364</v>
      </c>
      <c r="B13643">
        <v>58.160287608547321</v>
      </c>
    </row>
    <row r="13644" spans="1:2" x14ac:dyDescent="0.25">
      <c r="A13644">
        <v>1364.1</v>
      </c>
      <c r="B13644">
        <v>58.24328116825825</v>
      </c>
    </row>
    <row r="13645" spans="1:2" x14ac:dyDescent="0.25">
      <c r="A13645">
        <v>1364.2</v>
      </c>
      <c r="B13645">
        <v>58.326274727968993</v>
      </c>
    </row>
    <row r="13646" spans="1:2" x14ac:dyDescent="0.25">
      <c r="A13646">
        <v>1364.3</v>
      </c>
      <c r="B13646">
        <v>58.409268287679922</v>
      </c>
    </row>
    <row r="13647" spans="1:2" x14ac:dyDescent="0.25">
      <c r="A13647">
        <v>1364.4</v>
      </c>
      <c r="B13647">
        <v>58.492261847390672</v>
      </c>
    </row>
    <row r="13648" spans="1:2" x14ac:dyDescent="0.25">
      <c r="A13648">
        <v>1364.5</v>
      </c>
      <c r="B13648">
        <v>58.575255407101409</v>
      </c>
    </row>
    <row r="13649" spans="1:2" x14ac:dyDescent="0.25">
      <c r="A13649">
        <v>1364.6</v>
      </c>
      <c r="B13649">
        <v>58.658248966812337</v>
      </c>
    </row>
    <row r="13650" spans="1:2" x14ac:dyDescent="0.25">
      <c r="A13650">
        <v>1364.7</v>
      </c>
      <c r="B13650">
        <v>58.741242526523081</v>
      </c>
    </row>
    <row r="13651" spans="1:2" x14ac:dyDescent="0.25">
      <c r="A13651">
        <v>1364.8</v>
      </c>
      <c r="B13651">
        <v>58.824236086234009</v>
      </c>
    </row>
    <row r="13652" spans="1:2" x14ac:dyDescent="0.25">
      <c r="A13652">
        <v>1364.9</v>
      </c>
      <c r="B13652">
        <v>58.907229645944753</v>
      </c>
    </row>
    <row r="13653" spans="1:2" x14ac:dyDescent="0.25">
      <c r="A13653">
        <v>1365</v>
      </c>
      <c r="B13653">
        <v>58.990223205655496</v>
      </c>
    </row>
    <row r="13654" spans="1:2" x14ac:dyDescent="0.25">
      <c r="A13654">
        <v>1365.1</v>
      </c>
      <c r="B13654">
        <v>59.211149862491759</v>
      </c>
    </row>
    <row r="13655" spans="1:2" x14ac:dyDescent="0.25">
      <c r="A13655">
        <v>1365.2</v>
      </c>
      <c r="B13655">
        <v>59.432076519327516</v>
      </c>
    </row>
    <row r="13656" spans="1:2" x14ac:dyDescent="0.25">
      <c r="A13656">
        <v>1365.3</v>
      </c>
      <c r="B13656">
        <v>59.653003176163793</v>
      </c>
    </row>
    <row r="13657" spans="1:2" x14ac:dyDescent="0.25">
      <c r="A13657">
        <v>1365.4</v>
      </c>
      <c r="B13657">
        <v>59.873929832999544</v>
      </c>
    </row>
    <row r="13658" spans="1:2" x14ac:dyDescent="0.25">
      <c r="A13658">
        <v>1365.5</v>
      </c>
      <c r="B13658">
        <v>60.094856489835308</v>
      </c>
    </row>
    <row r="13659" spans="1:2" x14ac:dyDescent="0.25">
      <c r="A13659">
        <v>1365.6</v>
      </c>
      <c r="B13659">
        <v>60.315783146671571</v>
      </c>
    </row>
    <row r="13660" spans="1:2" x14ac:dyDescent="0.25">
      <c r="A13660">
        <v>1365.7</v>
      </c>
      <c r="B13660">
        <v>60.536709803507328</v>
      </c>
    </row>
    <row r="13661" spans="1:2" x14ac:dyDescent="0.25">
      <c r="A13661">
        <v>1365.8</v>
      </c>
      <c r="B13661">
        <v>60.757636460343591</v>
      </c>
    </row>
    <row r="13662" spans="1:2" x14ac:dyDescent="0.25">
      <c r="A13662">
        <v>1365.9</v>
      </c>
      <c r="B13662">
        <v>60.978563117179363</v>
      </c>
    </row>
    <row r="13663" spans="1:2" x14ac:dyDescent="0.25">
      <c r="A13663">
        <v>1366</v>
      </c>
      <c r="B13663">
        <v>61.199489774015113</v>
      </c>
    </row>
    <row r="13664" spans="1:2" x14ac:dyDescent="0.25">
      <c r="A13664">
        <v>1366.1</v>
      </c>
      <c r="B13664">
        <v>61.366628682620878</v>
      </c>
    </row>
    <row r="13665" spans="1:2" x14ac:dyDescent="0.25">
      <c r="A13665">
        <v>1366.2</v>
      </c>
      <c r="B13665">
        <v>61.53376759122628</v>
      </c>
    </row>
    <row r="13666" spans="1:2" x14ac:dyDescent="0.25">
      <c r="A13666">
        <v>1366.3</v>
      </c>
      <c r="B13666">
        <v>61.700906499832037</v>
      </c>
    </row>
    <row r="13667" spans="1:2" x14ac:dyDescent="0.25">
      <c r="A13667">
        <v>1366.4</v>
      </c>
      <c r="B13667">
        <v>61.868045408437439</v>
      </c>
    </row>
    <row r="13668" spans="1:2" x14ac:dyDescent="0.25">
      <c r="A13668">
        <v>1366.5</v>
      </c>
      <c r="B13668">
        <v>62.035184317042827</v>
      </c>
    </row>
    <row r="13669" spans="1:2" x14ac:dyDescent="0.25">
      <c r="A13669">
        <v>1366.6</v>
      </c>
      <c r="B13669">
        <v>62.202323225648598</v>
      </c>
    </row>
    <row r="13670" spans="1:2" x14ac:dyDescent="0.25">
      <c r="A13670">
        <v>1366.7</v>
      </c>
      <c r="B13670">
        <v>62.369462134253993</v>
      </c>
    </row>
    <row r="13671" spans="1:2" x14ac:dyDescent="0.25">
      <c r="A13671">
        <v>1366.8</v>
      </c>
      <c r="B13671">
        <v>62.536601042859758</v>
      </c>
    </row>
    <row r="13672" spans="1:2" x14ac:dyDescent="0.25">
      <c r="A13672">
        <v>1366.9</v>
      </c>
      <c r="B13672">
        <v>62.703739951465153</v>
      </c>
    </row>
    <row r="13673" spans="1:2" x14ac:dyDescent="0.25">
      <c r="A13673">
        <v>1367</v>
      </c>
      <c r="B13673">
        <v>62.870878860070547</v>
      </c>
    </row>
    <row r="13674" spans="1:2" x14ac:dyDescent="0.25">
      <c r="A13674">
        <v>1367.1</v>
      </c>
      <c r="B13674">
        <v>62.698055357145321</v>
      </c>
    </row>
    <row r="13675" spans="1:2" x14ac:dyDescent="0.25">
      <c r="A13675">
        <v>1367.2</v>
      </c>
      <c r="B13675">
        <v>62.525231854220493</v>
      </c>
    </row>
    <row r="13676" spans="1:2" x14ac:dyDescent="0.25">
      <c r="A13676">
        <v>1367.3</v>
      </c>
      <c r="B13676">
        <v>62.352408351295267</v>
      </c>
    </row>
    <row r="13677" spans="1:2" x14ac:dyDescent="0.25">
      <c r="A13677">
        <v>1367.4</v>
      </c>
      <c r="B13677">
        <v>62.179584848370432</v>
      </c>
    </row>
    <row r="13678" spans="1:2" x14ac:dyDescent="0.25">
      <c r="A13678">
        <v>1367.5</v>
      </c>
      <c r="B13678">
        <v>62.006761345445597</v>
      </c>
    </row>
    <row r="13679" spans="1:2" x14ac:dyDescent="0.25">
      <c r="A13679">
        <v>1367.6</v>
      </c>
      <c r="B13679">
        <v>61.833937842520378</v>
      </c>
    </row>
    <row r="13680" spans="1:2" x14ac:dyDescent="0.25">
      <c r="A13680">
        <v>1367.7</v>
      </c>
      <c r="B13680">
        <v>61.661114339595542</v>
      </c>
    </row>
    <row r="13681" spans="1:2" x14ac:dyDescent="0.25">
      <c r="A13681">
        <v>1367.8</v>
      </c>
      <c r="B13681">
        <v>61.488290836670323</v>
      </c>
    </row>
    <row r="13682" spans="1:2" x14ac:dyDescent="0.25">
      <c r="A13682">
        <v>1367.9</v>
      </c>
      <c r="B13682">
        <v>61.315467333745488</v>
      </c>
    </row>
    <row r="13683" spans="1:2" x14ac:dyDescent="0.25">
      <c r="A13683">
        <v>1368</v>
      </c>
      <c r="B13683">
        <v>61.142643830820653</v>
      </c>
    </row>
    <row r="13684" spans="1:2" x14ac:dyDescent="0.25">
      <c r="A13684">
        <v>1368.1</v>
      </c>
      <c r="B13684">
        <v>61.190479985174328</v>
      </c>
    </row>
    <row r="13685" spans="1:2" x14ac:dyDescent="0.25">
      <c r="A13685">
        <v>1368.2</v>
      </c>
      <c r="B13685">
        <v>61.238316139527889</v>
      </c>
    </row>
    <row r="13686" spans="1:2" x14ac:dyDescent="0.25">
      <c r="A13686">
        <v>1368.3</v>
      </c>
      <c r="B13686">
        <v>61.286152293881557</v>
      </c>
    </row>
    <row r="13687" spans="1:2" x14ac:dyDescent="0.25">
      <c r="A13687">
        <v>1368.4</v>
      </c>
      <c r="B13687">
        <v>61.333988448235132</v>
      </c>
    </row>
    <row r="13688" spans="1:2" x14ac:dyDescent="0.25">
      <c r="A13688">
        <v>1368.5</v>
      </c>
      <c r="B13688">
        <v>61.381824602588694</v>
      </c>
    </row>
    <row r="13689" spans="1:2" x14ac:dyDescent="0.25">
      <c r="A13689">
        <v>1368.6</v>
      </c>
      <c r="B13689">
        <v>61.429660756942361</v>
      </c>
    </row>
    <row r="13690" spans="1:2" x14ac:dyDescent="0.25">
      <c r="A13690">
        <v>1368.7</v>
      </c>
      <c r="B13690">
        <v>61.47749691129593</v>
      </c>
    </row>
    <row r="13691" spans="1:2" x14ac:dyDescent="0.25">
      <c r="A13691">
        <v>1368.8</v>
      </c>
      <c r="B13691">
        <v>61.525333065649598</v>
      </c>
    </row>
    <row r="13692" spans="1:2" x14ac:dyDescent="0.25">
      <c r="A13692">
        <v>1368.9</v>
      </c>
      <c r="B13692">
        <v>61.573169220003173</v>
      </c>
    </row>
    <row r="13693" spans="1:2" x14ac:dyDescent="0.25">
      <c r="A13693">
        <v>1369</v>
      </c>
      <c r="B13693">
        <v>61.621005374356727</v>
      </c>
    </row>
    <row r="13694" spans="1:2" x14ac:dyDescent="0.25">
      <c r="A13694">
        <v>1369.1</v>
      </c>
      <c r="B13694">
        <v>61.264738941798313</v>
      </c>
    </row>
    <row r="13695" spans="1:2" x14ac:dyDescent="0.25">
      <c r="A13695">
        <v>1369.2</v>
      </c>
      <c r="B13695">
        <v>60.908472509240703</v>
      </c>
    </row>
    <row r="13696" spans="1:2" x14ac:dyDescent="0.25">
      <c r="A13696">
        <v>1369.3</v>
      </c>
      <c r="B13696">
        <v>60.552206076682282</v>
      </c>
    </row>
    <row r="13697" spans="1:2" x14ac:dyDescent="0.25">
      <c r="A13697">
        <v>1369.4</v>
      </c>
      <c r="B13697">
        <v>60.195939644124671</v>
      </c>
    </row>
    <row r="13698" spans="1:2" x14ac:dyDescent="0.25">
      <c r="A13698">
        <v>1369.5</v>
      </c>
      <c r="B13698">
        <v>59.83967321156706</v>
      </c>
    </row>
    <row r="13699" spans="1:2" x14ac:dyDescent="0.25">
      <c r="A13699">
        <v>1369.6</v>
      </c>
      <c r="B13699">
        <v>59.483406779008639</v>
      </c>
    </row>
    <row r="13700" spans="1:2" x14ac:dyDescent="0.25">
      <c r="A13700">
        <v>1369.7</v>
      </c>
      <c r="B13700">
        <v>59.127140346451029</v>
      </c>
    </row>
    <row r="13701" spans="1:2" x14ac:dyDescent="0.25">
      <c r="A13701">
        <v>1369.8</v>
      </c>
      <c r="B13701">
        <v>58.770873913892608</v>
      </c>
    </row>
    <row r="13702" spans="1:2" x14ac:dyDescent="0.25">
      <c r="A13702">
        <v>1369.9</v>
      </c>
      <c r="B13702">
        <v>58.414607481334997</v>
      </c>
    </row>
    <row r="13703" spans="1:2" x14ac:dyDescent="0.25">
      <c r="A13703">
        <v>1370</v>
      </c>
      <c r="B13703">
        <v>58.058341048777393</v>
      </c>
    </row>
    <row r="13704" spans="1:2" x14ac:dyDescent="0.25">
      <c r="A13704">
        <v>1370.1</v>
      </c>
      <c r="B13704">
        <v>58.063595022179548</v>
      </c>
    </row>
    <row r="13705" spans="1:2" x14ac:dyDescent="0.25">
      <c r="A13705">
        <v>1370.2</v>
      </c>
      <c r="B13705">
        <v>58.068848995581689</v>
      </c>
    </row>
    <row r="13706" spans="1:2" x14ac:dyDescent="0.25">
      <c r="A13706">
        <v>1370.3</v>
      </c>
      <c r="B13706">
        <v>58.074102968983837</v>
      </c>
    </row>
    <row r="13707" spans="1:2" x14ac:dyDescent="0.25">
      <c r="A13707">
        <v>1370.4</v>
      </c>
      <c r="B13707">
        <v>58.079356942385992</v>
      </c>
    </row>
    <row r="13708" spans="1:2" x14ac:dyDescent="0.25">
      <c r="A13708">
        <v>1370.5</v>
      </c>
      <c r="B13708">
        <v>58.084610915788133</v>
      </c>
    </row>
    <row r="13709" spans="1:2" x14ac:dyDescent="0.25">
      <c r="A13709">
        <v>1370.6</v>
      </c>
      <c r="B13709">
        <v>58.089864889190281</v>
      </c>
    </row>
    <row r="13710" spans="1:2" x14ac:dyDescent="0.25">
      <c r="A13710">
        <v>1370.7</v>
      </c>
      <c r="B13710">
        <v>58.095118862592422</v>
      </c>
    </row>
    <row r="13711" spans="1:2" x14ac:dyDescent="0.25">
      <c r="A13711">
        <v>1370.8</v>
      </c>
      <c r="B13711">
        <v>58.100372835994577</v>
      </c>
    </row>
    <row r="13712" spans="1:2" x14ac:dyDescent="0.25">
      <c r="A13712">
        <v>1370.9</v>
      </c>
      <c r="B13712">
        <v>58.105626809396718</v>
      </c>
    </row>
    <row r="13713" spans="1:2" x14ac:dyDescent="0.25">
      <c r="A13713">
        <v>1371</v>
      </c>
      <c r="B13713">
        <v>58.110880782798858</v>
      </c>
    </row>
    <row r="13714" spans="1:2" x14ac:dyDescent="0.25">
      <c r="A13714">
        <v>1371.1</v>
      </c>
      <c r="B13714">
        <v>58.146716520128351</v>
      </c>
    </row>
    <row r="13715" spans="1:2" x14ac:dyDescent="0.25">
      <c r="A13715">
        <v>1371.2</v>
      </c>
      <c r="B13715">
        <v>58.182552257457758</v>
      </c>
    </row>
    <row r="13716" spans="1:2" x14ac:dyDescent="0.25">
      <c r="A13716">
        <v>1371.3</v>
      </c>
      <c r="B13716">
        <v>58.218387994787257</v>
      </c>
    </row>
    <row r="13717" spans="1:2" x14ac:dyDescent="0.25">
      <c r="A13717">
        <v>1371.4</v>
      </c>
      <c r="B13717">
        <v>58.254223732116657</v>
      </c>
    </row>
    <row r="13718" spans="1:2" x14ac:dyDescent="0.25">
      <c r="A13718">
        <v>1371.5</v>
      </c>
      <c r="B13718">
        <v>58.290059469446078</v>
      </c>
    </row>
    <row r="13719" spans="1:2" x14ac:dyDescent="0.25">
      <c r="A13719">
        <v>1371.6</v>
      </c>
      <c r="B13719">
        <v>58.32589520677557</v>
      </c>
    </row>
    <row r="13720" spans="1:2" x14ac:dyDescent="0.25">
      <c r="A13720">
        <v>1371.7</v>
      </c>
      <c r="B13720">
        <v>58.361730944104977</v>
      </c>
    </row>
    <row r="13721" spans="1:2" x14ac:dyDescent="0.25">
      <c r="A13721">
        <v>1371.8</v>
      </c>
      <c r="B13721">
        <v>58.397566681434483</v>
      </c>
    </row>
    <row r="13722" spans="1:2" x14ac:dyDescent="0.25">
      <c r="A13722">
        <v>1371.9</v>
      </c>
      <c r="B13722">
        <v>58.433402418763883</v>
      </c>
    </row>
    <row r="13723" spans="1:2" x14ac:dyDescent="0.25">
      <c r="A13723">
        <v>1372</v>
      </c>
      <c r="B13723">
        <v>58.469238156093297</v>
      </c>
    </row>
    <row r="13724" spans="1:2" x14ac:dyDescent="0.25">
      <c r="A13724">
        <v>1372.1</v>
      </c>
      <c r="B13724">
        <v>58.51173453030124</v>
      </c>
    </row>
    <row r="13725" spans="1:2" x14ac:dyDescent="0.25">
      <c r="A13725">
        <v>1372.2</v>
      </c>
      <c r="B13725">
        <v>58.55423090450909</v>
      </c>
    </row>
    <row r="13726" spans="1:2" x14ac:dyDescent="0.25">
      <c r="A13726">
        <v>1372.3</v>
      </c>
      <c r="B13726">
        <v>58.596727278717033</v>
      </c>
    </row>
    <row r="13727" spans="1:2" x14ac:dyDescent="0.25">
      <c r="A13727">
        <v>1372.4</v>
      </c>
      <c r="B13727">
        <v>58.639223652924883</v>
      </c>
    </row>
    <row r="13728" spans="1:2" x14ac:dyDescent="0.25">
      <c r="A13728">
        <v>1372.5</v>
      </c>
      <c r="B13728">
        <v>58.681720027132727</v>
      </c>
    </row>
    <row r="13729" spans="1:2" x14ac:dyDescent="0.25">
      <c r="A13729">
        <v>1372.6</v>
      </c>
      <c r="B13729">
        <v>58.724216401340669</v>
      </c>
    </row>
    <row r="13730" spans="1:2" x14ac:dyDescent="0.25">
      <c r="A13730">
        <v>1372.7</v>
      </c>
      <c r="B13730">
        <v>58.766712775548513</v>
      </c>
    </row>
    <row r="13731" spans="1:2" x14ac:dyDescent="0.25">
      <c r="A13731">
        <v>1372.8</v>
      </c>
      <c r="B13731">
        <v>58.809209149756462</v>
      </c>
    </row>
    <row r="13732" spans="1:2" x14ac:dyDescent="0.25">
      <c r="A13732">
        <v>1372.9</v>
      </c>
      <c r="B13732">
        <v>58.851705523964313</v>
      </c>
    </row>
    <row r="13733" spans="1:2" x14ac:dyDescent="0.25">
      <c r="A13733">
        <v>1373</v>
      </c>
      <c r="B13733">
        <v>58.894201898172149</v>
      </c>
    </row>
    <row r="13734" spans="1:2" x14ac:dyDescent="0.25">
      <c r="A13734">
        <v>1373.1</v>
      </c>
      <c r="B13734">
        <v>58.652053123884691</v>
      </c>
    </row>
    <row r="13735" spans="1:2" x14ac:dyDescent="0.25">
      <c r="A13735">
        <v>1373.2</v>
      </c>
      <c r="B13735">
        <v>58.409904349597781</v>
      </c>
    </row>
    <row r="13736" spans="1:2" x14ac:dyDescent="0.25">
      <c r="A13736">
        <v>1373.3</v>
      </c>
      <c r="B13736">
        <v>58.167755575310331</v>
      </c>
    </row>
    <row r="13737" spans="1:2" x14ac:dyDescent="0.25">
      <c r="A13737">
        <v>1373.4</v>
      </c>
      <c r="B13737">
        <v>57.92560680102342</v>
      </c>
    </row>
    <row r="13738" spans="1:2" x14ac:dyDescent="0.25">
      <c r="A13738">
        <v>1373.5</v>
      </c>
      <c r="B13738">
        <v>57.683458026736517</v>
      </c>
    </row>
    <row r="13739" spans="1:2" x14ac:dyDescent="0.25">
      <c r="A13739">
        <v>1373.6</v>
      </c>
      <c r="B13739">
        <v>57.441309252449059</v>
      </c>
    </row>
    <row r="13740" spans="1:2" x14ac:dyDescent="0.25">
      <c r="A13740">
        <v>1373.7</v>
      </c>
      <c r="B13740">
        <v>57.199160478162149</v>
      </c>
    </row>
    <row r="13741" spans="1:2" x14ac:dyDescent="0.25">
      <c r="A13741">
        <v>1373.8</v>
      </c>
      <c r="B13741">
        <v>56.957011703874691</v>
      </c>
    </row>
    <row r="13742" spans="1:2" x14ac:dyDescent="0.25">
      <c r="A13742">
        <v>1373.9</v>
      </c>
      <c r="B13742">
        <v>56.714862929587781</v>
      </c>
    </row>
    <row r="13743" spans="1:2" x14ac:dyDescent="0.25">
      <c r="A13743">
        <v>1374</v>
      </c>
      <c r="B13743">
        <v>56.472714155300878</v>
      </c>
    </row>
    <row r="13744" spans="1:2" x14ac:dyDescent="0.25">
      <c r="A13744">
        <v>1374.1</v>
      </c>
      <c r="B13744">
        <v>56.442243117357528</v>
      </c>
    </row>
    <row r="13745" spans="1:2" x14ac:dyDescent="0.25">
      <c r="A13745">
        <v>1374.2</v>
      </c>
      <c r="B13745">
        <v>56.411772079414249</v>
      </c>
    </row>
    <row r="13746" spans="1:2" x14ac:dyDescent="0.25">
      <c r="A13746">
        <v>1374.3</v>
      </c>
      <c r="B13746">
        <v>56.381301041470913</v>
      </c>
    </row>
    <row r="13747" spans="1:2" x14ac:dyDescent="0.25">
      <c r="A13747">
        <v>1374.4</v>
      </c>
      <c r="B13747">
        <v>56.350830003527633</v>
      </c>
    </row>
    <row r="13748" spans="1:2" x14ac:dyDescent="0.25">
      <c r="A13748">
        <v>1374.5</v>
      </c>
      <c r="B13748">
        <v>56.320358965584347</v>
      </c>
    </row>
    <row r="13749" spans="1:2" x14ac:dyDescent="0.25">
      <c r="A13749">
        <v>1374.6</v>
      </c>
      <c r="B13749">
        <v>56.289887927640997</v>
      </c>
    </row>
    <row r="13750" spans="1:2" x14ac:dyDescent="0.25">
      <c r="A13750">
        <v>1374.7</v>
      </c>
      <c r="B13750">
        <v>56.259416889697718</v>
      </c>
    </row>
    <row r="13751" spans="1:2" x14ac:dyDescent="0.25">
      <c r="A13751">
        <v>1374.8</v>
      </c>
      <c r="B13751">
        <v>56.228945851754368</v>
      </c>
    </row>
    <row r="13752" spans="1:2" x14ac:dyDescent="0.25">
      <c r="A13752">
        <v>1374.9</v>
      </c>
      <c r="B13752">
        <v>56.198474813811103</v>
      </c>
    </row>
    <row r="13753" spans="1:2" x14ac:dyDescent="0.25">
      <c r="A13753">
        <v>1375</v>
      </c>
      <c r="B13753">
        <v>56.168003775867817</v>
      </c>
    </row>
    <row r="13754" spans="1:2" x14ac:dyDescent="0.25">
      <c r="A13754">
        <v>1375.1</v>
      </c>
      <c r="B13754">
        <v>56.096208927308453</v>
      </c>
    </row>
    <row r="13755" spans="1:2" x14ac:dyDescent="0.25">
      <c r="A13755">
        <v>1375.2</v>
      </c>
      <c r="B13755">
        <v>56.024414078749253</v>
      </c>
    </row>
    <row r="13756" spans="1:2" x14ac:dyDescent="0.25">
      <c r="A13756">
        <v>1375.3</v>
      </c>
      <c r="B13756">
        <v>55.952619230189889</v>
      </c>
    </row>
    <row r="13757" spans="1:2" x14ac:dyDescent="0.25">
      <c r="A13757">
        <v>1375.4</v>
      </c>
      <c r="B13757">
        <v>55.880824381630688</v>
      </c>
    </row>
    <row r="13758" spans="1:2" x14ac:dyDescent="0.25">
      <c r="A13758">
        <v>1375.5</v>
      </c>
      <c r="B13758">
        <v>55.809029533071481</v>
      </c>
    </row>
    <row r="13759" spans="1:2" x14ac:dyDescent="0.25">
      <c r="A13759">
        <v>1375.6</v>
      </c>
      <c r="B13759">
        <v>55.737234684512117</v>
      </c>
    </row>
    <row r="13760" spans="1:2" x14ac:dyDescent="0.25">
      <c r="A13760">
        <v>1375.7</v>
      </c>
      <c r="B13760">
        <v>55.665439835952917</v>
      </c>
    </row>
    <row r="13761" spans="1:2" x14ac:dyDescent="0.25">
      <c r="A13761">
        <v>1375.8</v>
      </c>
      <c r="B13761">
        <v>55.593644987393553</v>
      </c>
    </row>
    <row r="13762" spans="1:2" x14ac:dyDescent="0.25">
      <c r="A13762">
        <v>1375.9</v>
      </c>
      <c r="B13762">
        <v>55.521850138834353</v>
      </c>
    </row>
    <row r="13763" spans="1:2" x14ac:dyDescent="0.25">
      <c r="A13763">
        <v>1376</v>
      </c>
      <c r="B13763">
        <v>55.450055290275152</v>
      </c>
    </row>
    <row r="13764" spans="1:2" x14ac:dyDescent="0.25">
      <c r="A13764">
        <v>1376.1</v>
      </c>
      <c r="B13764">
        <v>55.05250117614775</v>
      </c>
    </row>
    <row r="13765" spans="1:2" x14ac:dyDescent="0.25">
      <c r="A13765">
        <v>1376.2</v>
      </c>
      <c r="B13765">
        <v>54.65494706202125</v>
      </c>
    </row>
    <row r="13766" spans="1:2" x14ac:dyDescent="0.25">
      <c r="A13766">
        <v>1376.3</v>
      </c>
      <c r="B13766">
        <v>54.257392947893848</v>
      </c>
    </row>
    <row r="13767" spans="1:2" x14ac:dyDescent="0.25">
      <c r="A13767">
        <v>1376.4</v>
      </c>
      <c r="B13767">
        <v>53.859838833767341</v>
      </c>
    </row>
    <row r="13768" spans="1:2" x14ac:dyDescent="0.25">
      <c r="A13768">
        <v>1376.5</v>
      </c>
      <c r="B13768">
        <v>53.462284719640849</v>
      </c>
    </row>
    <row r="13769" spans="1:2" x14ac:dyDescent="0.25">
      <c r="A13769">
        <v>1376.6</v>
      </c>
      <c r="B13769">
        <v>53.064730605513439</v>
      </c>
    </row>
    <row r="13770" spans="1:2" x14ac:dyDescent="0.25">
      <c r="A13770">
        <v>1376.7</v>
      </c>
      <c r="B13770">
        <v>52.66717649138694</v>
      </c>
    </row>
    <row r="13771" spans="1:2" x14ac:dyDescent="0.25">
      <c r="A13771">
        <v>1376.8</v>
      </c>
      <c r="B13771">
        <v>52.269622377259537</v>
      </c>
    </row>
    <row r="13772" spans="1:2" x14ac:dyDescent="0.25">
      <c r="A13772">
        <v>1376.9</v>
      </c>
      <c r="B13772">
        <v>51.872068263133038</v>
      </c>
    </row>
    <row r="13773" spans="1:2" x14ac:dyDescent="0.25">
      <c r="A13773">
        <v>1377</v>
      </c>
      <c r="B13773">
        <v>51.474514149006538</v>
      </c>
    </row>
    <row r="13774" spans="1:2" x14ac:dyDescent="0.25">
      <c r="A13774">
        <v>1377.1</v>
      </c>
      <c r="B13774">
        <v>50.901461081459821</v>
      </c>
    </row>
    <row r="13775" spans="1:2" x14ac:dyDescent="0.25">
      <c r="A13775">
        <v>1377.2</v>
      </c>
      <c r="B13775">
        <v>50.328408013914412</v>
      </c>
    </row>
    <row r="13776" spans="1:2" x14ac:dyDescent="0.25">
      <c r="A13776">
        <v>1377.3</v>
      </c>
      <c r="B13776">
        <v>49.755354946367703</v>
      </c>
    </row>
    <row r="13777" spans="1:2" x14ac:dyDescent="0.25">
      <c r="A13777">
        <v>1377.4</v>
      </c>
      <c r="B13777">
        <v>49.182301878822287</v>
      </c>
    </row>
    <row r="13778" spans="1:2" x14ac:dyDescent="0.25">
      <c r="A13778">
        <v>1377.5</v>
      </c>
      <c r="B13778">
        <v>48.609248811276878</v>
      </c>
    </row>
    <row r="13779" spans="1:2" x14ac:dyDescent="0.25">
      <c r="A13779">
        <v>1377.6</v>
      </c>
      <c r="B13779">
        <v>48.036195743730161</v>
      </c>
    </row>
    <row r="13780" spans="1:2" x14ac:dyDescent="0.25">
      <c r="A13780">
        <v>1377.7</v>
      </c>
      <c r="B13780">
        <v>47.463142676184752</v>
      </c>
    </row>
    <row r="13781" spans="1:2" x14ac:dyDescent="0.25">
      <c r="A13781">
        <v>1377.8</v>
      </c>
      <c r="B13781">
        <v>46.890089608638043</v>
      </c>
    </row>
    <row r="13782" spans="1:2" x14ac:dyDescent="0.25">
      <c r="A13782">
        <v>1377.9</v>
      </c>
      <c r="B13782">
        <v>46.317036541092627</v>
      </c>
    </row>
    <row r="13783" spans="1:2" x14ac:dyDescent="0.25">
      <c r="A13783">
        <v>1378</v>
      </c>
      <c r="B13783">
        <v>45.743983473547217</v>
      </c>
    </row>
    <row r="13784" spans="1:2" x14ac:dyDescent="0.25">
      <c r="A13784">
        <v>1378.1</v>
      </c>
      <c r="B13784">
        <v>45.333254609919848</v>
      </c>
    </row>
    <row r="13785" spans="1:2" x14ac:dyDescent="0.25">
      <c r="A13785">
        <v>1378.2</v>
      </c>
      <c r="B13785">
        <v>44.92252574629341</v>
      </c>
    </row>
    <row r="13786" spans="1:2" x14ac:dyDescent="0.25">
      <c r="A13786">
        <v>1378.3</v>
      </c>
      <c r="B13786">
        <v>44.51179688266604</v>
      </c>
    </row>
    <row r="13787" spans="1:2" x14ac:dyDescent="0.25">
      <c r="A13787">
        <v>1378.4</v>
      </c>
      <c r="B13787">
        <v>44.101068019039609</v>
      </c>
    </row>
    <row r="13788" spans="1:2" x14ac:dyDescent="0.25">
      <c r="A13788">
        <v>1378.5</v>
      </c>
      <c r="B13788">
        <v>43.69033915541317</v>
      </c>
    </row>
    <row r="13789" spans="1:2" x14ac:dyDescent="0.25">
      <c r="A13789">
        <v>1378.6</v>
      </c>
      <c r="B13789">
        <v>43.279610291785801</v>
      </c>
    </row>
    <row r="13790" spans="1:2" x14ac:dyDescent="0.25">
      <c r="A13790">
        <v>1378.7</v>
      </c>
      <c r="B13790">
        <v>42.868881428159362</v>
      </c>
    </row>
    <row r="13791" spans="1:2" x14ac:dyDescent="0.25">
      <c r="A13791">
        <v>1378.8</v>
      </c>
      <c r="B13791">
        <v>42.458152564531993</v>
      </c>
    </row>
    <row r="13792" spans="1:2" x14ac:dyDescent="0.25">
      <c r="A13792">
        <v>1378.9</v>
      </c>
      <c r="B13792">
        <v>42.047423700905561</v>
      </c>
    </row>
    <row r="13793" spans="1:2" x14ac:dyDescent="0.25">
      <c r="A13793">
        <v>1379</v>
      </c>
      <c r="B13793">
        <v>41.636694837279123</v>
      </c>
    </row>
    <row r="13794" spans="1:2" x14ac:dyDescent="0.25">
      <c r="A13794">
        <v>1379.1</v>
      </c>
      <c r="B13794">
        <v>41.08718049661244</v>
      </c>
    </row>
    <row r="13795" spans="1:2" x14ac:dyDescent="0.25">
      <c r="A13795">
        <v>1379.2</v>
      </c>
      <c r="B13795">
        <v>40.537666155947008</v>
      </c>
    </row>
    <row r="13796" spans="1:2" x14ac:dyDescent="0.25">
      <c r="A13796">
        <v>1379.3</v>
      </c>
      <c r="B13796">
        <v>39.988151815280332</v>
      </c>
    </row>
    <row r="13797" spans="1:2" x14ac:dyDescent="0.25">
      <c r="A13797">
        <v>1379.4</v>
      </c>
      <c r="B13797">
        <v>39.4386374746149</v>
      </c>
    </row>
    <row r="13798" spans="1:2" x14ac:dyDescent="0.25">
      <c r="A13798">
        <v>1379.5</v>
      </c>
      <c r="B13798">
        <v>38.889123133949468</v>
      </c>
    </row>
    <row r="13799" spans="1:2" x14ac:dyDescent="0.25">
      <c r="A13799">
        <v>1379.6</v>
      </c>
      <c r="B13799">
        <v>38.339608793282792</v>
      </c>
    </row>
    <row r="13800" spans="1:2" x14ac:dyDescent="0.25">
      <c r="A13800">
        <v>1379.7</v>
      </c>
      <c r="B13800">
        <v>37.790094452617353</v>
      </c>
    </row>
    <row r="13801" spans="1:2" x14ac:dyDescent="0.25">
      <c r="A13801">
        <v>1379.8</v>
      </c>
      <c r="B13801">
        <v>37.240580111950678</v>
      </c>
    </row>
    <row r="13802" spans="1:2" x14ac:dyDescent="0.25">
      <c r="A13802">
        <v>1379.9</v>
      </c>
      <c r="B13802">
        <v>36.691065771285253</v>
      </c>
    </row>
    <row r="13803" spans="1:2" x14ac:dyDescent="0.25">
      <c r="A13803">
        <v>1380</v>
      </c>
      <c r="B13803">
        <v>36.141551430619813</v>
      </c>
    </row>
    <row r="13804" spans="1:2" x14ac:dyDescent="0.25">
      <c r="A13804">
        <v>1380.1</v>
      </c>
      <c r="B13804">
        <v>35.700186752289888</v>
      </c>
    </row>
    <row r="13805" spans="1:2" x14ac:dyDescent="0.25">
      <c r="A13805">
        <v>1380.2</v>
      </c>
      <c r="B13805">
        <v>35.258822073960957</v>
      </c>
    </row>
    <row r="13806" spans="1:2" x14ac:dyDescent="0.25">
      <c r="A13806">
        <v>1380.3</v>
      </c>
      <c r="B13806">
        <v>34.817457395631038</v>
      </c>
    </row>
    <row r="13807" spans="1:2" x14ac:dyDescent="0.25">
      <c r="A13807">
        <v>1380.4</v>
      </c>
      <c r="B13807">
        <v>34.376092717302107</v>
      </c>
    </row>
    <row r="13808" spans="1:2" x14ac:dyDescent="0.25">
      <c r="A13808">
        <v>1380.5</v>
      </c>
      <c r="B13808">
        <v>33.934728038973198</v>
      </c>
    </row>
    <row r="13809" spans="1:2" x14ac:dyDescent="0.25">
      <c r="A13809">
        <v>1380.6</v>
      </c>
      <c r="B13809">
        <v>33.493363360643272</v>
      </c>
    </row>
    <row r="13810" spans="1:2" x14ac:dyDescent="0.25">
      <c r="A13810">
        <v>1380.7</v>
      </c>
      <c r="B13810">
        <v>33.051998682314348</v>
      </c>
    </row>
    <row r="13811" spans="1:2" x14ac:dyDescent="0.25">
      <c r="A13811">
        <v>1380.8</v>
      </c>
      <c r="B13811">
        <v>32.610634003984423</v>
      </c>
    </row>
    <row r="13812" spans="1:2" x14ac:dyDescent="0.25">
      <c r="A13812">
        <v>1380.9</v>
      </c>
      <c r="B13812">
        <v>32.169269325655499</v>
      </c>
    </row>
    <row r="13813" spans="1:2" x14ac:dyDescent="0.25">
      <c r="A13813">
        <v>1381</v>
      </c>
      <c r="B13813">
        <v>31.727904647326579</v>
      </c>
    </row>
    <row r="13814" spans="1:2" x14ac:dyDescent="0.25">
      <c r="A13814">
        <v>1381.1</v>
      </c>
      <c r="B13814">
        <v>31.43659765847611</v>
      </c>
    </row>
    <row r="13815" spans="1:2" x14ac:dyDescent="0.25">
      <c r="A13815">
        <v>1381.2</v>
      </c>
      <c r="B13815">
        <v>31.145290669626309</v>
      </c>
    </row>
    <row r="13816" spans="1:2" x14ac:dyDescent="0.25">
      <c r="A13816">
        <v>1381.3</v>
      </c>
      <c r="B13816">
        <v>30.853983680775851</v>
      </c>
    </row>
    <row r="13817" spans="1:2" x14ac:dyDescent="0.25">
      <c r="A13817">
        <v>1381.4</v>
      </c>
      <c r="B13817">
        <v>30.56267669192605</v>
      </c>
    </row>
    <row r="13818" spans="1:2" x14ac:dyDescent="0.25">
      <c r="A13818">
        <v>1381.5</v>
      </c>
      <c r="B13818">
        <v>30.27136970307625</v>
      </c>
    </row>
    <row r="13819" spans="1:2" x14ac:dyDescent="0.25">
      <c r="A13819">
        <v>1381.6</v>
      </c>
      <c r="B13819">
        <v>29.980062714225781</v>
      </c>
    </row>
    <row r="13820" spans="1:2" x14ac:dyDescent="0.25">
      <c r="A13820">
        <v>1381.7</v>
      </c>
      <c r="B13820">
        <v>29.68875572537598</v>
      </c>
    </row>
    <row r="13821" spans="1:2" x14ac:dyDescent="0.25">
      <c r="A13821">
        <v>1381.8</v>
      </c>
      <c r="B13821">
        <v>29.397448736525519</v>
      </c>
    </row>
    <row r="13822" spans="1:2" x14ac:dyDescent="0.25">
      <c r="A13822">
        <v>1381.9</v>
      </c>
      <c r="B13822">
        <v>29.106141747675711</v>
      </c>
    </row>
    <row r="13823" spans="1:2" x14ac:dyDescent="0.25">
      <c r="A13823">
        <v>1382</v>
      </c>
      <c r="B13823">
        <v>28.81483475882591</v>
      </c>
    </row>
    <row r="13824" spans="1:2" x14ac:dyDescent="0.25">
      <c r="A13824">
        <v>1382.1</v>
      </c>
      <c r="B13824">
        <v>28.778179317953871</v>
      </c>
    </row>
    <row r="13825" spans="1:2" x14ac:dyDescent="0.25">
      <c r="A13825">
        <v>1382.2</v>
      </c>
      <c r="B13825">
        <v>28.741523877081921</v>
      </c>
    </row>
    <row r="13826" spans="1:2" x14ac:dyDescent="0.25">
      <c r="A13826">
        <v>1382.3</v>
      </c>
      <c r="B13826">
        <v>28.704868436209878</v>
      </c>
    </row>
    <row r="13827" spans="1:2" x14ac:dyDescent="0.25">
      <c r="A13827">
        <v>1382.4</v>
      </c>
      <c r="B13827">
        <v>28.668212995337921</v>
      </c>
    </row>
    <row r="13828" spans="1:2" x14ac:dyDescent="0.25">
      <c r="A13828">
        <v>1382.5</v>
      </c>
      <c r="B13828">
        <v>28.63155755446596</v>
      </c>
    </row>
    <row r="13829" spans="1:2" x14ac:dyDescent="0.25">
      <c r="A13829">
        <v>1382.6</v>
      </c>
      <c r="B13829">
        <v>28.594902113593928</v>
      </c>
    </row>
    <row r="13830" spans="1:2" x14ac:dyDescent="0.25">
      <c r="A13830">
        <v>1382.7</v>
      </c>
      <c r="B13830">
        <v>28.558246672721971</v>
      </c>
    </row>
    <row r="13831" spans="1:2" x14ac:dyDescent="0.25">
      <c r="A13831">
        <v>1382.8</v>
      </c>
      <c r="B13831">
        <v>28.521591231849929</v>
      </c>
    </row>
    <row r="13832" spans="1:2" x14ac:dyDescent="0.25">
      <c r="A13832">
        <v>1382.9</v>
      </c>
      <c r="B13832">
        <v>28.484935790977978</v>
      </c>
    </row>
    <row r="13833" spans="1:2" x14ac:dyDescent="0.25">
      <c r="A13833">
        <v>1383</v>
      </c>
      <c r="B13833">
        <v>28.448280350106021</v>
      </c>
    </row>
    <row r="13834" spans="1:2" x14ac:dyDescent="0.25">
      <c r="A13834">
        <v>1383.1</v>
      </c>
      <c r="B13834">
        <v>28.839221027689629</v>
      </c>
    </row>
    <row r="13835" spans="1:2" x14ac:dyDescent="0.25">
      <c r="A13835">
        <v>1383.2</v>
      </c>
      <c r="B13835">
        <v>29.230161705272359</v>
      </c>
    </row>
    <row r="13836" spans="1:2" x14ac:dyDescent="0.25">
      <c r="A13836">
        <v>1383.3</v>
      </c>
      <c r="B13836">
        <v>29.62110238285597</v>
      </c>
    </row>
    <row r="13837" spans="1:2" x14ac:dyDescent="0.25">
      <c r="A13837">
        <v>1383.4</v>
      </c>
      <c r="B13837">
        <v>30.012043060438689</v>
      </c>
    </row>
    <row r="13838" spans="1:2" x14ac:dyDescent="0.25">
      <c r="A13838">
        <v>1383.5</v>
      </c>
      <c r="B13838">
        <v>30.402983738021419</v>
      </c>
    </row>
    <row r="13839" spans="1:2" x14ac:dyDescent="0.25">
      <c r="A13839">
        <v>1383.6</v>
      </c>
      <c r="B13839">
        <v>30.79392441560503</v>
      </c>
    </row>
    <row r="13840" spans="1:2" x14ac:dyDescent="0.25">
      <c r="A13840">
        <v>1383.7</v>
      </c>
      <c r="B13840">
        <v>31.184865093187749</v>
      </c>
    </row>
    <row r="13841" spans="1:2" x14ac:dyDescent="0.25">
      <c r="A13841">
        <v>1383.8</v>
      </c>
      <c r="B13841">
        <v>31.575805770771371</v>
      </c>
    </row>
    <row r="13842" spans="1:2" x14ac:dyDescent="0.25">
      <c r="A13842">
        <v>1383.9</v>
      </c>
      <c r="B13842">
        <v>31.96674644835409</v>
      </c>
    </row>
    <row r="13843" spans="1:2" x14ac:dyDescent="0.25">
      <c r="A13843">
        <v>1384</v>
      </c>
      <c r="B13843">
        <v>32.357687125936813</v>
      </c>
    </row>
    <row r="13844" spans="1:2" x14ac:dyDescent="0.25">
      <c r="A13844">
        <v>1384.1</v>
      </c>
      <c r="B13844">
        <v>32.673010081487377</v>
      </c>
    </row>
    <row r="13845" spans="1:2" x14ac:dyDescent="0.25">
      <c r="A13845">
        <v>1384.2</v>
      </c>
      <c r="B13845">
        <v>32.988333037037243</v>
      </c>
    </row>
    <row r="13846" spans="1:2" x14ac:dyDescent="0.25">
      <c r="A13846">
        <v>1384.3</v>
      </c>
      <c r="B13846">
        <v>33.3036559925878</v>
      </c>
    </row>
    <row r="13847" spans="1:2" x14ac:dyDescent="0.25">
      <c r="A13847">
        <v>1384.4</v>
      </c>
      <c r="B13847">
        <v>33.618978948137652</v>
      </c>
    </row>
    <row r="13848" spans="1:2" x14ac:dyDescent="0.25">
      <c r="A13848">
        <v>1384.5</v>
      </c>
      <c r="B13848">
        <v>33.934301903687498</v>
      </c>
    </row>
    <row r="13849" spans="1:2" x14ac:dyDescent="0.25">
      <c r="A13849">
        <v>1384.6</v>
      </c>
      <c r="B13849">
        <v>34.249624859238082</v>
      </c>
    </row>
    <row r="13850" spans="1:2" x14ac:dyDescent="0.25">
      <c r="A13850">
        <v>1384.7</v>
      </c>
      <c r="B13850">
        <v>34.564947814787928</v>
      </c>
    </row>
    <row r="13851" spans="1:2" x14ac:dyDescent="0.25">
      <c r="A13851">
        <v>1384.8</v>
      </c>
      <c r="B13851">
        <v>34.880270770338491</v>
      </c>
    </row>
    <row r="13852" spans="1:2" x14ac:dyDescent="0.25">
      <c r="A13852">
        <v>1384.9</v>
      </c>
      <c r="B13852">
        <v>35.195593725888337</v>
      </c>
    </row>
    <row r="13853" spans="1:2" x14ac:dyDescent="0.25">
      <c r="A13853">
        <v>1385</v>
      </c>
      <c r="B13853">
        <v>35.510916681438196</v>
      </c>
    </row>
    <row r="13854" spans="1:2" x14ac:dyDescent="0.25">
      <c r="A13854">
        <v>1385.1</v>
      </c>
      <c r="B13854">
        <v>35.576562189002139</v>
      </c>
    </row>
    <row r="13855" spans="1:2" x14ac:dyDescent="0.25">
      <c r="A13855">
        <v>1385.2</v>
      </c>
      <c r="B13855">
        <v>35.642207696565933</v>
      </c>
    </row>
    <row r="13856" spans="1:2" x14ac:dyDescent="0.25">
      <c r="A13856">
        <v>1385.3</v>
      </c>
      <c r="B13856">
        <v>35.707853204129883</v>
      </c>
    </row>
    <row r="13857" spans="1:2" x14ac:dyDescent="0.25">
      <c r="A13857">
        <v>1385.4</v>
      </c>
      <c r="B13857">
        <v>35.773498711693669</v>
      </c>
    </row>
    <row r="13858" spans="1:2" x14ac:dyDescent="0.25">
      <c r="A13858">
        <v>1385.5</v>
      </c>
      <c r="B13858">
        <v>35.839144219257463</v>
      </c>
    </row>
    <row r="13859" spans="1:2" x14ac:dyDescent="0.25">
      <c r="A13859">
        <v>1385.6</v>
      </c>
      <c r="B13859">
        <v>35.904789726821399</v>
      </c>
    </row>
    <row r="13860" spans="1:2" x14ac:dyDescent="0.25">
      <c r="A13860">
        <v>1385.7</v>
      </c>
      <c r="B13860">
        <v>35.970435234385192</v>
      </c>
    </row>
    <row r="13861" spans="1:2" x14ac:dyDescent="0.25">
      <c r="A13861">
        <v>1385.8</v>
      </c>
      <c r="B13861">
        <v>36.036080741949142</v>
      </c>
    </row>
    <row r="13862" spans="1:2" x14ac:dyDescent="0.25">
      <c r="A13862">
        <v>1385.9</v>
      </c>
      <c r="B13862">
        <v>36.101726249512929</v>
      </c>
    </row>
    <row r="13863" spans="1:2" x14ac:dyDescent="0.25">
      <c r="A13863">
        <v>1386</v>
      </c>
      <c r="B13863">
        <v>36.167371757076722</v>
      </c>
    </row>
    <row r="13864" spans="1:2" x14ac:dyDescent="0.25">
      <c r="A13864">
        <v>1386.1</v>
      </c>
      <c r="B13864">
        <v>36.28378159887923</v>
      </c>
    </row>
    <row r="13865" spans="1:2" x14ac:dyDescent="0.25">
      <c r="A13865">
        <v>1386.2</v>
      </c>
      <c r="B13865">
        <v>36.400191440681468</v>
      </c>
    </row>
    <row r="13866" spans="1:2" x14ac:dyDescent="0.25">
      <c r="A13866">
        <v>1386.3</v>
      </c>
      <c r="B13866">
        <v>36.51660128248399</v>
      </c>
    </row>
    <row r="13867" spans="1:2" x14ac:dyDescent="0.25">
      <c r="A13867">
        <v>1386.4</v>
      </c>
      <c r="B13867">
        <v>36.633011124286227</v>
      </c>
    </row>
    <row r="13868" spans="1:2" x14ac:dyDescent="0.25">
      <c r="A13868">
        <v>1386.5</v>
      </c>
      <c r="B13868">
        <v>36.749420966088479</v>
      </c>
    </row>
    <row r="13869" spans="1:2" x14ac:dyDescent="0.25">
      <c r="A13869">
        <v>1386.6</v>
      </c>
      <c r="B13869">
        <v>36.865830807890987</v>
      </c>
    </row>
    <row r="13870" spans="1:2" x14ac:dyDescent="0.25">
      <c r="A13870">
        <v>1386.7</v>
      </c>
      <c r="B13870">
        <v>36.982240649693232</v>
      </c>
    </row>
    <row r="13871" spans="1:2" x14ac:dyDescent="0.25">
      <c r="A13871">
        <v>1386.8</v>
      </c>
      <c r="B13871">
        <v>37.098650491495739</v>
      </c>
    </row>
    <row r="13872" spans="1:2" x14ac:dyDescent="0.25">
      <c r="A13872">
        <v>1386.9</v>
      </c>
      <c r="B13872">
        <v>37.215060333297977</v>
      </c>
    </row>
    <row r="13873" spans="1:2" x14ac:dyDescent="0.25">
      <c r="A13873">
        <v>1387</v>
      </c>
      <c r="B13873">
        <v>37.331470175100229</v>
      </c>
    </row>
    <row r="13874" spans="1:2" x14ac:dyDescent="0.25">
      <c r="A13874">
        <v>1387.1</v>
      </c>
      <c r="B13874">
        <v>37.476340604070607</v>
      </c>
    </row>
    <row r="13875" spans="1:2" x14ac:dyDescent="0.25">
      <c r="A13875">
        <v>1387.2</v>
      </c>
      <c r="B13875">
        <v>37.621211033040659</v>
      </c>
    </row>
    <row r="13876" spans="1:2" x14ac:dyDescent="0.25">
      <c r="A13876">
        <v>1387.3</v>
      </c>
      <c r="B13876">
        <v>37.766081462011037</v>
      </c>
    </row>
    <row r="13877" spans="1:2" x14ac:dyDescent="0.25">
      <c r="A13877">
        <v>1387.4</v>
      </c>
      <c r="B13877">
        <v>37.910951890981089</v>
      </c>
    </row>
    <row r="13878" spans="1:2" x14ac:dyDescent="0.25">
      <c r="A13878">
        <v>1387.5</v>
      </c>
      <c r="B13878">
        <v>38.05582231995114</v>
      </c>
    </row>
    <row r="13879" spans="1:2" x14ac:dyDescent="0.25">
      <c r="A13879">
        <v>1387.6</v>
      </c>
      <c r="B13879">
        <v>38.200692748921519</v>
      </c>
    </row>
    <row r="13880" spans="1:2" x14ac:dyDescent="0.25">
      <c r="A13880">
        <v>1387.7</v>
      </c>
      <c r="B13880">
        <v>38.34556317789157</v>
      </c>
    </row>
    <row r="13881" spans="1:2" x14ac:dyDescent="0.25">
      <c r="A13881">
        <v>1387.8</v>
      </c>
      <c r="B13881">
        <v>38.490433606861949</v>
      </c>
    </row>
    <row r="13882" spans="1:2" x14ac:dyDescent="0.25">
      <c r="A13882">
        <v>1387.9</v>
      </c>
      <c r="B13882">
        <v>38.635304035832</v>
      </c>
    </row>
    <row r="13883" spans="1:2" x14ac:dyDescent="0.25">
      <c r="A13883">
        <v>1388</v>
      </c>
      <c r="B13883">
        <v>38.780174464802052</v>
      </c>
    </row>
    <row r="13884" spans="1:2" x14ac:dyDescent="0.25">
      <c r="A13884">
        <v>1388.1</v>
      </c>
      <c r="B13884">
        <v>39.081461704289673</v>
      </c>
    </row>
    <row r="13885" spans="1:2" x14ac:dyDescent="0.25">
      <c r="A13885">
        <v>1388.2</v>
      </c>
      <c r="B13885">
        <v>39.382748943776598</v>
      </c>
    </row>
    <row r="13886" spans="1:2" x14ac:dyDescent="0.25">
      <c r="A13886">
        <v>1388.3</v>
      </c>
      <c r="B13886">
        <v>39.684036183264212</v>
      </c>
    </row>
    <row r="13887" spans="1:2" x14ac:dyDescent="0.25">
      <c r="A13887">
        <v>1388.4</v>
      </c>
      <c r="B13887">
        <v>39.985323422751136</v>
      </c>
    </row>
    <row r="13888" spans="1:2" x14ac:dyDescent="0.25">
      <c r="A13888">
        <v>1388.5</v>
      </c>
      <c r="B13888">
        <v>40.286610662238083</v>
      </c>
    </row>
    <row r="13889" spans="1:2" x14ac:dyDescent="0.25">
      <c r="A13889">
        <v>1388.6</v>
      </c>
      <c r="B13889">
        <v>40.58789790172569</v>
      </c>
    </row>
    <row r="13890" spans="1:2" x14ac:dyDescent="0.25">
      <c r="A13890">
        <v>1388.7</v>
      </c>
      <c r="B13890">
        <v>40.889185141212621</v>
      </c>
    </row>
    <row r="13891" spans="1:2" x14ac:dyDescent="0.25">
      <c r="A13891">
        <v>1388.8</v>
      </c>
      <c r="B13891">
        <v>41.190472380700243</v>
      </c>
    </row>
    <row r="13892" spans="1:2" x14ac:dyDescent="0.25">
      <c r="A13892">
        <v>1388.9</v>
      </c>
      <c r="B13892">
        <v>41.491759620187167</v>
      </c>
    </row>
    <row r="13893" spans="1:2" x14ac:dyDescent="0.25">
      <c r="A13893">
        <v>1389</v>
      </c>
      <c r="B13893">
        <v>41.793046859674099</v>
      </c>
    </row>
    <row r="13894" spans="1:2" x14ac:dyDescent="0.25">
      <c r="A13894">
        <v>1389.1</v>
      </c>
      <c r="B13894">
        <v>42.086344180266437</v>
      </c>
    </row>
    <row r="13895" spans="1:2" x14ac:dyDescent="0.25">
      <c r="A13895">
        <v>1389.2</v>
      </c>
      <c r="B13895">
        <v>42.379641500858099</v>
      </c>
    </row>
    <row r="13896" spans="1:2" x14ac:dyDescent="0.25">
      <c r="A13896">
        <v>1389.3</v>
      </c>
      <c r="B13896">
        <v>42.672938821450437</v>
      </c>
    </row>
    <row r="13897" spans="1:2" x14ac:dyDescent="0.25">
      <c r="A13897">
        <v>1389.4</v>
      </c>
      <c r="B13897">
        <v>42.966236142042099</v>
      </c>
    </row>
    <row r="13898" spans="1:2" x14ac:dyDescent="0.25">
      <c r="A13898">
        <v>1389.5</v>
      </c>
      <c r="B13898">
        <v>43.259533462633769</v>
      </c>
    </row>
    <row r="13899" spans="1:2" x14ac:dyDescent="0.25">
      <c r="A13899">
        <v>1389.6</v>
      </c>
      <c r="B13899">
        <v>43.552830783226099</v>
      </c>
    </row>
    <row r="13900" spans="1:2" x14ac:dyDescent="0.25">
      <c r="A13900">
        <v>1389.7</v>
      </c>
      <c r="B13900">
        <v>43.846128103817769</v>
      </c>
    </row>
    <row r="13901" spans="1:2" x14ac:dyDescent="0.25">
      <c r="A13901">
        <v>1389.8</v>
      </c>
      <c r="B13901">
        <v>44.139425424410113</v>
      </c>
    </row>
    <row r="13902" spans="1:2" x14ac:dyDescent="0.25">
      <c r="A13902">
        <v>1389.9</v>
      </c>
      <c r="B13902">
        <v>44.432722745001769</v>
      </c>
    </row>
    <row r="13903" spans="1:2" x14ac:dyDescent="0.25">
      <c r="A13903">
        <v>1390</v>
      </c>
      <c r="B13903">
        <v>44.726020065593438</v>
      </c>
    </row>
    <row r="13904" spans="1:2" x14ac:dyDescent="0.25">
      <c r="A13904">
        <v>1390.1</v>
      </c>
      <c r="B13904">
        <v>45.146495094129932</v>
      </c>
    </row>
    <row r="13905" spans="1:2" x14ac:dyDescent="0.25">
      <c r="A13905">
        <v>1390.2</v>
      </c>
      <c r="B13905">
        <v>45.566970122665452</v>
      </c>
    </row>
    <row r="13906" spans="1:2" x14ac:dyDescent="0.25">
      <c r="A13906">
        <v>1390.3</v>
      </c>
      <c r="B13906">
        <v>45.987445151201939</v>
      </c>
    </row>
    <row r="13907" spans="1:2" x14ac:dyDescent="0.25">
      <c r="A13907">
        <v>1390.4</v>
      </c>
      <c r="B13907">
        <v>46.407920179737467</v>
      </c>
    </row>
    <row r="13908" spans="1:2" x14ac:dyDescent="0.25">
      <c r="A13908">
        <v>1390.5</v>
      </c>
      <c r="B13908">
        <v>46.828395208272987</v>
      </c>
    </row>
    <row r="13909" spans="1:2" x14ac:dyDescent="0.25">
      <c r="A13909">
        <v>1390.6</v>
      </c>
      <c r="B13909">
        <v>47.248870236809481</v>
      </c>
    </row>
    <row r="13910" spans="1:2" x14ac:dyDescent="0.25">
      <c r="A13910">
        <v>1390.7</v>
      </c>
      <c r="B13910">
        <v>47.669345265345022</v>
      </c>
    </row>
    <row r="13911" spans="1:2" x14ac:dyDescent="0.25">
      <c r="A13911">
        <v>1390.8</v>
      </c>
      <c r="B13911">
        <v>48.089820293881488</v>
      </c>
    </row>
    <row r="13912" spans="1:2" x14ac:dyDescent="0.25">
      <c r="A13912">
        <v>1390.9</v>
      </c>
      <c r="B13912">
        <v>48.510295322417029</v>
      </c>
    </row>
    <row r="13913" spans="1:2" x14ac:dyDescent="0.25">
      <c r="A13913">
        <v>1391</v>
      </c>
      <c r="B13913">
        <v>48.930770350952557</v>
      </c>
    </row>
    <row r="13914" spans="1:2" x14ac:dyDescent="0.25">
      <c r="A13914">
        <v>1391.1</v>
      </c>
      <c r="B13914">
        <v>49.351280433338061</v>
      </c>
    </row>
    <row r="13915" spans="1:2" x14ac:dyDescent="0.25">
      <c r="A13915">
        <v>1391.2</v>
      </c>
      <c r="B13915">
        <v>49.771790515722607</v>
      </c>
    </row>
    <row r="13916" spans="1:2" x14ac:dyDescent="0.25">
      <c r="A13916">
        <v>1391.3</v>
      </c>
      <c r="B13916">
        <v>50.192300598108112</v>
      </c>
    </row>
    <row r="13917" spans="1:2" x14ac:dyDescent="0.25">
      <c r="A13917">
        <v>1391.4</v>
      </c>
      <c r="B13917">
        <v>50.612810680492657</v>
      </c>
    </row>
    <row r="13918" spans="1:2" x14ac:dyDescent="0.25">
      <c r="A13918">
        <v>1391.5</v>
      </c>
      <c r="B13918">
        <v>51.03332076287721</v>
      </c>
    </row>
    <row r="13919" spans="1:2" x14ac:dyDescent="0.25">
      <c r="A13919">
        <v>1391.6</v>
      </c>
      <c r="B13919">
        <v>51.453830845262708</v>
      </c>
    </row>
    <row r="13920" spans="1:2" x14ac:dyDescent="0.25">
      <c r="A13920">
        <v>1391.7</v>
      </c>
      <c r="B13920">
        <v>51.87434092764726</v>
      </c>
    </row>
    <row r="13921" spans="1:2" x14ac:dyDescent="0.25">
      <c r="A13921">
        <v>1391.8</v>
      </c>
      <c r="B13921">
        <v>52.294851010032772</v>
      </c>
    </row>
    <row r="13922" spans="1:2" x14ac:dyDescent="0.25">
      <c r="A13922">
        <v>1391.9</v>
      </c>
      <c r="B13922">
        <v>52.715361092417318</v>
      </c>
    </row>
    <row r="13923" spans="1:2" x14ac:dyDescent="0.25">
      <c r="A13923">
        <v>1392</v>
      </c>
      <c r="B13923">
        <v>53.135871174801864</v>
      </c>
    </row>
    <row r="13924" spans="1:2" x14ac:dyDescent="0.25">
      <c r="A13924">
        <v>1392.1</v>
      </c>
      <c r="B13924">
        <v>53.192797075410461</v>
      </c>
    </row>
    <row r="13925" spans="1:2" x14ac:dyDescent="0.25">
      <c r="A13925">
        <v>1392.2</v>
      </c>
      <c r="B13925">
        <v>53.24972297601893</v>
      </c>
    </row>
    <row r="13926" spans="1:2" x14ac:dyDescent="0.25">
      <c r="A13926">
        <v>1392.3</v>
      </c>
      <c r="B13926">
        <v>53.306648876627527</v>
      </c>
    </row>
    <row r="13927" spans="1:2" x14ac:dyDescent="0.25">
      <c r="A13927">
        <v>1392.4</v>
      </c>
      <c r="B13927">
        <v>53.363574777236003</v>
      </c>
    </row>
    <row r="13928" spans="1:2" x14ac:dyDescent="0.25">
      <c r="A13928">
        <v>1392.5</v>
      </c>
      <c r="B13928">
        <v>53.420500677844473</v>
      </c>
    </row>
    <row r="13929" spans="1:2" x14ac:dyDescent="0.25">
      <c r="A13929">
        <v>1392.6</v>
      </c>
      <c r="B13929">
        <v>53.47742657845307</v>
      </c>
    </row>
    <row r="13930" spans="1:2" x14ac:dyDescent="0.25">
      <c r="A13930">
        <v>1392.7</v>
      </c>
      <c r="B13930">
        <v>53.534352479061539</v>
      </c>
    </row>
    <row r="13931" spans="1:2" x14ac:dyDescent="0.25">
      <c r="A13931">
        <v>1392.8</v>
      </c>
      <c r="B13931">
        <v>53.591278379670143</v>
      </c>
    </row>
    <row r="13932" spans="1:2" x14ac:dyDescent="0.25">
      <c r="A13932">
        <v>1392.9</v>
      </c>
      <c r="B13932">
        <v>53.648204280278613</v>
      </c>
    </row>
    <row r="13933" spans="1:2" x14ac:dyDescent="0.25">
      <c r="A13933">
        <v>1393</v>
      </c>
      <c r="B13933">
        <v>53.705130180887082</v>
      </c>
    </row>
    <row r="13934" spans="1:2" x14ac:dyDescent="0.25">
      <c r="A13934">
        <v>1393.1</v>
      </c>
      <c r="B13934">
        <v>53.759514318346987</v>
      </c>
    </row>
    <row r="13935" spans="1:2" x14ac:dyDescent="0.25">
      <c r="A13935">
        <v>1393.2</v>
      </c>
      <c r="B13935">
        <v>53.813898455806779</v>
      </c>
    </row>
    <row r="13936" spans="1:2" x14ac:dyDescent="0.25">
      <c r="A13936">
        <v>1393.3</v>
      </c>
      <c r="B13936">
        <v>53.868282593266692</v>
      </c>
    </row>
    <row r="13937" spans="1:2" x14ac:dyDescent="0.25">
      <c r="A13937">
        <v>1393.4</v>
      </c>
      <c r="B13937">
        <v>53.922666730726483</v>
      </c>
    </row>
    <row r="13938" spans="1:2" x14ac:dyDescent="0.25">
      <c r="A13938">
        <v>1393.5</v>
      </c>
      <c r="B13938">
        <v>53.977050868186268</v>
      </c>
    </row>
    <row r="13939" spans="1:2" x14ac:dyDescent="0.25">
      <c r="A13939">
        <v>1393.6</v>
      </c>
      <c r="B13939">
        <v>54.031435005646181</v>
      </c>
    </row>
    <row r="13940" spans="1:2" x14ac:dyDescent="0.25">
      <c r="A13940">
        <v>1393.7</v>
      </c>
      <c r="B13940">
        <v>54.085819143105972</v>
      </c>
    </row>
    <row r="13941" spans="1:2" x14ac:dyDescent="0.25">
      <c r="A13941">
        <v>1393.8</v>
      </c>
      <c r="B13941">
        <v>54.140203280565878</v>
      </c>
    </row>
    <row r="13942" spans="1:2" x14ac:dyDescent="0.25">
      <c r="A13942">
        <v>1393.9</v>
      </c>
      <c r="B13942">
        <v>54.194587418025669</v>
      </c>
    </row>
    <row r="13943" spans="1:2" x14ac:dyDescent="0.25">
      <c r="A13943">
        <v>1394</v>
      </c>
      <c r="B13943">
        <v>54.248971555485461</v>
      </c>
    </row>
    <row r="13944" spans="1:2" x14ac:dyDescent="0.25">
      <c r="A13944">
        <v>1394.1</v>
      </c>
      <c r="B13944">
        <v>54.380497661093663</v>
      </c>
    </row>
    <row r="13945" spans="1:2" x14ac:dyDescent="0.25">
      <c r="A13945">
        <v>1394.2</v>
      </c>
      <c r="B13945">
        <v>54.512023766701553</v>
      </c>
    </row>
    <row r="13946" spans="1:2" x14ac:dyDescent="0.25">
      <c r="A13946">
        <v>1394.3</v>
      </c>
      <c r="B13946">
        <v>54.643549872309741</v>
      </c>
    </row>
    <row r="13947" spans="1:2" x14ac:dyDescent="0.25">
      <c r="A13947">
        <v>1394.4</v>
      </c>
      <c r="B13947">
        <v>54.775075977917631</v>
      </c>
    </row>
    <row r="13948" spans="1:2" x14ac:dyDescent="0.25">
      <c r="A13948">
        <v>1394.5</v>
      </c>
      <c r="B13948">
        <v>54.906602083525527</v>
      </c>
    </row>
    <row r="13949" spans="1:2" x14ac:dyDescent="0.25">
      <c r="A13949">
        <v>1394.6</v>
      </c>
      <c r="B13949">
        <v>55.038128189133722</v>
      </c>
    </row>
    <row r="13950" spans="1:2" x14ac:dyDescent="0.25">
      <c r="A13950">
        <v>1394.7</v>
      </c>
      <c r="B13950">
        <v>55.169654294741612</v>
      </c>
    </row>
    <row r="13951" spans="1:2" x14ac:dyDescent="0.25">
      <c r="A13951">
        <v>1394.8</v>
      </c>
      <c r="B13951">
        <v>55.301180400349807</v>
      </c>
    </row>
    <row r="13952" spans="1:2" x14ac:dyDescent="0.25">
      <c r="A13952">
        <v>1394.9</v>
      </c>
      <c r="B13952">
        <v>55.432706505957697</v>
      </c>
    </row>
    <row r="13953" spans="1:2" x14ac:dyDescent="0.25">
      <c r="A13953">
        <v>1395</v>
      </c>
      <c r="B13953">
        <v>55.564232611565593</v>
      </c>
    </row>
    <row r="13954" spans="1:2" x14ac:dyDescent="0.25">
      <c r="A13954">
        <v>1395.1</v>
      </c>
      <c r="B13954">
        <v>55.437515841540559</v>
      </c>
    </row>
    <row r="13955" spans="1:2" x14ac:dyDescent="0.25">
      <c r="A13955">
        <v>1395.2</v>
      </c>
      <c r="B13955">
        <v>55.31079907151581</v>
      </c>
    </row>
    <row r="13956" spans="1:2" x14ac:dyDescent="0.25">
      <c r="A13956">
        <v>1395.3</v>
      </c>
      <c r="B13956">
        <v>55.184082301490783</v>
      </c>
    </row>
    <row r="13957" spans="1:2" x14ac:dyDescent="0.25">
      <c r="A13957">
        <v>1395.4</v>
      </c>
      <c r="B13957">
        <v>55.057365531466033</v>
      </c>
    </row>
    <row r="13958" spans="1:2" x14ac:dyDescent="0.25">
      <c r="A13958">
        <v>1395.5</v>
      </c>
      <c r="B13958">
        <v>54.930648761441283</v>
      </c>
    </row>
    <row r="13959" spans="1:2" x14ac:dyDescent="0.25">
      <c r="A13959">
        <v>1395.6</v>
      </c>
      <c r="B13959">
        <v>54.803931991416249</v>
      </c>
    </row>
    <row r="13960" spans="1:2" x14ac:dyDescent="0.25">
      <c r="A13960">
        <v>1395.7</v>
      </c>
      <c r="B13960">
        <v>54.677215221391499</v>
      </c>
    </row>
    <row r="13961" spans="1:2" x14ac:dyDescent="0.25">
      <c r="A13961">
        <v>1395.8</v>
      </c>
      <c r="B13961">
        <v>54.550498451366472</v>
      </c>
    </row>
    <row r="13962" spans="1:2" x14ac:dyDescent="0.25">
      <c r="A13962">
        <v>1395.9</v>
      </c>
      <c r="B13962">
        <v>54.423781681341723</v>
      </c>
    </row>
    <row r="13963" spans="1:2" x14ac:dyDescent="0.25">
      <c r="A13963">
        <v>1396</v>
      </c>
      <c r="B13963">
        <v>54.297064911316973</v>
      </c>
    </row>
    <row r="13964" spans="1:2" x14ac:dyDescent="0.25">
      <c r="A13964">
        <v>1396.1</v>
      </c>
      <c r="B13964">
        <v>54.265248736918622</v>
      </c>
    </row>
    <row r="13965" spans="1:2" x14ac:dyDescent="0.25">
      <c r="A13965">
        <v>1396.2</v>
      </c>
      <c r="B13965">
        <v>54.233432562520342</v>
      </c>
    </row>
    <row r="13966" spans="1:2" x14ac:dyDescent="0.25">
      <c r="A13966">
        <v>1396.3</v>
      </c>
      <c r="B13966">
        <v>54.201616388121991</v>
      </c>
    </row>
    <row r="13967" spans="1:2" x14ac:dyDescent="0.25">
      <c r="A13967">
        <v>1396.4</v>
      </c>
      <c r="B13967">
        <v>54.169800213723711</v>
      </c>
    </row>
    <row r="13968" spans="1:2" x14ac:dyDescent="0.25">
      <c r="A13968">
        <v>1396.5</v>
      </c>
      <c r="B13968">
        <v>54.137984039325431</v>
      </c>
    </row>
    <row r="13969" spans="1:2" x14ac:dyDescent="0.25">
      <c r="A13969">
        <v>1396.6</v>
      </c>
      <c r="B13969">
        <v>54.10616786492708</v>
      </c>
    </row>
    <row r="13970" spans="1:2" x14ac:dyDescent="0.25">
      <c r="A13970">
        <v>1396.7</v>
      </c>
      <c r="B13970">
        <v>54.074351690528808</v>
      </c>
    </row>
    <row r="13971" spans="1:2" x14ac:dyDescent="0.25">
      <c r="A13971">
        <v>1396.8</v>
      </c>
      <c r="B13971">
        <v>54.042535516130457</v>
      </c>
    </row>
    <row r="13972" spans="1:2" x14ac:dyDescent="0.25">
      <c r="A13972">
        <v>1396.9</v>
      </c>
      <c r="B13972">
        <v>54.010719341732177</v>
      </c>
    </row>
    <row r="13973" spans="1:2" x14ac:dyDescent="0.25">
      <c r="A13973">
        <v>1397</v>
      </c>
      <c r="B13973">
        <v>53.978903167333897</v>
      </c>
    </row>
    <row r="13974" spans="1:2" x14ac:dyDescent="0.25">
      <c r="A13974">
        <v>1397.1</v>
      </c>
      <c r="B13974">
        <v>54.002493931072657</v>
      </c>
    </row>
    <row r="13975" spans="1:2" x14ac:dyDescent="0.25">
      <c r="A13975">
        <v>1397.2</v>
      </c>
      <c r="B13975">
        <v>54.026084694811367</v>
      </c>
    </row>
    <row r="13976" spans="1:2" x14ac:dyDescent="0.25">
      <c r="A13976">
        <v>1397.3</v>
      </c>
      <c r="B13976">
        <v>54.049675458550126</v>
      </c>
    </row>
    <row r="13977" spans="1:2" x14ac:dyDescent="0.25">
      <c r="A13977">
        <v>1397.4</v>
      </c>
      <c r="B13977">
        <v>54.073266222288837</v>
      </c>
    </row>
    <row r="13978" spans="1:2" x14ac:dyDescent="0.25">
      <c r="A13978">
        <v>1397.5</v>
      </c>
      <c r="B13978">
        <v>54.096856986027561</v>
      </c>
    </row>
    <row r="13979" spans="1:2" x14ac:dyDescent="0.25">
      <c r="A13979">
        <v>1397.6</v>
      </c>
      <c r="B13979">
        <v>54.120447749766321</v>
      </c>
    </row>
    <row r="13980" spans="1:2" x14ac:dyDescent="0.25">
      <c r="A13980">
        <v>1397.7</v>
      </c>
      <c r="B13980">
        <v>54.144038513505031</v>
      </c>
    </row>
    <row r="13981" spans="1:2" x14ac:dyDescent="0.25">
      <c r="A13981">
        <v>1397.8</v>
      </c>
      <c r="B13981">
        <v>54.167629277243798</v>
      </c>
    </row>
    <row r="13982" spans="1:2" x14ac:dyDescent="0.25">
      <c r="A13982">
        <v>1397.9</v>
      </c>
      <c r="B13982">
        <v>54.191220040982508</v>
      </c>
    </row>
    <row r="13983" spans="1:2" x14ac:dyDescent="0.25">
      <c r="A13983">
        <v>1398</v>
      </c>
      <c r="B13983">
        <v>54.214810804721218</v>
      </c>
    </row>
    <row r="13984" spans="1:2" x14ac:dyDescent="0.25">
      <c r="A13984">
        <v>1398.1</v>
      </c>
      <c r="B13984">
        <v>54.045255478905048</v>
      </c>
    </row>
    <row r="13985" spans="1:2" x14ac:dyDescent="0.25">
      <c r="A13985">
        <v>1398.2</v>
      </c>
      <c r="B13985">
        <v>53.875700153089262</v>
      </c>
    </row>
    <row r="13986" spans="1:2" x14ac:dyDescent="0.25">
      <c r="A13986">
        <v>1398.3</v>
      </c>
      <c r="B13986">
        <v>53.706144827273093</v>
      </c>
    </row>
    <row r="13987" spans="1:2" x14ac:dyDescent="0.25">
      <c r="A13987">
        <v>1398.4</v>
      </c>
      <c r="B13987">
        <v>53.5365895014573</v>
      </c>
    </row>
    <row r="13988" spans="1:2" x14ac:dyDescent="0.25">
      <c r="A13988">
        <v>1398.5</v>
      </c>
      <c r="B13988">
        <v>53.367034175641521</v>
      </c>
    </row>
    <row r="13989" spans="1:2" x14ac:dyDescent="0.25">
      <c r="A13989">
        <v>1398.6</v>
      </c>
      <c r="B13989">
        <v>53.197478849825337</v>
      </c>
    </row>
    <row r="13990" spans="1:2" x14ac:dyDescent="0.25">
      <c r="A13990">
        <v>1398.7</v>
      </c>
      <c r="B13990">
        <v>53.027923524009559</v>
      </c>
    </row>
    <row r="13991" spans="1:2" x14ac:dyDescent="0.25">
      <c r="A13991">
        <v>1398.8</v>
      </c>
      <c r="B13991">
        <v>52.858368198193389</v>
      </c>
    </row>
    <row r="13992" spans="1:2" x14ac:dyDescent="0.25">
      <c r="A13992">
        <v>1398.9</v>
      </c>
      <c r="B13992">
        <v>52.688812872377603</v>
      </c>
    </row>
    <row r="13993" spans="1:2" x14ac:dyDescent="0.25">
      <c r="A13993">
        <v>1399</v>
      </c>
      <c r="B13993">
        <v>52.519257546561818</v>
      </c>
    </row>
    <row r="13994" spans="1:2" x14ac:dyDescent="0.25">
      <c r="A13994">
        <v>1399.1</v>
      </c>
      <c r="B13994">
        <v>52.492891881190303</v>
      </c>
    </row>
    <row r="13995" spans="1:2" x14ac:dyDescent="0.25">
      <c r="A13995">
        <v>1399.2</v>
      </c>
      <c r="B13995">
        <v>52.466526215818853</v>
      </c>
    </row>
    <row r="13996" spans="1:2" x14ac:dyDescent="0.25">
      <c r="A13996">
        <v>1399.3</v>
      </c>
      <c r="B13996">
        <v>52.440160550447338</v>
      </c>
    </row>
    <row r="13997" spans="1:2" x14ac:dyDescent="0.25">
      <c r="A13997">
        <v>1399.4</v>
      </c>
      <c r="B13997">
        <v>52.41379488507588</v>
      </c>
    </row>
    <row r="13998" spans="1:2" x14ac:dyDescent="0.25">
      <c r="A13998">
        <v>1399.5</v>
      </c>
      <c r="B13998">
        <v>52.38742921970443</v>
      </c>
    </row>
    <row r="13999" spans="1:2" x14ac:dyDescent="0.25">
      <c r="A13999">
        <v>1399.6</v>
      </c>
      <c r="B13999">
        <v>52.361063554332922</v>
      </c>
    </row>
    <row r="14000" spans="1:2" x14ac:dyDescent="0.25">
      <c r="A14000">
        <v>1399.7</v>
      </c>
      <c r="B14000">
        <v>52.334697888961458</v>
      </c>
    </row>
    <row r="14001" spans="1:2" x14ac:dyDescent="0.25">
      <c r="A14001">
        <v>1399.8</v>
      </c>
      <c r="B14001">
        <v>52.30833222358995</v>
      </c>
    </row>
    <row r="14002" spans="1:2" x14ac:dyDescent="0.25">
      <c r="A14002">
        <v>1399.9</v>
      </c>
      <c r="B14002">
        <v>52.281966558218492</v>
      </c>
    </row>
    <row r="14003" spans="1:2" x14ac:dyDescent="0.25">
      <c r="A14003">
        <v>1400</v>
      </c>
      <c r="B14003">
        <v>52.255600892847042</v>
      </c>
    </row>
    <row r="14004" spans="1:2" x14ac:dyDescent="0.25">
      <c r="A14004">
        <v>1400.1</v>
      </c>
      <c r="B14004">
        <v>51.945125675272237</v>
      </c>
    </row>
    <row r="14005" spans="1:2" x14ac:dyDescent="0.25">
      <c r="A14005">
        <v>1400.2</v>
      </c>
      <c r="B14005">
        <v>51.63465045769815</v>
      </c>
    </row>
    <row r="14006" spans="1:2" x14ac:dyDescent="0.25">
      <c r="A14006">
        <v>1400.3</v>
      </c>
      <c r="B14006">
        <v>51.324175240123353</v>
      </c>
    </row>
    <row r="14007" spans="1:2" x14ac:dyDescent="0.25">
      <c r="A14007">
        <v>1400.4</v>
      </c>
      <c r="B14007">
        <v>51.013700022549259</v>
      </c>
    </row>
    <row r="14008" spans="1:2" x14ac:dyDescent="0.25">
      <c r="A14008">
        <v>1400.5</v>
      </c>
      <c r="B14008">
        <v>50.703224804975157</v>
      </c>
    </row>
    <row r="14009" spans="1:2" x14ac:dyDescent="0.25">
      <c r="A14009">
        <v>1400.6</v>
      </c>
      <c r="B14009">
        <v>50.392749587400367</v>
      </c>
    </row>
    <row r="14010" spans="1:2" x14ac:dyDescent="0.25">
      <c r="A14010">
        <v>1400.7</v>
      </c>
      <c r="B14010">
        <v>50.082274369826273</v>
      </c>
    </row>
    <row r="14011" spans="1:2" x14ac:dyDescent="0.25">
      <c r="A14011">
        <v>1400.8</v>
      </c>
      <c r="B14011">
        <v>49.771799152251482</v>
      </c>
    </row>
    <row r="14012" spans="1:2" x14ac:dyDescent="0.25">
      <c r="A14012">
        <v>1400.9</v>
      </c>
      <c r="B14012">
        <v>49.461323934677381</v>
      </c>
    </row>
    <row r="14013" spans="1:2" x14ac:dyDescent="0.25">
      <c r="A14013">
        <v>1401</v>
      </c>
      <c r="B14013">
        <v>49.150848717103287</v>
      </c>
    </row>
    <row r="14014" spans="1:2" x14ac:dyDescent="0.25">
      <c r="A14014">
        <v>1401.1</v>
      </c>
      <c r="B14014">
        <v>49.086599303734431</v>
      </c>
    </row>
    <row r="14015" spans="1:2" x14ac:dyDescent="0.25">
      <c r="A14015">
        <v>1401.2</v>
      </c>
      <c r="B14015">
        <v>49.022349890365717</v>
      </c>
    </row>
    <row r="14016" spans="1:2" x14ac:dyDescent="0.25">
      <c r="A14016">
        <v>1401.3</v>
      </c>
      <c r="B14016">
        <v>48.958100476996869</v>
      </c>
    </row>
    <row r="14017" spans="1:2" x14ac:dyDescent="0.25">
      <c r="A14017">
        <v>1401.4</v>
      </c>
      <c r="B14017">
        <v>48.893851063628148</v>
      </c>
    </row>
    <row r="14018" spans="1:2" x14ac:dyDescent="0.25">
      <c r="A14018">
        <v>1401.5</v>
      </c>
      <c r="B14018">
        <v>48.829601650259448</v>
      </c>
    </row>
    <row r="14019" spans="1:2" x14ac:dyDescent="0.25">
      <c r="A14019">
        <v>1401.6</v>
      </c>
      <c r="B14019">
        <v>48.765352236890593</v>
      </c>
    </row>
    <row r="14020" spans="1:2" x14ac:dyDescent="0.25">
      <c r="A14020">
        <v>1401.7</v>
      </c>
      <c r="B14020">
        <v>48.701102823521893</v>
      </c>
    </row>
    <row r="14021" spans="1:2" x14ac:dyDescent="0.25">
      <c r="A14021">
        <v>1401.8</v>
      </c>
      <c r="B14021">
        <v>48.63685341015303</v>
      </c>
    </row>
    <row r="14022" spans="1:2" x14ac:dyDescent="0.25">
      <c r="A14022">
        <v>1401.9</v>
      </c>
      <c r="B14022">
        <v>48.572603996784323</v>
      </c>
    </row>
    <row r="14023" spans="1:2" x14ac:dyDescent="0.25">
      <c r="A14023">
        <v>1402</v>
      </c>
      <c r="B14023">
        <v>48.50835458341561</v>
      </c>
    </row>
    <row r="14024" spans="1:2" x14ac:dyDescent="0.25">
      <c r="A14024">
        <v>1402.1</v>
      </c>
      <c r="B14024">
        <v>48.297143903724923</v>
      </c>
    </row>
    <row r="14025" spans="1:2" x14ac:dyDescent="0.25">
      <c r="A14025">
        <v>1402.2</v>
      </c>
      <c r="B14025">
        <v>48.085933224034719</v>
      </c>
    </row>
    <row r="14026" spans="1:2" x14ac:dyDescent="0.25">
      <c r="A14026">
        <v>1402.3</v>
      </c>
      <c r="B14026">
        <v>47.874722544344031</v>
      </c>
    </row>
    <row r="14027" spans="1:2" x14ac:dyDescent="0.25">
      <c r="A14027">
        <v>1402.4</v>
      </c>
      <c r="B14027">
        <v>47.663511864653827</v>
      </c>
    </row>
    <row r="14028" spans="1:2" x14ac:dyDescent="0.25">
      <c r="A14028">
        <v>1402.5</v>
      </c>
      <c r="B14028">
        <v>47.452301184963623</v>
      </c>
    </row>
    <row r="14029" spans="1:2" x14ac:dyDescent="0.25">
      <c r="A14029">
        <v>1402.6</v>
      </c>
      <c r="B14029">
        <v>47.241090505272943</v>
      </c>
    </row>
    <row r="14030" spans="1:2" x14ac:dyDescent="0.25">
      <c r="A14030">
        <v>1402.7</v>
      </c>
      <c r="B14030">
        <v>47.029879825582732</v>
      </c>
    </row>
    <row r="14031" spans="1:2" x14ac:dyDescent="0.25">
      <c r="A14031">
        <v>1402.8</v>
      </c>
      <c r="B14031">
        <v>46.818669145892038</v>
      </c>
    </row>
    <row r="14032" spans="1:2" x14ac:dyDescent="0.25">
      <c r="A14032">
        <v>1402.9</v>
      </c>
      <c r="B14032">
        <v>46.607458466201827</v>
      </c>
    </row>
    <row r="14033" spans="1:2" x14ac:dyDescent="0.25">
      <c r="A14033">
        <v>1403</v>
      </c>
      <c r="B14033">
        <v>46.39624778651163</v>
      </c>
    </row>
    <row r="14034" spans="1:2" x14ac:dyDescent="0.25">
      <c r="A14034">
        <v>1403.1</v>
      </c>
      <c r="B14034">
        <v>46.042835600128662</v>
      </c>
    </row>
    <row r="14035" spans="1:2" x14ac:dyDescent="0.25">
      <c r="A14035">
        <v>1403.2</v>
      </c>
      <c r="B14035">
        <v>45.689423413746503</v>
      </c>
    </row>
    <row r="14036" spans="1:2" x14ac:dyDescent="0.25">
      <c r="A14036">
        <v>1403.3</v>
      </c>
      <c r="B14036">
        <v>45.336011227363528</v>
      </c>
    </row>
    <row r="14037" spans="1:2" x14ac:dyDescent="0.25">
      <c r="A14037">
        <v>1403.4</v>
      </c>
      <c r="B14037">
        <v>44.982599040981363</v>
      </c>
    </row>
    <row r="14038" spans="1:2" x14ac:dyDescent="0.25">
      <c r="A14038">
        <v>1403.5</v>
      </c>
      <c r="B14038">
        <v>44.629186854599197</v>
      </c>
    </row>
    <row r="14039" spans="1:2" x14ac:dyDescent="0.25">
      <c r="A14039">
        <v>1403.6</v>
      </c>
      <c r="B14039">
        <v>44.275774668216243</v>
      </c>
    </row>
    <row r="14040" spans="1:2" x14ac:dyDescent="0.25">
      <c r="A14040">
        <v>1403.7</v>
      </c>
      <c r="B14040">
        <v>43.922362481834071</v>
      </c>
    </row>
    <row r="14041" spans="1:2" x14ac:dyDescent="0.25">
      <c r="A14041">
        <v>1403.8</v>
      </c>
      <c r="B14041">
        <v>43.568950295451103</v>
      </c>
    </row>
    <row r="14042" spans="1:2" x14ac:dyDescent="0.25">
      <c r="A14042">
        <v>1403.9</v>
      </c>
      <c r="B14042">
        <v>43.215538109068937</v>
      </c>
    </row>
    <row r="14043" spans="1:2" x14ac:dyDescent="0.25">
      <c r="A14043">
        <v>1404</v>
      </c>
      <c r="B14043">
        <v>42.862125922686772</v>
      </c>
    </row>
    <row r="14044" spans="1:2" x14ac:dyDescent="0.25">
      <c r="A14044">
        <v>1404.1</v>
      </c>
      <c r="B14044">
        <v>42.423683802966977</v>
      </c>
    </row>
    <row r="14045" spans="1:2" x14ac:dyDescent="0.25">
      <c r="A14045">
        <v>1404.2</v>
      </c>
      <c r="B14045">
        <v>41.985241683248169</v>
      </c>
    </row>
    <row r="14046" spans="1:2" x14ac:dyDescent="0.25">
      <c r="A14046">
        <v>1404.3</v>
      </c>
      <c r="B14046">
        <v>41.546799563528367</v>
      </c>
    </row>
    <row r="14047" spans="1:2" x14ac:dyDescent="0.25">
      <c r="A14047">
        <v>1404.4</v>
      </c>
      <c r="B14047">
        <v>41.108357443809567</v>
      </c>
    </row>
    <row r="14048" spans="1:2" x14ac:dyDescent="0.25">
      <c r="A14048">
        <v>1404.5</v>
      </c>
      <c r="B14048">
        <v>40.669915324090773</v>
      </c>
    </row>
    <row r="14049" spans="1:2" x14ac:dyDescent="0.25">
      <c r="A14049">
        <v>1404.6</v>
      </c>
      <c r="B14049">
        <v>40.231473204370971</v>
      </c>
    </row>
    <row r="14050" spans="1:2" x14ac:dyDescent="0.25">
      <c r="A14050">
        <v>1404.7</v>
      </c>
      <c r="B14050">
        <v>39.793031084652171</v>
      </c>
    </row>
    <row r="14051" spans="1:2" x14ac:dyDescent="0.25">
      <c r="A14051">
        <v>1404.8</v>
      </c>
      <c r="B14051">
        <v>39.354588964932368</v>
      </c>
    </row>
    <row r="14052" spans="1:2" x14ac:dyDescent="0.25">
      <c r="A14052">
        <v>1404.9</v>
      </c>
      <c r="B14052">
        <v>38.916146845213568</v>
      </c>
    </row>
    <row r="14053" spans="1:2" x14ac:dyDescent="0.25">
      <c r="A14053">
        <v>1405</v>
      </c>
      <c r="B14053">
        <v>38.477704725494768</v>
      </c>
    </row>
    <row r="14054" spans="1:2" x14ac:dyDescent="0.25">
      <c r="A14054">
        <v>1405.1</v>
      </c>
      <c r="B14054">
        <v>37.884912052862177</v>
      </c>
    </row>
    <row r="14055" spans="1:2" x14ac:dyDescent="0.25">
      <c r="A14055">
        <v>1405.2</v>
      </c>
      <c r="B14055">
        <v>37.292119380230929</v>
      </c>
    </row>
    <row r="14056" spans="1:2" x14ac:dyDescent="0.25">
      <c r="A14056">
        <v>1405.3</v>
      </c>
      <c r="B14056">
        <v>36.699326707598338</v>
      </c>
    </row>
    <row r="14057" spans="1:2" x14ac:dyDescent="0.25">
      <c r="A14057">
        <v>1405.4</v>
      </c>
      <c r="B14057">
        <v>36.106534034967098</v>
      </c>
    </row>
    <row r="14058" spans="1:2" x14ac:dyDescent="0.25">
      <c r="A14058">
        <v>1405.5</v>
      </c>
      <c r="B14058">
        <v>35.51374136233585</v>
      </c>
    </row>
    <row r="14059" spans="1:2" x14ac:dyDescent="0.25">
      <c r="A14059">
        <v>1405.6</v>
      </c>
      <c r="B14059">
        <v>34.920948689703259</v>
      </c>
    </row>
    <row r="14060" spans="1:2" x14ac:dyDescent="0.25">
      <c r="A14060">
        <v>1405.7</v>
      </c>
      <c r="B14060">
        <v>34.328156017072011</v>
      </c>
    </row>
    <row r="14061" spans="1:2" x14ac:dyDescent="0.25">
      <c r="A14061">
        <v>1405.8</v>
      </c>
      <c r="B14061">
        <v>33.735363344439421</v>
      </c>
    </row>
    <row r="14062" spans="1:2" x14ac:dyDescent="0.25">
      <c r="A14062">
        <v>1405.9</v>
      </c>
      <c r="B14062">
        <v>33.142570671808173</v>
      </c>
    </row>
    <row r="14063" spans="1:2" x14ac:dyDescent="0.25">
      <c r="A14063">
        <v>1406</v>
      </c>
      <c r="B14063">
        <v>32.549777999176932</v>
      </c>
    </row>
    <row r="14064" spans="1:2" x14ac:dyDescent="0.25">
      <c r="A14064">
        <v>1406.1</v>
      </c>
      <c r="B14064">
        <v>32.04932631713276</v>
      </c>
    </row>
    <row r="14065" spans="1:2" x14ac:dyDescent="0.25">
      <c r="A14065">
        <v>1406.2</v>
      </c>
      <c r="B14065">
        <v>31.548874635089721</v>
      </c>
    </row>
    <row r="14066" spans="1:2" x14ac:dyDescent="0.25">
      <c r="A14066">
        <v>1406.3</v>
      </c>
      <c r="B14066">
        <v>31.048422953045549</v>
      </c>
    </row>
    <row r="14067" spans="1:2" x14ac:dyDescent="0.25">
      <c r="A14067">
        <v>1406.4</v>
      </c>
      <c r="B14067">
        <v>30.54797127100252</v>
      </c>
    </row>
    <row r="14068" spans="1:2" x14ac:dyDescent="0.25">
      <c r="A14068">
        <v>1406.5</v>
      </c>
      <c r="B14068">
        <v>30.047519588959481</v>
      </c>
    </row>
    <row r="14069" spans="1:2" x14ac:dyDescent="0.25">
      <c r="A14069">
        <v>1406.6</v>
      </c>
      <c r="B14069">
        <v>29.547067906915309</v>
      </c>
    </row>
    <row r="14070" spans="1:2" x14ac:dyDescent="0.25">
      <c r="A14070">
        <v>1406.7</v>
      </c>
      <c r="B14070">
        <v>29.04661622487227</v>
      </c>
    </row>
    <row r="14071" spans="1:2" x14ac:dyDescent="0.25">
      <c r="A14071">
        <v>1406.8</v>
      </c>
      <c r="B14071">
        <v>28.546164542828102</v>
      </c>
    </row>
    <row r="14072" spans="1:2" x14ac:dyDescent="0.25">
      <c r="A14072">
        <v>1406.9</v>
      </c>
      <c r="B14072">
        <v>28.04571286078507</v>
      </c>
    </row>
    <row r="14073" spans="1:2" x14ac:dyDescent="0.25">
      <c r="A14073">
        <v>1407</v>
      </c>
      <c r="B14073">
        <v>27.545261178742031</v>
      </c>
    </row>
    <row r="14074" spans="1:2" x14ac:dyDescent="0.25">
      <c r="A14074">
        <v>1407.1</v>
      </c>
      <c r="B14074">
        <v>27.380991748252459</v>
      </c>
    </row>
    <row r="14075" spans="1:2" x14ac:dyDescent="0.25">
      <c r="A14075">
        <v>1407.2</v>
      </c>
      <c r="B14075">
        <v>27.216722317763271</v>
      </c>
    </row>
    <row r="14076" spans="1:2" x14ac:dyDescent="0.25">
      <c r="A14076">
        <v>1407.3</v>
      </c>
      <c r="B14076">
        <v>27.052452887273699</v>
      </c>
    </row>
    <row r="14077" spans="1:2" x14ac:dyDescent="0.25">
      <c r="A14077">
        <v>1407.4</v>
      </c>
      <c r="B14077">
        <v>26.88818345678451</v>
      </c>
    </row>
    <row r="14078" spans="1:2" x14ac:dyDescent="0.25">
      <c r="A14078">
        <v>1407.5</v>
      </c>
      <c r="B14078">
        <v>26.723914026295311</v>
      </c>
    </row>
    <row r="14079" spans="1:2" x14ac:dyDescent="0.25">
      <c r="A14079">
        <v>1407.6</v>
      </c>
      <c r="B14079">
        <v>26.55964459580575</v>
      </c>
    </row>
    <row r="14080" spans="1:2" x14ac:dyDescent="0.25">
      <c r="A14080">
        <v>1407.7</v>
      </c>
      <c r="B14080">
        <v>26.395375165316551</v>
      </c>
    </row>
    <row r="14081" spans="1:2" x14ac:dyDescent="0.25">
      <c r="A14081">
        <v>1407.8</v>
      </c>
      <c r="B14081">
        <v>26.23110573482699</v>
      </c>
    </row>
    <row r="14082" spans="1:2" x14ac:dyDescent="0.25">
      <c r="A14082">
        <v>1407.9</v>
      </c>
      <c r="B14082">
        <v>26.066836304337791</v>
      </c>
    </row>
    <row r="14083" spans="1:2" x14ac:dyDescent="0.25">
      <c r="A14083">
        <v>1408</v>
      </c>
      <c r="B14083">
        <v>25.902566873848599</v>
      </c>
    </row>
    <row r="14084" spans="1:2" x14ac:dyDescent="0.25">
      <c r="A14084">
        <v>1408.1</v>
      </c>
      <c r="B14084">
        <v>25.987049538249298</v>
      </c>
    </row>
    <row r="14085" spans="1:2" x14ac:dyDescent="0.25">
      <c r="A14085">
        <v>1408.2</v>
      </c>
      <c r="B14085">
        <v>26.071532202649809</v>
      </c>
    </row>
    <row r="14086" spans="1:2" x14ac:dyDescent="0.25">
      <c r="A14086">
        <v>1408.3</v>
      </c>
      <c r="B14086">
        <v>26.156014867050509</v>
      </c>
    </row>
    <row r="14087" spans="1:2" x14ac:dyDescent="0.25">
      <c r="A14087">
        <v>1408.4</v>
      </c>
      <c r="B14087">
        <v>26.24049753145102</v>
      </c>
    </row>
    <row r="14088" spans="1:2" x14ac:dyDescent="0.25">
      <c r="A14088">
        <v>1408.5</v>
      </c>
      <c r="B14088">
        <v>26.324980195851531</v>
      </c>
    </row>
    <row r="14089" spans="1:2" x14ac:dyDescent="0.25">
      <c r="A14089">
        <v>1408.6</v>
      </c>
      <c r="B14089">
        <v>26.40946286025223</v>
      </c>
    </row>
    <row r="14090" spans="1:2" x14ac:dyDescent="0.25">
      <c r="A14090">
        <v>1408.7</v>
      </c>
      <c r="B14090">
        <v>26.493945524652741</v>
      </c>
    </row>
    <row r="14091" spans="1:2" x14ac:dyDescent="0.25">
      <c r="A14091">
        <v>1408.8</v>
      </c>
      <c r="B14091">
        <v>26.57842818905344</v>
      </c>
    </row>
    <row r="14092" spans="1:2" x14ac:dyDescent="0.25">
      <c r="A14092">
        <v>1408.9</v>
      </c>
      <c r="B14092">
        <v>26.662910853453951</v>
      </c>
    </row>
    <row r="14093" spans="1:2" x14ac:dyDescent="0.25">
      <c r="A14093">
        <v>1409</v>
      </c>
      <c r="B14093">
        <v>26.747393517854459</v>
      </c>
    </row>
    <row r="14094" spans="1:2" x14ac:dyDescent="0.25">
      <c r="A14094">
        <v>1409.1</v>
      </c>
      <c r="B14094">
        <v>26.77621436420975</v>
      </c>
    </row>
    <row r="14095" spans="1:2" x14ac:dyDescent="0.25">
      <c r="A14095">
        <v>1409.2</v>
      </c>
      <c r="B14095">
        <v>26.805035210564981</v>
      </c>
    </row>
    <row r="14096" spans="1:2" x14ac:dyDescent="0.25">
      <c r="A14096">
        <v>1409.3</v>
      </c>
      <c r="B14096">
        <v>26.833856056920268</v>
      </c>
    </row>
    <row r="14097" spans="1:2" x14ac:dyDescent="0.25">
      <c r="A14097">
        <v>1409.4</v>
      </c>
      <c r="B14097">
        <v>26.862676903275489</v>
      </c>
    </row>
    <row r="14098" spans="1:2" x14ac:dyDescent="0.25">
      <c r="A14098">
        <v>1409.5</v>
      </c>
      <c r="B14098">
        <v>26.891497749630719</v>
      </c>
    </row>
    <row r="14099" spans="1:2" x14ac:dyDescent="0.25">
      <c r="A14099">
        <v>1409.6</v>
      </c>
      <c r="B14099">
        <v>26.920318595986011</v>
      </c>
    </row>
    <row r="14100" spans="1:2" x14ac:dyDescent="0.25">
      <c r="A14100">
        <v>1409.7</v>
      </c>
      <c r="B14100">
        <v>26.949139442341242</v>
      </c>
    </row>
    <row r="14101" spans="1:2" x14ac:dyDescent="0.25">
      <c r="A14101">
        <v>1409.8</v>
      </c>
      <c r="B14101">
        <v>26.977960288696529</v>
      </c>
    </row>
    <row r="14102" spans="1:2" x14ac:dyDescent="0.25">
      <c r="A14102">
        <v>1409.9</v>
      </c>
      <c r="B14102">
        <v>27.006781135051749</v>
      </c>
    </row>
    <row r="14103" spans="1:2" x14ac:dyDescent="0.25">
      <c r="A14103">
        <v>1410</v>
      </c>
      <c r="B14103">
        <v>27.03560198140698</v>
      </c>
    </row>
    <row r="14104" spans="1:2" x14ac:dyDescent="0.25">
      <c r="A14104">
        <v>1410.1</v>
      </c>
      <c r="B14104">
        <v>27.001100097350299</v>
      </c>
    </row>
    <row r="14105" spans="1:2" x14ac:dyDescent="0.25">
      <c r="A14105">
        <v>1410.2</v>
      </c>
      <c r="B14105">
        <v>26.9665982132937</v>
      </c>
    </row>
    <row r="14106" spans="1:2" x14ac:dyDescent="0.25">
      <c r="A14106">
        <v>1410.3</v>
      </c>
      <c r="B14106">
        <v>26.932096329237019</v>
      </c>
    </row>
    <row r="14107" spans="1:2" x14ac:dyDescent="0.25">
      <c r="A14107">
        <v>1410.4</v>
      </c>
      <c r="B14107">
        <v>26.89759444518042</v>
      </c>
    </row>
    <row r="14108" spans="1:2" x14ac:dyDescent="0.25">
      <c r="A14108">
        <v>1410.5</v>
      </c>
      <c r="B14108">
        <v>26.863092561123821</v>
      </c>
    </row>
    <row r="14109" spans="1:2" x14ac:dyDescent="0.25">
      <c r="A14109">
        <v>1410.6</v>
      </c>
      <c r="B14109">
        <v>26.828590677067151</v>
      </c>
    </row>
    <row r="14110" spans="1:2" x14ac:dyDescent="0.25">
      <c r="A14110">
        <v>1410.7</v>
      </c>
      <c r="B14110">
        <v>26.794088793010548</v>
      </c>
    </row>
    <row r="14111" spans="1:2" x14ac:dyDescent="0.25">
      <c r="A14111">
        <v>1410.8</v>
      </c>
      <c r="B14111">
        <v>26.759586908953871</v>
      </c>
    </row>
    <row r="14112" spans="1:2" x14ac:dyDescent="0.25">
      <c r="A14112">
        <v>1410.9</v>
      </c>
      <c r="B14112">
        <v>26.725085024897268</v>
      </c>
    </row>
    <row r="14113" spans="1:2" x14ac:dyDescent="0.25">
      <c r="A14113">
        <v>1411</v>
      </c>
      <c r="B14113">
        <v>26.690583140840669</v>
      </c>
    </row>
    <row r="14114" spans="1:2" x14ac:dyDescent="0.25">
      <c r="A14114">
        <v>1411.1</v>
      </c>
      <c r="B14114">
        <v>26.661666558061661</v>
      </c>
    </row>
    <row r="14115" spans="1:2" x14ac:dyDescent="0.25">
      <c r="A14115">
        <v>1411.2</v>
      </c>
      <c r="B14115">
        <v>26.632749975282731</v>
      </c>
    </row>
    <row r="14116" spans="1:2" x14ac:dyDescent="0.25">
      <c r="A14116">
        <v>1411.3</v>
      </c>
      <c r="B14116">
        <v>26.60383339250372</v>
      </c>
    </row>
    <row r="14117" spans="1:2" x14ac:dyDescent="0.25">
      <c r="A14117">
        <v>1411.4</v>
      </c>
      <c r="B14117">
        <v>26.57491680972479</v>
      </c>
    </row>
    <row r="14118" spans="1:2" x14ac:dyDescent="0.25">
      <c r="A14118">
        <v>1411.5</v>
      </c>
      <c r="B14118">
        <v>26.54600022694585</v>
      </c>
    </row>
    <row r="14119" spans="1:2" x14ac:dyDescent="0.25">
      <c r="A14119">
        <v>1411.6</v>
      </c>
      <c r="B14119">
        <v>26.517083644166849</v>
      </c>
    </row>
    <row r="14120" spans="1:2" x14ac:dyDescent="0.25">
      <c r="A14120">
        <v>1411.7</v>
      </c>
      <c r="B14120">
        <v>26.488167061387909</v>
      </c>
    </row>
    <row r="14121" spans="1:2" x14ac:dyDescent="0.25">
      <c r="A14121">
        <v>1411.8</v>
      </c>
      <c r="B14121">
        <v>26.459250478608901</v>
      </c>
    </row>
    <row r="14122" spans="1:2" x14ac:dyDescent="0.25">
      <c r="A14122">
        <v>1411.9</v>
      </c>
      <c r="B14122">
        <v>26.430333895829971</v>
      </c>
    </row>
    <row r="14123" spans="1:2" x14ac:dyDescent="0.25">
      <c r="A14123">
        <v>1412</v>
      </c>
      <c r="B14123">
        <v>26.401417313051031</v>
      </c>
    </row>
    <row r="14124" spans="1:2" x14ac:dyDescent="0.25">
      <c r="A14124">
        <v>1412.1</v>
      </c>
      <c r="B14124">
        <v>26.342890711234109</v>
      </c>
    </row>
    <row r="14125" spans="1:2" x14ac:dyDescent="0.25">
      <c r="A14125">
        <v>1412.2</v>
      </c>
      <c r="B14125">
        <v>26.284364109417329</v>
      </c>
    </row>
    <row r="14126" spans="1:2" x14ac:dyDescent="0.25">
      <c r="A14126">
        <v>1412.3</v>
      </c>
      <c r="B14126">
        <v>26.22583750760041</v>
      </c>
    </row>
    <row r="14127" spans="1:2" x14ac:dyDescent="0.25">
      <c r="A14127">
        <v>1412.4</v>
      </c>
      <c r="B14127">
        <v>26.16731090578363</v>
      </c>
    </row>
    <row r="14128" spans="1:2" x14ac:dyDescent="0.25">
      <c r="A14128">
        <v>1412.5</v>
      </c>
      <c r="B14128">
        <v>26.108784303966839</v>
      </c>
    </row>
    <row r="14129" spans="1:2" x14ac:dyDescent="0.25">
      <c r="A14129">
        <v>1412.6</v>
      </c>
      <c r="B14129">
        <v>26.050257702149921</v>
      </c>
    </row>
    <row r="14130" spans="1:2" x14ac:dyDescent="0.25">
      <c r="A14130">
        <v>1412.7</v>
      </c>
      <c r="B14130">
        <v>25.991731100333141</v>
      </c>
    </row>
    <row r="14131" spans="1:2" x14ac:dyDescent="0.25">
      <c r="A14131">
        <v>1412.8</v>
      </c>
      <c r="B14131">
        <v>25.933204498516218</v>
      </c>
    </row>
    <row r="14132" spans="1:2" x14ac:dyDescent="0.25">
      <c r="A14132">
        <v>1412.9</v>
      </c>
      <c r="B14132">
        <v>25.874677896699431</v>
      </c>
    </row>
    <row r="14133" spans="1:2" x14ac:dyDescent="0.25">
      <c r="A14133">
        <v>1413</v>
      </c>
      <c r="B14133">
        <v>25.816151294882651</v>
      </c>
    </row>
    <row r="14134" spans="1:2" x14ac:dyDescent="0.25">
      <c r="A14134">
        <v>1413.1</v>
      </c>
      <c r="B14134">
        <v>25.82919970077528</v>
      </c>
    </row>
    <row r="14135" spans="1:2" x14ac:dyDescent="0.25">
      <c r="A14135">
        <v>1413.2</v>
      </c>
      <c r="B14135">
        <v>25.842248106667888</v>
      </c>
    </row>
    <row r="14136" spans="1:2" x14ac:dyDescent="0.25">
      <c r="A14136">
        <v>1413.3</v>
      </c>
      <c r="B14136">
        <v>25.855296512560521</v>
      </c>
    </row>
    <row r="14137" spans="1:2" x14ac:dyDescent="0.25">
      <c r="A14137">
        <v>1413.4</v>
      </c>
      <c r="B14137">
        <v>25.868344918453129</v>
      </c>
    </row>
    <row r="14138" spans="1:2" x14ac:dyDescent="0.25">
      <c r="A14138">
        <v>1413.5</v>
      </c>
      <c r="B14138">
        <v>25.88139332434573</v>
      </c>
    </row>
    <row r="14139" spans="1:2" x14ac:dyDescent="0.25">
      <c r="A14139">
        <v>1413.6</v>
      </c>
      <c r="B14139">
        <v>25.894441730238359</v>
      </c>
    </row>
    <row r="14140" spans="1:2" x14ac:dyDescent="0.25">
      <c r="A14140">
        <v>1413.7</v>
      </c>
      <c r="B14140">
        <v>25.907490136130971</v>
      </c>
    </row>
    <row r="14141" spans="1:2" x14ac:dyDescent="0.25">
      <c r="A14141">
        <v>1413.8</v>
      </c>
      <c r="B14141">
        <v>25.9205385420236</v>
      </c>
    </row>
    <row r="14142" spans="1:2" x14ac:dyDescent="0.25">
      <c r="A14142">
        <v>1413.9</v>
      </c>
      <c r="B14142">
        <v>25.933586947916201</v>
      </c>
    </row>
    <row r="14143" spans="1:2" x14ac:dyDescent="0.25">
      <c r="A14143">
        <v>1414</v>
      </c>
      <c r="B14143">
        <v>25.946635353808809</v>
      </c>
    </row>
    <row r="14144" spans="1:2" x14ac:dyDescent="0.25">
      <c r="A14144">
        <v>1414.1</v>
      </c>
      <c r="B14144">
        <v>26.071904711264789</v>
      </c>
    </row>
    <row r="14145" spans="1:2" x14ac:dyDescent="0.25">
      <c r="A14145">
        <v>1414.2</v>
      </c>
      <c r="B14145">
        <v>26.197174068720489</v>
      </c>
    </row>
    <row r="14146" spans="1:2" x14ac:dyDescent="0.25">
      <c r="A14146">
        <v>1414.3</v>
      </c>
      <c r="B14146">
        <v>26.322443426176481</v>
      </c>
    </row>
    <row r="14147" spans="1:2" x14ac:dyDescent="0.25">
      <c r="A14147">
        <v>1414.4</v>
      </c>
      <c r="B14147">
        <v>26.447712783632181</v>
      </c>
    </row>
    <row r="14148" spans="1:2" x14ac:dyDescent="0.25">
      <c r="A14148">
        <v>1414.5</v>
      </c>
      <c r="B14148">
        <v>26.572982141087881</v>
      </c>
    </row>
    <row r="14149" spans="1:2" x14ac:dyDescent="0.25">
      <c r="A14149">
        <v>1414.6</v>
      </c>
      <c r="B14149">
        <v>26.698251498543861</v>
      </c>
    </row>
    <row r="14150" spans="1:2" x14ac:dyDescent="0.25">
      <c r="A14150">
        <v>1414.7</v>
      </c>
      <c r="B14150">
        <v>26.823520855999561</v>
      </c>
    </row>
    <row r="14151" spans="1:2" x14ac:dyDescent="0.25">
      <c r="A14151">
        <v>1414.8</v>
      </c>
      <c r="B14151">
        <v>26.948790213455549</v>
      </c>
    </row>
    <row r="14152" spans="1:2" x14ac:dyDescent="0.25">
      <c r="A14152">
        <v>1414.9</v>
      </c>
      <c r="B14152">
        <v>27.074059570911249</v>
      </c>
    </row>
    <row r="14153" spans="1:2" x14ac:dyDescent="0.25">
      <c r="A14153">
        <v>1415</v>
      </c>
      <c r="B14153">
        <v>27.199328928366949</v>
      </c>
    </row>
    <row r="14154" spans="1:2" x14ac:dyDescent="0.25">
      <c r="A14154">
        <v>1415.1</v>
      </c>
      <c r="B14154">
        <v>27.533666265439301</v>
      </c>
    </row>
    <row r="14155" spans="1:2" x14ac:dyDescent="0.25">
      <c r="A14155">
        <v>1415.2</v>
      </c>
      <c r="B14155">
        <v>27.868003602510889</v>
      </c>
    </row>
    <row r="14156" spans="1:2" x14ac:dyDescent="0.25">
      <c r="A14156">
        <v>1415.3</v>
      </c>
      <c r="B14156">
        <v>28.202340939583241</v>
      </c>
    </row>
    <row r="14157" spans="1:2" x14ac:dyDescent="0.25">
      <c r="A14157">
        <v>1415.4</v>
      </c>
      <c r="B14157">
        <v>28.536678276654829</v>
      </c>
    </row>
    <row r="14158" spans="1:2" x14ac:dyDescent="0.25">
      <c r="A14158">
        <v>1415.5</v>
      </c>
      <c r="B14158">
        <v>28.871015613726421</v>
      </c>
    </row>
    <row r="14159" spans="1:2" x14ac:dyDescent="0.25">
      <c r="A14159">
        <v>1415.6</v>
      </c>
      <c r="B14159">
        <v>29.20535295079878</v>
      </c>
    </row>
    <row r="14160" spans="1:2" x14ac:dyDescent="0.25">
      <c r="A14160">
        <v>1415.7</v>
      </c>
      <c r="B14160">
        <v>29.539690287870371</v>
      </c>
    </row>
    <row r="14161" spans="1:2" x14ac:dyDescent="0.25">
      <c r="A14161">
        <v>1415.8</v>
      </c>
      <c r="B14161">
        <v>29.87402762494272</v>
      </c>
    </row>
    <row r="14162" spans="1:2" x14ac:dyDescent="0.25">
      <c r="A14162">
        <v>1415.9</v>
      </c>
      <c r="B14162">
        <v>30.208364962014311</v>
      </c>
    </row>
    <row r="14163" spans="1:2" x14ac:dyDescent="0.25">
      <c r="A14163">
        <v>1416</v>
      </c>
      <c r="B14163">
        <v>30.542702299085899</v>
      </c>
    </row>
    <row r="14164" spans="1:2" x14ac:dyDescent="0.25">
      <c r="A14164">
        <v>1416.1</v>
      </c>
      <c r="B14164">
        <v>30.727822948093571</v>
      </c>
    </row>
    <row r="14165" spans="1:2" x14ac:dyDescent="0.25">
      <c r="A14165">
        <v>1416.2</v>
      </c>
      <c r="B14165">
        <v>30.912943597100831</v>
      </c>
    </row>
    <row r="14166" spans="1:2" x14ac:dyDescent="0.25">
      <c r="A14166">
        <v>1416.3</v>
      </c>
      <c r="B14166">
        <v>31.09806424610851</v>
      </c>
    </row>
    <row r="14167" spans="1:2" x14ac:dyDescent="0.25">
      <c r="A14167">
        <v>1416.4</v>
      </c>
      <c r="B14167">
        <v>31.28318489511577</v>
      </c>
    </row>
    <row r="14168" spans="1:2" x14ac:dyDescent="0.25">
      <c r="A14168">
        <v>1416.5</v>
      </c>
      <c r="B14168">
        <v>31.46830554412302</v>
      </c>
    </row>
    <row r="14169" spans="1:2" x14ac:dyDescent="0.25">
      <c r="A14169">
        <v>1416.6</v>
      </c>
      <c r="B14169">
        <v>31.653426193130699</v>
      </c>
    </row>
    <row r="14170" spans="1:2" x14ac:dyDescent="0.25">
      <c r="A14170">
        <v>1416.7</v>
      </c>
      <c r="B14170">
        <v>31.838546842137951</v>
      </c>
    </row>
    <row r="14171" spans="1:2" x14ac:dyDescent="0.25">
      <c r="A14171">
        <v>1416.8</v>
      </c>
      <c r="B14171">
        <v>32.02366749114563</v>
      </c>
    </row>
    <row r="14172" spans="1:2" x14ac:dyDescent="0.25">
      <c r="A14172">
        <v>1416.9</v>
      </c>
      <c r="B14172">
        <v>32.20878814015289</v>
      </c>
    </row>
    <row r="14173" spans="1:2" x14ac:dyDescent="0.25">
      <c r="A14173">
        <v>1417</v>
      </c>
      <c r="B14173">
        <v>32.393908789160143</v>
      </c>
    </row>
    <row r="14174" spans="1:2" x14ac:dyDescent="0.25">
      <c r="A14174">
        <v>1417.1</v>
      </c>
      <c r="B14174">
        <v>32.725479741406943</v>
      </c>
    </row>
    <row r="14175" spans="1:2" x14ac:dyDescent="0.25">
      <c r="A14175">
        <v>1417.2</v>
      </c>
      <c r="B14175">
        <v>33.057050693652982</v>
      </c>
    </row>
    <row r="14176" spans="1:2" x14ac:dyDescent="0.25">
      <c r="A14176">
        <v>1417.3</v>
      </c>
      <c r="B14176">
        <v>33.388621645899782</v>
      </c>
    </row>
    <row r="14177" spans="1:2" x14ac:dyDescent="0.25">
      <c r="A14177">
        <v>1417.4</v>
      </c>
      <c r="B14177">
        <v>33.720192598145829</v>
      </c>
    </row>
    <row r="14178" spans="1:2" x14ac:dyDescent="0.25">
      <c r="A14178">
        <v>1417.5</v>
      </c>
      <c r="B14178">
        <v>34.051763550391868</v>
      </c>
    </row>
    <row r="14179" spans="1:2" x14ac:dyDescent="0.25">
      <c r="A14179">
        <v>1417.6</v>
      </c>
      <c r="B14179">
        <v>34.383334502638668</v>
      </c>
    </row>
    <row r="14180" spans="1:2" x14ac:dyDescent="0.25">
      <c r="A14180">
        <v>1417.7</v>
      </c>
      <c r="B14180">
        <v>34.714905454884708</v>
      </c>
    </row>
    <row r="14181" spans="1:2" x14ac:dyDescent="0.25">
      <c r="A14181">
        <v>1417.8</v>
      </c>
      <c r="B14181">
        <v>35.046476407131507</v>
      </c>
    </row>
    <row r="14182" spans="1:2" x14ac:dyDescent="0.25">
      <c r="A14182">
        <v>1417.9</v>
      </c>
      <c r="B14182">
        <v>35.378047359377547</v>
      </c>
    </row>
    <row r="14183" spans="1:2" x14ac:dyDescent="0.25">
      <c r="A14183">
        <v>1418</v>
      </c>
      <c r="B14183">
        <v>35.709618311623601</v>
      </c>
    </row>
    <row r="14184" spans="1:2" x14ac:dyDescent="0.25">
      <c r="A14184">
        <v>1418.1</v>
      </c>
      <c r="B14184">
        <v>36.00145651083627</v>
      </c>
    </row>
    <row r="14185" spans="1:2" x14ac:dyDescent="0.25">
      <c r="A14185">
        <v>1418.2</v>
      </c>
      <c r="B14185">
        <v>36.293294710048279</v>
      </c>
    </row>
    <row r="14186" spans="1:2" x14ac:dyDescent="0.25">
      <c r="A14186">
        <v>1418.3</v>
      </c>
      <c r="B14186">
        <v>36.585132909260949</v>
      </c>
    </row>
    <row r="14187" spans="1:2" x14ac:dyDescent="0.25">
      <c r="A14187">
        <v>1418.4</v>
      </c>
      <c r="B14187">
        <v>36.876971108472951</v>
      </c>
    </row>
    <row r="14188" spans="1:2" x14ac:dyDescent="0.25">
      <c r="A14188">
        <v>1418.5</v>
      </c>
      <c r="B14188">
        <v>37.16880930768496</v>
      </c>
    </row>
    <row r="14189" spans="1:2" x14ac:dyDescent="0.25">
      <c r="A14189">
        <v>1418.6</v>
      </c>
      <c r="B14189">
        <v>37.460647506897629</v>
      </c>
    </row>
    <row r="14190" spans="1:2" x14ac:dyDescent="0.25">
      <c r="A14190">
        <v>1418.7</v>
      </c>
      <c r="B14190">
        <v>37.752485706109638</v>
      </c>
    </row>
    <row r="14191" spans="1:2" x14ac:dyDescent="0.25">
      <c r="A14191">
        <v>1418.8</v>
      </c>
      <c r="B14191">
        <v>38.044323905322308</v>
      </c>
    </row>
    <row r="14192" spans="1:2" x14ac:dyDescent="0.25">
      <c r="A14192">
        <v>1418.9</v>
      </c>
      <c r="B14192">
        <v>38.33616210453431</v>
      </c>
    </row>
    <row r="14193" spans="1:2" x14ac:dyDescent="0.25">
      <c r="A14193">
        <v>1419</v>
      </c>
      <c r="B14193">
        <v>38.628000303746319</v>
      </c>
    </row>
    <row r="14194" spans="1:2" x14ac:dyDescent="0.25">
      <c r="A14194">
        <v>1419.1</v>
      </c>
      <c r="B14194">
        <v>38.936248070310832</v>
      </c>
    </row>
    <row r="14195" spans="1:2" x14ac:dyDescent="0.25">
      <c r="A14195">
        <v>1419.2</v>
      </c>
      <c r="B14195">
        <v>39.244495836874648</v>
      </c>
    </row>
    <row r="14196" spans="1:2" x14ac:dyDescent="0.25">
      <c r="A14196">
        <v>1419.3</v>
      </c>
      <c r="B14196">
        <v>39.552743603439168</v>
      </c>
    </row>
    <row r="14197" spans="1:2" x14ac:dyDescent="0.25">
      <c r="A14197">
        <v>1419.4</v>
      </c>
      <c r="B14197">
        <v>39.860991370002978</v>
      </c>
    </row>
    <row r="14198" spans="1:2" x14ac:dyDescent="0.25">
      <c r="A14198">
        <v>1419.5</v>
      </c>
      <c r="B14198">
        <v>40.169239136566787</v>
      </c>
    </row>
    <row r="14199" spans="1:2" x14ac:dyDescent="0.25">
      <c r="A14199">
        <v>1419.6</v>
      </c>
      <c r="B14199">
        <v>40.477486903131307</v>
      </c>
    </row>
    <row r="14200" spans="1:2" x14ac:dyDescent="0.25">
      <c r="A14200">
        <v>1419.7</v>
      </c>
      <c r="B14200">
        <v>40.785734669695117</v>
      </c>
    </row>
    <row r="14201" spans="1:2" x14ac:dyDescent="0.25">
      <c r="A14201">
        <v>1419.8</v>
      </c>
      <c r="B14201">
        <v>41.093982436259637</v>
      </c>
    </row>
    <row r="14202" spans="1:2" x14ac:dyDescent="0.25">
      <c r="A14202">
        <v>1419.9</v>
      </c>
      <c r="B14202">
        <v>41.402230202823453</v>
      </c>
    </row>
    <row r="14203" spans="1:2" x14ac:dyDescent="0.25">
      <c r="A14203">
        <v>1420</v>
      </c>
      <c r="B14203">
        <v>41.71047796938727</v>
      </c>
    </row>
    <row r="14204" spans="1:2" x14ac:dyDescent="0.25">
      <c r="A14204">
        <v>1420.1</v>
      </c>
      <c r="B14204">
        <v>41.67215481019182</v>
      </c>
    </row>
    <row r="14205" spans="1:2" x14ac:dyDescent="0.25">
      <c r="A14205">
        <v>1420.2</v>
      </c>
      <c r="B14205">
        <v>41.633831650996463</v>
      </c>
    </row>
    <row r="14206" spans="1:2" x14ac:dyDescent="0.25">
      <c r="A14206">
        <v>1420.3</v>
      </c>
      <c r="B14206">
        <v>41.595508491801013</v>
      </c>
    </row>
    <row r="14207" spans="1:2" x14ac:dyDescent="0.25">
      <c r="A14207">
        <v>1420.4</v>
      </c>
      <c r="B14207">
        <v>41.557185332605648</v>
      </c>
    </row>
    <row r="14208" spans="1:2" x14ac:dyDescent="0.25">
      <c r="A14208">
        <v>1420.5</v>
      </c>
      <c r="B14208">
        <v>41.518862173410277</v>
      </c>
    </row>
    <row r="14209" spans="1:2" x14ac:dyDescent="0.25">
      <c r="A14209">
        <v>1420.6</v>
      </c>
      <c r="B14209">
        <v>41.480539014214827</v>
      </c>
    </row>
    <row r="14210" spans="1:2" x14ac:dyDescent="0.25">
      <c r="A14210">
        <v>1420.7</v>
      </c>
      <c r="B14210">
        <v>41.442215855019469</v>
      </c>
    </row>
    <row r="14211" spans="1:2" x14ac:dyDescent="0.25">
      <c r="A14211">
        <v>1420.8</v>
      </c>
      <c r="B14211">
        <v>41.40389269582402</v>
      </c>
    </row>
    <row r="14212" spans="1:2" x14ac:dyDescent="0.25">
      <c r="A14212">
        <v>1420.9</v>
      </c>
      <c r="B14212">
        <v>41.365569536628662</v>
      </c>
    </row>
    <row r="14213" spans="1:2" x14ac:dyDescent="0.25">
      <c r="A14213">
        <v>1421</v>
      </c>
      <c r="B14213">
        <v>41.327246377433298</v>
      </c>
    </row>
    <row r="14214" spans="1:2" x14ac:dyDescent="0.25">
      <c r="A14214">
        <v>1421.1</v>
      </c>
      <c r="B14214">
        <v>41.061646570786273</v>
      </c>
    </row>
    <row r="14215" spans="1:2" x14ac:dyDescent="0.25">
      <c r="A14215">
        <v>1421.2</v>
      </c>
      <c r="B14215">
        <v>40.796046764139852</v>
      </c>
    </row>
    <row r="14216" spans="1:2" x14ac:dyDescent="0.25">
      <c r="A14216">
        <v>1421.3</v>
      </c>
      <c r="B14216">
        <v>40.530446957492828</v>
      </c>
    </row>
    <row r="14217" spans="1:2" x14ac:dyDescent="0.25">
      <c r="A14217">
        <v>1421.4</v>
      </c>
      <c r="B14217">
        <v>40.264847150846407</v>
      </c>
    </row>
    <row r="14218" spans="1:2" x14ac:dyDescent="0.25">
      <c r="A14218">
        <v>1421.5</v>
      </c>
      <c r="B14218">
        <v>39.999247344199993</v>
      </c>
    </row>
    <row r="14219" spans="1:2" x14ac:dyDescent="0.25">
      <c r="A14219">
        <v>1421.6</v>
      </c>
      <c r="B14219">
        <v>39.733647537552969</v>
      </c>
    </row>
    <row r="14220" spans="1:2" x14ac:dyDescent="0.25">
      <c r="A14220">
        <v>1421.7</v>
      </c>
      <c r="B14220">
        <v>39.468047730906548</v>
      </c>
    </row>
    <row r="14221" spans="1:2" x14ac:dyDescent="0.25">
      <c r="A14221">
        <v>1421.8</v>
      </c>
      <c r="B14221">
        <v>39.202447924259523</v>
      </c>
    </row>
    <row r="14222" spans="1:2" x14ac:dyDescent="0.25">
      <c r="A14222">
        <v>1421.9</v>
      </c>
      <c r="B14222">
        <v>38.936848117613103</v>
      </c>
    </row>
    <row r="14223" spans="1:2" x14ac:dyDescent="0.25">
      <c r="A14223">
        <v>1422</v>
      </c>
      <c r="B14223">
        <v>38.671248310966682</v>
      </c>
    </row>
    <row r="14224" spans="1:2" x14ac:dyDescent="0.25">
      <c r="A14224">
        <v>1422.1</v>
      </c>
      <c r="B14224">
        <v>38.396992113379582</v>
      </c>
    </row>
    <row r="14225" spans="1:2" x14ac:dyDescent="0.25">
      <c r="A14225">
        <v>1422.2</v>
      </c>
      <c r="B14225">
        <v>38.122735915793093</v>
      </c>
    </row>
    <row r="14226" spans="1:2" x14ac:dyDescent="0.25">
      <c r="A14226">
        <v>1422.3</v>
      </c>
      <c r="B14226">
        <v>37.848479718205994</v>
      </c>
    </row>
    <row r="14227" spans="1:2" x14ac:dyDescent="0.25">
      <c r="A14227">
        <v>1422.4</v>
      </c>
      <c r="B14227">
        <v>37.574223520619512</v>
      </c>
    </row>
    <row r="14228" spans="1:2" x14ac:dyDescent="0.25">
      <c r="A14228">
        <v>1422.5</v>
      </c>
      <c r="B14228">
        <v>37.29996732303303</v>
      </c>
    </row>
    <row r="14229" spans="1:2" x14ac:dyDescent="0.25">
      <c r="A14229">
        <v>1422.6</v>
      </c>
      <c r="B14229">
        <v>37.025711125445923</v>
      </c>
    </row>
    <row r="14230" spans="1:2" x14ac:dyDescent="0.25">
      <c r="A14230">
        <v>1422.7</v>
      </c>
      <c r="B14230">
        <v>36.751454927859442</v>
      </c>
    </row>
    <row r="14231" spans="1:2" x14ac:dyDescent="0.25">
      <c r="A14231">
        <v>1422.8</v>
      </c>
      <c r="B14231">
        <v>36.477198730272342</v>
      </c>
    </row>
    <row r="14232" spans="1:2" x14ac:dyDescent="0.25">
      <c r="A14232">
        <v>1422.9</v>
      </c>
      <c r="B14232">
        <v>36.20294253268586</v>
      </c>
    </row>
    <row r="14233" spans="1:2" x14ac:dyDescent="0.25">
      <c r="A14233">
        <v>1423</v>
      </c>
      <c r="B14233">
        <v>35.928686335099378</v>
      </c>
    </row>
    <row r="14234" spans="1:2" x14ac:dyDescent="0.25">
      <c r="A14234">
        <v>1423.1</v>
      </c>
      <c r="B14234">
        <v>35.787006147626421</v>
      </c>
    </row>
    <row r="14235" spans="1:2" x14ac:dyDescent="0.25">
      <c r="A14235">
        <v>1423.2</v>
      </c>
      <c r="B14235">
        <v>35.645325960153791</v>
      </c>
    </row>
    <row r="14236" spans="1:2" x14ac:dyDescent="0.25">
      <c r="A14236">
        <v>1423.3</v>
      </c>
      <c r="B14236">
        <v>35.503645772680841</v>
      </c>
    </row>
    <row r="14237" spans="1:2" x14ac:dyDescent="0.25">
      <c r="A14237">
        <v>1423.4</v>
      </c>
      <c r="B14237">
        <v>35.361965585208203</v>
      </c>
    </row>
    <row r="14238" spans="1:2" x14ac:dyDescent="0.25">
      <c r="A14238">
        <v>1423.5</v>
      </c>
      <c r="B14238">
        <v>35.220285397735573</v>
      </c>
    </row>
    <row r="14239" spans="1:2" x14ac:dyDescent="0.25">
      <c r="A14239">
        <v>1423.6</v>
      </c>
      <c r="B14239">
        <v>35.078605210262623</v>
      </c>
    </row>
    <row r="14240" spans="1:2" x14ac:dyDescent="0.25">
      <c r="A14240">
        <v>1423.7</v>
      </c>
      <c r="B14240">
        <v>34.936925022789993</v>
      </c>
    </row>
    <row r="14241" spans="1:2" x14ac:dyDescent="0.25">
      <c r="A14241">
        <v>1423.8</v>
      </c>
      <c r="B14241">
        <v>34.795244835317042</v>
      </c>
    </row>
    <row r="14242" spans="1:2" x14ac:dyDescent="0.25">
      <c r="A14242">
        <v>1423.9</v>
      </c>
      <c r="B14242">
        <v>34.653564647844398</v>
      </c>
    </row>
    <row r="14243" spans="1:2" x14ac:dyDescent="0.25">
      <c r="A14243">
        <v>1424</v>
      </c>
      <c r="B14243">
        <v>34.511884460371768</v>
      </c>
    </row>
    <row r="14244" spans="1:2" x14ac:dyDescent="0.25">
      <c r="A14244">
        <v>1424.1</v>
      </c>
      <c r="B14244">
        <v>34.44014067663317</v>
      </c>
    </row>
    <row r="14245" spans="1:2" x14ac:dyDescent="0.25">
      <c r="A14245">
        <v>1424.2</v>
      </c>
      <c r="B14245">
        <v>34.368396892894737</v>
      </c>
    </row>
    <row r="14246" spans="1:2" x14ac:dyDescent="0.25">
      <c r="A14246">
        <v>1424.3</v>
      </c>
      <c r="B14246">
        <v>34.296653109156154</v>
      </c>
    </row>
    <row r="14247" spans="1:2" x14ac:dyDescent="0.25">
      <c r="A14247">
        <v>1424.4</v>
      </c>
      <c r="B14247">
        <v>34.224909325417713</v>
      </c>
    </row>
    <row r="14248" spans="1:2" x14ac:dyDescent="0.25">
      <c r="A14248">
        <v>1424.5</v>
      </c>
      <c r="B14248">
        <v>34.153165541679293</v>
      </c>
    </row>
    <row r="14249" spans="1:2" x14ac:dyDescent="0.25">
      <c r="A14249">
        <v>1424.6</v>
      </c>
      <c r="B14249">
        <v>34.081421757940689</v>
      </c>
    </row>
    <row r="14250" spans="1:2" x14ac:dyDescent="0.25">
      <c r="A14250">
        <v>1424.7</v>
      </c>
      <c r="B14250">
        <v>34.009677974202248</v>
      </c>
    </row>
    <row r="14251" spans="1:2" x14ac:dyDescent="0.25">
      <c r="A14251">
        <v>1424.8</v>
      </c>
      <c r="B14251">
        <v>33.937934190463658</v>
      </c>
    </row>
    <row r="14252" spans="1:2" x14ac:dyDescent="0.25">
      <c r="A14252">
        <v>1424.9</v>
      </c>
      <c r="B14252">
        <v>33.866190406725231</v>
      </c>
    </row>
    <row r="14253" spans="1:2" x14ac:dyDescent="0.25">
      <c r="A14253">
        <v>1425</v>
      </c>
      <c r="B14253">
        <v>33.794446622986797</v>
      </c>
    </row>
    <row r="14254" spans="1:2" x14ac:dyDescent="0.25">
      <c r="A14254">
        <v>1425.1</v>
      </c>
      <c r="B14254">
        <v>33.882221447877697</v>
      </c>
    </row>
    <row r="14255" spans="1:2" x14ac:dyDescent="0.25">
      <c r="A14255">
        <v>1425.2</v>
      </c>
      <c r="B14255">
        <v>33.969996272768412</v>
      </c>
    </row>
    <row r="14256" spans="1:2" x14ac:dyDescent="0.25">
      <c r="A14256">
        <v>1425.3</v>
      </c>
      <c r="B14256">
        <v>34.057771097659312</v>
      </c>
    </row>
    <row r="14257" spans="1:2" x14ac:dyDescent="0.25">
      <c r="A14257">
        <v>1425.4</v>
      </c>
      <c r="B14257">
        <v>34.145545922550014</v>
      </c>
    </row>
    <row r="14258" spans="1:2" x14ac:dyDescent="0.25">
      <c r="A14258">
        <v>1425.5</v>
      </c>
      <c r="B14258">
        <v>34.233320747440708</v>
      </c>
    </row>
    <row r="14259" spans="1:2" x14ac:dyDescent="0.25">
      <c r="A14259">
        <v>1425.6</v>
      </c>
      <c r="B14259">
        <v>34.321095572331608</v>
      </c>
    </row>
    <row r="14260" spans="1:2" x14ac:dyDescent="0.25">
      <c r="A14260">
        <v>1425.7</v>
      </c>
      <c r="B14260">
        <v>34.408870397222323</v>
      </c>
    </row>
    <row r="14261" spans="1:2" x14ac:dyDescent="0.25">
      <c r="A14261">
        <v>1425.8</v>
      </c>
      <c r="B14261">
        <v>34.496645222113223</v>
      </c>
    </row>
    <row r="14262" spans="1:2" x14ac:dyDescent="0.25">
      <c r="A14262">
        <v>1425.9</v>
      </c>
      <c r="B14262">
        <v>34.584420047003931</v>
      </c>
    </row>
    <row r="14263" spans="1:2" x14ac:dyDescent="0.25">
      <c r="A14263">
        <v>1426</v>
      </c>
      <c r="B14263">
        <v>34.672194871894632</v>
      </c>
    </row>
    <row r="14264" spans="1:2" x14ac:dyDescent="0.25">
      <c r="A14264">
        <v>1426.1</v>
      </c>
      <c r="B14264">
        <v>35.029246637426468</v>
      </c>
    </row>
    <row r="14265" spans="1:2" x14ac:dyDescent="0.25">
      <c r="A14265">
        <v>1426.2</v>
      </c>
      <c r="B14265">
        <v>35.386298402957507</v>
      </c>
    </row>
    <row r="14266" spans="1:2" x14ac:dyDescent="0.25">
      <c r="A14266">
        <v>1426.3</v>
      </c>
      <c r="B14266">
        <v>35.743350168489357</v>
      </c>
    </row>
    <row r="14267" spans="1:2" x14ac:dyDescent="0.25">
      <c r="A14267">
        <v>1426.4</v>
      </c>
      <c r="B14267">
        <v>36.10040193402039</v>
      </c>
    </row>
    <row r="14268" spans="1:2" x14ac:dyDescent="0.25">
      <c r="A14268">
        <v>1426.5</v>
      </c>
      <c r="B14268">
        <v>36.457453699551422</v>
      </c>
    </row>
    <row r="14269" spans="1:2" x14ac:dyDescent="0.25">
      <c r="A14269">
        <v>1426.6</v>
      </c>
      <c r="B14269">
        <v>36.814505465083258</v>
      </c>
    </row>
    <row r="14270" spans="1:2" x14ac:dyDescent="0.25">
      <c r="A14270">
        <v>1426.7</v>
      </c>
      <c r="B14270">
        <v>37.171557230614297</v>
      </c>
    </row>
    <row r="14271" spans="1:2" x14ac:dyDescent="0.25">
      <c r="A14271">
        <v>1426.8</v>
      </c>
      <c r="B14271">
        <v>37.528608996146147</v>
      </c>
    </row>
    <row r="14272" spans="1:2" x14ac:dyDescent="0.25">
      <c r="A14272">
        <v>1426.9</v>
      </c>
      <c r="B14272">
        <v>37.88566076167718</v>
      </c>
    </row>
    <row r="14273" spans="1:2" x14ac:dyDescent="0.25">
      <c r="A14273">
        <v>1427</v>
      </c>
      <c r="B14273">
        <v>38.242712527208212</v>
      </c>
    </row>
    <row r="14274" spans="1:2" x14ac:dyDescent="0.25">
      <c r="A14274">
        <v>1427.1</v>
      </c>
      <c r="B14274">
        <v>38.406137955823681</v>
      </c>
    </row>
    <row r="14275" spans="1:2" x14ac:dyDescent="0.25">
      <c r="A14275">
        <v>1427.2</v>
      </c>
      <c r="B14275">
        <v>38.569563384438787</v>
      </c>
    </row>
    <row r="14276" spans="1:2" x14ac:dyDescent="0.25">
      <c r="A14276">
        <v>1427.3</v>
      </c>
      <c r="B14276">
        <v>38.732988813054263</v>
      </c>
    </row>
    <row r="14277" spans="1:2" x14ac:dyDescent="0.25">
      <c r="A14277">
        <v>1427.4</v>
      </c>
      <c r="B14277">
        <v>38.896414241669348</v>
      </c>
    </row>
    <row r="14278" spans="1:2" x14ac:dyDescent="0.25">
      <c r="A14278">
        <v>1427.5</v>
      </c>
      <c r="B14278">
        <v>39.059839670284461</v>
      </c>
    </row>
    <row r="14279" spans="1:2" x14ac:dyDescent="0.25">
      <c r="A14279">
        <v>1427.6</v>
      </c>
      <c r="B14279">
        <v>39.22326509889993</v>
      </c>
    </row>
    <row r="14280" spans="1:2" x14ac:dyDescent="0.25">
      <c r="A14280">
        <v>1427.7</v>
      </c>
      <c r="B14280">
        <v>39.386690527515029</v>
      </c>
    </row>
    <row r="14281" spans="1:2" x14ac:dyDescent="0.25">
      <c r="A14281">
        <v>1427.8</v>
      </c>
      <c r="B14281">
        <v>39.550115956130497</v>
      </c>
    </row>
    <row r="14282" spans="1:2" x14ac:dyDescent="0.25">
      <c r="A14282">
        <v>1427.9</v>
      </c>
      <c r="B14282">
        <v>39.713541384745596</v>
      </c>
    </row>
    <row r="14283" spans="1:2" x14ac:dyDescent="0.25">
      <c r="A14283">
        <v>1428</v>
      </c>
      <c r="B14283">
        <v>39.876966813360703</v>
      </c>
    </row>
    <row r="14284" spans="1:2" x14ac:dyDescent="0.25">
      <c r="A14284">
        <v>1428.1</v>
      </c>
      <c r="B14284">
        <v>40.035306667149541</v>
      </c>
    </row>
    <row r="14285" spans="1:2" x14ac:dyDescent="0.25">
      <c r="A14285">
        <v>1428.2</v>
      </c>
      <c r="B14285">
        <v>40.193646520938017</v>
      </c>
    </row>
    <row r="14286" spans="1:2" x14ac:dyDescent="0.25">
      <c r="A14286">
        <v>1428.3</v>
      </c>
      <c r="B14286">
        <v>40.351986374726863</v>
      </c>
    </row>
    <row r="14287" spans="1:2" x14ac:dyDescent="0.25">
      <c r="A14287">
        <v>1428.4</v>
      </c>
      <c r="B14287">
        <v>40.510326228515332</v>
      </c>
    </row>
    <row r="14288" spans="1:2" x14ac:dyDescent="0.25">
      <c r="A14288">
        <v>1428.5</v>
      </c>
      <c r="B14288">
        <v>40.668666082303822</v>
      </c>
    </row>
    <row r="14289" spans="1:2" x14ac:dyDescent="0.25">
      <c r="A14289">
        <v>1428.6</v>
      </c>
      <c r="B14289">
        <v>40.827005936092647</v>
      </c>
    </row>
    <row r="14290" spans="1:2" x14ac:dyDescent="0.25">
      <c r="A14290">
        <v>1428.7</v>
      </c>
      <c r="B14290">
        <v>40.98534578988113</v>
      </c>
    </row>
    <row r="14291" spans="1:2" x14ac:dyDescent="0.25">
      <c r="A14291">
        <v>1428.8</v>
      </c>
      <c r="B14291">
        <v>41.143685643669968</v>
      </c>
    </row>
    <row r="14292" spans="1:2" x14ac:dyDescent="0.25">
      <c r="A14292">
        <v>1428.9</v>
      </c>
      <c r="B14292">
        <v>41.302025497458438</v>
      </c>
    </row>
    <row r="14293" spans="1:2" x14ac:dyDescent="0.25">
      <c r="A14293">
        <v>1429</v>
      </c>
      <c r="B14293">
        <v>41.460365351246921</v>
      </c>
    </row>
    <row r="14294" spans="1:2" x14ac:dyDescent="0.25">
      <c r="A14294">
        <v>1429.1</v>
      </c>
      <c r="B14294">
        <v>41.494688557363688</v>
      </c>
    </row>
    <row r="14295" spans="1:2" x14ac:dyDescent="0.25">
      <c r="A14295">
        <v>1429.2</v>
      </c>
      <c r="B14295">
        <v>41.529011763480391</v>
      </c>
    </row>
    <row r="14296" spans="1:2" x14ac:dyDescent="0.25">
      <c r="A14296">
        <v>1429.3</v>
      </c>
      <c r="B14296">
        <v>41.563334969597157</v>
      </c>
    </row>
    <row r="14297" spans="1:2" x14ac:dyDescent="0.25">
      <c r="A14297">
        <v>1429.4</v>
      </c>
      <c r="B14297">
        <v>41.597658175713853</v>
      </c>
    </row>
    <row r="14298" spans="1:2" x14ac:dyDescent="0.25">
      <c r="A14298">
        <v>1429.5</v>
      </c>
      <c r="B14298">
        <v>41.631981381830549</v>
      </c>
    </row>
    <row r="14299" spans="1:2" x14ac:dyDescent="0.25">
      <c r="A14299">
        <v>1429.6</v>
      </c>
      <c r="B14299">
        <v>41.666304587947323</v>
      </c>
    </row>
    <row r="14300" spans="1:2" x14ac:dyDescent="0.25">
      <c r="A14300">
        <v>1429.7</v>
      </c>
      <c r="B14300">
        <v>41.700627794064019</v>
      </c>
    </row>
    <row r="14301" spans="1:2" x14ac:dyDescent="0.25">
      <c r="A14301">
        <v>1429.8</v>
      </c>
      <c r="B14301">
        <v>41.734951000180793</v>
      </c>
    </row>
    <row r="14302" spans="1:2" x14ac:dyDescent="0.25">
      <c r="A14302">
        <v>1429.9</v>
      </c>
      <c r="B14302">
        <v>41.769274206297482</v>
      </c>
    </row>
    <row r="14303" spans="1:2" x14ac:dyDescent="0.25">
      <c r="A14303">
        <v>1430</v>
      </c>
      <c r="B14303">
        <v>41.803597412414177</v>
      </c>
    </row>
    <row r="14304" spans="1:2" x14ac:dyDescent="0.25">
      <c r="A14304">
        <v>1430.1</v>
      </c>
      <c r="B14304">
        <v>41.702392971682862</v>
      </c>
    </row>
    <row r="14305" spans="1:2" x14ac:dyDescent="0.25">
      <c r="A14305">
        <v>1430.2</v>
      </c>
      <c r="B14305">
        <v>41.601188530951767</v>
      </c>
    </row>
    <row r="14306" spans="1:2" x14ac:dyDescent="0.25">
      <c r="A14306">
        <v>1430.3</v>
      </c>
      <c r="B14306">
        <v>41.499984090220451</v>
      </c>
    </row>
    <row r="14307" spans="1:2" x14ac:dyDescent="0.25">
      <c r="A14307">
        <v>1430.4</v>
      </c>
      <c r="B14307">
        <v>41.398779649489363</v>
      </c>
    </row>
    <row r="14308" spans="1:2" x14ac:dyDescent="0.25">
      <c r="A14308">
        <v>1430.5</v>
      </c>
      <c r="B14308">
        <v>41.297575208758268</v>
      </c>
    </row>
    <row r="14309" spans="1:2" x14ac:dyDescent="0.25">
      <c r="A14309">
        <v>1430.6</v>
      </c>
      <c r="B14309">
        <v>41.196370768026959</v>
      </c>
    </row>
    <row r="14310" spans="1:2" x14ac:dyDescent="0.25">
      <c r="A14310">
        <v>1430.7</v>
      </c>
      <c r="B14310">
        <v>41.095166327295871</v>
      </c>
    </row>
    <row r="14311" spans="1:2" x14ac:dyDescent="0.25">
      <c r="A14311">
        <v>1430.8</v>
      </c>
      <c r="B14311">
        <v>40.993961886564549</v>
      </c>
    </row>
    <row r="14312" spans="1:2" x14ac:dyDescent="0.25">
      <c r="A14312">
        <v>1430.9</v>
      </c>
      <c r="B14312">
        <v>40.89275744583346</v>
      </c>
    </row>
    <row r="14313" spans="1:2" x14ac:dyDescent="0.25">
      <c r="A14313">
        <v>1431</v>
      </c>
      <c r="B14313">
        <v>40.791553005102372</v>
      </c>
    </row>
    <row r="14314" spans="1:2" x14ac:dyDescent="0.25">
      <c r="A14314">
        <v>1431.1</v>
      </c>
      <c r="B14314">
        <v>40.416506738041512</v>
      </c>
    </row>
    <row r="14315" spans="1:2" x14ac:dyDescent="0.25">
      <c r="A14315">
        <v>1431.2</v>
      </c>
      <c r="B14315">
        <v>40.041460470981512</v>
      </c>
    </row>
    <row r="14316" spans="1:2" x14ac:dyDescent="0.25">
      <c r="A14316">
        <v>1431.3</v>
      </c>
      <c r="B14316">
        <v>39.666414203920652</v>
      </c>
    </row>
    <row r="14317" spans="1:2" x14ac:dyDescent="0.25">
      <c r="A14317">
        <v>1431.4</v>
      </c>
      <c r="B14317">
        <v>39.291367936860638</v>
      </c>
    </row>
    <row r="14318" spans="1:2" x14ac:dyDescent="0.25">
      <c r="A14318">
        <v>1431.5</v>
      </c>
      <c r="B14318">
        <v>38.916321669800631</v>
      </c>
    </row>
    <row r="14319" spans="1:2" x14ac:dyDescent="0.25">
      <c r="A14319">
        <v>1431.6</v>
      </c>
      <c r="B14319">
        <v>38.541275402739771</v>
      </c>
    </row>
    <row r="14320" spans="1:2" x14ac:dyDescent="0.25">
      <c r="A14320">
        <v>1431.7</v>
      </c>
      <c r="B14320">
        <v>38.166229135679757</v>
      </c>
    </row>
    <row r="14321" spans="1:2" x14ac:dyDescent="0.25">
      <c r="A14321">
        <v>1431.8</v>
      </c>
      <c r="B14321">
        <v>37.791182868618897</v>
      </c>
    </row>
    <row r="14322" spans="1:2" x14ac:dyDescent="0.25">
      <c r="A14322">
        <v>1431.9</v>
      </c>
      <c r="B14322">
        <v>37.416136601558897</v>
      </c>
    </row>
    <row r="14323" spans="1:2" x14ac:dyDescent="0.25">
      <c r="A14323">
        <v>1432</v>
      </c>
      <c r="B14323">
        <v>37.04109033449889</v>
      </c>
    </row>
    <row r="14324" spans="1:2" x14ac:dyDescent="0.25">
      <c r="A14324">
        <v>1432.1</v>
      </c>
      <c r="B14324">
        <v>36.617606876615909</v>
      </c>
    </row>
    <row r="14325" spans="1:2" x14ac:dyDescent="0.25">
      <c r="A14325">
        <v>1432.2</v>
      </c>
      <c r="B14325">
        <v>36.194123418733888</v>
      </c>
    </row>
    <row r="14326" spans="1:2" x14ac:dyDescent="0.25">
      <c r="A14326">
        <v>1432.3</v>
      </c>
      <c r="B14326">
        <v>35.770639960850907</v>
      </c>
    </row>
    <row r="14327" spans="1:2" x14ac:dyDescent="0.25">
      <c r="A14327">
        <v>1432.4</v>
      </c>
      <c r="B14327">
        <v>35.347156502968893</v>
      </c>
    </row>
    <row r="14328" spans="1:2" x14ac:dyDescent="0.25">
      <c r="A14328">
        <v>1432.5</v>
      </c>
      <c r="B14328">
        <v>34.923673045086879</v>
      </c>
    </row>
    <row r="14329" spans="1:2" x14ac:dyDescent="0.25">
      <c r="A14329">
        <v>1432.6</v>
      </c>
      <c r="B14329">
        <v>34.500189587203899</v>
      </c>
    </row>
    <row r="14330" spans="1:2" x14ac:dyDescent="0.25">
      <c r="A14330">
        <v>1432.7</v>
      </c>
      <c r="B14330">
        <v>34.076706129321877</v>
      </c>
    </row>
    <row r="14331" spans="1:2" x14ac:dyDescent="0.25">
      <c r="A14331">
        <v>1432.8</v>
      </c>
      <c r="B14331">
        <v>33.653222671438897</v>
      </c>
    </row>
    <row r="14332" spans="1:2" x14ac:dyDescent="0.25">
      <c r="A14332">
        <v>1432.9</v>
      </c>
      <c r="B14332">
        <v>33.229739213556883</v>
      </c>
    </row>
    <row r="14333" spans="1:2" x14ac:dyDescent="0.25">
      <c r="A14333">
        <v>1433</v>
      </c>
      <c r="B14333">
        <v>32.806255755674869</v>
      </c>
    </row>
    <row r="14334" spans="1:2" x14ac:dyDescent="0.25">
      <c r="A14334">
        <v>1433.1</v>
      </c>
      <c r="B14334">
        <v>32.342470846952708</v>
      </c>
    </row>
    <row r="14335" spans="1:2" x14ac:dyDescent="0.25">
      <c r="A14335">
        <v>1433.2</v>
      </c>
      <c r="B14335">
        <v>31.878685938231609</v>
      </c>
    </row>
    <row r="14336" spans="1:2" x14ac:dyDescent="0.25">
      <c r="A14336">
        <v>1433.3</v>
      </c>
      <c r="B14336">
        <v>31.414901029509451</v>
      </c>
    </row>
    <row r="14337" spans="1:2" x14ac:dyDescent="0.25">
      <c r="A14337">
        <v>1433.4</v>
      </c>
      <c r="B14337">
        <v>30.951116120788349</v>
      </c>
    </row>
    <row r="14338" spans="1:2" x14ac:dyDescent="0.25">
      <c r="A14338">
        <v>1433.5</v>
      </c>
      <c r="B14338">
        <v>30.48733121206725</v>
      </c>
    </row>
    <row r="14339" spans="1:2" x14ac:dyDescent="0.25">
      <c r="A14339">
        <v>1433.6</v>
      </c>
      <c r="B14339">
        <v>30.023546303345089</v>
      </c>
    </row>
    <row r="14340" spans="1:2" x14ac:dyDescent="0.25">
      <c r="A14340">
        <v>1433.7</v>
      </c>
      <c r="B14340">
        <v>29.55976139462399</v>
      </c>
    </row>
    <row r="14341" spans="1:2" x14ac:dyDescent="0.25">
      <c r="A14341">
        <v>1433.8</v>
      </c>
      <c r="B14341">
        <v>29.09597648590184</v>
      </c>
    </row>
    <row r="14342" spans="1:2" x14ac:dyDescent="0.25">
      <c r="A14342">
        <v>1433.9</v>
      </c>
      <c r="B14342">
        <v>28.63219157718073</v>
      </c>
    </row>
    <row r="14343" spans="1:2" x14ac:dyDescent="0.25">
      <c r="A14343">
        <v>1434</v>
      </c>
      <c r="B14343">
        <v>28.168406668459632</v>
      </c>
    </row>
    <row r="14344" spans="1:2" x14ac:dyDescent="0.25">
      <c r="A14344">
        <v>1434.1</v>
      </c>
      <c r="B14344">
        <v>27.663362548031429</v>
      </c>
    </row>
    <row r="14345" spans="1:2" x14ac:dyDescent="0.25">
      <c r="A14345">
        <v>1434.2</v>
      </c>
      <c r="B14345">
        <v>27.158318427604382</v>
      </c>
    </row>
    <row r="14346" spans="1:2" x14ac:dyDescent="0.25">
      <c r="A14346">
        <v>1434.3</v>
      </c>
      <c r="B14346">
        <v>26.653274307176179</v>
      </c>
    </row>
    <row r="14347" spans="1:2" x14ac:dyDescent="0.25">
      <c r="A14347">
        <v>1434.4</v>
      </c>
      <c r="B14347">
        <v>26.148230186749121</v>
      </c>
    </row>
    <row r="14348" spans="1:2" x14ac:dyDescent="0.25">
      <c r="A14348">
        <v>1434.5</v>
      </c>
      <c r="B14348">
        <v>25.64318606632207</v>
      </c>
    </row>
    <row r="14349" spans="1:2" x14ac:dyDescent="0.25">
      <c r="A14349">
        <v>1434.6</v>
      </c>
      <c r="B14349">
        <v>25.138141945893871</v>
      </c>
    </row>
    <row r="14350" spans="1:2" x14ac:dyDescent="0.25">
      <c r="A14350">
        <v>1434.7</v>
      </c>
      <c r="B14350">
        <v>24.63309782546682</v>
      </c>
    </row>
    <row r="14351" spans="1:2" x14ac:dyDescent="0.25">
      <c r="A14351">
        <v>1434.8</v>
      </c>
      <c r="B14351">
        <v>24.128053705038621</v>
      </c>
    </row>
    <row r="14352" spans="1:2" x14ac:dyDescent="0.25">
      <c r="A14352">
        <v>1434.9</v>
      </c>
      <c r="B14352">
        <v>23.62300958461157</v>
      </c>
    </row>
    <row r="14353" spans="1:2" x14ac:dyDescent="0.25">
      <c r="A14353">
        <v>1435</v>
      </c>
      <c r="B14353">
        <v>23.117965464184511</v>
      </c>
    </row>
    <row r="14354" spans="1:2" x14ac:dyDescent="0.25">
      <c r="A14354">
        <v>1435.1</v>
      </c>
      <c r="B14354">
        <v>22.74642729565095</v>
      </c>
    </row>
    <row r="14355" spans="1:2" x14ac:dyDescent="0.25">
      <c r="A14355">
        <v>1435.2</v>
      </c>
      <c r="B14355">
        <v>22.37488912711823</v>
      </c>
    </row>
    <row r="14356" spans="1:2" x14ac:dyDescent="0.25">
      <c r="A14356">
        <v>1435.3</v>
      </c>
      <c r="B14356">
        <v>22.003350958584669</v>
      </c>
    </row>
    <row r="14357" spans="1:2" x14ac:dyDescent="0.25">
      <c r="A14357">
        <v>1435.4</v>
      </c>
      <c r="B14357">
        <v>21.631812790051949</v>
      </c>
    </row>
    <row r="14358" spans="1:2" x14ac:dyDescent="0.25">
      <c r="A14358">
        <v>1435.5</v>
      </c>
      <c r="B14358">
        <v>21.26027462151923</v>
      </c>
    </row>
    <row r="14359" spans="1:2" x14ac:dyDescent="0.25">
      <c r="A14359">
        <v>1435.6</v>
      </c>
      <c r="B14359">
        <v>20.888736452985661</v>
      </c>
    </row>
    <row r="14360" spans="1:2" x14ac:dyDescent="0.25">
      <c r="A14360">
        <v>1435.7</v>
      </c>
      <c r="B14360">
        <v>20.517198284452949</v>
      </c>
    </row>
    <row r="14361" spans="1:2" x14ac:dyDescent="0.25">
      <c r="A14361">
        <v>1435.8</v>
      </c>
      <c r="B14361">
        <v>20.14566011591938</v>
      </c>
    </row>
    <row r="14362" spans="1:2" x14ac:dyDescent="0.25">
      <c r="A14362">
        <v>1435.9</v>
      </c>
      <c r="B14362">
        <v>19.774121947386661</v>
      </c>
    </row>
    <row r="14363" spans="1:2" x14ac:dyDescent="0.25">
      <c r="A14363">
        <v>1436</v>
      </c>
      <c r="B14363">
        <v>19.402583778853941</v>
      </c>
    </row>
    <row r="14364" spans="1:2" x14ac:dyDescent="0.25">
      <c r="A14364">
        <v>1436.1</v>
      </c>
      <c r="B14364">
        <v>19.381781208527549</v>
      </c>
    </row>
    <row r="14365" spans="1:2" x14ac:dyDescent="0.25">
      <c r="A14365">
        <v>1436.2</v>
      </c>
      <c r="B14365">
        <v>19.3609786382012</v>
      </c>
    </row>
    <row r="14366" spans="1:2" x14ac:dyDescent="0.25">
      <c r="A14366">
        <v>1436.3</v>
      </c>
      <c r="B14366">
        <v>19.340176067874811</v>
      </c>
    </row>
    <row r="14367" spans="1:2" x14ac:dyDescent="0.25">
      <c r="A14367">
        <v>1436.4</v>
      </c>
      <c r="B14367">
        <v>19.319373497548469</v>
      </c>
    </row>
    <row r="14368" spans="1:2" x14ac:dyDescent="0.25">
      <c r="A14368">
        <v>1436.5</v>
      </c>
      <c r="B14368">
        <v>19.298570927222119</v>
      </c>
    </row>
    <row r="14369" spans="1:2" x14ac:dyDescent="0.25">
      <c r="A14369">
        <v>1436.6</v>
      </c>
      <c r="B14369">
        <v>19.277768356895731</v>
      </c>
    </row>
    <row r="14370" spans="1:2" x14ac:dyDescent="0.25">
      <c r="A14370">
        <v>1436.7</v>
      </c>
      <c r="B14370">
        <v>19.256965786569381</v>
      </c>
    </row>
    <row r="14371" spans="1:2" x14ac:dyDescent="0.25">
      <c r="A14371">
        <v>1436.8</v>
      </c>
      <c r="B14371">
        <v>19.236163216242989</v>
      </c>
    </row>
    <row r="14372" spans="1:2" x14ac:dyDescent="0.25">
      <c r="A14372">
        <v>1436.9</v>
      </c>
      <c r="B14372">
        <v>19.21536064591665</v>
      </c>
    </row>
    <row r="14373" spans="1:2" x14ac:dyDescent="0.25">
      <c r="A14373">
        <v>1437</v>
      </c>
      <c r="B14373">
        <v>19.194558075590301</v>
      </c>
    </row>
    <row r="14374" spans="1:2" x14ac:dyDescent="0.25">
      <c r="A14374">
        <v>1437.1</v>
      </c>
      <c r="B14374">
        <v>19.33412793407113</v>
      </c>
    </row>
    <row r="14375" spans="1:2" x14ac:dyDescent="0.25">
      <c r="A14375">
        <v>1437.2</v>
      </c>
      <c r="B14375">
        <v>19.473697792551651</v>
      </c>
    </row>
    <row r="14376" spans="1:2" x14ac:dyDescent="0.25">
      <c r="A14376">
        <v>1437.3</v>
      </c>
      <c r="B14376">
        <v>19.61326765103248</v>
      </c>
    </row>
    <row r="14377" spans="1:2" x14ac:dyDescent="0.25">
      <c r="A14377">
        <v>1437.4</v>
      </c>
      <c r="B14377">
        <v>19.75283750951299</v>
      </c>
    </row>
    <row r="14378" spans="1:2" x14ac:dyDescent="0.25">
      <c r="A14378">
        <v>1437.5</v>
      </c>
      <c r="B14378">
        <v>19.89240736799351</v>
      </c>
    </row>
    <row r="14379" spans="1:2" x14ac:dyDescent="0.25">
      <c r="A14379">
        <v>1437.6</v>
      </c>
      <c r="B14379">
        <v>20.031977226474339</v>
      </c>
    </row>
    <row r="14380" spans="1:2" x14ac:dyDescent="0.25">
      <c r="A14380">
        <v>1437.7</v>
      </c>
      <c r="B14380">
        <v>20.171547084954849</v>
      </c>
    </row>
    <row r="14381" spans="1:2" x14ac:dyDescent="0.25">
      <c r="A14381">
        <v>1437.8</v>
      </c>
      <c r="B14381">
        <v>20.311116943435682</v>
      </c>
    </row>
    <row r="14382" spans="1:2" x14ac:dyDescent="0.25">
      <c r="A14382">
        <v>1437.9</v>
      </c>
      <c r="B14382">
        <v>20.450686801916198</v>
      </c>
    </row>
    <row r="14383" spans="1:2" x14ac:dyDescent="0.25">
      <c r="A14383">
        <v>1438</v>
      </c>
      <c r="B14383">
        <v>20.590256660396712</v>
      </c>
    </row>
    <row r="14384" spans="1:2" x14ac:dyDescent="0.25">
      <c r="A14384">
        <v>1438.1</v>
      </c>
      <c r="B14384">
        <v>20.63973411929593</v>
      </c>
    </row>
    <row r="14385" spans="1:2" x14ac:dyDescent="0.25">
      <c r="A14385">
        <v>1438.2</v>
      </c>
      <c r="B14385">
        <v>20.689211578195039</v>
      </c>
    </row>
    <row r="14386" spans="1:2" x14ac:dyDescent="0.25">
      <c r="A14386">
        <v>1438.3</v>
      </c>
      <c r="B14386">
        <v>20.73868903709425</v>
      </c>
    </row>
    <row r="14387" spans="1:2" x14ac:dyDescent="0.25">
      <c r="A14387">
        <v>1438.4</v>
      </c>
      <c r="B14387">
        <v>20.788166495993359</v>
      </c>
    </row>
    <row r="14388" spans="1:2" x14ac:dyDescent="0.25">
      <c r="A14388">
        <v>1438.5</v>
      </c>
      <c r="B14388">
        <v>20.83764395489246</v>
      </c>
    </row>
    <row r="14389" spans="1:2" x14ac:dyDescent="0.25">
      <c r="A14389">
        <v>1438.6</v>
      </c>
      <c r="B14389">
        <v>20.887121413791679</v>
      </c>
    </row>
    <row r="14390" spans="1:2" x14ac:dyDescent="0.25">
      <c r="A14390">
        <v>1438.7</v>
      </c>
      <c r="B14390">
        <v>20.936598872690791</v>
      </c>
    </row>
    <row r="14391" spans="1:2" x14ac:dyDescent="0.25">
      <c r="A14391">
        <v>1438.8</v>
      </c>
      <c r="B14391">
        <v>20.986076331590009</v>
      </c>
    </row>
    <row r="14392" spans="1:2" x14ac:dyDescent="0.25">
      <c r="A14392">
        <v>1438.9</v>
      </c>
      <c r="B14392">
        <v>21.035553790489111</v>
      </c>
    </row>
    <row r="14393" spans="1:2" x14ac:dyDescent="0.25">
      <c r="A14393">
        <v>1439</v>
      </c>
      <c r="B14393">
        <v>21.085031249388219</v>
      </c>
    </row>
    <row r="14394" spans="1:2" x14ac:dyDescent="0.25">
      <c r="A14394">
        <v>1439.1</v>
      </c>
      <c r="B14394">
        <v>21.170951272693941</v>
      </c>
    </row>
    <row r="14395" spans="1:2" x14ac:dyDescent="0.25">
      <c r="A14395">
        <v>1439.2</v>
      </c>
      <c r="B14395">
        <v>21.256871295999471</v>
      </c>
    </row>
    <row r="14396" spans="1:2" x14ac:dyDescent="0.25">
      <c r="A14396">
        <v>1439.3</v>
      </c>
      <c r="B14396">
        <v>21.342791319305189</v>
      </c>
    </row>
    <row r="14397" spans="1:2" x14ac:dyDescent="0.25">
      <c r="A14397">
        <v>1439.4</v>
      </c>
      <c r="B14397">
        <v>21.428711342610711</v>
      </c>
    </row>
    <row r="14398" spans="1:2" x14ac:dyDescent="0.25">
      <c r="A14398">
        <v>1439.5</v>
      </c>
      <c r="B14398">
        <v>21.514631365916241</v>
      </c>
    </row>
    <row r="14399" spans="1:2" x14ac:dyDescent="0.25">
      <c r="A14399">
        <v>1439.6</v>
      </c>
      <c r="B14399">
        <v>21.600551389221959</v>
      </c>
    </row>
    <row r="14400" spans="1:2" x14ac:dyDescent="0.25">
      <c r="A14400">
        <v>1439.7</v>
      </c>
      <c r="B14400">
        <v>21.686471412527489</v>
      </c>
    </row>
    <row r="14401" spans="1:2" x14ac:dyDescent="0.25">
      <c r="A14401">
        <v>1439.8</v>
      </c>
      <c r="B14401">
        <v>21.77239143583321</v>
      </c>
    </row>
    <row r="14402" spans="1:2" x14ac:dyDescent="0.25">
      <c r="A14402">
        <v>1439.9</v>
      </c>
      <c r="B14402">
        <v>21.858311459138729</v>
      </c>
    </row>
    <row r="14403" spans="1:2" x14ac:dyDescent="0.25">
      <c r="A14403">
        <v>1440</v>
      </c>
      <c r="B14403">
        <v>21.944231482444259</v>
      </c>
    </row>
    <row r="14404" spans="1:2" x14ac:dyDescent="0.25">
      <c r="A14404">
        <v>1440.1</v>
      </c>
      <c r="B14404">
        <v>21.882212591903851</v>
      </c>
    </row>
    <row r="14405" spans="1:2" x14ac:dyDescent="0.25">
      <c r="A14405">
        <v>1440.2</v>
      </c>
      <c r="B14405">
        <v>21.8201937013636</v>
      </c>
    </row>
    <row r="14406" spans="1:2" x14ac:dyDescent="0.25">
      <c r="A14406">
        <v>1440.3</v>
      </c>
      <c r="B14406">
        <v>21.758174810823188</v>
      </c>
    </row>
    <row r="14407" spans="1:2" x14ac:dyDescent="0.25">
      <c r="A14407">
        <v>1440.4</v>
      </c>
      <c r="B14407">
        <v>21.69615592028293</v>
      </c>
    </row>
    <row r="14408" spans="1:2" x14ac:dyDescent="0.25">
      <c r="A14408">
        <v>1440.5</v>
      </c>
      <c r="B14408">
        <v>21.634137029742671</v>
      </c>
    </row>
    <row r="14409" spans="1:2" x14ac:dyDescent="0.25">
      <c r="A14409">
        <v>1440.6</v>
      </c>
      <c r="B14409">
        <v>21.572118139202271</v>
      </c>
    </row>
    <row r="14410" spans="1:2" x14ac:dyDescent="0.25">
      <c r="A14410">
        <v>1440.7</v>
      </c>
      <c r="B14410">
        <v>21.510099248662009</v>
      </c>
    </row>
    <row r="14411" spans="1:2" x14ac:dyDescent="0.25">
      <c r="A14411">
        <v>1440.8</v>
      </c>
      <c r="B14411">
        <v>21.448080358121601</v>
      </c>
    </row>
    <row r="14412" spans="1:2" x14ac:dyDescent="0.25">
      <c r="A14412">
        <v>1440.9</v>
      </c>
      <c r="B14412">
        <v>21.386061467581339</v>
      </c>
    </row>
    <row r="14413" spans="1:2" x14ac:dyDescent="0.25">
      <c r="A14413">
        <v>1441</v>
      </c>
      <c r="B14413">
        <v>21.32404257704108</v>
      </c>
    </row>
    <row r="14414" spans="1:2" x14ac:dyDescent="0.25">
      <c r="A14414">
        <v>1441.1</v>
      </c>
      <c r="B14414">
        <v>21.205055739542729</v>
      </c>
    </row>
    <row r="14415" spans="1:2" x14ac:dyDescent="0.25">
      <c r="A14415">
        <v>1441.2</v>
      </c>
      <c r="B14415">
        <v>21.086068902044641</v>
      </c>
    </row>
    <row r="14416" spans="1:2" x14ac:dyDescent="0.25">
      <c r="A14416">
        <v>1441.3</v>
      </c>
      <c r="B14416">
        <v>20.967082064546279</v>
      </c>
    </row>
    <row r="14417" spans="1:2" x14ac:dyDescent="0.25">
      <c r="A14417">
        <v>1441.4</v>
      </c>
      <c r="B14417">
        <v>20.848095227048191</v>
      </c>
    </row>
    <row r="14418" spans="1:2" x14ac:dyDescent="0.25">
      <c r="A14418">
        <v>1441.5</v>
      </c>
      <c r="B14418">
        <v>20.72910838955011</v>
      </c>
    </row>
    <row r="14419" spans="1:2" x14ac:dyDescent="0.25">
      <c r="A14419">
        <v>1441.6</v>
      </c>
      <c r="B14419">
        <v>20.610121552051751</v>
      </c>
    </row>
    <row r="14420" spans="1:2" x14ac:dyDescent="0.25">
      <c r="A14420">
        <v>1441.7</v>
      </c>
      <c r="B14420">
        <v>20.49113471455367</v>
      </c>
    </row>
    <row r="14421" spans="1:2" x14ac:dyDescent="0.25">
      <c r="A14421">
        <v>1441.8</v>
      </c>
      <c r="B14421">
        <v>20.372147877055308</v>
      </c>
    </row>
    <row r="14422" spans="1:2" x14ac:dyDescent="0.25">
      <c r="A14422">
        <v>1441.9</v>
      </c>
      <c r="B14422">
        <v>20.25316103955722</v>
      </c>
    </row>
    <row r="14423" spans="1:2" x14ac:dyDescent="0.25">
      <c r="A14423">
        <v>1442</v>
      </c>
      <c r="B14423">
        <v>20.134174202059139</v>
      </c>
    </row>
    <row r="14424" spans="1:2" x14ac:dyDescent="0.25">
      <c r="A14424">
        <v>1442.1</v>
      </c>
      <c r="B14424">
        <v>19.897335002263151</v>
      </c>
    </row>
    <row r="14425" spans="1:2" x14ac:dyDescent="0.25">
      <c r="A14425">
        <v>1442.2</v>
      </c>
      <c r="B14425">
        <v>19.6604958024677</v>
      </c>
    </row>
    <row r="14426" spans="1:2" x14ac:dyDescent="0.25">
      <c r="A14426">
        <v>1442.3</v>
      </c>
      <c r="B14426">
        <v>19.423656602671709</v>
      </c>
    </row>
    <row r="14427" spans="1:2" x14ac:dyDescent="0.25">
      <c r="A14427">
        <v>1442.4</v>
      </c>
      <c r="B14427">
        <v>19.186817402876251</v>
      </c>
    </row>
    <row r="14428" spans="1:2" x14ac:dyDescent="0.25">
      <c r="A14428">
        <v>1442.5</v>
      </c>
      <c r="B14428">
        <v>18.9499782030808</v>
      </c>
    </row>
    <row r="14429" spans="1:2" x14ac:dyDescent="0.25">
      <c r="A14429">
        <v>1442.6</v>
      </c>
      <c r="B14429">
        <v>18.713139003284809</v>
      </c>
    </row>
    <row r="14430" spans="1:2" x14ac:dyDescent="0.25">
      <c r="A14430">
        <v>1442.7</v>
      </c>
      <c r="B14430">
        <v>18.476299803489361</v>
      </c>
    </row>
    <row r="14431" spans="1:2" x14ac:dyDescent="0.25">
      <c r="A14431">
        <v>1442.8</v>
      </c>
      <c r="B14431">
        <v>18.23946060369337</v>
      </c>
    </row>
    <row r="14432" spans="1:2" x14ac:dyDescent="0.25">
      <c r="A14432">
        <v>1442.9</v>
      </c>
      <c r="B14432">
        <v>18.002621403897908</v>
      </c>
    </row>
    <row r="14433" spans="1:2" x14ac:dyDescent="0.25">
      <c r="A14433">
        <v>1443</v>
      </c>
      <c r="B14433">
        <v>17.765782204102461</v>
      </c>
    </row>
    <row r="14434" spans="1:2" x14ac:dyDescent="0.25">
      <c r="A14434">
        <v>1443.1</v>
      </c>
      <c r="B14434">
        <v>17.824996510200421</v>
      </c>
    </row>
    <row r="14435" spans="1:2" x14ac:dyDescent="0.25">
      <c r="A14435">
        <v>1443.2</v>
      </c>
      <c r="B14435">
        <v>17.88421081629826</v>
      </c>
    </row>
    <row r="14436" spans="1:2" x14ac:dyDescent="0.25">
      <c r="A14436">
        <v>1443.3</v>
      </c>
      <c r="B14436">
        <v>17.943425122396221</v>
      </c>
    </row>
    <row r="14437" spans="1:2" x14ac:dyDescent="0.25">
      <c r="A14437">
        <v>1443.4</v>
      </c>
      <c r="B14437">
        <v>18.002639428494049</v>
      </c>
    </row>
    <row r="14438" spans="1:2" x14ac:dyDescent="0.25">
      <c r="A14438">
        <v>1443.5</v>
      </c>
      <c r="B14438">
        <v>18.061853734591882</v>
      </c>
    </row>
    <row r="14439" spans="1:2" x14ac:dyDescent="0.25">
      <c r="A14439">
        <v>1443.6</v>
      </c>
      <c r="B14439">
        <v>18.121068040689849</v>
      </c>
    </row>
    <row r="14440" spans="1:2" x14ac:dyDescent="0.25">
      <c r="A14440">
        <v>1443.7</v>
      </c>
      <c r="B14440">
        <v>18.180282346787671</v>
      </c>
    </row>
    <row r="14441" spans="1:2" x14ac:dyDescent="0.25">
      <c r="A14441">
        <v>1443.8</v>
      </c>
      <c r="B14441">
        <v>18.239496652885641</v>
      </c>
    </row>
    <row r="14442" spans="1:2" x14ac:dyDescent="0.25">
      <c r="A14442">
        <v>1443.9</v>
      </c>
      <c r="B14442">
        <v>18.29871095898347</v>
      </c>
    </row>
    <row r="14443" spans="1:2" x14ac:dyDescent="0.25">
      <c r="A14443">
        <v>1444</v>
      </c>
      <c r="B14443">
        <v>18.357925265081299</v>
      </c>
    </row>
    <row r="14444" spans="1:2" x14ac:dyDescent="0.25">
      <c r="A14444">
        <v>1444.1</v>
      </c>
      <c r="B14444">
        <v>18.291872983705399</v>
      </c>
    </row>
    <row r="14445" spans="1:2" x14ac:dyDescent="0.25">
      <c r="A14445">
        <v>1444.2</v>
      </c>
      <c r="B14445">
        <v>18.225820702329649</v>
      </c>
    </row>
    <row r="14446" spans="1:2" x14ac:dyDescent="0.25">
      <c r="A14446">
        <v>1444.3</v>
      </c>
      <c r="B14446">
        <v>18.15976842095375</v>
      </c>
    </row>
    <row r="14447" spans="1:2" x14ac:dyDescent="0.25">
      <c r="A14447">
        <v>1444.4</v>
      </c>
      <c r="B14447">
        <v>18.093716139578</v>
      </c>
    </row>
    <row r="14448" spans="1:2" x14ac:dyDescent="0.25">
      <c r="A14448">
        <v>1444.5</v>
      </c>
      <c r="B14448">
        <v>18.027663858202249</v>
      </c>
    </row>
    <row r="14449" spans="1:2" x14ac:dyDescent="0.25">
      <c r="A14449">
        <v>1444.6</v>
      </c>
      <c r="B14449">
        <v>17.96161157682636</v>
      </c>
    </row>
    <row r="14450" spans="1:2" x14ac:dyDescent="0.25">
      <c r="A14450">
        <v>1444.7</v>
      </c>
      <c r="B14450">
        <v>17.89555929545061</v>
      </c>
    </row>
    <row r="14451" spans="1:2" x14ac:dyDescent="0.25">
      <c r="A14451">
        <v>1444.8</v>
      </c>
      <c r="B14451">
        <v>17.829507014074711</v>
      </c>
    </row>
    <row r="14452" spans="1:2" x14ac:dyDescent="0.25">
      <c r="A14452">
        <v>1444.9</v>
      </c>
      <c r="B14452">
        <v>17.76345473269896</v>
      </c>
    </row>
    <row r="14453" spans="1:2" x14ac:dyDescent="0.25">
      <c r="A14453">
        <v>1445</v>
      </c>
      <c r="B14453">
        <v>17.69740245132321</v>
      </c>
    </row>
    <row r="14454" spans="1:2" x14ac:dyDescent="0.25">
      <c r="A14454">
        <v>1445.1</v>
      </c>
      <c r="B14454">
        <v>17.610660112083419</v>
      </c>
    </row>
    <row r="14455" spans="1:2" x14ac:dyDescent="0.25">
      <c r="A14455">
        <v>1445.2</v>
      </c>
      <c r="B14455">
        <v>17.523917772843831</v>
      </c>
    </row>
    <row r="14456" spans="1:2" x14ac:dyDescent="0.25">
      <c r="A14456">
        <v>1445.3</v>
      </c>
      <c r="B14456">
        <v>17.43717543360405</v>
      </c>
    </row>
    <row r="14457" spans="1:2" x14ac:dyDescent="0.25">
      <c r="A14457">
        <v>1445.4</v>
      </c>
      <c r="B14457">
        <v>17.350433094364458</v>
      </c>
    </row>
    <row r="14458" spans="1:2" x14ac:dyDescent="0.25">
      <c r="A14458">
        <v>1445.5</v>
      </c>
      <c r="B14458">
        <v>17.26369075512487</v>
      </c>
    </row>
    <row r="14459" spans="1:2" x14ac:dyDescent="0.25">
      <c r="A14459">
        <v>1445.6</v>
      </c>
      <c r="B14459">
        <v>17.176948415885079</v>
      </c>
    </row>
    <row r="14460" spans="1:2" x14ac:dyDescent="0.25">
      <c r="A14460">
        <v>1445.7</v>
      </c>
      <c r="B14460">
        <v>17.09020607664549</v>
      </c>
    </row>
    <row r="14461" spans="1:2" x14ac:dyDescent="0.25">
      <c r="A14461">
        <v>1445.8</v>
      </c>
      <c r="B14461">
        <v>17.00346373740571</v>
      </c>
    </row>
    <row r="14462" spans="1:2" x14ac:dyDescent="0.25">
      <c r="A14462">
        <v>1445.9</v>
      </c>
      <c r="B14462">
        <v>16.916721398166121</v>
      </c>
    </row>
    <row r="14463" spans="1:2" x14ac:dyDescent="0.25">
      <c r="A14463">
        <v>1446</v>
      </c>
      <c r="B14463">
        <v>16.829979058926529</v>
      </c>
    </row>
    <row r="14464" spans="1:2" x14ac:dyDescent="0.25">
      <c r="A14464">
        <v>1446.1</v>
      </c>
      <c r="B14464">
        <v>16.918800032745931</v>
      </c>
    </row>
    <row r="14465" spans="1:2" x14ac:dyDescent="0.25">
      <c r="A14465">
        <v>1446.2</v>
      </c>
      <c r="B14465">
        <v>17.007621006565142</v>
      </c>
    </row>
    <row r="14466" spans="1:2" x14ac:dyDescent="0.25">
      <c r="A14466">
        <v>1446.3</v>
      </c>
      <c r="B14466">
        <v>17.096441980384551</v>
      </c>
    </row>
    <row r="14467" spans="1:2" x14ac:dyDescent="0.25">
      <c r="A14467">
        <v>1446.4</v>
      </c>
      <c r="B14467">
        <v>17.18526295420375</v>
      </c>
    </row>
    <row r="14468" spans="1:2" x14ac:dyDescent="0.25">
      <c r="A14468">
        <v>1446.5</v>
      </c>
      <c r="B14468">
        <v>17.27408392802295</v>
      </c>
    </row>
    <row r="14469" spans="1:2" x14ac:dyDescent="0.25">
      <c r="A14469">
        <v>1446.6</v>
      </c>
      <c r="B14469">
        <v>17.362904901842359</v>
      </c>
    </row>
    <row r="14470" spans="1:2" x14ac:dyDescent="0.25">
      <c r="A14470">
        <v>1446.7</v>
      </c>
      <c r="B14470">
        <v>17.45172587566157</v>
      </c>
    </row>
    <row r="14471" spans="1:2" x14ac:dyDescent="0.25">
      <c r="A14471">
        <v>1446.8</v>
      </c>
      <c r="B14471">
        <v>17.540546849480972</v>
      </c>
    </row>
    <row r="14472" spans="1:2" x14ac:dyDescent="0.25">
      <c r="A14472">
        <v>1446.9</v>
      </c>
      <c r="B14472">
        <v>17.629367823300178</v>
      </c>
    </row>
    <row r="14473" spans="1:2" x14ac:dyDescent="0.25">
      <c r="A14473">
        <v>1447</v>
      </c>
      <c r="B14473">
        <v>17.718188797119382</v>
      </c>
    </row>
    <row r="14474" spans="1:2" x14ac:dyDescent="0.25">
      <c r="A14474">
        <v>1447.1</v>
      </c>
      <c r="B14474">
        <v>17.475669842850468</v>
      </c>
    </row>
    <row r="14475" spans="1:2" x14ac:dyDescent="0.25">
      <c r="A14475">
        <v>1447.2</v>
      </c>
      <c r="B14475">
        <v>17.233150888582109</v>
      </c>
    </row>
    <row r="14476" spans="1:2" x14ac:dyDescent="0.25">
      <c r="A14476">
        <v>1447.3</v>
      </c>
      <c r="B14476">
        <v>16.9906319343132</v>
      </c>
    </row>
    <row r="14477" spans="1:2" x14ac:dyDescent="0.25">
      <c r="A14477">
        <v>1447.4</v>
      </c>
      <c r="B14477">
        <v>16.748112980044841</v>
      </c>
    </row>
    <row r="14478" spans="1:2" x14ac:dyDescent="0.25">
      <c r="A14478">
        <v>1447.5</v>
      </c>
      <c r="B14478">
        <v>16.505594025776489</v>
      </c>
    </row>
    <row r="14479" spans="1:2" x14ac:dyDescent="0.25">
      <c r="A14479">
        <v>1447.6</v>
      </c>
      <c r="B14479">
        <v>16.263075071507579</v>
      </c>
    </row>
    <row r="14480" spans="1:2" x14ac:dyDescent="0.25">
      <c r="A14480">
        <v>1447.7</v>
      </c>
      <c r="B14480">
        <v>16.02055611723922</v>
      </c>
    </row>
    <row r="14481" spans="1:2" x14ac:dyDescent="0.25">
      <c r="A14481">
        <v>1447.8</v>
      </c>
      <c r="B14481">
        <v>15.77803716297031</v>
      </c>
    </row>
    <row r="14482" spans="1:2" x14ac:dyDescent="0.25">
      <c r="A14482">
        <v>1447.9</v>
      </c>
      <c r="B14482">
        <v>15.53551820870195</v>
      </c>
    </row>
    <row r="14483" spans="1:2" x14ac:dyDescent="0.25">
      <c r="A14483">
        <v>1448</v>
      </c>
      <c r="B14483">
        <v>15.292999254433591</v>
      </c>
    </row>
    <row r="14484" spans="1:2" x14ac:dyDescent="0.25">
      <c r="A14484">
        <v>1448.1</v>
      </c>
      <c r="B14484">
        <v>14.92339829044567</v>
      </c>
    </row>
    <row r="14485" spans="1:2" x14ac:dyDescent="0.25">
      <c r="A14485">
        <v>1448.2</v>
      </c>
      <c r="B14485">
        <v>14.5537973264586</v>
      </c>
    </row>
    <row r="14486" spans="1:2" x14ac:dyDescent="0.25">
      <c r="A14486">
        <v>1448.3</v>
      </c>
      <c r="B14486">
        <v>14.184196362470679</v>
      </c>
    </row>
    <row r="14487" spans="1:2" x14ac:dyDescent="0.25">
      <c r="A14487">
        <v>1448.4</v>
      </c>
      <c r="B14487">
        <v>13.814595398483601</v>
      </c>
    </row>
    <row r="14488" spans="1:2" x14ac:dyDescent="0.25">
      <c r="A14488">
        <v>1448.5</v>
      </c>
      <c r="B14488">
        <v>13.444994434496531</v>
      </c>
    </row>
    <row r="14489" spans="1:2" x14ac:dyDescent="0.25">
      <c r="A14489">
        <v>1448.6</v>
      </c>
      <c r="B14489">
        <v>13.07539347050861</v>
      </c>
    </row>
    <row r="14490" spans="1:2" x14ac:dyDescent="0.25">
      <c r="A14490">
        <v>1448.7</v>
      </c>
      <c r="B14490">
        <v>12.705792506521529</v>
      </c>
    </row>
    <row r="14491" spans="1:2" x14ac:dyDescent="0.25">
      <c r="A14491">
        <v>1448.8</v>
      </c>
      <c r="B14491">
        <v>12.33619154253361</v>
      </c>
    </row>
    <row r="14492" spans="1:2" x14ac:dyDescent="0.25">
      <c r="A14492">
        <v>1448.9</v>
      </c>
      <c r="B14492">
        <v>11.966590578546541</v>
      </c>
    </row>
    <row r="14493" spans="1:2" x14ac:dyDescent="0.25">
      <c r="A14493">
        <v>1449</v>
      </c>
      <c r="B14493">
        <v>11.59698961455946</v>
      </c>
    </row>
    <row r="14494" spans="1:2" x14ac:dyDescent="0.25">
      <c r="A14494">
        <v>1449.1</v>
      </c>
      <c r="B14494">
        <v>11.20651271910851</v>
      </c>
    </row>
    <row r="14495" spans="1:2" x14ac:dyDescent="0.25">
      <c r="A14495">
        <v>1449.2</v>
      </c>
      <c r="B14495">
        <v>10.81603582365844</v>
      </c>
    </row>
    <row r="14496" spans="1:2" x14ac:dyDescent="0.25">
      <c r="A14496">
        <v>1449.3</v>
      </c>
      <c r="B14496">
        <v>10.42555892820749</v>
      </c>
    </row>
    <row r="14497" spans="1:2" x14ac:dyDescent="0.25">
      <c r="A14497">
        <v>1449.4</v>
      </c>
      <c r="B14497">
        <v>10.03508203275743</v>
      </c>
    </row>
    <row r="14498" spans="1:2" x14ac:dyDescent="0.25">
      <c r="A14498">
        <v>1449.5</v>
      </c>
      <c r="B14498">
        <v>9.6446051373073622</v>
      </c>
    </row>
    <row r="14499" spans="1:2" x14ac:dyDescent="0.25">
      <c r="A14499">
        <v>1449.6</v>
      </c>
      <c r="B14499">
        <v>9.2541282418564084</v>
      </c>
    </row>
    <row r="14500" spans="1:2" x14ac:dyDescent="0.25">
      <c r="A14500">
        <v>1449.7</v>
      </c>
      <c r="B14500">
        <v>8.8636513464063444</v>
      </c>
    </row>
    <row r="14501" spans="1:2" x14ac:dyDescent="0.25">
      <c r="A14501">
        <v>1449.8</v>
      </c>
      <c r="B14501">
        <v>8.4731744509553923</v>
      </c>
    </row>
    <row r="14502" spans="1:2" x14ac:dyDescent="0.25">
      <c r="A14502">
        <v>1449.9</v>
      </c>
      <c r="B14502">
        <v>8.0826975555053266</v>
      </c>
    </row>
    <row r="14503" spans="1:2" x14ac:dyDescent="0.25">
      <c r="A14503">
        <v>1450</v>
      </c>
      <c r="B14503">
        <v>7.6922206600552627</v>
      </c>
    </row>
    <row r="14504" spans="1:2" x14ac:dyDescent="0.25">
      <c r="A14504">
        <v>1450.1</v>
      </c>
      <c r="B14504">
        <v>7.2237976707628846</v>
      </c>
    </row>
    <row r="14505" spans="1:2" x14ac:dyDescent="0.25">
      <c r="A14505">
        <v>1450.2</v>
      </c>
      <c r="B14505">
        <v>6.755374681471574</v>
      </c>
    </row>
    <row r="14506" spans="1:2" x14ac:dyDescent="0.25">
      <c r="A14506">
        <v>1450.3</v>
      </c>
      <c r="B14506">
        <v>6.2869516921791968</v>
      </c>
    </row>
    <row r="14507" spans="1:2" x14ac:dyDescent="0.25">
      <c r="A14507">
        <v>1450.4</v>
      </c>
      <c r="B14507">
        <v>5.8185287028878854</v>
      </c>
    </row>
    <row r="14508" spans="1:2" x14ac:dyDescent="0.25">
      <c r="A14508">
        <v>1450.5</v>
      </c>
      <c r="B14508">
        <v>5.3501057135965731</v>
      </c>
    </row>
    <row r="14509" spans="1:2" x14ac:dyDescent="0.25">
      <c r="A14509">
        <v>1450.6</v>
      </c>
      <c r="B14509">
        <v>4.8816827243041967</v>
      </c>
    </row>
    <row r="14510" spans="1:2" x14ac:dyDescent="0.25">
      <c r="A14510">
        <v>1450.7</v>
      </c>
      <c r="B14510">
        <v>4.4132597350128844</v>
      </c>
    </row>
    <row r="14511" spans="1:2" x14ac:dyDescent="0.25">
      <c r="A14511">
        <v>1450.8</v>
      </c>
      <c r="B14511">
        <v>3.9448367457205071</v>
      </c>
    </row>
    <row r="14512" spans="1:2" x14ac:dyDescent="0.25">
      <c r="A14512">
        <v>1450.9</v>
      </c>
      <c r="B14512">
        <v>3.4764137564291961</v>
      </c>
    </row>
    <row r="14513" spans="1:2" x14ac:dyDescent="0.25">
      <c r="A14513">
        <v>1451</v>
      </c>
      <c r="B14513">
        <v>3.0079907671378838</v>
      </c>
    </row>
    <row r="14514" spans="1:2" x14ac:dyDescent="0.25">
      <c r="A14514">
        <v>1451.1</v>
      </c>
      <c r="B14514">
        <v>2.7071916904236848</v>
      </c>
    </row>
    <row r="14515" spans="1:2" x14ac:dyDescent="0.25">
      <c r="A14515">
        <v>1451.2</v>
      </c>
      <c r="B14515">
        <v>2.4063926137101701</v>
      </c>
    </row>
    <row r="14516" spans="1:2" x14ac:dyDescent="0.25">
      <c r="A14516">
        <v>1451.3</v>
      </c>
      <c r="B14516">
        <v>2.105593536995972</v>
      </c>
    </row>
    <row r="14517" spans="1:2" x14ac:dyDescent="0.25">
      <c r="A14517">
        <v>1451.4</v>
      </c>
      <c r="B14517">
        <v>1.804794460282457</v>
      </c>
    </row>
    <row r="14518" spans="1:2" x14ac:dyDescent="0.25">
      <c r="A14518">
        <v>1451.5</v>
      </c>
      <c r="B14518">
        <v>1.5039953835689419</v>
      </c>
    </row>
    <row r="14519" spans="1:2" x14ac:dyDescent="0.25">
      <c r="A14519">
        <v>1451.6</v>
      </c>
      <c r="B14519">
        <v>1.2031963068547431</v>
      </c>
    </row>
    <row r="14520" spans="1:2" x14ac:dyDescent="0.25">
      <c r="A14520">
        <v>1451.7</v>
      </c>
      <c r="B14520">
        <v>0.90239723014122841</v>
      </c>
    </row>
    <row r="14521" spans="1:2" x14ac:dyDescent="0.25">
      <c r="A14521">
        <v>1451.8</v>
      </c>
      <c r="B14521">
        <v>0.60159815342702982</v>
      </c>
    </row>
    <row r="14522" spans="1:2" x14ac:dyDescent="0.25">
      <c r="A14522">
        <v>1451.9</v>
      </c>
      <c r="B14522">
        <v>0.30079907671351469</v>
      </c>
    </row>
    <row r="14523" spans="1:2" x14ac:dyDescent="0.25">
      <c r="A14523">
        <v>1452</v>
      </c>
      <c r="B14523">
        <v>0</v>
      </c>
    </row>
    <row r="14524" spans="1:2" x14ac:dyDescent="0.25">
      <c r="A14524">
        <v>1452.1</v>
      </c>
      <c r="B14524">
        <v>0</v>
      </c>
    </row>
    <row r="14525" spans="1:2" x14ac:dyDescent="0.25">
      <c r="A14525">
        <v>1452.2</v>
      </c>
      <c r="B14525">
        <v>0</v>
      </c>
    </row>
    <row r="14526" spans="1:2" x14ac:dyDescent="0.25">
      <c r="A14526">
        <v>1452.3</v>
      </c>
      <c r="B14526">
        <v>0</v>
      </c>
    </row>
    <row r="14527" spans="1:2" x14ac:dyDescent="0.25">
      <c r="A14527">
        <v>1452.4</v>
      </c>
      <c r="B14527">
        <v>0</v>
      </c>
    </row>
    <row r="14528" spans="1:2" x14ac:dyDescent="0.25">
      <c r="A14528">
        <v>1452.5</v>
      </c>
      <c r="B14528">
        <v>0</v>
      </c>
    </row>
    <row r="14529" spans="1:2" x14ac:dyDescent="0.25">
      <c r="A14529">
        <v>1452.6</v>
      </c>
      <c r="B14529">
        <v>0</v>
      </c>
    </row>
    <row r="14530" spans="1:2" x14ac:dyDescent="0.25">
      <c r="A14530">
        <v>1452.7</v>
      </c>
      <c r="B14530">
        <v>0</v>
      </c>
    </row>
    <row r="14531" spans="1:2" x14ac:dyDescent="0.25">
      <c r="A14531">
        <v>1452.8</v>
      </c>
      <c r="B14531">
        <v>0</v>
      </c>
    </row>
    <row r="14532" spans="1:2" x14ac:dyDescent="0.25">
      <c r="A14532">
        <v>1452.9</v>
      </c>
      <c r="B14532">
        <v>0</v>
      </c>
    </row>
    <row r="14533" spans="1:2" x14ac:dyDescent="0.25">
      <c r="A14533">
        <v>1453</v>
      </c>
      <c r="B14533">
        <v>0</v>
      </c>
    </row>
    <row r="14534" spans="1:2" x14ac:dyDescent="0.25">
      <c r="A14534">
        <v>1453.1</v>
      </c>
      <c r="B14534">
        <v>0</v>
      </c>
    </row>
    <row r="14535" spans="1:2" x14ac:dyDescent="0.25">
      <c r="A14535">
        <v>1453.2</v>
      </c>
      <c r="B14535">
        <v>0</v>
      </c>
    </row>
    <row r="14536" spans="1:2" x14ac:dyDescent="0.25">
      <c r="A14536">
        <v>1453.3</v>
      </c>
      <c r="B14536">
        <v>0</v>
      </c>
    </row>
    <row r="14537" spans="1:2" x14ac:dyDescent="0.25">
      <c r="A14537">
        <v>1453.4</v>
      </c>
      <c r="B14537">
        <v>0</v>
      </c>
    </row>
    <row r="14538" spans="1:2" x14ac:dyDescent="0.25">
      <c r="A14538">
        <v>1453.5</v>
      </c>
      <c r="B14538">
        <v>0</v>
      </c>
    </row>
    <row r="14539" spans="1:2" x14ac:dyDescent="0.25">
      <c r="A14539">
        <v>1453.6</v>
      </c>
      <c r="B14539">
        <v>0</v>
      </c>
    </row>
    <row r="14540" spans="1:2" x14ac:dyDescent="0.25">
      <c r="A14540">
        <v>1453.7</v>
      </c>
      <c r="B14540">
        <v>0</v>
      </c>
    </row>
    <row r="14541" spans="1:2" x14ac:dyDescent="0.25">
      <c r="A14541">
        <v>1453.8</v>
      </c>
      <c r="B14541">
        <v>0</v>
      </c>
    </row>
    <row r="14542" spans="1:2" x14ac:dyDescent="0.25">
      <c r="A14542">
        <v>1453.9</v>
      </c>
      <c r="B14542">
        <v>0</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0.20095468753149651</v>
      </c>
    </row>
    <row r="14785" spans="1:2" x14ac:dyDescent="0.25">
      <c r="A14785">
        <v>1478.2</v>
      </c>
      <c r="B14785">
        <v>0.40190937506253599</v>
      </c>
    </row>
    <row r="14786" spans="1:2" x14ac:dyDescent="0.25">
      <c r="A14786">
        <v>1478.3</v>
      </c>
      <c r="B14786">
        <v>0.60286406259403247</v>
      </c>
    </row>
    <row r="14787" spans="1:2" x14ac:dyDescent="0.25">
      <c r="A14787">
        <v>1478.4</v>
      </c>
      <c r="B14787">
        <v>0.80381875012507198</v>
      </c>
    </row>
    <row r="14788" spans="1:2" x14ac:dyDescent="0.25">
      <c r="A14788">
        <v>1478.5</v>
      </c>
      <c r="B14788">
        <v>1.004773437656111</v>
      </c>
    </row>
    <row r="14789" spans="1:2" x14ac:dyDescent="0.25">
      <c r="A14789">
        <v>1478.6</v>
      </c>
      <c r="B14789">
        <v>1.205728125187608</v>
      </c>
    </row>
    <row r="14790" spans="1:2" x14ac:dyDescent="0.25">
      <c r="A14790">
        <v>1478.7</v>
      </c>
      <c r="B14790">
        <v>1.406682812718647</v>
      </c>
    </row>
    <row r="14791" spans="1:2" x14ac:dyDescent="0.25">
      <c r="A14791">
        <v>1478.8</v>
      </c>
      <c r="B14791">
        <v>1.607637500250144</v>
      </c>
    </row>
    <row r="14792" spans="1:2" x14ac:dyDescent="0.25">
      <c r="A14792">
        <v>1478.9</v>
      </c>
      <c r="B14792">
        <v>1.808592187781183</v>
      </c>
    </row>
    <row r="14793" spans="1:2" x14ac:dyDescent="0.25">
      <c r="A14793">
        <v>1479</v>
      </c>
      <c r="B14793">
        <v>2.009546875312223</v>
      </c>
    </row>
    <row r="14794" spans="1:2" x14ac:dyDescent="0.25">
      <c r="A14794">
        <v>1479.1</v>
      </c>
      <c r="B14794">
        <v>2.1412868106077458</v>
      </c>
    </row>
    <row r="14795" spans="1:2" x14ac:dyDescent="0.25">
      <c r="A14795">
        <v>1479.2</v>
      </c>
      <c r="B14795">
        <v>2.2730267459029698</v>
      </c>
    </row>
    <row r="14796" spans="1:2" x14ac:dyDescent="0.25">
      <c r="A14796">
        <v>1479.3</v>
      </c>
      <c r="B14796">
        <v>2.404766681198494</v>
      </c>
    </row>
    <row r="14797" spans="1:2" x14ac:dyDescent="0.25">
      <c r="A14797">
        <v>1479.4</v>
      </c>
      <c r="B14797">
        <v>2.536506616493718</v>
      </c>
    </row>
    <row r="14798" spans="1:2" x14ac:dyDescent="0.25">
      <c r="A14798">
        <v>1479.5</v>
      </c>
      <c r="B14798">
        <v>2.668246551788942</v>
      </c>
    </row>
    <row r="14799" spans="1:2" x14ac:dyDescent="0.25">
      <c r="A14799">
        <v>1479.6</v>
      </c>
      <c r="B14799">
        <v>2.7999864870844662</v>
      </c>
    </row>
    <row r="14800" spans="1:2" x14ac:dyDescent="0.25">
      <c r="A14800">
        <v>1479.7</v>
      </c>
      <c r="B14800">
        <v>2.9317264223796902</v>
      </c>
    </row>
    <row r="14801" spans="1:2" x14ac:dyDescent="0.25">
      <c r="A14801">
        <v>1479.8</v>
      </c>
      <c r="B14801">
        <v>3.063466357675213</v>
      </c>
    </row>
    <row r="14802" spans="1:2" x14ac:dyDescent="0.25">
      <c r="A14802">
        <v>1479.9</v>
      </c>
      <c r="B14802">
        <v>3.195206292970437</v>
      </c>
    </row>
    <row r="14803" spans="1:2" x14ac:dyDescent="0.25">
      <c r="A14803">
        <v>1480</v>
      </c>
      <c r="B14803">
        <v>3.326946228265661</v>
      </c>
    </row>
    <row r="14804" spans="1:2" x14ac:dyDescent="0.25">
      <c r="A14804">
        <v>1480.1</v>
      </c>
      <c r="B14804">
        <v>3.5946946273653171</v>
      </c>
    </row>
    <row r="14805" spans="1:2" x14ac:dyDescent="0.25">
      <c r="A14805">
        <v>1480.2</v>
      </c>
      <c r="B14805">
        <v>3.8624430264643639</v>
      </c>
    </row>
    <row r="14806" spans="1:2" x14ac:dyDescent="0.25">
      <c r="A14806">
        <v>1480.3</v>
      </c>
      <c r="B14806">
        <v>4.1301914255640204</v>
      </c>
    </row>
    <row r="14807" spans="1:2" x14ac:dyDescent="0.25">
      <c r="A14807">
        <v>1480.4</v>
      </c>
      <c r="B14807">
        <v>4.3979398246630668</v>
      </c>
    </row>
    <row r="14808" spans="1:2" x14ac:dyDescent="0.25">
      <c r="A14808">
        <v>1480.5</v>
      </c>
      <c r="B14808">
        <v>4.665688223762114</v>
      </c>
    </row>
    <row r="14809" spans="1:2" x14ac:dyDescent="0.25">
      <c r="A14809">
        <v>1480.6</v>
      </c>
      <c r="B14809">
        <v>4.9334366228617696</v>
      </c>
    </row>
    <row r="14810" spans="1:2" x14ac:dyDescent="0.25">
      <c r="A14810">
        <v>1480.7</v>
      </c>
      <c r="B14810">
        <v>5.201185021960816</v>
      </c>
    </row>
    <row r="14811" spans="1:2" x14ac:dyDescent="0.25">
      <c r="A14811">
        <v>1480.8</v>
      </c>
      <c r="B14811">
        <v>5.4689334210604716</v>
      </c>
    </row>
    <row r="14812" spans="1:2" x14ac:dyDescent="0.25">
      <c r="A14812">
        <v>1480.9</v>
      </c>
      <c r="B14812">
        <v>5.7366818201595198</v>
      </c>
    </row>
    <row r="14813" spans="1:2" x14ac:dyDescent="0.25">
      <c r="A14813">
        <v>1481</v>
      </c>
      <c r="B14813">
        <v>6.0044302192585661</v>
      </c>
    </row>
    <row r="14814" spans="1:2" x14ac:dyDescent="0.25">
      <c r="A14814">
        <v>1481.1</v>
      </c>
      <c r="B14814">
        <v>6.1060280011875196</v>
      </c>
    </row>
    <row r="14815" spans="1:2" x14ac:dyDescent="0.25">
      <c r="A14815">
        <v>1481.2</v>
      </c>
      <c r="B14815">
        <v>6.2076257831162422</v>
      </c>
    </row>
    <row r="14816" spans="1:2" x14ac:dyDescent="0.25">
      <c r="A14816">
        <v>1481.3</v>
      </c>
      <c r="B14816">
        <v>6.3092235650451958</v>
      </c>
    </row>
    <row r="14817" spans="1:2" x14ac:dyDescent="0.25">
      <c r="A14817">
        <v>1481.4</v>
      </c>
      <c r="B14817">
        <v>6.4108213469739166</v>
      </c>
    </row>
    <row r="14818" spans="1:2" x14ac:dyDescent="0.25">
      <c r="A14818">
        <v>1481.5</v>
      </c>
      <c r="B14818">
        <v>6.5124191289026401</v>
      </c>
    </row>
    <row r="14819" spans="1:2" x14ac:dyDescent="0.25">
      <c r="A14819">
        <v>1481.6</v>
      </c>
      <c r="B14819">
        <v>6.6140169108315936</v>
      </c>
    </row>
    <row r="14820" spans="1:2" x14ac:dyDescent="0.25">
      <c r="A14820">
        <v>1481.7</v>
      </c>
      <c r="B14820">
        <v>6.7156146927603162</v>
      </c>
    </row>
    <row r="14821" spans="1:2" x14ac:dyDescent="0.25">
      <c r="A14821">
        <v>1481.8</v>
      </c>
      <c r="B14821">
        <v>6.8172124746892688</v>
      </c>
    </row>
    <row r="14822" spans="1:2" x14ac:dyDescent="0.25">
      <c r="A14822">
        <v>1481.9</v>
      </c>
      <c r="B14822">
        <v>6.9188102566179914</v>
      </c>
    </row>
    <row r="14823" spans="1:2" x14ac:dyDescent="0.25">
      <c r="A14823">
        <v>1482</v>
      </c>
      <c r="B14823">
        <v>7.020408038546714</v>
      </c>
    </row>
    <row r="14824" spans="1:2" x14ac:dyDescent="0.25">
      <c r="A14824">
        <v>1482.1</v>
      </c>
      <c r="B14824">
        <v>7.1033574851390071</v>
      </c>
    </row>
    <row r="14825" spans="1:2" x14ac:dyDescent="0.25">
      <c r="A14825">
        <v>1482.2</v>
      </c>
      <c r="B14825">
        <v>7.186306931731111</v>
      </c>
    </row>
    <row r="14826" spans="1:2" x14ac:dyDescent="0.25">
      <c r="A14826">
        <v>1482.3</v>
      </c>
      <c r="B14826">
        <v>7.2692563783234041</v>
      </c>
    </row>
    <row r="14827" spans="1:2" x14ac:dyDescent="0.25">
      <c r="A14827">
        <v>1482.4</v>
      </c>
      <c r="B14827">
        <v>7.3522058249155089</v>
      </c>
    </row>
    <row r="14828" spans="1:2" x14ac:dyDescent="0.25">
      <c r="A14828">
        <v>1482.5</v>
      </c>
      <c r="B14828">
        <v>7.4351552715076128</v>
      </c>
    </row>
    <row r="14829" spans="1:2" x14ac:dyDescent="0.25">
      <c r="A14829">
        <v>1482.6</v>
      </c>
      <c r="B14829">
        <v>7.5181047180999059</v>
      </c>
    </row>
    <row r="14830" spans="1:2" x14ac:dyDescent="0.25">
      <c r="A14830">
        <v>1482.7</v>
      </c>
      <c r="B14830">
        <v>7.6010541646920098</v>
      </c>
    </row>
    <row r="14831" spans="1:2" x14ac:dyDescent="0.25">
      <c r="A14831">
        <v>1482.8</v>
      </c>
      <c r="B14831">
        <v>7.6840036112843029</v>
      </c>
    </row>
    <row r="14832" spans="1:2" x14ac:dyDescent="0.25">
      <c r="A14832">
        <v>1482.9</v>
      </c>
      <c r="B14832">
        <v>7.7669530578764068</v>
      </c>
    </row>
    <row r="14833" spans="1:2" x14ac:dyDescent="0.25">
      <c r="A14833">
        <v>1483</v>
      </c>
      <c r="B14833">
        <v>7.8499025044685116</v>
      </c>
    </row>
    <row r="14834" spans="1:2" x14ac:dyDescent="0.25">
      <c r="A14834">
        <v>1483.1</v>
      </c>
      <c r="B14834">
        <v>7.9826133955333747</v>
      </c>
    </row>
    <row r="14835" spans="1:2" x14ac:dyDescent="0.25">
      <c r="A14835">
        <v>1483.2</v>
      </c>
      <c r="B14835">
        <v>8.1153242865979376</v>
      </c>
    </row>
    <row r="14836" spans="1:2" x14ac:dyDescent="0.25">
      <c r="A14836">
        <v>1483.3</v>
      </c>
      <c r="B14836">
        <v>8.2480351776627998</v>
      </c>
    </row>
    <row r="14837" spans="1:2" x14ac:dyDescent="0.25">
      <c r="A14837">
        <v>1483.4</v>
      </c>
      <c r="B14837">
        <v>8.3807460687273618</v>
      </c>
    </row>
    <row r="14838" spans="1:2" x14ac:dyDescent="0.25">
      <c r="A14838">
        <v>1483.5</v>
      </c>
      <c r="B14838">
        <v>8.5134569597919239</v>
      </c>
    </row>
    <row r="14839" spans="1:2" x14ac:dyDescent="0.25">
      <c r="A14839">
        <v>1483.6</v>
      </c>
      <c r="B14839">
        <v>8.6461678508567879</v>
      </c>
    </row>
    <row r="14840" spans="1:2" x14ac:dyDescent="0.25">
      <c r="A14840">
        <v>1483.7</v>
      </c>
      <c r="B14840">
        <v>8.7788787419213499</v>
      </c>
    </row>
    <row r="14841" spans="1:2" x14ac:dyDescent="0.25">
      <c r="A14841">
        <v>1483.8</v>
      </c>
      <c r="B14841">
        <v>8.9115896329862121</v>
      </c>
    </row>
    <row r="14842" spans="1:2" x14ac:dyDescent="0.25">
      <c r="A14842">
        <v>1483.9</v>
      </c>
      <c r="B14842">
        <v>9.0443005240507741</v>
      </c>
    </row>
    <row r="14843" spans="1:2" x14ac:dyDescent="0.25">
      <c r="A14843">
        <v>1484</v>
      </c>
      <c r="B14843">
        <v>9.1770114151153361</v>
      </c>
    </row>
    <row r="14844" spans="1:2" x14ac:dyDescent="0.25">
      <c r="A14844">
        <v>1484.1</v>
      </c>
      <c r="B14844">
        <v>9.2424792654533459</v>
      </c>
    </row>
    <row r="14845" spans="1:2" x14ac:dyDescent="0.25">
      <c r="A14845">
        <v>1484.2</v>
      </c>
      <c r="B14845">
        <v>9.3079471157912064</v>
      </c>
    </row>
    <row r="14846" spans="1:2" x14ac:dyDescent="0.25">
      <c r="A14846">
        <v>1484.3</v>
      </c>
      <c r="B14846">
        <v>9.3734149661292161</v>
      </c>
    </row>
    <row r="14847" spans="1:2" x14ac:dyDescent="0.25">
      <c r="A14847">
        <v>1484.4</v>
      </c>
      <c r="B14847">
        <v>9.4388828164670766</v>
      </c>
    </row>
    <row r="14848" spans="1:2" x14ac:dyDescent="0.25">
      <c r="A14848">
        <v>1484.5</v>
      </c>
      <c r="B14848">
        <v>9.5043506668049389</v>
      </c>
    </row>
    <row r="14849" spans="1:2" x14ac:dyDescent="0.25">
      <c r="A14849">
        <v>1484.6</v>
      </c>
      <c r="B14849">
        <v>9.5698185171429468</v>
      </c>
    </row>
    <row r="14850" spans="1:2" x14ac:dyDescent="0.25">
      <c r="A14850">
        <v>1484.7</v>
      </c>
      <c r="B14850">
        <v>9.6352863674808091</v>
      </c>
    </row>
    <row r="14851" spans="1:2" x14ac:dyDescent="0.25">
      <c r="A14851">
        <v>1484.8</v>
      </c>
      <c r="B14851">
        <v>9.7007542178188189</v>
      </c>
    </row>
    <row r="14852" spans="1:2" x14ac:dyDescent="0.25">
      <c r="A14852">
        <v>1484.9</v>
      </c>
      <c r="B14852">
        <v>9.7662220681566794</v>
      </c>
    </row>
    <row r="14853" spans="1:2" x14ac:dyDescent="0.25">
      <c r="A14853">
        <v>1485</v>
      </c>
      <c r="B14853">
        <v>9.8316899184945399</v>
      </c>
    </row>
    <row r="14854" spans="1:2" x14ac:dyDescent="0.25">
      <c r="A14854">
        <v>1485.1</v>
      </c>
      <c r="B14854">
        <v>9.9628766841615963</v>
      </c>
    </row>
    <row r="14855" spans="1:2" x14ac:dyDescent="0.25">
      <c r="A14855">
        <v>1485.2</v>
      </c>
      <c r="B14855">
        <v>10.09406344982836</v>
      </c>
    </row>
    <row r="14856" spans="1:2" x14ac:dyDescent="0.25">
      <c r="A14856">
        <v>1485.3</v>
      </c>
      <c r="B14856">
        <v>10.225250215495411</v>
      </c>
    </row>
    <row r="14857" spans="1:2" x14ac:dyDescent="0.25">
      <c r="A14857">
        <v>1485.4</v>
      </c>
      <c r="B14857">
        <v>10.356436981162171</v>
      </c>
    </row>
    <row r="14858" spans="1:2" x14ac:dyDescent="0.25">
      <c r="A14858">
        <v>1485.5</v>
      </c>
      <c r="B14858">
        <v>10.48762374682893</v>
      </c>
    </row>
    <row r="14859" spans="1:2" x14ac:dyDescent="0.25">
      <c r="A14859">
        <v>1485.6</v>
      </c>
      <c r="B14859">
        <v>10.61881051249599</v>
      </c>
    </row>
    <row r="14860" spans="1:2" x14ac:dyDescent="0.25">
      <c r="A14860">
        <v>1485.7</v>
      </c>
      <c r="B14860">
        <v>10.74999727816274</v>
      </c>
    </row>
    <row r="14861" spans="1:2" x14ac:dyDescent="0.25">
      <c r="A14861">
        <v>1485.8</v>
      </c>
      <c r="B14861">
        <v>10.8811840438298</v>
      </c>
    </row>
    <row r="14862" spans="1:2" x14ac:dyDescent="0.25">
      <c r="A14862">
        <v>1485.9</v>
      </c>
      <c r="B14862">
        <v>11.012370809496559</v>
      </c>
    </row>
    <row r="14863" spans="1:2" x14ac:dyDescent="0.25">
      <c r="A14863">
        <v>1486</v>
      </c>
      <c r="B14863">
        <v>11.143557575163319</v>
      </c>
    </row>
    <row r="14864" spans="1:2" x14ac:dyDescent="0.25">
      <c r="A14864">
        <v>1486.1</v>
      </c>
      <c r="B14864">
        <v>11.359476032381441</v>
      </c>
    </row>
    <row r="14865" spans="1:2" x14ac:dyDescent="0.25">
      <c r="A14865">
        <v>1486.2</v>
      </c>
      <c r="B14865">
        <v>11.57539448959907</v>
      </c>
    </row>
    <row r="14866" spans="1:2" x14ac:dyDescent="0.25">
      <c r="A14866">
        <v>1486.3</v>
      </c>
      <c r="B14866">
        <v>11.79131294681719</v>
      </c>
    </row>
    <row r="14867" spans="1:2" x14ac:dyDescent="0.25">
      <c r="A14867">
        <v>1486.4</v>
      </c>
      <c r="B14867">
        <v>12.007231404034821</v>
      </c>
    </row>
    <row r="14868" spans="1:2" x14ac:dyDescent="0.25">
      <c r="A14868">
        <v>1486.5</v>
      </c>
      <c r="B14868">
        <v>12.223149861252439</v>
      </c>
    </row>
    <row r="14869" spans="1:2" x14ac:dyDescent="0.25">
      <c r="A14869">
        <v>1486.6</v>
      </c>
      <c r="B14869">
        <v>12.439068318470561</v>
      </c>
    </row>
    <row r="14870" spans="1:2" x14ac:dyDescent="0.25">
      <c r="A14870">
        <v>1486.7</v>
      </c>
      <c r="B14870">
        <v>12.65498677568819</v>
      </c>
    </row>
    <row r="14871" spans="1:2" x14ac:dyDescent="0.25">
      <c r="A14871">
        <v>1486.8</v>
      </c>
      <c r="B14871">
        <v>12.87090523290631</v>
      </c>
    </row>
    <row r="14872" spans="1:2" x14ac:dyDescent="0.25">
      <c r="A14872">
        <v>1486.9</v>
      </c>
      <c r="B14872">
        <v>13.086823690123939</v>
      </c>
    </row>
    <row r="14873" spans="1:2" x14ac:dyDescent="0.25">
      <c r="A14873">
        <v>1487</v>
      </c>
      <c r="B14873">
        <v>13.30274214734157</v>
      </c>
    </row>
    <row r="14874" spans="1:2" x14ac:dyDescent="0.25">
      <c r="A14874">
        <v>1487.1</v>
      </c>
      <c r="B14874">
        <v>13.75659315679165</v>
      </c>
    </row>
    <row r="14875" spans="1:2" x14ac:dyDescent="0.25">
      <c r="A14875">
        <v>1487.2</v>
      </c>
      <c r="B14875">
        <v>14.2104441662407</v>
      </c>
    </row>
    <row r="14876" spans="1:2" x14ac:dyDescent="0.25">
      <c r="A14876">
        <v>1487.3</v>
      </c>
      <c r="B14876">
        <v>14.66429517569078</v>
      </c>
    </row>
    <row r="14877" spans="1:2" x14ac:dyDescent="0.25">
      <c r="A14877">
        <v>1487.4</v>
      </c>
      <c r="B14877">
        <v>15.11814618513983</v>
      </c>
    </row>
    <row r="14878" spans="1:2" x14ac:dyDescent="0.25">
      <c r="A14878">
        <v>1487.5</v>
      </c>
      <c r="B14878">
        <v>15.571997194588871</v>
      </c>
    </row>
    <row r="14879" spans="1:2" x14ac:dyDescent="0.25">
      <c r="A14879">
        <v>1487.6</v>
      </c>
      <c r="B14879">
        <v>16.025848204038951</v>
      </c>
    </row>
    <row r="14880" spans="1:2" x14ac:dyDescent="0.25">
      <c r="A14880">
        <v>1487.7</v>
      </c>
      <c r="B14880">
        <v>16.479699213488001</v>
      </c>
    </row>
    <row r="14881" spans="1:2" x14ac:dyDescent="0.25">
      <c r="A14881">
        <v>1487.8</v>
      </c>
      <c r="B14881">
        <v>16.933550222938081</v>
      </c>
    </row>
    <row r="14882" spans="1:2" x14ac:dyDescent="0.25">
      <c r="A14882">
        <v>1487.9</v>
      </c>
      <c r="B14882">
        <v>17.387401232387131</v>
      </c>
    </row>
    <row r="14883" spans="1:2" x14ac:dyDescent="0.25">
      <c r="A14883">
        <v>1488</v>
      </c>
      <c r="B14883">
        <v>17.84125224183618</v>
      </c>
    </row>
    <row r="14884" spans="1:2" x14ac:dyDescent="0.25">
      <c r="A14884">
        <v>1488.1</v>
      </c>
      <c r="B14884">
        <v>17.988203986185599</v>
      </c>
    </row>
    <row r="14885" spans="1:2" x14ac:dyDescent="0.25">
      <c r="A14885">
        <v>1488.2</v>
      </c>
      <c r="B14885">
        <v>18.135155730534681</v>
      </c>
    </row>
    <row r="14886" spans="1:2" x14ac:dyDescent="0.25">
      <c r="A14886">
        <v>1488.3</v>
      </c>
      <c r="B14886">
        <v>18.2821074748841</v>
      </c>
    </row>
    <row r="14887" spans="1:2" x14ac:dyDescent="0.25">
      <c r="A14887">
        <v>1488.4</v>
      </c>
      <c r="B14887">
        <v>18.429059219233189</v>
      </c>
    </row>
    <row r="14888" spans="1:2" x14ac:dyDescent="0.25">
      <c r="A14888">
        <v>1488.5</v>
      </c>
      <c r="B14888">
        <v>18.576010963582281</v>
      </c>
    </row>
    <row r="14889" spans="1:2" x14ac:dyDescent="0.25">
      <c r="A14889">
        <v>1488.6</v>
      </c>
      <c r="B14889">
        <v>18.7229627079317</v>
      </c>
    </row>
    <row r="14890" spans="1:2" x14ac:dyDescent="0.25">
      <c r="A14890">
        <v>1488.7</v>
      </c>
      <c r="B14890">
        <v>18.869914452280781</v>
      </c>
    </row>
    <row r="14891" spans="1:2" x14ac:dyDescent="0.25">
      <c r="A14891">
        <v>1488.8</v>
      </c>
      <c r="B14891">
        <v>19.0168661966302</v>
      </c>
    </row>
    <row r="14892" spans="1:2" x14ac:dyDescent="0.25">
      <c r="A14892">
        <v>1488.9</v>
      </c>
      <c r="B14892">
        <v>19.163817940979289</v>
      </c>
    </row>
    <row r="14893" spans="1:2" x14ac:dyDescent="0.25">
      <c r="A14893">
        <v>1489</v>
      </c>
      <c r="B14893">
        <v>19.310769685328371</v>
      </c>
    </row>
    <row r="14894" spans="1:2" x14ac:dyDescent="0.25">
      <c r="A14894">
        <v>1489.1</v>
      </c>
      <c r="B14894">
        <v>19.639472117008079</v>
      </c>
    </row>
    <row r="14895" spans="1:2" x14ac:dyDescent="0.25">
      <c r="A14895">
        <v>1489.2</v>
      </c>
      <c r="B14895">
        <v>19.968174548687038</v>
      </c>
    </row>
    <row r="14896" spans="1:2" x14ac:dyDescent="0.25">
      <c r="A14896">
        <v>1489.3</v>
      </c>
      <c r="B14896">
        <v>20.296876980366751</v>
      </c>
    </row>
    <row r="14897" spans="1:2" x14ac:dyDescent="0.25">
      <c r="A14897">
        <v>1489.4</v>
      </c>
      <c r="B14897">
        <v>20.62557941204571</v>
      </c>
    </row>
    <row r="14898" spans="1:2" x14ac:dyDescent="0.25">
      <c r="A14898">
        <v>1489.5</v>
      </c>
      <c r="B14898">
        <v>20.954281843724669</v>
      </c>
    </row>
    <row r="14899" spans="1:2" x14ac:dyDescent="0.25">
      <c r="A14899">
        <v>1489.6</v>
      </c>
      <c r="B14899">
        <v>21.282984275404381</v>
      </c>
    </row>
    <row r="14900" spans="1:2" x14ac:dyDescent="0.25">
      <c r="A14900">
        <v>1489.7</v>
      </c>
      <c r="B14900">
        <v>21.61168670708334</v>
      </c>
    </row>
    <row r="14901" spans="1:2" x14ac:dyDescent="0.25">
      <c r="A14901">
        <v>1489.8</v>
      </c>
      <c r="B14901">
        <v>21.940389138763049</v>
      </c>
    </row>
    <row r="14902" spans="1:2" x14ac:dyDescent="0.25">
      <c r="A14902">
        <v>1489.9</v>
      </c>
      <c r="B14902">
        <v>22.269091570442011</v>
      </c>
    </row>
    <row r="14903" spans="1:2" x14ac:dyDescent="0.25">
      <c r="A14903">
        <v>1490</v>
      </c>
      <c r="B14903">
        <v>22.59779400212097</v>
      </c>
    </row>
    <row r="14904" spans="1:2" x14ac:dyDescent="0.25">
      <c r="A14904">
        <v>1490.1</v>
      </c>
      <c r="B14904">
        <v>22.954653162380069</v>
      </c>
    </row>
    <row r="14905" spans="1:2" x14ac:dyDescent="0.25">
      <c r="A14905">
        <v>1490.2</v>
      </c>
      <c r="B14905">
        <v>23.31151232263835</v>
      </c>
    </row>
    <row r="14906" spans="1:2" x14ac:dyDescent="0.25">
      <c r="A14906">
        <v>1490.3</v>
      </c>
      <c r="B14906">
        <v>23.668371482897442</v>
      </c>
    </row>
    <row r="14907" spans="1:2" x14ac:dyDescent="0.25">
      <c r="A14907">
        <v>1490.4</v>
      </c>
      <c r="B14907">
        <v>24.02523064315573</v>
      </c>
    </row>
    <row r="14908" spans="1:2" x14ac:dyDescent="0.25">
      <c r="A14908">
        <v>1490.5</v>
      </c>
      <c r="B14908">
        <v>24.382089803414011</v>
      </c>
    </row>
    <row r="14909" spans="1:2" x14ac:dyDescent="0.25">
      <c r="A14909">
        <v>1490.6</v>
      </c>
      <c r="B14909">
        <v>24.738948963673099</v>
      </c>
    </row>
    <row r="14910" spans="1:2" x14ac:dyDescent="0.25">
      <c r="A14910">
        <v>1490.7</v>
      </c>
      <c r="B14910">
        <v>25.095808123931391</v>
      </c>
    </row>
    <row r="14911" spans="1:2" x14ac:dyDescent="0.25">
      <c r="A14911">
        <v>1490.8</v>
      </c>
      <c r="B14911">
        <v>25.452667284190479</v>
      </c>
    </row>
    <row r="14912" spans="1:2" x14ac:dyDescent="0.25">
      <c r="A14912">
        <v>1490.9</v>
      </c>
      <c r="B14912">
        <v>25.80952644444876</v>
      </c>
    </row>
    <row r="14913" spans="1:2" x14ac:dyDescent="0.25">
      <c r="A14913">
        <v>1491</v>
      </c>
      <c r="B14913">
        <v>26.166385604707049</v>
      </c>
    </row>
    <row r="14914" spans="1:2" x14ac:dyDescent="0.25">
      <c r="A14914">
        <v>1491.1</v>
      </c>
      <c r="B14914">
        <v>26.488918344786541</v>
      </c>
    </row>
    <row r="14915" spans="1:2" x14ac:dyDescent="0.25">
      <c r="A14915">
        <v>1491.2</v>
      </c>
      <c r="B14915">
        <v>26.8114510848653</v>
      </c>
    </row>
    <row r="14916" spans="1:2" x14ac:dyDescent="0.25">
      <c r="A14916">
        <v>1491.3</v>
      </c>
      <c r="B14916">
        <v>27.133983824944789</v>
      </c>
    </row>
    <row r="14917" spans="1:2" x14ac:dyDescent="0.25">
      <c r="A14917">
        <v>1491.4</v>
      </c>
      <c r="B14917">
        <v>27.456516565023549</v>
      </c>
    </row>
    <row r="14918" spans="1:2" x14ac:dyDescent="0.25">
      <c r="A14918">
        <v>1491.5</v>
      </c>
      <c r="B14918">
        <v>27.779049305102308</v>
      </c>
    </row>
    <row r="14919" spans="1:2" x14ac:dyDescent="0.25">
      <c r="A14919">
        <v>1491.6</v>
      </c>
      <c r="B14919">
        <v>28.1015820451818</v>
      </c>
    </row>
    <row r="14920" spans="1:2" x14ac:dyDescent="0.25">
      <c r="A14920">
        <v>1491.7</v>
      </c>
      <c r="B14920">
        <v>28.42411478526056</v>
      </c>
    </row>
    <row r="14921" spans="1:2" x14ac:dyDescent="0.25">
      <c r="A14921">
        <v>1491.8</v>
      </c>
      <c r="B14921">
        <v>28.746647525340052</v>
      </c>
    </row>
    <row r="14922" spans="1:2" x14ac:dyDescent="0.25">
      <c r="A14922">
        <v>1491.9</v>
      </c>
      <c r="B14922">
        <v>29.069180265418812</v>
      </c>
    </row>
    <row r="14923" spans="1:2" x14ac:dyDescent="0.25">
      <c r="A14923">
        <v>1492</v>
      </c>
      <c r="B14923">
        <v>29.391713005497571</v>
      </c>
    </row>
    <row r="14924" spans="1:2" x14ac:dyDescent="0.25">
      <c r="A14924">
        <v>1492.1</v>
      </c>
      <c r="B14924">
        <v>29.762192272648921</v>
      </c>
    </row>
    <row r="14925" spans="1:2" x14ac:dyDescent="0.25">
      <c r="A14925">
        <v>1492.2</v>
      </c>
      <c r="B14925">
        <v>30.132671539799421</v>
      </c>
    </row>
    <row r="14926" spans="1:2" x14ac:dyDescent="0.25">
      <c r="A14926">
        <v>1492.3</v>
      </c>
      <c r="B14926">
        <v>30.503150806950771</v>
      </c>
    </row>
    <row r="14927" spans="1:2" x14ac:dyDescent="0.25">
      <c r="A14927">
        <v>1492.4</v>
      </c>
      <c r="B14927">
        <v>30.873630074101271</v>
      </c>
    </row>
    <row r="14928" spans="1:2" x14ac:dyDescent="0.25">
      <c r="A14928">
        <v>1492.5</v>
      </c>
      <c r="B14928">
        <v>31.244109341251779</v>
      </c>
    </row>
    <row r="14929" spans="1:2" x14ac:dyDescent="0.25">
      <c r="A14929">
        <v>1492.6</v>
      </c>
      <c r="B14929">
        <v>31.614588608403121</v>
      </c>
    </row>
    <row r="14930" spans="1:2" x14ac:dyDescent="0.25">
      <c r="A14930">
        <v>1492.7</v>
      </c>
      <c r="B14930">
        <v>31.985067875553629</v>
      </c>
    </row>
    <row r="14931" spans="1:2" x14ac:dyDescent="0.25">
      <c r="A14931">
        <v>1492.8</v>
      </c>
      <c r="B14931">
        <v>32.355547142704971</v>
      </c>
    </row>
    <row r="14932" spans="1:2" x14ac:dyDescent="0.25">
      <c r="A14932">
        <v>1492.9</v>
      </c>
      <c r="B14932">
        <v>32.726026409855479</v>
      </c>
    </row>
    <row r="14933" spans="1:2" x14ac:dyDescent="0.25">
      <c r="A14933">
        <v>1493</v>
      </c>
      <c r="B14933">
        <v>33.096505677005979</v>
      </c>
    </row>
    <row r="14934" spans="1:2" x14ac:dyDescent="0.25">
      <c r="A14934">
        <v>1493.1</v>
      </c>
      <c r="B14934">
        <v>33.409309783230917</v>
      </c>
    </row>
    <row r="14935" spans="1:2" x14ac:dyDescent="0.25">
      <c r="A14935">
        <v>1493.2</v>
      </c>
      <c r="B14935">
        <v>33.722113889455137</v>
      </c>
    </row>
    <row r="14936" spans="1:2" x14ac:dyDescent="0.25">
      <c r="A14936">
        <v>1493.3</v>
      </c>
      <c r="B14936">
        <v>34.034917995680082</v>
      </c>
    </row>
    <row r="14937" spans="1:2" x14ac:dyDescent="0.25">
      <c r="A14937">
        <v>1493.4</v>
      </c>
      <c r="B14937">
        <v>34.347722101904303</v>
      </c>
    </row>
    <row r="14938" spans="1:2" x14ac:dyDescent="0.25">
      <c r="A14938">
        <v>1493.5</v>
      </c>
      <c r="B14938">
        <v>34.66052620812853</v>
      </c>
    </row>
    <row r="14939" spans="1:2" x14ac:dyDescent="0.25">
      <c r="A14939">
        <v>1493.6</v>
      </c>
      <c r="B14939">
        <v>34.973330314353468</v>
      </c>
    </row>
    <row r="14940" spans="1:2" x14ac:dyDescent="0.25">
      <c r="A14940">
        <v>1493.7</v>
      </c>
      <c r="B14940">
        <v>35.286134420577703</v>
      </c>
    </row>
    <row r="14941" spans="1:2" x14ac:dyDescent="0.25">
      <c r="A14941">
        <v>1493.8</v>
      </c>
      <c r="B14941">
        <v>35.598938526802627</v>
      </c>
    </row>
    <row r="14942" spans="1:2" x14ac:dyDescent="0.25">
      <c r="A14942">
        <v>1493.9</v>
      </c>
      <c r="B14942">
        <v>35.911742633026847</v>
      </c>
    </row>
    <row r="14943" spans="1:2" x14ac:dyDescent="0.25">
      <c r="A14943">
        <v>1494</v>
      </c>
      <c r="B14943">
        <v>36.224546739251082</v>
      </c>
    </row>
    <row r="14944" spans="1:2" x14ac:dyDescent="0.25">
      <c r="A14944">
        <v>1494.1</v>
      </c>
      <c r="B14944">
        <v>36.497164758873211</v>
      </c>
    </row>
    <row r="14945" spans="1:2" x14ac:dyDescent="0.25">
      <c r="A14945">
        <v>1494.2</v>
      </c>
      <c r="B14945">
        <v>36.769782778494722</v>
      </c>
    </row>
    <row r="14946" spans="1:2" x14ac:dyDescent="0.25">
      <c r="A14946">
        <v>1494.3</v>
      </c>
      <c r="B14946">
        <v>37.042400798116851</v>
      </c>
    </row>
    <row r="14947" spans="1:2" x14ac:dyDescent="0.25">
      <c r="A14947">
        <v>1494.4</v>
      </c>
      <c r="B14947">
        <v>37.315018817738363</v>
      </c>
    </row>
    <row r="14948" spans="1:2" x14ac:dyDescent="0.25">
      <c r="A14948">
        <v>1494.5</v>
      </c>
      <c r="B14948">
        <v>37.587636837359881</v>
      </c>
    </row>
    <row r="14949" spans="1:2" x14ac:dyDescent="0.25">
      <c r="A14949">
        <v>1494.6</v>
      </c>
      <c r="B14949">
        <v>37.86025485698201</v>
      </c>
    </row>
    <row r="14950" spans="1:2" x14ac:dyDescent="0.25">
      <c r="A14950">
        <v>1494.7</v>
      </c>
      <c r="B14950">
        <v>38.132872876603521</v>
      </c>
    </row>
    <row r="14951" spans="1:2" x14ac:dyDescent="0.25">
      <c r="A14951">
        <v>1494.8</v>
      </c>
      <c r="B14951">
        <v>38.40549089622565</v>
      </c>
    </row>
    <row r="14952" spans="1:2" x14ac:dyDescent="0.25">
      <c r="A14952">
        <v>1494.9</v>
      </c>
      <c r="B14952">
        <v>38.678108915847162</v>
      </c>
    </row>
    <row r="14953" spans="1:2" x14ac:dyDescent="0.25">
      <c r="A14953">
        <v>1495</v>
      </c>
      <c r="B14953">
        <v>38.950726935468673</v>
      </c>
    </row>
    <row r="14954" spans="1:2" x14ac:dyDescent="0.25">
      <c r="A14954">
        <v>1495.1</v>
      </c>
      <c r="B14954">
        <v>39.311389076763412</v>
      </c>
    </row>
    <row r="14955" spans="1:2" x14ac:dyDescent="0.25">
      <c r="A14955">
        <v>1495.2</v>
      </c>
      <c r="B14955">
        <v>39.672051218057327</v>
      </c>
    </row>
    <row r="14956" spans="1:2" x14ac:dyDescent="0.25">
      <c r="A14956">
        <v>1495.3</v>
      </c>
      <c r="B14956">
        <v>40.032713359352073</v>
      </c>
    </row>
    <row r="14957" spans="1:2" x14ac:dyDescent="0.25">
      <c r="A14957">
        <v>1495.4</v>
      </c>
      <c r="B14957">
        <v>40.393375500645988</v>
      </c>
    </row>
    <row r="14958" spans="1:2" x14ac:dyDescent="0.25">
      <c r="A14958">
        <v>1495.5</v>
      </c>
      <c r="B14958">
        <v>40.754037641939902</v>
      </c>
    </row>
    <row r="14959" spans="1:2" x14ac:dyDescent="0.25">
      <c r="A14959">
        <v>1495.6</v>
      </c>
      <c r="B14959">
        <v>41.114699783234641</v>
      </c>
    </row>
    <row r="14960" spans="1:2" x14ac:dyDescent="0.25">
      <c r="A14960">
        <v>1495.7</v>
      </c>
      <c r="B14960">
        <v>41.475361924528563</v>
      </c>
    </row>
    <row r="14961" spans="1:2" x14ac:dyDescent="0.25">
      <c r="A14961">
        <v>1495.8</v>
      </c>
      <c r="B14961">
        <v>41.836024065823302</v>
      </c>
    </row>
    <row r="14962" spans="1:2" x14ac:dyDescent="0.25">
      <c r="A14962">
        <v>1495.9</v>
      </c>
      <c r="B14962">
        <v>42.196686207117217</v>
      </c>
    </row>
    <row r="14963" spans="1:2" x14ac:dyDescent="0.25">
      <c r="A14963">
        <v>1496</v>
      </c>
      <c r="B14963">
        <v>42.557348348411132</v>
      </c>
    </row>
    <row r="14964" spans="1:2" x14ac:dyDescent="0.25">
      <c r="A14964">
        <v>1496.1</v>
      </c>
      <c r="B14964">
        <v>42.681056514199092</v>
      </c>
    </row>
    <row r="14965" spans="1:2" x14ac:dyDescent="0.25">
      <c r="A14965">
        <v>1496.2</v>
      </c>
      <c r="B14965">
        <v>42.804764679986768</v>
      </c>
    </row>
    <row r="14966" spans="1:2" x14ac:dyDescent="0.25">
      <c r="A14966">
        <v>1496.3</v>
      </c>
      <c r="B14966">
        <v>42.928472845774728</v>
      </c>
    </row>
    <row r="14967" spans="1:2" x14ac:dyDescent="0.25">
      <c r="A14967">
        <v>1496.4</v>
      </c>
      <c r="B14967">
        <v>43.052181011562411</v>
      </c>
    </row>
    <row r="14968" spans="1:2" x14ac:dyDescent="0.25">
      <c r="A14968">
        <v>1496.5</v>
      </c>
      <c r="B14968">
        <v>43.175889177350093</v>
      </c>
    </row>
    <row r="14969" spans="1:2" x14ac:dyDescent="0.25">
      <c r="A14969">
        <v>1496.6</v>
      </c>
      <c r="B14969">
        <v>43.299597343138053</v>
      </c>
    </row>
    <row r="14970" spans="1:2" x14ac:dyDescent="0.25">
      <c r="A14970">
        <v>1496.7</v>
      </c>
      <c r="B14970">
        <v>43.423305508925722</v>
      </c>
    </row>
    <row r="14971" spans="1:2" x14ac:dyDescent="0.25">
      <c r="A14971">
        <v>1496.8</v>
      </c>
      <c r="B14971">
        <v>43.547013674713682</v>
      </c>
    </row>
    <row r="14972" spans="1:2" x14ac:dyDescent="0.25">
      <c r="A14972">
        <v>1496.9</v>
      </c>
      <c r="B14972">
        <v>43.670721840501358</v>
      </c>
    </row>
    <row r="14973" spans="1:2" x14ac:dyDescent="0.25">
      <c r="A14973">
        <v>1497</v>
      </c>
      <c r="B14973">
        <v>43.794430006289041</v>
      </c>
    </row>
    <row r="14974" spans="1:2" x14ac:dyDescent="0.25">
      <c r="A14974">
        <v>1497.1</v>
      </c>
      <c r="B14974">
        <v>44.040080969644173</v>
      </c>
    </row>
    <row r="14975" spans="1:2" x14ac:dyDescent="0.25">
      <c r="A14975">
        <v>1497.2</v>
      </c>
      <c r="B14975">
        <v>44.285731932998743</v>
      </c>
    </row>
    <row r="14976" spans="1:2" x14ac:dyDescent="0.25">
      <c r="A14976">
        <v>1497.3</v>
      </c>
      <c r="B14976">
        <v>44.531382896353861</v>
      </c>
    </row>
    <row r="14977" spans="1:2" x14ac:dyDescent="0.25">
      <c r="A14977">
        <v>1497.4</v>
      </c>
      <c r="B14977">
        <v>44.777033859708432</v>
      </c>
    </row>
    <row r="14978" spans="1:2" x14ac:dyDescent="0.25">
      <c r="A14978">
        <v>1497.5</v>
      </c>
      <c r="B14978">
        <v>45.022684823063003</v>
      </c>
    </row>
    <row r="14979" spans="1:2" x14ac:dyDescent="0.25">
      <c r="A14979">
        <v>1497.6</v>
      </c>
      <c r="B14979">
        <v>45.268335786418127</v>
      </c>
    </row>
    <row r="14980" spans="1:2" x14ac:dyDescent="0.25">
      <c r="A14980">
        <v>1497.7</v>
      </c>
      <c r="B14980">
        <v>45.513986749772691</v>
      </c>
    </row>
    <row r="14981" spans="1:2" x14ac:dyDescent="0.25">
      <c r="A14981">
        <v>1497.8</v>
      </c>
      <c r="B14981">
        <v>45.759637713127823</v>
      </c>
    </row>
    <row r="14982" spans="1:2" x14ac:dyDescent="0.25">
      <c r="A14982">
        <v>1497.9</v>
      </c>
      <c r="B14982">
        <v>46.005288676482387</v>
      </c>
    </row>
    <row r="14983" spans="1:2" x14ac:dyDescent="0.25">
      <c r="A14983">
        <v>1498</v>
      </c>
      <c r="B14983">
        <v>46.250939639836957</v>
      </c>
    </row>
    <row r="14984" spans="1:2" x14ac:dyDescent="0.25">
      <c r="A14984">
        <v>1498.1</v>
      </c>
      <c r="B14984">
        <v>46.426710687896879</v>
      </c>
    </row>
    <row r="14985" spans="1:2" x14ac:dyDescent="0.25">
      <c r="A14985">
        <v>1498.2</v>
      </c>
      <c r="B14985">
        <v>46.602481735956403</v>
      </c>
    </row>
    <row r="14986" spans="1:2" x14ac:dyDescent="0.25">
      <c r="A14986">
        <v>1498.3</v>
      </c>
      <c r="B14986">
        <v>46.778252784016317</v>
      </c>
    </row>
    <row r="14987" spans="1:2" x14ac:dyDescent="0.25">
      <c r="A14987">
        <v>1498.4</v>
      </c>
      <c r="B14987">
        <v>46.954023832075833</v>
      </c>
    </row>
    <row r="14988" spans="1:2" x14ac:dyDescent="0.25">
      <c r="A14988">
        <v>1498.5</v>
      </c>
      <c r="B14988">
        <v>47.129794880135357</v>
      </c>
    </row>
    <row r="14989" spans="1:2" x14ac:dyDescent="0.25">
      <c r="A14989">
        <v>1498.6</v>
      </c>
      <c r="B14989">
        <v>47.305565928195279</v>
      </c>
    </row>
    <row r="14990" spans="1:2" x14ac:dyDescent="0.25">
      <c r="A14990">
        <v>1498.7</v>
      </c>
      <c r="B14990">
        <v>47.481336976254788</v>
      </c>
    </row>
    <row r="14991" spans="1:2" x14ac:dyDescent="0.25">
      <c r="A14991">
        <v>1498.8</v>
      </c>
      <c r="B14991">
        <v>47.657108024314716</v>
      </c>
    </row>
    <row r="14992" spans="1:2" x14ac:dyDescent="0.25">
      <c r="A14992">
        <v>1498.9</v>
      </c>
      <c r="B14992">
        <v>47.83287907237424</v>
      </c>
    </row>
    <row r="14993" spans="1:2" x14ac:dyDescent="0.25">
      <c r="A14993">
        <v>1499</v>
      </c>
      <c r="B14993">
        <v>48.008650120433757</v>
      </c>
    </row>
    <row r="14994" spans="1:2" x14ac:dyDescent="0.25">
      <c r="A14994">
        <v>1499.1</v>
      </c>
      <c r="B14994">
        <v>48.229519322485658</v>
      </c>
    </row>
    <row r="14995" spans="1:2" x14ac:dyDescent="0.25">
      <c r="A14995">
        <v>1499.2</v>
      </c>
      <c r="B14995">
        <v>48.450388524537061</v>
      </c>
    </row>
    <row r="14996" spans="1:2" x14ac:dyDescent="0.25">
      <c r="A14996">
        <v>1499.3</v>
      </c>
      <c r="B14996">
        <v>48.671257726588969</v>
      </c>
    </row>
    <row r="14997" spans="1:2" x14ac:dyDescent="0.25">
      <c r="A14997">
        <v>1499.4</v>
      </c>
      <c r="B14997">
        <v>48.892126928640373</v>
      </c>
    </row>
    <row r="14998" spans="1:2" x14ac:dyDescent="0.25">
      <c r="A14998">
        <v>1499.5</v>
      </c>
      <c r="B14998">
        <v>49.112996130691769</v>
      </c>
    </row>
    <row r="14999" spans="1:2" x14ac:dyDescent="0.25">
      <c r="A14999">
        <v>1499.6</v>
      </c>
      <c r="B14999">
        <v>49.33386533274367</v>
      </c>
    </row>
    <row r="15000" spans="1:2" x14ac:dyDescent="0.25">
      <c r="A15000">
        <v>1499.7</v>
      </c>
      <c r="B15000">
        <v>49.554734534795067</v>
      </c>
    </row>
    <row r="15001" spans="1:2" x14ac:dyDescent="0.25">
      <c r="A15001">
        <v>1499.8</v>
      </c>
      <c r="B15001">
        <v>49.775603736846982</v>
      </c>
    </row>
    <row r="15002" spans="1:2" x14ac:dyDescent="0.25">
      <c r="A15002">
        <v>1499.9</v>
      </c>
      <c r="B15002">
        <v>49.996472938898378</v>
      </c>
    </row>
    <row r="15003" spans="1:2" x14ac:dyDescent="0.25">
      <c r="A15003">
        <v>1500</v>
      </c>
      <c r="B15003">
        <v>50.217342140949782</v>
      </c>
    </row>
    <row r="15004" spans="1:2" x14ac:dyDescent="0.25">
      <c r="A15004">
        <v>1500.1</v>
      </c>
      <c r="B15004">
        <v>50.333365842844913</v>
      </c>
    </row>
    <row r="15005" spans="1:2" x14ac:dyDescent="0.25">
      <c r="A15005">
        <v>1500.2</v>
      </c>
      <c r="B15005">
        <v>50.449389544739773</v>
      </c>
    </row>
    <row r="15006" spans="1:2" x14ac:dyDescent="0.25">
      <c r="A15006">
        <v>1500.3</v>
      </c>
      <c r="B15006">
        <v>50.56541324663489</v>
      </c>
    </row>
    <row r="15007" spans="1:2" x14ac:dyDescent="0.25">
      <c r="A15007">
        <v>1500.4</v>
      </c>
      <c r="B15007">
        <v>50.68143694852975</v>
      </c>
    </row>
    <row r="15008" spans="1:2" x14ac:dyDescent="0.25">
      <c r="A15008">
        <v>1500.5</v>
      </c>
      <c r="B15008">
        <v>50.797460650424611</v>
      </c>
    </row>
    <row r="15009" spans="1:2" x14ac:dyDescent="0.25">
      <c r="A15009">
        <v>1500.6</v>
      </c>
      <c r="B15009">
        <v>50.913484352319728</v>
      </c>
    </row>
    <row r="15010" spans="1:2" x14ac:dyDescent="0.25">
      <c r="A15010">
        <v>1500.7</v>
      </c>
      <c r="B15010">
        <v>51.029508054214588</v>
      </c>
    </row>
    <row r="15011" spans="1:2" x14ac:dyDescent="0.25">
      <c r="A15011">
        <v>1500.8</v>
      </c>
      <c r="B15011">
        <v>51.145531756109712</v>
      </c>
    </row>
    <row r="15012" spans="1:2" x14ac:dyDescent="0.25">
      <c r="A15012">
        <v>1500.9</v>
      </c>
      <c r="B15012">
        <v>51.261555458004572</v>
      </c>
    </row>
    <row r="15013" spans="1:2" x14ac:dyDescent="0.25">
      <c r="A15013">
        <v>1501</v>
      </c>
      <c r="B15013">
        <v>51.377579159899433</v>
      </c>
    </row>
    <row r="15014" spans="1:2" x14ac:dyDescent="0.25">
      <c r="A15014">
        <v>1501.1</v>
      </c>
      <c r="B15014">
        <v>51.412971702731681</v>
      </c>
    </row>
    <row r="15015" spans="1:2" x14ac:dyDescent="0.25">
      <c r="A15015">
        <v>1501.2</v>
      </c>
      <c r="B15015">
        <v>51.448364245563859</v>
      </c>
    </row>
    <row r="15016" spans="1:2" x14ac:dyDescent="0.25">
      <c r="A15016">
        <v>1501.3</v>
      </c>
      <c r="B15016">
        <v>51.483756788396107</v>
      </c>
    </row>
    <row r="15017" spans="1:2" x14ac:dyDescent="0.25">
      <c r="A15017">
        <v>1501.4</v>
      </c>
      <c r="B15017">
        <v>51.519149331228277</v>
      </c>
    </row>
    <row r="15018" spans="1:2" x14ac:dyDescent="0.25">
      <c r="A15018">
        <v>1501.5</v>
      </c>
      <c r="B15018">
        <v>51.554541874060448</v>
      </c>
    </row>
    <row r="15019" spans="1:2" x14ac:dyDescent="0.25">
      <c r="A15019">
        <v>1501.6</v>
      </c>
      <c r="B15019">
        <v>51.589934416892703</v>
      </c>
    </row>
    <row r="15020" spans="1:2" x14ac:dyDescent="0.25">
      <c r="A15020">
        <v>1501.7</v>
      </c>
      <c r="B15020">
        <v>51.625326959724873</v>
      </c>
    </row>
    <row r="15021" spans="1:2" x14ac:dyDescent="0.25">
      <c r="A15021">
        <v>1501.8</v>
      </c>
      <c r="B15021">
        <v>51.660719502557129</v>
      </c>
    </row>
    <row r="15022" spans="1:2" x14ac:dyDescent="0.25">
      <c r="A15022">
        <v>1501.9</v>
      </c>
      <c r="B15022">
        <v>51.696112045389299</v>
      </c>
    </row>
    <row r="15023" spans="1:2" x14ac:dyDescent="0.25">
      <c r="A15023">
        <v>1502</v>
      </c>
      <c r="B15023">
        <v>51.731504588221469</v>
      </c>
    </row>
    <row r="15024" spans="1:2" x14ac:dyDescent="0.25">
      <c r="A15024">
        <v>1502.1</v>
      </c>
      <c r="B15024">
        <v>51.690934409995997</v>
      </c>
    </row>
    <row r="15025" spans="1:2" x14ac:dyDescent="0.25">
      <c r="A15025">
        <v>1502.2</v>
      </c>
      <c r="B15025">
        <v>51.650364231770617</v>
      </c>
    </row>
    <row r="15026" spans="1:2" x14ac:dyDescent="0.25">
      <c r="A15026">
        <v>1502.3</v>
      </c>
      <c r="B15026">
        <v>51.609794053545158</v>
      </c>
    </row>
    <row r="15027" spans="1:2" x14ac:dyDescent="0.25">
      <c r="A15027">
        <v>1502.4</v>
      </c>
      <c r="B15027">
        <v>51.569223875319778</v>
      </c>
    </row>
    <row r="15028" spans="1:2" x14ac:dyDescent="0.25">
      <c r="A15028">
        <v>1502.5</v>
      </c>
      <c r="B15028">
        <v>51.528653697094413</v>
      </c>
    </row>
    <row r="15029" spans="1:2" x14ac:dyDescent="0.25">
      <c r="A15029">
        <v>1502.6</v>
      </c>
      <c r="B15029">
        <v>51.48808351886894</v>
      </c>
    </row>
    <row r="15030" spans="1:2" x14ac:dyDescent="0.25">
      <c r="A15030">
        <v>1502.7</v>
      </c>
      <c r="B15030">
        <v>51.44751334064356</v>
      </c>
    </row>
    <row r="15031" spans="1:2" x14ac:dyDescent="0.25">
      <c r="A15031">
        <v>1502.8</v>
      </c>
      <c r="B15031">
        <v>51.406943162418102</v>
      </c>
    </row>
    <row r="15032" spans="1:2" x14ac:dyDescent="0.25">
      <c r="A15032">
        <v>1502.9</v>
      </c>
      <c r="B15032">
        <v>51.366372984192722</v>
      </c>
    </row>
    <row r="15033" spans="1:2" x14ac:dyDescent="0.25">
      <c r="A15033">
        <v>1503</v>
      </c>
      <c r="B15033">
        <v>51.325802805967342</v>
      </c>
    </row>
    <row r="15034" spans="1:2" x14ac:dyDescent="0.25">
      <c r="A15034">
        <v>1503.1</v>
      </c>
      <c r="B15034">
        <v>51.320488732393919</v>
      </c>
    </row>
    <row r="15035" spans="1:2" x14ac:dyDescent="0.25">
      <c r="A15035">
        <v>1503.2</v>
      </c>
      <c r="B15035">
        <v>51.315174658820517</v>
      </c>
    </row>
    <row r="15036" spans="1:2" x14ac:dyDescent="0.25">
      <c r="A15036">
        <v>1503.3</v>
      </c>
      <c r="B15036">
        <v>51.309860585247087</v>
      </c>
    </row>
    <row r="15037" spans="1:2" x14ac:dyDescent="0.25">
      <c r="A15037">
        <v>1503.4</v>
      </c>
      <c r="B15037">
        <v>51.304546511673678</v>
      </c>
    </row>
    <row r="15038" spans="1:2" x14ac:dyDescent="0.25">
      <c r="A15038">
        <v>1503.5</v>
      </c>
      <c r="B15038">
        <v>51.299232438100283</v>
      </c>
    </row>
    <row r="15039" spans="1:2" x14ac:dyDescent="0.25">
      <c r="A15039">
        <v>1503.6</v>
      </c>
      <c r="B15039">
        <v>51.29391836452686</v>
      </c>
    </row>
    <row r="15040" spans="1:2" x14ac:dyDescent="0.25">
      <c r="A15040">
        <v>1503.7</v>
      </c>
      <c r="B15040">
        <v>51.288604290953451</v>
      </c>
    </row>
    <row r="15041" spans="1:2" x14ac:dyDescent="0.25">
      <c r="A15041">
        <v>1503.8</v>
      </c>
      <c r="B15041">
        <v>51.283290217380028</v>
      </c>
    </row>
    <row r="15042" spans="1:2" x14ac:dyDescent="0.25">
      <c r="A15042">
        <v>1503.9</v>
      </c>
      <c r="B15042">
        <v>51.277976143806633</v>
      </c>
    </row>
    <row r="15043" spans="1:2" x14ac:dyDescent="0.25">
      <c r="A15043">
        <v>1504</v>
      </c>
      <c r="B15043">
        <v>51.272662070233217</v>
      </c>
    </row>
    <row r="15044" spans="1:2" x14ac:dyDescent="0.25">
      <c r="A15044">
        <v>1504.1</v>
      </c>
      <c r="B15044">
        <v>51.568553803239347</v>
      </c>
    </row>
    <row r="15045" spans="1:2" x14ac:dyDescent="0.25">
      <c r="A15045">
        <v>1504.2</v>
      </c>
      <c r="B15045">
        <v>51.864445536244823</v>
      </c>
    </row>
    <row r="15046" spans="1:2" x14ac:dyDescent="0.25">
      <c r="A15046">
        <v>1504.3</v>
      </c>
      <c r="B15046">
        <v>52.160337269250952</v>
      </c>
    </row>
    <row r="15047" spans="1:2" x14ac:dyDescent="0.25">
      <c r="A15047">
        <v>1504.4</v>
      </c>
      <c r="B15047">
        <v>52.456229002256407</v>
      </c>
    </row>
    <row r="15048" spans="1:2" x14ac:dyDescent="0.25">
      <c r="A15048">
        <v>1504.5</v>
      </c>
      <c r="B15048">
        <v>52.752120735261869</v>
      </c>
    </row>
    <row r="15049" spans="1:2" x14ac:dyDescent="0.25">
      <c r="A15049">
        <v>1504.6</v>
      </c>
      <c r="B15049">
        <v>53.048012468268013</v>
      </c>
    </row>
    <row r="15050" spans="1:2" x14ac:dyDescent="0.25">
      <c r="A15050">
        <v>1504.7</v>
      </c>
      <c r="B15050">
        <v>53.343904201273467</v>
      </c>
    </row>
    <row r="15051" spans="1:2" x14ac:dyDescent="0.25">
      <c r="A15051">
        <v>1504.8</v>
      </c>
      <c r="B15051">
        <v>53.639795934279597</v>
      </c>
    </row>
    <row r="15052" spans="1:2" x14ac:dyDescent="0.25">
      <c r="A15052">
        <v>1504.9</v>
      </c>
      <c r="B15052">
        <v>53.935687667285059</v>
      </c>
    </row>
    <row r="15053" spans="1:2" x14ac:dyDescent="0.25">
      <c r="A15053">
        <v>1505</v>
      </c>
      <c r="B15053">
        <v>54.231579400290521</v>
      </c>
    </row>
    <row r="15054" spans="1:2" x14ac:dyDescent="0.25">
      <c r="A15054">
        <v>1505.1</v>
      </c>
      <c r="B15054">
        <v>54.242454642593287</v>
      </c>
    </row>
    <row r="15055" spans="1:2" x14ac:dyDescent="0.25">
      <c r="A15055">
        <v>1505.2</v>
      </c>
      <c r="B15055">
        <v>54.253329884896047</v>
      </c>
    </row>
    <row r="15056" spans="1:2" x14ac:dyDescent="0.25">
      <c r="A15056">
        <v>1505.3</v>
      </c>
      <c r="B15056">
        <v>54.264205127198828</v>
      </c>
    </row>
    <row r="15057" spans="1:2" x14ac:dyDescent="0.25">
      <c r="A15057">
        <v>1505.4</v>
      </c>
      <c r="B15057">
        <v>54.27508036950158</v>
      </c>
    </row>
    <row r="15058" spans="1:2" x14ac:dyDescent="0.25">
      <c r="A15058">
        <v>1505.5</v>
      </c>
      <c r="B15058">
        <v>54.285955611804333</v>
      </c>
    </row>
    <row r="15059" spans="1:2" x14ac:dyDescent="0.25">
      <c r="A15059">
        <v>1505.6</v>
      </c>
      <c r="B15059">
        <v>54.296830854107107</v>
      </c>
    </row>
    <row r="15060" spans="1:2" x14ac:dyDescent="0.25">
      <c r="A15060">
        <v>1505.7</v>
      </c>
      <c r="B15060">
        <v>54.307706096409859</v>
      </c>
    </row>
    <row r="15061" spans="1:2" x14ac:dyDescent="0.25">
      <c r="A15061">
        <v>1505.8</v>
      </c>
      <c r="B15061">
        <v>54.318581338712633</v>
      </c>
    </row>
    <row r="15062" spans="1:2" x14ac:dyDescent="0.25">
      <c r="A15062">
        <v>1505.9</v>
      </c>
      <c r="B15062">
        <v>54.329456581015393</v>
      </c>
    </row>
    <row r="15063" spans="1:2" x14ac:dyDescent="0.25">
      <c r="A15063">
        <v>1506</v>
      </c>
      <c r="B15063">
        <v>54.340331823318138</v>
      </c>
    </row>
    <row r="15064" spans="1:2" x14ac:dyDescent="0.25">
      <c r="A15064">
        <v>1506.1</v>
      </c>
      <c r="B15064">
        <v>54.265966005234773</v>
      </c>
    </row>
    <row r="15065" spans="1:2" x14ac:dyDescent="0.25">
      <c r="A15065">
        <v>1506.2</v>
      </c>
      <c r="B15065">
        <v>54.191600187151558</v>
      </c>
    </row>
    <row r="15066" spans="1:2" x14ac:dyDescent="0.25">
      <c r="A15066">
        <v>1506.3</v>
      </c>
      <c r="B15066">
        <v>54.117234369068193</v>
      </c>
    </row>
    <row r="15067" spans="1:2" x14ac:dyDescent="0.25">
      <c r="A15067">
        <v>1506.4</v>
      </c>
      <c r="B15067">
        <v>54.042868550984991</v>
      </c>
    </row>
    <row r="15068" spans="1:2" x14ac:dyDescent="0.25">
      <c r="A15068">
        <v>1506.5</v>
      </c>
      <c r="B15068">
        <v>53.968502732901797</v>
      </c>
    </row>
    <row r="15069" spans="1:2" x14ac:dyDescent="0.25">
      <c r="A15069">
        <v>1506.6</v>
      </c>
      <c r="B15069">
        <v>53.894136914818432</v>
      </c>
    </row>
    <row r="15070" spans="1:2" x14ac:dyDescent="0.25">
      <c r="A15070">
        <v>1506.7</v>
      </c>
      <c r="B15070">
        <v>53.819771096735217</v>
      </c>
    </row>
    <row r="15071" spans="1:2" x14ac:dyDescent="0.25">
      <c r="A15071">
        <v>1506.8</v>
      </c>
      <c r="B15071">
        <v>53.745405278651852</v>
      </c>
    </row>
    <row r="15072" spans="1:2" x14ac:dyDescent="0.25">
      <c r="A15072">
        <v>1506.9</v>
      </c>
      <c r="B15072">
        <v>53.67103946056865</v>
      </c>
    </row>
    <row r="15073" spans="1:2" x14ac:dyDescent="0.25">
      <c r="A15073">
        <v>1507</v>
      </c>
      <c r="B15073">
        <v>53.596673642485449</v>
      </c>
    </row>
    <row r="15074" spans="1:2" x14ac:dyDescent="0.25">
      <c r="A15074">
        <v>1507.1</v>
      </c>
      <c r="B15074">
        <v>53.714631349854521</v>
      </c>
    </row>
    <row r="15075" spans="1:2" x14ac:dyDescent="0.25">
      <c r="A15075">
        <v>1507.2</v>
      </c>
      <c r="B15075">
        <v>53.832589057223331</v>
      </c>
    </row>
    <row r="15076" spans="1:2" x14ac:dyDescent="0.25">
      <c r="A15076">
        <v>1507.3</v>
      </c>
      <c r="B15076">
        <v>53.950546764592403</v>
      </c>
    </row>
    <row r="15077" spans="1:2" x14ac:dyDescent="0.25">
      <c r="A15077">
        <v>1507.4</v>
      </c>
      <c r="B15077">
        <v>54.068504471961212</v>
      </c>
    </row>
    <row r="15078" spans="1:2" x14ac:dyDescent="0.25">
      <c r="A15078">
        <v>1507.5</v>
      </c>
      <c r="B15078">
        <v>54.186462179330022</v>
      </c>
    </row>
    <row r="15079" spans="1:2" x14ac:dyDescent="0.25">
      <c r="A15079">
        <v>1507.6</v>
      </c>
      <c r="B15079">
        <v>54.304419886699087</v>
      </c>
    </row>
    <row r="15080" spans="1:2" x14ac:dyDescent="0.25">
      <c r="A15080">
        <v>1507.7</v>
      </c>
      <c r="B15080">
        <v>54.422377594067903</v>
      </c>
    </row>
    <row r="15081" spans="1:2" x14ac:dyDescent="0.25">
      <c r="A15081">
        <v>1507.8</v>
      </c>
      <c r="B15081">
        <v>54.540335301436983</v>
      </c>
    </row>
    <row r="15082" spans="1:2" x14ac:dyDescent="0.25">
      <c r="A15082">
        <v>1507.9</v>
      </c>
      <c r="B15082">
        <v>54.658293008805778</v>
      </c>
    </row>
    <row r="15083" spans="1:2" x14ac:dyDescent="0.25">
      <c r="A15083">
        <v>1508</v>
      </c>
      <c r="B15083">
        <v>54.776250716174587</v>
      </c>
    </row>
    <row r="15084" spans="1:2" x14ac:dyDescent="0.25">
      <c r="A15084">
        <v>1508.1</v>
      </c>
      <c r="B15084">
        <v>54.816563904522887</v>
      </c>
    </row>
    <row r="15085" spans="1:2" x14ac:dyDescent="0.25">
      <c r="A15085">
        <v>1508.2</v>
      </c>
      <c r="B15085">
        <v>54.856877092871088</v>
      </c>
    </row>
    <row r="15086" spans="1:2" x14ac:dyDescent="0.25">
      <c r="A15086">
        <v>1508.3</v>
      </c>
      <c r="B15086">
        <v>54.897190281219387</v>
      </c>
    </row>
    <row r="15087" spans="1:2" x14ac:dyDescent="0.25">
      <c r="A15087">
        <v>1508.4</v>
      </c>
      <c r="B15087">
        <v>54.937503469567602</v>
      </c>
    </row>
    <row r="15088" spans="1:2" x14ac:dyDescent="0.25">
      <c r="A15088">
        <v>1508.5</v>
      </c>
      <c r="B15088">
        <v>54.977816657915803</v>
      </c>
    </row>
    <row r="15089" spans="1:2" x14ac:dyDescent="0.25">
      <c r="A15089">
        <v>1508.6</v>
      </c>
      <c r="B15089">
        <v>55.018129846264102</v>
      </c>
    </row>
    <row r="15090" spans="1:2" x14ac:dyDescent="0.25">
      <c r="A15090">
        <v>1508.7</v>
      </c>
      <c r="B15090">
        <v>55.05844303461231</v>
      </c>
    </row>
    <row r="15091" spans="1:2" x14ac:dyDescent="0.25">
      <c r="A15091">
        <v>1508.8</v>
      </c>
      <c r="B15091">
        <v>55.098756222960603</v>
      </c>
    </row>
    <row r="15092" spans="1:2" x14ac:dyDescent="0.25">
      <c r="A15092">
        <v>1508.9</v>
      </c>
      <c r="B15092">
        <v>55.13906941130881</v>
      </c>
    </row>
    <row r="15093" spans="1:2" x14ac:dyDescent="0.25">
      <c r="A15093">
        <v>1509</v>
      </c>
      <c r="B15093">
        <v>55.179382599657018</v>
      </c>
    </row>
    <row r="15094" spans="1:2" x14ac:dyDescent="0.25">
      <c r="A15094">
        <v>1509.1</v>
      </c>
      <c r="B15094">
        <v>55.331998104215828</v>
      </c>
    </row>
    <row r="15095" spans="1:2" x14ac:dyDescent="0.25">
      <c r="A15095">
        <v>1509.2</v>
      </c>
      <c r="B15095">
        <v>55.484613608774303</v>
      </c>
    </row>
    <row r="15096" spans="1:2" x14ac:dyDescent="0.25">
      <c r="A15096">
        <v>1509.3</v>
      </c>
      <c r="B15096">
        <v>55.637229113333113</v>
      </c>
    </row>
    <row r="15097" spans="1:2" x14ac:dyDescent="0.25">
      <c r="A15097">
        <v>1509.4</v>
      </c>
      <c r="B15097">
        <v>55.789844617891568</v>
      </c>
    </row>
    <row r="15098" spans="1:2" x14ac:dyDescent="0.25">
      <c r="A15098">
        <v>1509.5</v>
      </c>
      <c r="B15098">
        <v>55.942460122450029</v>
      </c>
    </row>
    <row r="15099" spans="1:2" x14ac:dyDescent="0.25">
      <c r="A15099">
        <v>1509.6</v>
      </c>
      <c r="B15099">
        <v>56.095075627008853</v>
      </c>
    </row>
    <row r="15100" spans="1:2" x14ac:dyDescent="0.25">
      <c r="A15100">
        <v>1509.7</v>
      </c>
      <c r="B15100">
        <v>56.247691131567308</v>
      </c>
    </row>
    <row r="15101" spans="1:2" x14ac:dyDescent="0.25">
      <c r="A15101">
        <v>1509.8</v>
      </c>
      <c r="B15101">
        <v>56.400306636126118</v>
      </c>
    </row>
    <row r="15102" spans="1:2" x14ac:dyDescent="0.25">
      <c r="A15102">
        <v>1509.9</v>
      </c>
      <c r="B15102">
        <v>56.552922140684593</v>
      </c>
    </row>
    <row r="15103" spans="1:2" x14ac:dyDescent="0.25">
      <c r="A15103">
        <v>1510</v>
      </c>
      <c r="B15103">
        <v>56.705537645243048</v>
      </c>
    </row>
    <row r="15104" spans="1:2" x14ac:dyDescent="0.25">
      <c r="A15104">
        <v>1510.1</v>
      </c>
      <c r="B15104">
        <v>56.749935439647373</v>
      </c>
    </row>
    <row r="15105" spans="1:2" x14ac:dyDescent="0.25">
      <c r="A15105">
        <v>1510.2</v>
      </c>
      <c r="B15105">
        <v>56.794333234051592</v>
      </c>
    </row>
    <row r="15106" spans="1:2" x14ac:dyDescent="0.25">
      <c r="A15106">
        <v>1510.3</v>
      </c>
      <c r="B15106">
        <v>56.838731028455918</v>
      </c>
    </row>
    <row r="15107" spans="1:2" x14ac:dyDescent="0.25">
      <c r="A15107">
        <v>1510.4</v>
      </c>
      <c r="B15107">
        <v>56.883128822860137</v>
      </c>
    </row>
    <row r="15108" spans="1:2" x14ac:dyDescent="0.25">
      <c r="A15108">
        <v>1510.5</v>
      </c>
      <c r="B15108">
        <v>56.927526617264363</v>
      </c>
    </row>
    <row r="15109" spans="1:2" x14ac:dyDescent="0.25">
      <c r="A15109">
        <v>1510.6</v>
      </c>
      <c r="B15109">
        <v>56.971924411668681</v>
      </c>
    </row>
    <row r="15110" spans="1:2" x14ac:dyDescent="0.25">
      <c r="A15110">
        <v>1510.7</v>
      </c>
      <c r="B15110">
        <v>57.016322206072907</v>
      </c>
    </row>
    <row r="15111" spans="1:2" x14ac:dyDescent="0.25">
      <c r="A15111">
        <v>1510.8</v>
      </c>
      <c r="B15111">
        <v>57.060720000477232</v>
      </c>
    </row>
    <row r="15112" spans="1:2" x14ac:dyDescent="0.25">
      <c r="A15112">
        <v>1510.9</v>
      </c>
      <c r="B15112">
        <v>57.105117794881451</v>
      </c>
    </row>
    <row r="15113" spans="1:2" x14ac:dyDescent="0.25">
      <c r="A15113">
        <v>1511</v>
      </c>
      <c r="B15113">
        <v>57.14951558928567</v>
      </c>
    </row>
    <row r="15114" spans="1:2" x14ac:dyDescent="0.25">
      <c r="A15114">
        <v>1511.1</v>
      </c>
      <c r="B15114">
        <v>57.298706982795579</v>
      </c>
    </row>
    <row r="15115" spans="1:2" x14ac:dyDescent="0.25">
      <c r="A15115">
        <v>1511.2</v>
      </c>
      <c r="B15115">
        <v>57.447898376305147</v>
      </c>
    </row>
    <row r="15116" spans="1:2" x14ac:dyDescent="0.25">
      <c r="A15116">
        <v>1511.3</v>
      </c>
      <c r="B15116">
        <v>57.597089769815071</v>
      </c>
    </row>
    <row r="15117" spans="1:2" x14ac:dyDescent="0.25">
      <c r="A15117">
        <v>1511.4</v>
      </c>
      <c r="B15117">
        <v>57.746281163324639</v>
      </c>
    </row>
    <row r="15118" spans="1:2" x14ac:dyDescent="0.25">
      <c r="A15118">
        <v>1511.5</v>
      </c>
      <c r="B15118">
        <v>57.895472556834207</v>
      </c>
    </row>
    <row r="15119" spans="1:2" x14ac:dyDescent="0.25">
      <c r="A15119">
        <v>1511.6</v>
      </c>
      <c r="B15119">
        <v>58.044663950344123</v>
      </c>
    </row>
    <row r="15120" spans="1:2" x14ac:dyDescent="0.25">
      <c r="A15120">
        <v>1511.7</v>
      </c>
      <c r="B15120">
        <v>58.193855343853699</v>
      </c>
    </row>
    <row r="15121" spans="1:2" x14ac:dyDescent="0.25">
      <c r="A15121">
        <v>1511.8</v>
      </c>
      <c r="B15121">
        <v>58.343046737363608</v>
      </c>
    </row>
    <row r="15122" spans="1:2" x14ac:dyDescent="0.25">
      <c r="A15122">
        <v>1511.9</v>
      </c>
      <c r="B15122">
        <v>58.492238130873183</v>
      </c>
    </row>
    <row r="15123" spans="1:2" x14ac:dyDescent="0.25">
      <c r="A15123">
        <v>1512</v>
      </c>
      <c r="B15123">
        <v>58.641429524382758</v>
      </c>
    </row>
    <row r="15124" spans="1:2" x14ac:dyDescent="0.25">
      <c r="A15124">
        <v>1512.1</v>
      </c>
      <c r="B15124">
        <v>58.905333909840991</v>
      </c>
    </row>
    <row r="15125" spans="1:2" x14ac:dyDescent="0.25">
      <c r="A15125">
        <v>1512.2</v>
      </c>
      <c r="B15125">
        <v>59.169238295298634</v>
      </c>
    </row>
    <row r="15126" spans="1:2" x14ac:dyDescent="0.25">
      <c r="A15126">
        <v>1512.3</v>
      </c>
      <c r="B15126">
        <v>59.433142680756859</v>
      </c>
    </row>
    <row r="15127" spans="1:2" x14ac:dyDescent="0.25">
      <c r="A15127">
        <v>1512.4</v>
      </c>
      <c r="B15127">
        <v>59.697047066214488</v>
      </c>
    </row>
    <row r="15128" spans="1:2" x14ac:dyDescent="0.25">
      <c r="A15128">
        <v>1512.5</v>
      </c>
      <c r="B15128">
        <v>59.960951451672123</v>
      </c>
    </row>
    <row r="15129" spans="1:2" x14ac:dyDescent="0.25">
      <c r="A15129">
        <v>1512.6</v>
      </c>
      <c r="B15129">
        <v>60.224855837130363</v>
      </c>
    </row>
    <row r="15130" spans="1:2" x14ac:dyDescent="0.25">
      <c r="A15130">
        <v>1512.7</v>
      </c>
      <c r="B15130">
        <v>60.488760222587992</v>
      </c>
    </row>
    <row r="15131" spans="1:2" x14ac:dyDescent="0.25">
      <c r="A15131">
        <v>1512.8</v>
      </c>
      <c r="B15131">
        <v>60.752664608046217</v>
      </c>
    </row>
    <row r="15132" spans="1:2" x14ac:dyDescent="0.25">
      <c r="A15132">
        <v>1512.9</v>
      </c>
      <c r="B15132">
        <v>61.016568993503853</v>
      </c>
    </row>
    <row r="15133" spans="1:2" x14ac:dyDescent="0.25">
      <c r="A15133">
        <v>1513</v>
      </c>
      <c r="B15133">
        <v>61.280473378961489</v>
      </c>
    </row>
    <row r="15134" spans="1:2" x14ac:dyDescent="0.25">
      <c r="A15134">
        <v>1513.1</v>
      </c>
      <c r="B15134">
        <v>61.576771886329666</v>
      </c>
    </row>
    <row r="15135" spans="1:2" x14ac:dyDescent="0.25">
      <c r="A15135">
        <v>1513.2</v>
      </c>
      <c r="B15135">
        <v>61.873070393697184</v>
      </c>
    </row>
    <row r="15136" spans="1:2" x14ac:dyDescent="0.25">
      <c r="A15136">
        <v>1513.3</v>
      </c>
      <c r="B15136">
        <v>62.169368901065361</v>
      </c>
    </row>
    <row r="15137" spans="1:2" x14ac:dyDescent="0.25">
      <c r="A15137">
        <v>1513.4</v>
      </c>
      <c r="B15137">
        <v>62.465667408432857</v>
      </c>
    </row>
    <row r="15138" spans="1:2" x14ac:dyDescent="0.25">
      <c r="A15138">
        <v>1513.5</v>
      </c>
      <c r="B15138">
        <v>62.761965915800367</v>
      </c>
    </row>
    <row r="15139" spans="1:2" x14ac:dyDescent="0.25">
      <c r="A15139">
        <v>1513.6</v>
      </c>
      <c r="B15139">
        <v>63.058264423168552</v>
      </c>
    </row>
    <row r="15140" spans="1:2" x14ac:dyDescent="0.25">
      <c r="A15140">
        <v>1513.7</v>
      </c>
      <c r="B15140">
        <v>63.354562930536062</v>
      </c>
    </row>
    <row r="15141" spans="1:2" x14ac:dyDescent="0.25">
      <c r="A15141">
        <v>1513.8</v>
      </c>
      <c r="B15141">
        <v>63.650861437904247</v>
      </c>
    </row>
    <row r="15142" spans="1:2" x14ac:dyDescent="0.25">
      <c r="A15142">
        <v>1513.9</v>
      </c>
      <c r="B15142">
        <v>63.94715994527175</v>
      </c>
    </row>
    <row r="15143" spans="1:2" x14ac:dyDescent="0.25">
      <c r="A15143">
        <v>1514</v>
      </c>
      <c r="B15143">
        <v>64.24345845263926</v>
      </c>
    </row>
    <row r="15144" spans="1:2" x14ac:dyDescent="0.25">
      <c r="A15144">
        <v>1514.1</v>
      </c>
      <c r="B15144">
        <v>64.511658418566356</v>
      </c>
    </row>
    <row r="15145" spans="1:2" x14ac:dyDescent="0.25">
      <c r="A15145">
        <v>1514.2</v>
      </c>
      <c r="B15145">
        <v>64.77985838449284</v>
      </c>
    </row>
    <row r="15146" spans="1:2" x14ac:dyDescent="0.25">
      <c r="A15146">
        <v>1514.3</v>
      </c>
      <c r="B15146">
        <v>65.048058350419936</v>
      </c>
    </row>
    <row r="15147" spans="1:2" x14ac:dyDescent="0.25">
      <c r="A15147">
        <v>1514.4</v>
      </c>
      <c r="B15147">
        <v>65.316258316346421</v>
      </c>
    </row>
    <row r="15148" spans="1:2" x14ac:dyDescent="0.25">
      <c r="A15148">
        <v>1514.5</v>
      </c>
      <c r="B15148">
        <v>65.584458282272919</v>
      </c>
    </row>
    <row r="15149" spans="1:2" x14ac:dyDescent="0.25">
      <c r="A15149">
        <v>1514.6</v>
      </c>
      <c r="B15149">
        <v>65.852658248200015</v>
      </c>
    </row>
    <row r="15150" spans="1:2" x14ac:dyDescent="0.25">
      <c r="A15150">
        <v>1514.7</v>
      </c>
      <c r="B15150">
        <v>66.1208582141265</v>
      </c>
    </row>
    <row r="15151" spans="1:2" x14ac:dyDescent="0.25">
      <c r="A15151">
        <v>1514.8</v>
      </c>
      <c r="B15151">
        <v>66.389058180053595</v>
      </c>
    </row>
    <row r="15152" spans="1:2" x14ac:dyDescent="0.25">
      <c r="A15152">
        <v>1514.9</v>
      </c>
      <c r="B15152">
        <v>66.65725814598008</v>
      </c>
    </row>
    <row r="15153" spans="1:2" x14ac:dyDescent="0.25">
      <c r="A15153">
        <v>1515</v>
      </c>
      <c r="B15153">
        <v>66.925458111906565</v>
      </c>
    </row>
    <row r="15154" spans="1:2" x14ac:dyDescent="0.25">
      <c r="A15154">
        <v>1515.1</v>
      </c>
      <c r="B15154">
        <v>67.023454674371848</v>
      </c>
    </row>
    <row r="15155" spans="1:2" x14ac:dyDescent="0.25">
      <c r="A15155">
        <v>1515.2</v>
      </c>
      <c r="B15155">
        <v>67.121451236836904</v>
      </c>
    </row>
    <row r="15156" spans="1:2" x14ac:dyDescent="0.25">
      <c r="A15156">
        <v>1515.3</v>
      </c>
      <c r="B15156">
        <v>67.219447799302174</v>
      </c>
    </row>
    <row r="15157" spans="1:2" x14ac:dyDescent="0.25">
      <c r="A15157">
        <v>1515.4</v>
      </c>
      <c r="B15157">
        <v>67.31744436176723</v>
      </c>
    </row>
    <row r="15158" spans="1:2" x14ac:dyDescent="0.25">
      <c r="A15158">
        <v>1515.5</v>
      </c>
      <c r="B15158">
        <v>67.415440924232286</v>
      </c>
    </row>
    <row r="15159" spans="1:2" x14ac:dyDescent="0.25">
      <c r="A15159">
        <v>1515.6</v>
      </c>
      <c r="B15159">
        <v>67.513437486697569</v>
      </c>
    </row>
    <row r="15160" spans="1:2" x14ac:dyDescent="0.25">
      <c r="A15160">
        <v>1515.7</v>
      </c>
      <c r="B15160">
        <v>67.611434049162625</v>
      </c>
    </row>
    <row r="15161" spans="1:2" x14ac:dyDescent="0.25">
      <c r="A15161">
        <v>1515.8</v>
      </c>
      <c r="B15161">
        <v>67.709430611627909</v>
      </c>
    </row>
    <row r="15162" spans="1:2" x14ac:dyDescent="0.25">
      <c r="A15162">
        <v>1515.9</v>
      </c>
      <c r="B15162">
        <v>67.807427174092965</v>
      </c>
    </row>
    <row r="15163" spans="1:2" x14ac:dyDescent="0.25">
      <c r="A15163">
        <v>1516</v>
      </c>
      <c r="B15163">
        <v>67.905423736558021</v>
      </c>
    </row>
    <row r="15164" spans="1:2" x14ac:dyDescent="0.25">
      <c r="A15164">
        <v>1516.1</v>
      </c>
      <c r="B15164">
        <v>68.046237803514202</v>
      </c>
    </row>
    <row r="15165" spans="1:2" x14ac:dyDescent="0.25">
      <c r="A15165">
        <v>1516.2</v>
      </c>
      <c r="B15165">
        <v>68.187051870470071</v>
      </c>
    </row>
    <row r="15166" spans="1:2" x14ac:dyDescent="0.25">
      <c r="A15166">
        <v>1516.3</v>
      </c>
      <c r="B15166">
        <v>68.327865937426253</v>
      </c>
    </row>
    <row r="15167" spans="1:2" x14ac:dyDescent="0.25">
      <c r="A15167">
        <v>1516.4</v>
      </c>
      <c r="B15167">
        <v>68.468680004382122</v>
      </c>
    </row>
    <row r="15168" spans="1:2" x14ac:dyDescent="0.25">
      <c r="A15168">
        <v>1516.5</v>
      </c>
      <c r="B15168">
        <v>68.609494071337991</v>
      </c>
    </row>
    <row r="15169" spans="1:2" x14ac:dyDescent="0.25">
      <c r="A15169">
        <v>1516.6</v>
      </c>
      <c r="B15169">
        <v>68.750308138294173</v>
      </c>
    </row>
    <row r="15170" spans="1:2" x14ac:dyDescent="0.25">
      <c r="A15170">
        <v>1516.7</v>
      </c>
      <c r="B15170">
        <v>68.891122205250028</v>
      </c>
    </row>
    <row r="15171" spans="1:2" x14ac:dyDescent="0.25">
      <c r="A15171">
        <v>1516.8</v>
      </c>
      <c r="B15171">
        <v>69.031936272206224</v>
      </c>
    </row>
    <row r="15172" spans="1:2" x14ac:dyDescent="0.25">
      <c r="A15172">
        <v>1516.9</v>
      </c>
      <c r="B15172">
        <v>69.172750339162079</v>
      </c>
    </row>
    <row r="15173" spans="1:2" x14ac:dyDescent="0.25">
      <c r="A15173">
        <v>1517</v>
      </c>
      <c r="B15173">
        <v>69.313564406117948</v>
      </c>
    </row>
    <row r="15174" spans="1:2" x14ac:dyDescent="0.25">
      <c r="A15174">
        <v>1517.1</v>
      </c>
      <c r="B15174">
        <v>69.501425268502146</v>
      </c>
    </row>
    <row r="15175" spans="1:2" x14ac:dyDescent="0.25">
      <c r="A15175">
        <v>1517.2</v>
      </c>
      <c r="B15175">
        <v>69.689286130885918</v>
      </c>
    </row>
    <row r="15176" spans="1:2" x14ac:dyDescent="0.25">
      <c r="A15176">
        <v>1517.3</v>
      </c>
      <c r="B15176">
        <v>69.877146993270131</v>
      </c>
    </row>
    <row r="15177" spans="1:2" x14ac:dyDescent="0.25">
      <c r="A15177">
        <v>1517.4</v>
      </c>
      <c r="B15177">
        <v>70.065007855653903</v>
      </c>
    </row>
    <row r="15178" spans="1:2" x14ac:dyDescent="0.25">
      <c r="A15178">
        <v>1517.5</v>
      </c>
      <c r="B15178">
        <v>70.252868718037675</v>
      </c>
    </row>
    <row r="15179" spans="1:2" x14ac:dyDescent="0.25">
      <c r="A15179">
        <v>1517.6</v>
      </c>
      <c r="B15179">
        <v>70.440729580421873</v>
      </c>
    </row>
    <row r="15180" spans="1:2" x14ac:dyDescent="0.25">
      <c r="A15180">
        <v>1517.7</v>
      </c>
      <c r="B15180">
        <v>70.628590442805645</v>
      </c>
    </row>
    <row r="15181" spans="1:2" x14ac:dyDescent="0.25">
      <c r="A15181">
        <v>1517.8</v>
      </c>
      <c r="B15181">
        <v>70.816451305189858</v>
      </c>
    </row>
    <row r="15182" spans="1:2" x14ac:dyDescent="0.25">
      <c r="A15182">
        <v>1517.9</v>
      </c>
      <c r="B15182">
        <v>71.00431216757363</v>
      </c>
    </row>
    <row r="15183" spans="1:2" x14ac:dyDescent="0.25">
      <c r="A15183">
        <v>1518</v>
      </c>
      <c r="B15183">
        <v>71.192173029957402</v>
      </c>
    </row>
    <row r="15184" spans="1:2" x14ac:dyDescent="0.25">
      <c r="A15184">
        <v>1518.1</v>
      </c>
      <c r="B15184">
        <v>71.157791269816528</v>
      </c>
    </row>
    <row r="15185" spans="1:2" x14ac:dyDescent="0.25">
      <c r="A15185">
        <v>1518.2</v>
      </c>
      <c r="B15185">
        <v>71.123409509675724</v>
      </c>
    </row>
    <row r="15186" spans="1:2" x14ac:dyDescent="0.25">
      <c r="A15186">
        <v>1518.3</v>
      </c>
      <c r="B15186">
        <v>71.08902774953485</v>
      </c>
    </row>
    <row r="15187" spans="1:2" x14ac:dyDescent="0.25">
      <c r="A15187">
        <v>1518.4</v>
      </c>
      <c r="B15187">
        <v>71.054645989394047</v>
      </c>
    </row>
    <row r="15188" spans="1:2" x14ac:dyDescent="0.25">
      <c r="A15188">
        <v>1518.5</v>
      </c>
      <c r="B15188">
        <v>71.020264229253243</v>
      </c>
    </row>
    <row r="15189" spans="1:2" x14ac:dyDescent="0.25">
      <c r="A15189">
        <v>1518.6</v>
      </c>
      <c r="B15189">
        <v>70.985882469112369</v>
      </c>
    </row>
    <row r="15190" spans="1:2" x14ac:dyDescent="0.25">
      <c r="A15190">
        <v>1518.7</v>
      </c>
      <c r="B15190">
        <v>70.951500708971565</v>
      </c>
    </row>
    <row r="15191" spans="1:2" x14ac:dyDescent="0.25">
      <c r="A15191">
        <v>1518.8</v>
      </c>
      <c r="B15191">
        <v>70.917118948830691</v>
      </c>
    </row>
    <row r="15192" spans="1:2" x14ac:dyDescent="0.25">
      <c r="A15192">
        <v>1518.9</v>
      </c>
      <c r="B15192">
        <v>70.882737188689887</v>
      </c>
    </row>
    <row r="15193" spans="1:2" x14ac:dyDescent="0.25">
      <c r="A15193">
        <v>1519</v>
      </c>
      <c r="B15193">
        <v>70.848355428549084</v>
      </c>
    </row>
    <row r="15194" spans="1:2" x14ac:dyDescent="0.25">
      <c r="A15194">
        <v>1519.1</v>
      </c>
      <c r="B15194">
        <v>71.073495738880055</v>
      </c>
    </row>
    <row r="15195" spans="1:2" x14ac:dyDescent="0.25">
      <c r="A15195">
        <v>1519.2</v>
      </c>
      <c r="B15195">
        <v>71.298636049210515</v>
      </c>
    </row>
    <row r="15196" spans="1:2" x14ac:dyDescent="0.25">
      <c r="A15196">
        <v>1519.3</v>
      </c>
      <c r="B15196">
        <v>71.523776359541486</v>
      </c>
    </row>
    <row r="15197" spans="1:2" x14ac:dyDescent="0.25">
      <c r="A15197">
        <v>1519.4</v>
      </c>
      <c r="B15197">
        <v>71.748916669871946</v>
      </c>
    </row>
    <row r="15198" spans="1:2" x14ac:dyDescent="0.25">
      <c r="A15198">
        <v>1519.5</v>
      </c>
      <c r="B15198">
        <v>71.974056980202405</v>
      </c>
    </row>
    <row r="15199" spans="1:2" x14ac:dyDescent="0.25">
      <c r="A15199">
        <v>1519.6</v>
      </c>
      <c r="B15199">
        <v>72.199197290533377</v>
      </c>
    </row>
    <row r="15200" spans="1:2" x14ac:dyDescent="0.25">
      <c r="A15200">
        <v>1519.7</v>
      </c>
      <c r="B15200">
        <v>72.424337600863836</v>
      </c>
    </row>
    <row r="15201" spans="1:2" x14ac:dyDescent="0.25">
      <c r="A15201">
        <v>1519.8</v>
      </c>
      <c r="B15201">
        <v>72.649477911194808</v>
      </c>
    </row>
    <row r="15202" spans="1:2" x14ac:dyDescent="0.25">
      <c r="A15202">
        <v>1519.9</v>
      </c>
      <c r="B15202">
        <v>72.874618221525267</v>
      </c>
    </row>
    <row r="15203" spans="1:2" x14ac:dyDescent="0.25">
      <c r="A15203">
        <v>1520</v>
      </c>
      <c r="B15203">
        <v>73.099758531855727</v>
      </c>
    </row>
    <row r="15204" spans="1:2" x14ac:dyDescent="0.25">
      <c r="A15204">
        <v>1520.1</v>
      </c>
      <c r="B15204">
        <v>73.081040292002228</v>
      </c>
    </row>
    <row r="15205" spans="1:2" x14ac:dyDescent="0.25">
      <c r="A15205">
        <v>1520.2</v>
      </c>
      <c r="B15205">
        <v>73.062322052148758</v>
      </c>
    </row>
    <row r="15206" spans="1:2" x14ac:dyDescent="0.25">
      <c r="A15206">
        <v>1520.3</v>
      </c>
      <c r="B15206">
        <v>73.04360381229526</v>
      </c>
    </row>
    <row r="15207" spans="1:2" x14ac:dyDescent="0.25">
      <c r="A15207">
        <v>1520.4</v>
      </c>
      <c r="B15207">
        <v>73.024885572441789</v>
      </c>
    </row>
    <row r="15208" spans="1:2" x14ac:dyDescent="0.25">
      <c r="A15208">
        <v>1520.5</v>
      </c>
      <c r="B15208">
        <v>73.006167332588333</v>
      </c>
    </row>
    <row r="15209" spans="1:2" x14ac:dyDescent="0.25">
      <c r="A15209">
        <v>1520.6</v>
      </c>
      <c r="B15209">
        <v>72.987449092734835</v>
      </c>
    </row>
    <row r="15210" spans="1:2" x14ac:dyDescent="0.25">
      <c r="A15210">
        <v>1520.7</v>
      </c>
      <c r="B15210">
        <v>72.968730852881365</v>
      </c>
    </row>
    <row r="15211" spans="1:2" x14ac:dyDescent="0.25">
      <c r="A15211">
        <v>1520.8</v>
      </c>
      <c r="B15211">
        <v>72.950012613027866</v>
      </c>
    </row>
    <row r="15212" spans="1:2" x14ac:dyDescent="0.25">
      <c r="A15212">
        <v>1520.9</v>
      </c>
      <c r="B15212">
        <v>72.931294373174396</v>
      </c>
    </row>
    <row r="15213" spans="1:2" x14ac:dyDescent="0.25">
      <c r="A15213">
        <v>1521</v>
      </c>
      <c r="B15213">
        <v>72.91257613332094</v>
      </c>
    </row>
    <row r="15214" spans="1:2" x14ac:dyDescent="0.25">
      <c r="A15214">
        <v>1521.1</v>
      </c>
      <c r="B15214">
        <v>73.074431065200486</v>
      </c>
    </row>
    <row r="15215" spans="1:2" x14ac:dyDescent="0.25">
      <c r="A15215">
        <v>1521.2</v>
      </c>
      <c r="B15215">
        <v>73.236285997079676</v>
      </c>
    </row>
    <row r="15216" spans="1:2" x14ac:dyDescent="0.25">
      <c r="A15216">
        <v>1521.3</v>
      </c>
      <c r="B15216">
        <v>73.398140928959222</v>
      </c>
    </row>
    <row r="15217" spans="1:2" x14ac:dyDescent="0.25">
      <c r="A15217">
        <v>1521.4</v>
      </c>
      <c r="B15217">
        <v>73.559995860838413</v>
      </c>
    </row>
    <row r="15218" spans="1:2" x14ac:dyDescent="0.25">
      <c r="A15218">
        <v>1521.5</v>
      </c>
      <c r="B15218">
        <v>73.721850792717589</v>
      </c>
    </row>
    <row r="15219" spans="1:2" x14ac:dyDescent="0.25">
      <c r="A15219">
        <v>1521.6</v>
      </c>
      <c r="B15219">
        <v>73.883705724597149</v>
      </c>
    </row>
    <row r="15220" spans="1:2" x14ac:dyDescent="0.25">
      <c r="A15220">
        <v>1521.7</v>
      </c>
      <c r="B15220">
        <v>74.045560656476326</v>
      </c>
    </row>
    <row r="15221" spans="1:2" x14ac:dyDescent="0.25">
      <c r="A15221">
        <v>1521.8</v>
      </c>
      <c r="B15221">
        <v>74.207415588355886</v>
      </c>
    </row>
    <row r="15222" spans="1:2" x14ac:dyDescent="0.25">
      <c r="A15222">
        <v>1521.9</v>
      </c>
      <c r="B15222">
        <v>74.369270520235062</v>
      </c>
    </row>
    <row r="15223" spans="1:2" x14ac:dyDescent="0.25">
      <c r="A15223">
        <v>1522</v>
      </c>
      <c r="B15223">
        <v>74.531125452114253</v>
      </c>
    </row>
    <row r="15224" spans="1:2" x14ac:dyDescent="0.25">
      <c r="A15224">
        <v>1522.1</v>
      </c>
      <c r="B15224">
        <v>74.370140912220506</v>
      </c>
    </row>
    <row r="15225" spans="1:2" x14ac:dyDescent="0.25">
      <c r="A15225">
        <v>1522.2</v>
      </c>
      <c r="B15225">
        <v>74.209156372327115</v>
      </c>
    </row>
    <row r="15226" spans="1:2" x14ac:dyDescent="0.25">
      <c r="A15226">
        <v>1522.3</v>
      </c>
      <c r="B15226">
        <v>74.048171832433368</v>
      </c>
    </row>
    <row r="15227" spans="1:2" x14ac:dyDescent="0.25">
      <c r="A15227">
        <v>1522.4</v>
      </c>
      <c r="B15227">
        <v>73.887187292539977</v>
      </c>
    </row>
    <row r="15228" spans="1:2" x14ac:dyDescent="0.25">
      <c r="A15228">
        <v>1522.5</v>
      </c>
      <c r="B15228">
        <v>73.7262027526466</v>
      </c>
    </row>
    <row r="15229" spans="1:2" x14ac:dyDescent="0.25">
      <c r="A15229">
        <v>1522.6</v>
      </c>
      <c r="B15229">
        <v>73.565218212752853</v>
      </c>
    </row>
    <row r="15230" spans="1:2" x14ac:dyDescent="0.25">
      <c r="A15230">
        <v>1522.7</v>
      </c>
      <c r="B15230">
        <v>73.404233672859462</v>
      </c>
    </row>
    <row r="15231" spans="1:2" x14ac:dyDescent="0.25">
      <c r="A15231">
        <v>1522.8</v>
      </c>
      <c r="B15231">
        <v>73.243249132965715</v>
      </c>
    </row>
    <row r="15232" spans="1:2" x14ac:dyDescent="0.25">
      <c r="A15232">
        <v>1522.9</v>
      </c>
      <c r="B15232">
        <v>73.082264593072324</v>
      </c>
    </row>
    <row r="15233" spans="1:2" x14ac:dyDescent="0.25">
      <c r="A15233">
        <v>1523</v>
      </c>
      <c r="B15233">
        <v>72.921280053178947</v>
      </c>
    </row>
    <row r="15234" spans="1:2" x14ac:dyDescent="0.25">
      <c r="A15234">
        <v>1523.1</v>
      </c>
      <c r="B15234">
        <v>72.977536272399945</v>
      </c>
    </row>
    <row r="15235" spans="1:2" x14ac:dyDescent="0.25">
      <c r="A15235">
        <v>1523.2</v>
      </c>
      <c r="B15235">
        <v>73.033792491620829</v>
      </c>
    </row>
    <row r="15236" spans="1:2" x14ac:dyDescent="0.25">
      <c r="A15236">
        <v>1523.3</v>
      </c>
      <c r="B15236">
        <v>73.090048710841828</v>
      </c>
    </row>
    <row r="15237" spans="1:2" x14ac:dyDescent="0.25">
      <c r="A15237">
        <v>1523.4</v>
      </c>
      <c r="B15237">
        <v>73.146304930062698</v>
      </c>
    </row>
    <row r="15238" spans="1:2" x14ac:dyDescent="0.25">
      <c r="A15238">
        <v>1523.5</v>
      </c>
      <c r="B15238">
        <v>73.202561149283582</v>
      </c>
    </row>
    <row r="15239" spans="1:2" x14ac:dyDescent="0.25">
      <c r="A15239">
        <v>1523.6</v>
      </c>
      <c r="B15239">
        <v>73.25881736850458</v>
      </c>
    </row>
    <row r="15240" spans="1:2" x14ac:dyDescent="0.25">
      <c r="A15240">
        <v>1523.7</v>
      </c>
      <c r="B15240">
        <v>73.31507358772545</v>
      </c>
    </row>
    <row r="15241" spans="1:2" x14ac:dyDescent="0.25">
      <c r="A15241">
        <v>1523.8</v>
      </c>
      <c r="B15241">
        <v>73.371329806946449</v>
      </c>
    </row>
    <row r="15242" spans="1:2" x14ac:dyDescent="0.25">
      <c r="A15242">
        <v>1523.9</v>
      </c>
      <c r="B15242">
        <v>73.427586026167333</v>
      </c>
    </row>
    <row r="15243" spans="1:2" x14ac:dyDescent="0.25">
      <c r="A15243">
        <v>1524</v>
      </c>
      <c r="B15243">
        <v>73.483842245388203</v>
      </c>
    </row>
    <row r="15244" spans="1:2" x14ac:dyDescent="0.25">
      <c r="A15244">
        <v>1524.1</v>
      </c>
      <c r="B15244">
        <v>73.311242953431474</v>
      </c>
    </row>
    <row r="15245" spans="1:2" x14ac:dyDescent="0.25">
      <c r="A15245">
        <v>1524.2</v>
      </c>
      <c r="B15245">
        <v>73.138643661475143</v>
      </c>
    </row>
    <row r="15246" spans="1:2" x14ac:dyDescent="0.25">
      <c r="A15246">
        <v>1524.3</v>
      </c>
      <c r="B15246">
        <v>72.966044369518428</v>
      </c>
    </row>
    <row r="15247" spans="1:2" x14ac:dyDescent="0.25">
      <c r="A15247">
        <v>1524.4</v>
      </c>
      <c r="B15247">
        <v>72.793445077562097</v>
      </c>
    </row>
    <row r="15248" spans="1:2" x14ac:dyDescent="0.25">
      <c r="A15248">
        <v>1524.5</v>
      </c>
      <c r="B15248">
        <v>72.620845785605766</v>
      </c>
    </row>
    <row r="15249" spans="1:2" x14ac:dyDescent="0.25">
      <c r="A15249">
        <v>1524.6</v>
      </c>
      <c r="B15249">
        <v>72.448246493649037</v>
      </c>
    </row>
    <row r="15250" spans="1:2" x14ac:dyDescent="0.25">
      <c r="A15250">
        <v>1524.7</v>
      </c>
      <c r="B15250">
        <v>72.275647201692706</v>
      </c>
    </row>
    <row r="15251" spans="1:2" x14ac:dyDescent="0.25">
      <c r="A15251">
        <v>1524.8</v>
      </c>
      <c r="B15251">
        <v>72.103047909735992</v>
      </c>
    </row>
    <row r="15252" spans="1:2" x14ac:dyDescent="0.25">
      <c r="A15252">
        <v>1524.9</v>
      </c>
      <c r="B15252">
        <v>71.93044861777966</v>
      </c>
    </row>
    <row r="15253" spans="1:2" x14ac:dyDescent="0.25">
      <c r="A15253">
        <v>1525</v>
      </c>
      <c r="B15253">
        <v>71.757849325823329</v>
      </c>
    </row>
    <row r="15254" spans="1:2" x14ac:dyDescent="0.25">
      <c r="A15254">
        <v>1525.1</v>
      </c>
      <c r="B15254">
        <v>71.719315478013897</v>
      </c>
    </row>
    <row r="15255" spans="1:2" x14ac:dyDescent="0.25">
      <c r="A15255">
        <v>1525.2</v>
      </c>
      <c r="B15255">
        <v>71.680781630204535</v>
      </c>
    </row>
    <row r="15256" spans="1:2" x14ac:dyDescent="0.25">
      <c r="A15256">
        <v>1525.3</v>
      </c>
      <c r="B15256">
        <v>71.642247782395103</v>
      </c>
    </row>
    <row r="15257" spans="1:2" x14ac:dyDescent="0.25">
      <c r="A15257">
        <v>1525.4</v>
      </c>
      <c r="B15257">
        <v>71.603713934585741</v>
      </c>
    </row>
    <row r="15258" spans="1:2" x14ac:dyDescent="0.25">
      <c r="A15258">
        <v>1525.5</v>
      </c>
      <c r="B15258">
        <v>71.565180086776394</v>
      </c>
    </row>
    <row r="15259" spans="1:2" x14ac:dyDescent="0.25">
      <c r="A15259">
        <v>1525.6</v>
      </c>
      <c r="B15259">
        <v>71.526646238966947</v>
      </c>
    </row>
    <row r="15260" spans="1:2" x14ac:dyDescent="0.25">
      <c r="A15260">
        <v>1525.7</v>
      </c>
      <c r="B15260">
        <v>71.4881123911576</v>
      </c>
    </row>
    <row r="15261" spans="1:2" x14ac:dyDescent="0.25">
      <c r="A15261">
        <v>1525.8</v>
      </c>
      <c r="B15261">
        <v>71.449578543348167</v>
      </c>
    </row>
    <row r="15262" spans="1:2" x14ac:dyDescent="0.25">
      <c r="A15262">
        <v>1525.9</v>
      </c>
      <c r="B15262">
        <v>71.411044695538806</v>
      </c>
    </row>
    <row r="15263" spans="1:2" x14ac:dyDescent="0.25">
      <c r="A15263">
        <v>1526</v>
      </c>
      <c r="B15263">
        <v>71.372510847729458</v>
      </c>
    </row>
    <row r="15264" spans="1:2" x14ac:dyDescent="0.25">
      <c r="A15264">
        <v>1526.1</v>
      </c>
      <c r="B15264">
        <v>71.23666096701767</v>
      </c>
    </row>
    <row r="15265" spans="1:2" x14ac:dyDescent="0.25">
      <c r="A15265">
        <v>1526.2</v>
      </c>
      <c r="B15265">
        <v>71.10081108630618</v>
      </c>
    </row>
    <row r="15266" spans="1:2" x14ac:dyDescent="0.25">
      <c r="A15266">
        <v>1526.3</v>
      </c>
      <c r="B15266">
        <v>70.964961205594392</v>
      </c>
    </row>
    <row r="15267" spans="1:2" x14ac:dyDescent="0.25">
      <c r="A15267">
        <v>1526.4</v>
      </c>
      <c r="B15267">
        <v>70.829111324882902</v>
      </c>
    </row>
    <row r="15268" spans="1:2" x14ac:dyDescent="0.25">
      <c r="A15268">
        <v>1526.5</v>
      </c>
      <c r="B15268">
        <v>70.693261444171412</v>
      </c>
    </row>
    <row r="15269" spans="1:2" x14ac:dyDescent="0.25">
      <c r="A15269">
        <v>1526.6</v>
      </c>
      <c r="B15269">
        <v>70.557411563459624</v>
      </c>
    </row>
    <row r="15270" spans="1:2" x14ac:dyDescent="0.25">
      <c r="A15270">
        <v>1526.7</v>
      </c>
      <c r="B15270">
        <v>70.421561682748148</v>
      </c>
    </row>
    <row r="15271" spans="1:2" x14ac:dyDescent="0.25">
      <c r="A15271">
        <v>1526.8</v>
      </c>
      <c r="B15271">
        <v>70.285711802036346</v>
      </c>
    </row>
    <row r="15272" spans="1:2" x14ac:dyDescent="0.25">
      <c r="A15272">
        <v>1526.9</v>
      </c>
      <c r="B15272">
        <v>70.14986192132487</v>
      </c>
    </row>
    <row r="15273" spans="1:2" x14ac:dyDescent="0.25">
      <c r="A15273">
        <v>1527</v>
      </c>
      <c r="B15273">
        <v>70.01401204061338</v>
      </c>
    </row>
    <row r="15274" spans="1:2" x14ac:dyDescent="0.25">
      <c r="A15274">
        <v>1527.1</v>
      </c>
      <c r="B15274">
        <v>69.835301472040484</v>
      </c>
    </row>
    <row r="15275" spans="1:2" x14ac:dyDescent="0.25">
      <c r="A15275">
        <v>1527.2</v>
      </c>
      <c r="B15275">
        <v>69.656590903467986</v>
      </c>
    </row>
    <row r="15276" spans="1:2" x14ac:dyDescent="0.25">
      <c r="A15276">
        <v>1527.3</v>
      </c>
      <c r="B15276">
        <v>69.47788033489509</v>
      </c>
    </row>
    <row r="15277" spans="1:2" x14ac:dyDescent="0.25">
      <c r="A15277">
        <v>1527.4</v>
      </c>
      <c r="B15277">
        <v>69.299169766322606</v>
      </c>
    </row>
    <row r="15278" spans="1:2" x14ac:dyDescent="0.25">
      <c r="A15278">
        <v>1527.5</v>
      </c>
      <c r="B15278">
        <v>69.120459197750108</v>
      </c>
    </row>
    <row r="15279" spans="1:2" x14ac:dyDescent="0.25">
      <c r="A15279">
        <v>1527.6</v>
      </c>
      <c r="B15279">
        <v>68.941748629177212</v>
      </c>
    </row>
    <row r="15280" spans="1:2" x14ac:dyDescent="0.25">
      <c r="A15280">
        <v>1527.7</v>
      </c>
      <c r="B15280">
        <v>68.763038060604714</v>
      </c>
    </row>
    <row r="15281" spans="1:2" x14ac:dyDescent="0.25">
      <c r="A15281">
        <v>1527.8</v>
      </c>
      <c r="B15281">
        <v>68.584327492031818</v>
      </c>
    </row>
    <row r="15282" spans="1:2" x14ac:dyDescent="0.25">
      <c r="A15282">
        <v>1527.9</v>
      </c>
      <c r="B15282">
        <v>68.405616923459334</v>
      </c>
    </row>
    <row r="15283" spans="1:2" x14ac:dyDescent="0.25">
      <c r="A15283">
        <v>1528</v>
      </c>
      <c r="B15283">
        <v>68.226906354886836</v>
      </c>
    </row>
    <row r="15284" spans="1:2" x14ac:dyDescent="0.25">
      <c r="A15284">
        <v>1528.1</v>
      </c>
      <c r="B15284">
        <v>67.899997317658233</v>
      </c>
    </row>
    <row r="15285" spans="1:2" x14ac:dyDescent="0.25">
      <c r="A15285">
        <v>1528.2</v>
      </c>
      <c r="B15285">
        <v>67.573088280430369</v>
      </c>
    </row>
    <row r="15286" spans="1:2" x14ac:dyDescent="0.25">
      <c r="A15286">
        <v>1528.3</v>
      </c>
      <c r="B15286">
        <v>67.246179243201766</v>
      </c>
    </row>
    <row r="15287" spans="1:2" x14ac:dyDescent="0.25">
      <c r="A15287">
        <v>1528.4</v>
      </c>
      <c r="B15287">
        <v>66.919270205973916</v>
      </c>
    </row>
    <row r="15288" spans="1:2" x14ac:dyDescent="0.25">
      <c r="A15288">
        <v>1528.5</v>
      </c>
      <c r="B15288">
        <v>66.592361168746052</v>
      </c>
    </row>
    <row r="15289" spans="1:2" x14ac:dyDescent="0.25">
      <c r="A15289">
        <v>1528.6</v>
      </c>
      <c r="B15289">
        <v>66.265452131517449</v>
      </c>
    </row>
    <row r="15290" spans="1:2" x14ac:dyDescent="0.25">
      <c r="A15290">
        <v>1528.7</v>
      </c>
      <c r="B15290">
        <v>65.938543094289585</v>
      </c>
    </row>
    <row r="15291" spans="1:2" x14ac:dyDescent="0.25">
      <c r="A15291">
        <v>1528.8</v>
      </c>
      <c r="B15291">
        <v>65.611634057060982</v>
      </c>
    </row>
    <row r="15292" spans="1:2" x14ac:dyDescent="0.25">
      <c r="A15292">
        <v>1528.9</v>
      </c>
      <c r="B15292">
        <v>65.284725019833132</v>
      </c>
    </row>
    <row r="15293" spans="1:2" x14ac:dyDescent="0.25">
      <c r="A15293">
        <v>1529</v>
      </c>
      <c r="B15293">
        <v>64.957815982605268</v>
      </c>
    </row>
    <row r="15294" spans="1:2" x14ac:dyDescent="0.25">
      <c r="A15294">
        <v>1529.1</v>
      </c>
      <c r="B15294">
        <v>64.634916298069456</v>
      </c>
    </row>
    <row r="15295" spans="1:2" x14ac:dyDescent="0.25">
      <c r="A15295">
        <v>1529.2</v>
      </c>
      <c r="B15295">
        <v>64.312016613534382</v>
      </c>
    </row>
    <row r="15296" spans="1:2" x14ac:dyDescent="0.25">
      <c r="A15296">
        <v>1529.3</v>
      </c>
      <c r="B15296">
        <v>63.989116928998577</v>
      </c>
    </row>
    <row r="15297" spans="1:2" x14ac:dyDescent="0.25">
      <c r="A15297">
        <v>1529.4</v>
      </c>
      <c r="B15297">
        <v>63.666217244463503</v>
      </c>
    </row>
    <row r="15298" spans="1:2" x14ac:dyDescent="0.25">
      <c r="A15298">
        <v>1529.5</v>
      </c>
      <c r="B15298">
        <v>63.34331755992843</v>
      </c>
    </row>
    <row r="15299" spans="1:2" x14ac:dyDescent="0.25">
      <c r="A15299">
        <v>1529.6</v>
      </c>
      <c r="B15299">
        <v>63.020417875392617</v>
      </c>
    </row>
    <row r="15300" spans="1:2" x14ac:dyDescent="0.25">
      <c r="A15300">
        <v>1529.7</v>
      </c>
      <c r="B15300">
        <v>62.697518190857551</v>
      </c>
    </row>
    <row r="15301" spans="1:2" x14ac:dyDescent="0.25">
      <c r="A15301">
        <v>1529.8</v>
      </c>
      <c r="B15301">
        <v>62.374618506321738</v>
      </c>
    </row>
    <row r="15302" spans="1:2" x14ac:dyDescent="0.25">
      <c r="A15302">
        <v>1529.9</v>
      </c>
      <c r="B15302">
        <v>62.051718821786658</v>
      </c>
    </row>
    <row r="15303" spans="1:2" x14ac:dyDescent="0.25">
      <c r="A15303">
        <v>1530</v>
      </c>
      <c r="B15303">
        <v>61.728819137251591</v>
      </c>
    </row>
    <row r="15304" spans="1:2" x14ac:dyDescent="0.25">
      <c r="A15304">
        <v>1530.1</v>
      </c>
      <c r="B15304">
        <v>61.759635797413623</v>
      </c>
    </row>
    <row r="15305" spans="1:2" x14ac:dyDescent="0.25">
      <c r="A15305">
        <v>1530.2</v>
      </c>
      <c r="B15305">
        <v>61.790452457575583</v>
      </c>
    </row>
    <row r="15306" spans="1:2" x14ac:dyDescent="0.25">
      <c r="A15306">
        <v>1530.3</v>
      </c>
      <c r="B15306">
        <v>61.8212691177376</v>
      </c>
    </row>
    <row r="15307" spans="1:2" x14ac:dyDescent="0.25">
      <c r="A15307">
        <v>1530.4</v>
      </c>
      <c r="B15307">
        <v>61.852085777899561</v>
      </c>
    </row>
    <row r="15308" spans="1:2" x14ac:dyDescent="0.25">
      <c r="A15308">
        <v>1530.5</v>
      </c>
      <c r="B15308">
        <v>61.882902438061507</v>
      </c>
    </row>
    <row r="15309" spans="1:2" x14ac:dyDescent="0.25">
      <c r="A15309">
        <v>1530.6</v>
      </c>
      <c r="B15309">
        <v>61.913719098223538</v>
      </c>
    </row>
    <row r="15310" spans="1:2" x14ac:dyDescent="0.25">
      <c r="A15310">
        <v>1530.7</v>
      </c>
      <c r="B15310">
        <v>61.944535758385499</v>
      </c>
    </row>
    <row r="15311" spans="1:2" x14ac:dyDescent="0.25">
      <c r="A15311">
        <v>1530.8</v>
      </c>
      <c r="B15311">
        <v>61.975352418547523</v>
      </c>
    </row>
    <row r="15312" spans="1:2" x14ac:dyDescent="0.25">
      <c r="A15312">
        <v>1530.9</v>
      </c>
      <c r="B15312">
        <v>62.006169078709483</v>
      </c>
    </row>
    <row r="15313" spans="1:2" x14ac:dyDescent="0.25">
      <c r="A15313">
        <v>1531</v>
      </c>
      <c r="B15313">
        <v>62.036985738871437</v>
      </c>
    </row>
    <row r="15314" spans="1:2" x14ac:dyDescent="0.25">
      <c r="A15314">
        <v>1531.1</v>
      </c>
      <c r="B15314">
        <v>61.978929415685307</v>
      </c>
    </row>
    <row r="15315" spans="1:2" x14ac:dyDescent="0.25">
      <c r="A15315">
        <v>1531.2</v>
      </c>
      <c r="B15315">
        <v>61.920873092499328</v>
      </c>
    </row>
    <row r="15316" spans="1:2" x14ac:dyDescent="0.25">
      <c r="A15316">
        <v>1531.3</v>
      </c>
      <c r="B15316">
        <v>61.862816769313213</v>
      </c>
    </row>
    <row r="15317" spans="1:2" x14ac:dyDescent="0.25">
      <c r="A15317">
        <v>1531.4</v>
      </c>
      <c r="B15317">
        <v>61.804760446127212</v>
      </c>
    </row>
    <row r="15318" spans="1:2" x14ac:dyDescent="0.25">
      <c r="A15318">
        <v>1531.5</v>
      </c>
      <c r="B15318">
        <v>61.746704122941217</v>
      </c>
    </row>
    <row r="15319" spans="1:2" x14ac:dyDescent="0.25">
      <c r="A15319">
        <v>1531.6</v>
      </c>
      <c r="B15319">
        <v>61.688647799755103</v>
      </c>
    </row>
    <row r="15320" spans="1:2" x14ac:dyDescent="0.25">
      <c r="A15320">
        <v>1531.7</v>
      </c>
      <c r="B15320">
        <v>61.630591476569123</v>
      </c>
    </row>
    <row r="15321" spans="1:2" x14ac:dyDescent="0.25">
      <c r="A15321">
        <v>1531.8</v>
      </c>
      <c r="B15321">
        <v>61.572535153382987</v>
      </c>
    </row>
    <row r="15322" spans="1:2" x14ac:dyDescent="0.25">
      <c r="A15322">
        <v>1531.9</v>
      </c>
      <c r="B15322">
        <v>61.514478830197</v>
      </c>
    </row>
    <row r="15323" spans="1:2" x14ac:dyDescent="0.25">
      <c r="A15323">
        <v>1532</v>
      </c>
      <c r="B15323">
        <v>61.456422507011013</v>
      </c>
    </row>
    <row r="15324" spans="1:2" x14ac:dyDescent="0.25">
      <c r="A15324">
        <v>1532.1</v>
      </c>
      <c r="B15324">
        <v>61.319868704762833</v>
      </c>
    </row>
    <row r="15325" spans="1:2" x14ac:dyDescent="0.25">
      <c r="A15325">
        <v>1532.2</v>
      </c>
      <c r="B15325">
        <v>61.183314902514958</v>
      </c>
    </row>
    <row r="15326" spans="1:2" x14ac:dyDescent="0.25">
      <c r="A15326">
        <v>1532.3</v>
      </c>
      <c r="B15326">
        <v>61.046761100266778</v>
      </c>
    </row>
    <row r="15327" spans="1:2" x14ac:dyDescent="0.25">
      <c r="A15327">
        <v>1532.4</v>
      </c>
      <c r="B15327">
        <v>60.910207298018904</v>
      </c>
    </row>
    <row r="15328" spans="1:2" x14ac:dyDescent="0.25">
      <c r="A15328">
        <v>1532.5</v>
      </c>
      <c r="B15328">
        <v>60.773653495771029</v>
      </c>
    </row>
    <row r="15329" spans="1:2" x14ac:dyDescent="0.25">
      <c r="A15329">
        <v>1532.6</v>
      </c>
      <c r="B15329">
        <v>60.637099693522849</v>
      </c>
    </row>
    <row r="15330" spans="1:2" x14ac:dyDescent="0.25">
      <c r="A15330">
        <v>1532.7</v>
      </c>
      <c r="B15330">
        <v>60.500545891274982</v>
      </c>
    </row>
    <row r="15331" spans="1:2" x14ac:dyDescent="0.25">
      <c r="A15331">
        <v>1532.8</v>
      </c>
      <c r="B15331">
        <v>60.363992089026787</v>
      </c>
    </row>
    <row r="15332" spans="1:2" x14ac:dyDescent="0.25">
      <c r="A15332">
        <v>1532.9</v>
      </c>
      <c r="B15332">
        <v>60.227438286778927</v>
      </c>
    </row>
    <row r="15333" spans="1:2" x14ac:dyDescent="0.25">
      <c r="A15333">
        <v>1533</v>
      </c>
      <c r="B15333">
        <v>60.090884484531053</v>
      </c>
    </row>
    <row r="15334" spans="1:2" x14ac:dyDescent="0.25">
      <c r="A15334">
        <v>1533.1</v>
      </c>
      <c r="B15334">
        <v>60.138527716597501</v>
      </c>
    </row>
    <row r="15335" spans="1:2" x14ac:dyDescent="0.25">
      <c r="A15335">
        <v>1533.2</v>
      </c>
      <c r="B15335">
        <v>60.186170948663843</v>
      </c>
    </row>
    <row r="15336" spans="1:2" x14ac:dyDescent="0.25">
      <c r="A15336">
        <v>1533.3</v>
      </c>
      <c r="B15336">
        <v>60.233814180730278</v>
      </c>
    </row>
    <row r="15337" spans="1:2" x14ac:dyDescent="0.25">
      <c r="A15337">
        <v>1533.4</v>
      </c>
      <c r="B15337">
        <v>60.28145741279662</v>
      </c>
    </row>
    <row r="15338" spans="1:2" x14ac:dyDescent="0.25">
      <c r="A15338">
        <v>1533.5</v>
      </c>
      <c r="B15338">
        <v>60.329100644862947</v>
      </c>
    </row>
    <row r="15339" spans="1:2" x14ac:dyDescent="0.25">
      <c r="A15339">
        <v>1533.6</v>
      </c>
      <c r="B15339">
        <v>60.376743876929403</v>
      </c>
    </row>
    <row r="15340" spans="1:2" x14ac:dyDescent="0.25">
      <c r="A15340">
        <v>1533.7</v>
      </c>
      <c r="B15340">
        <v>60.424387108995738</v>
      </c>
    </row>
    <row r="15341" spans="1:2" x14ac:dyDescent="0.25">
      <c r="A15341">
        <v>1533.8</v>
      </c>
      <c r="B15341">
        <v>60.47203034106218</v>
      </c>
    </row>
    <row r="15342" spans="1:2" x14ac:dyDescent="0.25">
      <c r="A15342">
        <v>1533.9</v>
      </c>
      <c r="B15342">
        <v>60.519673573128522</v>
      </c>
    </row>
    <row r="15343" spans="1:2" x14ac:dyDescent="0.25">
      <c r="A15343">
        <v>1534</v>
      </c>
      <c r="B15343">
        <v>60.567316805194856</v>
      </c>
    </row>
    <row r="15344" spans="1:2" x14ac:dyDescent="0.25">
      <c r="A15344">
        <v>1534.1</v>
      </c>
      <c r="B15344">
        <v>60.423073759794512</v>
      </c>
    </row>
    <row r="15345" spans="1:2" x14ac:dyDescent="0.25">
      <c r="A15345">
        <v>1534.2</v>
      </c>
      <c r="B15345">
        <v>60.278830714394488</v>
      </c>
    </row>
    <row r="15346" spans="1:2" x14ac:dyDescent="0.25">
      <c r="A15346">
        <v>1534.3</v>
      </c>
      <c r="B15346">
        <v>60.134587668994151</v>
      </c>
    </row>
    <row r="15347" spans="1:2" x14ac:dyDescent="0.25">
      <c r="A15347">
        <v>1534.4</v>
      </c>
      <c r="B15347">
        <v>59.990344623594133</v>
      </c>
    </row>
    <row r="15348" spans="1:2" x14ac:dyDescent="0.25">
      <c r="A15348">
        <v>1534.5</v>
      </c>
      <c r="B15348">
        <v>59.846101578194123</v>
      </c>
    </row>
    <row r="15349" spans="1:2" x14ac:dyDescent="0.25">
      <c r="A15349">
        <v>1534.6</v>
      </c>
      <c r="B15349">
        <v>59.701858532793779</v>
      </c>
    </row>
    <row r="15350" spans="1:2" x14ac:dyDescent="0.25">
      <c r="A15350">
        <v>1534.7</v>
      </c>
      <c r="B15350">
        <v>59.557615487393761</v>
      </c>
    </row>
    <row r="15351" spans="1:2" x14ac:dyDescent="0.25">
      <c r="A15351">
        <v>1534.8</v>
      </c>
      <c r="B15351">
        <v>59.413372441993417</v>
      </c>
    </row>
    <row r="15352" spans="1:2" x14ac:dyDescent="0.25">
      <c r="A15352">
        <v>1534.9</v>
      </c>
      <c r="B15352">
        <v>59.269129396593399</v>
      </c>
    </row>
    <row r="15353" spans="1:2" x14ac:dyDescent="0.25">
      <c r="A15353">
        <v>1535</v>
      </c>
      <c r="B15353">
        <v>59.124886351193382</v>
      </c>
    </row>
    <row r="15354" spans="1:2" x14ac:dyDescent="0.25">
      <c r="A15354">
        <v>1535.1</v>
      </c>
      <c r="B15354">
        <v>59.519053527478512</v>
      </c>
    </row>
    <row r="15355" spans="1:2" x14ac:dyDescent="0.25">
      <c r="A15355">
        <v>1535.2</v>
      </c>
      <c r="B15355">
        <v>59.913220703762747</v>
      </c>
    </row>
    <row r="15356" spans="1:2" x14ac:dyDescent="0.25">
      <c r="A15356">
        <v>1535.3</v>
      </c>
      <c r="B15356">
        <v>60.307387880047877</v>
      </c>
    </row>
    <row r="15357" spans="1:2" x14ac:dyDescent="0.25">
      <c r="A15357">
        <v>1535.4</v>
      </c>
      <c r="B15357">
        <v>60.701555056332111</v>
      </c>
    </row>
    <row r="15358" spans="1:2" x14ac:dyDescent="0.25">
      <c r="A15358">
        <v>1535.5</v>
      </c>
      <c r="B15358">
        <v>61.095722232616339</v>
      </c>
    </row>
    <row r="15359" spans="1:2" x14ac:dyDescent="0.25">
      <c r="A15359">
        <v>1535.6</v>
      </c>
      <c r="B15359">
        <v>61.489889408901483</v>
      </c>
    </row>
    <row r="15360" spans="1:2" x14ac:dyDescent="0.25">
      <c r="A15360">
        <v>1535.7</v>
      </c>
      <c r="B15360">
        <v>61.884056585185697</v>
      </c>
    </row>
    <row r="15361" spans="1:2" x14ac:dyDescent="0.25">
      <c r="A15361">
        <v>1535.8</v>
      </c>
      <c r="B15361">
        <v>62.278223761470827</v>
      </c>
    </row>
    <row r="15362" spans="1:2" x14ac:dyDescent="0.25">
      <c r="A15362">
        <v>1535.9</v>
      </c>
      <c r="B15362">
        <v>62.672390937755068</v>
      </c>
    </row>
    <row r="15363" spans="1:2" x14ac:dyDescent="0.25">
      <c r="A15363">
        <v>1536</v>
      </c>
      <c r="B15363">
        <v>63.066558114039303</v>
      </c>
    </row>
    <row r="15364" spans="1:2" x14ac:dyDescent="0.25">
      <c r="A15364">
        <v>1536.1</v>
      </c>
      <c r="B15364">
        <v>63.28914684590508</v>
      </c>
    </row>
    <row r="15365" spans="1:2" x14ac:dyDescent="0.25">
      <c r="A15365">
        <v>1536.2</v>
      </c>
      <c r="B15365">
        <v>63.511735577770359</v>
      </c>
    </row>
    <row r="15366" spans="1:2" x14ac:dyDescent="0.25">
      <c r="A15366">
        <v>1536.3</v>
      </c>
      <c r="B15366">
        <v>63.734324309636143</v>
      </c>
    </row>
    <row r="15367" spans="1:2" x14ac:dyDescent="0.25">
      <c r="A15367">
        <v>1536.4</v>
      </c>
      <c r="B15367">
        <v>63.956913041501409</v>
      </c>
    </row>
    <row r="15368" spans="1:2" x14ac:dyDescent="0.25">
      <c r="A15368">
        <v>1536.5</v>
      </c>
      <c r="B15368">
        <v>64.179501773366681</v>
      </c>
    </row>
    <row r="15369" spans="1:2" x14ac:dyDescent="0.25">
      <c r="A15369">
        <v>1536.6</v>
      </c>
      <c r="B15369">
        <v>64.402090505232465</v>
      </c>
    </row>
    <row r="15370" spans="1:2" x14ac:dyDescent="0.25">
      <c r="A15370">
        <v>1536.7</v>
      </c>
      <c r="B15370">
        <v>64.624679237097737</v>
      </c>
    </row>
    <row r="15371" spans="1:2" x14ac:dyDescent="0.25">
      <c r="A15371">
        <v>1536.8</v>
      </c>
      <c r="B15371">
        <v>64.847267968963521</v>
      </c>
    </row>
    <row r="15372" spans="1:2" x14ac:dyDescent="0.25">
      <c r="A15372">
        <v>1536.9</v>
      </c>
      <c r="B15372">
        <v>65.069856700828794</v>
      </c>
    </row>
    <row r="15373" spans="1:2" x14ac:dyDescent="0.25">
      <c r="A15373">
        <v>1537</v>
      </c>
      <c r="B15373">
        <v>65.292445432694066</v>
      </c>
    </row>
    <row r="15374" spans="1:2" x14ac:dyDescent="0.25">
      <c r="A15374">
        <v>1537.1</v>
      </c>
      <c r="B15374">
        <v>65.427858479512423</v>
      </c>
    </row>
    <row r="15375" spans="1:2" x14ac:dyDescent="0.25">
      <c r="A15375">
        <v>1537.2</v>
      </c>
      <c r="B15375">
        <v>65.563271526330468</v>
      </c>
    </row>
    <row r="15376" spans="1:2" x14ac:dyDescent="0.25">
      <c r="A15376">
        <v>1537.3</v>
      </c>
      <c r="B15376">
        <v>65.698684573148824</v>
      </c>
    </row>
    <row r="15377" spans="1:2" x14ac:dyDescent="0.25">
      <c r="A15377">
        <v>1537.4</v>
      </c>
      <c r="B15377">
        <v>65.834097619966869</v>
      </c>
    </row>
    <row r="15378" spans="1:2" x14ac:dyDescent="0.25">
      <c r="A15378">
        <v>1537.5</v>
      </c>
      <c r="B15378">
        <v>65.969510666784913</v>
      </c>
    </row>
    <row r="15379" spans="1:2" x14ac:dyDescent="0.25">
      <c r="A15379">
        <v>1537.6</v>
      </c>
      <c r="B15379">
        <v>66.10492371360327</v>
      </c>
    </row>
    <row r="15380" spans="1:2" x14ac:dyDescent="0.25">
      <c r="A15380">
        <v>1537.7</v>
      </c>
      <c r="B15380">
        <v>66.240336760421329</v>
      </c>
    </row>
    <row r="15381" spans="1:2" x14ac:dyDescent="0.25">
      <c r="A15381">
        <v>1537.8</v>
      </c>
      <c r="B15381">
        <v>66.375749807239686</v>
      </c>
    </row>
    <row r="15382" spans="1:2" x14ac:dyDescent="0.25">
      <c r="A15382">
        <v>1537.9</v>
      </c>
      <c r="B15382">
        <v>66.51116285405773</v>
      </c>
    </row>
    <row r="15383" spans="1:2" x14ac:dyDescent="0.25">
      <c r="A15383">
        <v>1538</v>
      </c>
      <c r="B15383">
        <v>66.646575900875774</v>
      </c>
    </row>
    <row r="15384" spans="1:2" x14ac:dyDescent="0.25">
      <c r="A15384">
        <v>1538.1</v>
      </c>
      <c r="B15384">
        <v>67.252092740530159</v>
      </c>
    </row>
    <row r="15385" spans="1:2" x14ac:dyDescent="0.25">
      <c r="A15385">
        <v>1538.2</v>
      </c>
      <c r="B15385">
        <v>67.85760958018318</v>
      </c>
    </row>
    <row r="15386" spans="1:2" x14ac:dyDescent="0.25">
      <c r="A15386">
        <v>1538.3</v>
      </c>
      <c r="B15386">
        <v>68.463126419837565</v>
      </c>
    </row>
    <row r="15387" spans="1:2" x14ac:dyDescent="0.25">
      <c r="A15387">
        <v>1538.4</v>
      </c>
      <c r="B15387">
        <v>69.068643259490585</v>
      </c>
    </row>
    <row r="15388" spans="1:2" x14ac:dyDescent="0.25">
      <c r="A15388">
        <v>1538.5</v>
      </c>
      <c r="B15388">
        <v>69.674160099143592</v>
      </c>
    </row>
    <row r="15389" spans="1:2" x14ac:dyDescent="0.25">
      <c r="A15389">
        <v>1538.6</v>
      </c>
      <c r="B15389">
        <v>70.279676938797977</v>
      </c>
    </row>
    <row r="15390" spans="1:2" x14ac:dyDescent="0.25">
      <c r="A15390">
        <v>1538.7</v>
      </c>
      <c r="B15390">
        <v>70.885193778450997</v>
      </c>
    </row>
    <row r="15391" spans="1:2" x14ac:dyDescent="0.25">
      <c r="A15391">
        <v>1538.8</v>
      </c>
      <c r="B15391">
        <v>71.490710618105382</v>
      </c>
    </row>
    <row r="15392" spans="1:2" x14ac:dyDescent="0.25">
      <c r="A15392">
        <v>1538.9</v>
      </c>
      <c r="B15392">
        <v>72.096227457758403</v>
      </c>
    </row>
    <row r="15393" spans="1:2" x14ac:dyDescent="0.25">
      <c r="A15393">
        <v>1539</v>
      </c>
      <c r="B15393">
        <v>72.701744297411409</v>
      </c>
    </row>
    <row r="15394" spans="1:2" x14ac:dyDescent="0.25">
      <c r="A15394">
        <v>1539.1</v>
      </c>
      <c r="B15394">
        <v>72.973033970827061</v>
      </c>
    </row>
    <row r="15395" spans="1:2" x14ac:dyDescent="0.25">
      <c r="A15395">
        <v>1539.2</v>
      </c>
      <c r="B15395">
        <v>73.244323644242087</v>
      </c>
    </row>
    <row r="15396" spans="1:2" x14ac:dyDescent="0.25">
      <c r="A15396">
        <v>1539.3</v>
      </c>
      <c r="B15396">
        <v>73.515613317657738</v>
      </c>
    </row>
    <row r="15397" spans="1:2" x14ac:dyDescent="0.25">
      <c r="A15397">
        <v>1539.4</v>
      </c>
      <c r="B15397">
        <v>73.786902991072765</v>
      </c>
    </row>
    <row r="15398" spans="1:2" x14ac:dyDescent="0.25">
      <c r="A15398">
        <v>1539.5</v>
      </c>
      <c r="B15398">
        <v>74.058192664487791</v>
      </c>
    </row>
    <row r="15399" spans="1:2" x14ac:dyDescent="0.25">
      <c r="A15399">
        <v>1539.6</v>
      </c>
      <c r="B15399">
        <v>74.329482337903443</v>
      </c>
    </row>
    <row r="15400" spans="1:2" x14ac:dyDescent="0.25">
      <c r="A15400">
        <v>1539.7</v>
      </c>
      <c r="B15400">
        <v>74.600772011318483</v>
      </c>
    </row>
    <row r="15401" spans="1:2" x14ac:dyDescent="0.25">
      <c r="A15401">
        <v>1539.8</v>
      </c>
      <c r="B15401">
        <v>74.87206168473412</v>
      </c>
    </row>
    <row r="15402" spans="1:2" x14ac:dyDescent="0.25">
      <c r="A15402">
        <v>1539.9</v>
      </c>
      <c r="B15402">
        <v>75.143351358149161</v>
      </c>
    </row>
    <row r="15403" spans="1:2" x14ac:dyDescent="0.25">
      <c r="A15403">
        <v>1540</v>
      </c>
      <c r="B15403">
        <v>75.414641031564187</v>
      </c>
    </row>
    <row r="15404" spans="1:2" x14ac:dyDescent="0.25">
      <c r="A15404">
        <v>1540.1</v>
      </c>
      <c r="B15404">
        <v>75.53890164389145</v>
      </c>
    </row>
    <row r="15405" spans="1:2" x14ac:dyDescent="0.25">
      <c r="A15405">
        <v>1540.2</v>
      </c>
      <c r="B15405">
        <v>75.663162256218428</v>
      </c>
    </row>
    <row r="15406" spans="1:2" x14ac:dyDescent="0.25">
      <c r="A15406">
        <v>1540.3</v>
      </c>
      <c r="B15406">
        <v>75.78742286854569</v>
      </c>
    </row>
    <row r="15407" spans="1:2" x14ac:dyDescent="0.25">
      <c r="A15407">
        <v>1540.4</v>
      </c>
      <c r="B15407">
        <v>75.911683480872668</v>
      </c>
    </row>
    <row r="15408" spans="1:2" x14ac:dyDescent="0.25">
      <c r="A15408">
        <v>1540.5</v>
      </c>
      <c r="B15408">
        <v>76.035944093199646</v>
      </c>
    </row>
    <row r="15409" spans="1:2" x14ac:dyDescent="0.25">
      <c r="A15409">
        <v>1540.6</v>
      </c>
      <c r="B15409">
        <v>76.160204705526922</v>
      </c>
    </row>
    <row r="15410" spans="1:2" x14ac:dyDescent="0.25">
      <c r="A15410">
        <v>1540.7</v>
      </c>
      <c r="B15410">
        <v>76.284465317853901</v>
      </c>
    </row>
    <row r="15411" spans="1:2" x14ac:dyDescent="0.25">
      <c r="A15411">
        <v>1540.8</v>
      </c>
      <c r="B15411">
        <v>76.408725930181163</v>
      </c>
    </row>
    <row r="15412" spans="1:2" x14ac:dyDescent="0.25">
      <c r="A15412">
        <v>1540.9</v>
      </c>
      <c r="B15412">
        <v>76.532986542508141</v>
      </c>
    </row>
    <row r="15413" spans="1:2" x14ac:dyDescent="0.25">
      <c r="A15413">
        <v>1541</v>
      </c>
      <c r="B15413">
        <v>76.657247154835119</v>
      </c>
    </row>
    <row r="15414" spans="1:2" x14ac:dyDescent="0.25">
      <c r="A15414">
        <v>1541.1</v>
      </c>
      <c r="B15414">
        <v>77.123237864103885</v>
      </c>
    </row>
    <row r="15415" spans="1:2" x14ac:dyDescent="0.25">
      <c r="A15415">
        <v>1541.2</v>
      </c>
      <c r="B15415">
        <v>77.589228573371585</v>
      </c>
    </row>
    <row r="15416" spans="1:2" x14ac:dyDescent="0.25">
      <c r="A15416">
        <v>1541.3</v>
      </c>
      <c r="B15416">
        <v>78.055219282640351</v>
      </c>
    </row>
    <row r="15417" spans="1:2" x14ac:dyDescent="0.25">
      <c r="A15417">
        <v>1541.4</v>
      </c>
      <c r="B15417">
        <v>78.521209991908066</v>
      </c>
    </row>
    <row r="15418" spans="1:2" x14ac:dyDescent="0.25">
      <c r="A15418">
        <v>1541.5</v>
      </c>
      <c r="B15418">
        <v>78.987200701175766</v>
      </c>
    </row>
    <row r="15419" spans="1:2" x14ac:dyDescent="0.25">
      <c r="A15419">
        <v>1541.6</v>
      </c>
      <c r="B15419">
        <v>79.453191410444532</v>
      </c>
    </row>
    <row r="15420" spans="1:2" x14ac:dyDescent="0.25">
      <c r="A15420">
        <v>1541.7</v>
      </c>
      <c r="B15420">
        <v>79.919182119712232</v>
      </c>
    </row>
    <row r="15421" spans="1:2" x14ac:dyDescent="0.25">
      <c r="A15421">
        <v>1541.8</v>
      </c>
      <c r="B15421">
        <v>80.385172828980998</v>
      </c>
    </row>
    <row r="15422" spans="1:2" x14ac:dyDescent="0.25">
      <c r="A15422">
        <v>1541.9</v>
      </c>
      <c r="B15422">
        <v>80.851163538248713</v>
      </c>
    </row>
    <row r="15423" spans="1:2" x14ac:dyDescent="0.25">
      <c r="A15423">
        <v>1542</v>
      </c>
      <c r="B15423">
        <v>81.317154247516413</v>
      </c>
    </row>
    <row r="15424" spans="1:2" x14ac:dyDescent="0.25">
      <c r="A15424">
        <v>1542.1</v>
      </c>
      <c r="B15424">
        <v>81.682016526442652</v>
      </c>
    </row>
    <row r="15425" spans="1:2" x14ac:dyDescent="0.25">
      <c r="A15425">
        <v>1542.2</v>
      </c>
      <c r="B15425">
        <v>82.046878805368053</v>
      </c>
    </row>
    <row r="15426" spans="1:2" x14ac:dyDescent="0.25">
      <c r="A15426">
        <v>1542.3</v>
      </c>
      <c r="B15426">
        <v>82.411741084294292</v>
      </c>
    </row>
    <row r="15427" spans="1:2" x14ac:dyDescent="0.25">
      <c r="A15427">
        <v>1542.4</v>
      </c>
      <c r="B15427">
        <v>82.776603363219692</v>
      </c>
    </row>
    <row r="15428" spans="1:2" x14ac:dyDescent="0.25">
      <c r="A15428">
        <v>1542.5</v>
      </c>
      <c r="B15428">
        <v>83.141465642145107</v>
      </c>
    </row>
    <row r="15429" spans="1:2" x14ac:dyDescent="0.25">
      <c r="A15429">
        <v>1542.6</v>
      </c>
      <c r="B15429">
        <v>83.506327921071332</v>
      </c>
    </row>
    <row r="15430" spans="1:2" x14ac:dyDescent="0.25">
      <c r="A15430">
        <v>1542.7</v>
      </c>
      <c r="B15430">
        <v>83.871190199996747</v>
      </c>
    </row>
    <row r="15431" spans="1:2" x14ac:dyDescent="0.25">
      <c r="A15431">
        <v>1542.8</v>
      </c>
      <c r="B15431">
        <v>84.236052478922971</v>
      </c>
    </row>
    <row r="15432" spans="1:2" x14ac:dyDescent="0.25">
      <c r="A15432">
        <v>1542.9</v>
      </c>
      <c r="B15432">
        <v>84.600914757848386</v>
      </c>
    </row>
    <row r="15433" spans="1:2" x14ac:dyDescent="0.25">
      <c r="A15433">
        <v>1543</v>
      </c>
      <c r="B15433">
        <v>84.965777036773787</v>
      </c>
    </row>
    <row r="15434" spans="1:2" x14ac:dyDescent="0.25">
      <c r="A15434">
        <v>1543.1</v>
      </c>
      <c r="B15434">
        <v>85.076417286599835</v>
      </c>
    </row>
    <row r="15435" spans="1:2" x14ac:dyDescent="0.25">
      <c r="A15435">
        <v>1543.2</v>
      </c>
      <c r="B15435">
        <v>85.187057536425627</v>
      </c>
    </row>
    <row r="15436" spans="1:2" x14ac:dyDescent="0.25">
      <c r="A15436">
        <v>1543.3</v>
      </c>
      <c r="B15436">
        <v>85.297697786251661</v>
      </c>
    </row>
    <row r="15437" spans="1:2" x14ac:dyDescent="0.25">
      <c r="A15437">
        <v>1543.4</v>
      </c>
      <c r="B15437">
        <v>85.408338036077453</v>
      </c>
    </row>
    <row r="15438" spans="1:2" x14ac:dyDescent="0.25">
      <c r="A15438">
        <v>1543.5</v>
      </c>
      <c r="B15438">
        <v>85.518978285903245</v>
      </c>
    </row>
    <row r="15439" spans="1:2" x14ac:dyDescent="0.25">
      <c r="A15439">
        <v>1543.6</v>
      </c>
      <c r="B15439">
        <v>85.629618535729293</v>
      </c>
    </row>
    <row r="15440" spans="1:2" x14ac:dyDescent="0.25">
      <c r="A15440">
        <v>1543.7</v>
      </c>
      <c r="B15440">
        <v>85.740258785555085</v>
      </c>
    </row>
    <row r="15441" spans="1:2" x14ac:dyDescent="0.25">
      <c r="A15441">
        <v>1543.8</v>
      </c>
      <c r="B15441">
        <v>85.850899035381119</v>
      </c>
    </row>
    <row r="15442" spans="1:2" x14ac:dyDescent="0.25">
      <c r="A15442">
        <v>1543.9</v>
      </c>
      <c r="B15442">
        <v>85.961539285206911</v>
      </c>
    </row>
    <row r="15443" spans="1:2" x14ac:dyDescent="0.25">
      <c r="A15443">
        <v>1544</v>
      </c>
      <c r="B15443">
        <v>86.072179535032703</v>
      </c>
    </row>
    <row r="15444" spans="1:2" x14ac:dyDescent="0.25">
      <c r="A15444">
        <v>1544.1</v>
      </c>
      <c r="B15444">
        <v>86.035890731147816</v>
      </c>
    </row>
    <row r="15445" spans="1:2" x14ac:dyDescent="0.25">
      <c r="A15445">
        <v>1544.2</v>
      </c>
      <c r="B15445">
        <v>85.999601927263029</v>
      </c>
    </row>
    <row r="15446" spans="1:2" x14ac:dyDescent="0.25">
      <c r="A15446">
        <v>1544.3</v>
      </c>
      <c r="B15446">
        <v>85.963313123378143</v>
      </c>
    </row>
    <row r="15447" spans="1:2" x14ac:dyDescent="0.25">
      <c r="A15447">
        <v>1544.4</v>
      </c>
      <c r="B15447">
        <v>85.927024319493341</v>
      </c>
    </row>
    <row r="15448" spans="1:2" x14ac:dyDescent="0.25">
      <c r="A15448">
        <v>1544.5</v>
      </c>
      <c r="B15448">
        <v>85.890735515608554</v>
      </c>
    </row>
    <row r="15449" spans="1:2" x14ac:dyDescent="0.25">
      <c r="A15449">
        <v>1544.6</v>
      </c>
      <c r="B15449">
        <v>85.854446711723668</v>
      </c>
    </row>
    <row r="15450" spans="1:2" x14ac:dyDescent="0.25">
      <c r="A15450">
        <v>1544.7</v>
      </c>
      <c r="B15450">
        <v>85.818157907838867</v>
      </c>
    </row>
    <row r="15451" spans="1:2" x14ac:dyDescent="0.25">
      <c r="A15451">
        <v>1544.8</v>
      </c>
      <c r="B15451">
        <v>85.781869103953994</v>
      </c>
    </row>
    <row r="15452" spans="1:2" x14ac:dyDescent="0.25">
      <c r="A15452">
        <v>1544.9</v>
      </c>
      <c r="B15452">
        <v>85.745580300069193</v>
      </c>
    </row>
    <row r="15453" spans="1:2" x14ac:dyDescent="0.25">
      <c r="A15453">
        <v>1545</v>
      </c>
      <c r="B15453">
        <v>85.709291496184392</v>
      </c>
    </row>
    <row r="15454" spans="1:2" x14ac:dyDescent="0.25">
      <c r="A15454">
        <v>1545.1</v>
      </c>
      <c r="B15454">
        <v>86.038418787666927</v>
      </c>
    </row>
    <row r="15455" spans="1:2" x14ac:dyDescent="0.25">
      <c r="A15455">
        <v>1545.2</v>
      </c>
      <c r="B15455">
        <v>86.367546079148724</v>
      </c>
    </row>
    <row r="15456" spans="1:2" x14ac:dyDescent="0.25">
      <c r="A15456">
        <v>1545.3</v>
      </c>
      <c r="B15456">
        <v>86.69667337063126</v>
      </c>
    </row>
    <row r="15457" spans="1:2" x14ac:dyDescent="0.25">
      <c r="A15457">
        <v>1545.4</v>
      </c>
      <c r="B15457">
        <v>87.025800662113042</v>
      </c>
    </row>
    <row r="15458" spans="1:2" x14ac:dyDescent="0.25">
      <c r="A15458">
        <v>1545.5</v>
      </c>
      <c r="B15458">
        <v>87.354927953594839</v>
      </c>
    </row>
    <row r="15459" spans="1:2" x14ac:dyDescent="0.25">
      <c r="A15459">
        <v>1545.6</v>
      </c>
      <c r="B15459">
        <v>87.684055245077374</v>
      </c>
    </row>
    <row r="15460" spans="1:2" x14ac:dyDescent="0.25">
      <c r="A15460">
        <v>1545.7</v>
      </c>
      <c r="B15460">
        <v>88.013182536559171</v>
      </c>
    </row>
    <row r="15461" spans="1:2" x14ac:dyDescent="0.25">
      <c r="A15461">
        <v>1545.8</v>
      </c>
      <c r="B15461">
        <v>88.342309828041707</v>
      </c>
    </row>
    <row r="15462" spans="1:2" x14ac:dyDescent="0.25">
      <c r="A15462">
        <v>1545.9</v>
      </c>
      <c r="B15462">
        <v>88.671437119523489</v>
      </c>
    </row>
    <row r="15463" spans="1:2" x14ac:dyDescent="0.25">
      <c r="A15463">
        <v>1546</v>
      </c>
      <c r="B15463">
        <v>89.000564411005286</v>
      </c>
    </row>
    <row r="15464" spans="1:2" x14ac:dyDescent="0.25">
      <c r="A15464">
        <v>1546.1</v>
      </c>
      <c r="B15464">
        <v>88.999672937264762</v>
      </c>
    </row>
    <row r="15465" spans="1:2" x14ac:dyDescent="0.25">
      <c r="A15465">
        <v>1546.2</v>
      </c>
      <c r="B15465">
        <v>88.998781463524239</v>
      </c>
    </row>
    <row r="15466" spans="1:2" x14ac:dyDescent="0.25">
      <c r="A15466">
        <v>1546.3</v>
      </c>
      <c r="B15466">
        <v>88.997889989783715</v>
      </c>
    </row>
    <row r="15467" spans="1:2" x14ac:dyDescent="0.25">
      <c r="A15467">
        <v>1546.4</v>
      </c>
      <c r="B15467">
        <v>88.996998516043192</v>
      </c>
    </row>
    <row r="15468" spans="1:2" x14ac:dyDescent="0.25">
      <c r="A15468">
        <v>1546.5</v>
      </c>
      <c r="B15468">
        <v>88.996107042302668</v>
      </c>
    </row>
    <row r="15469" spans="1:2" x14ac:dyDescent="0.25">
      <c r="A15469">
        <v>1546.6</v>
      </c>
      <c r="B15469">
        <v>88.995215568562159</v>
      </c>
    </row>
    <row r="15470" spans="1:2" x14ac:dyDescent="0.25">
      <c r="A15470">
        <v>1546.7</v>
      </c>
      <c r="B15470">
        <v>88.994324094821636</v>
      </c>
    </row>
    <row r="15471" spans="1:2" x14ac:dyDescent="0.25">
      <c r="A15471">
        <v>1546.8</v>
      </c>
      <c r="B15471">
        <v>88.993432621081112</v>
      </c>
    </row>
    <row r="15472" spans="1:2" x14ac:dyDescent="0.25">
      <c r="A15472">
        <v>1546.9</v>
      </c>
      <c r="B15472">
        <v>88.992541147340589</v>
      </c>
    </row>
    <row r="15473" spans="1:2" x14ac:dyDescent="0.25">
      <c r="A15473">
        <v>1547</v>
      </c>
      <c r="B15473">
        <v>88.991649673600065</v>
      </c>
    </row>
    <row r="15474" spans="1:2" x14ac:dyDescent="0.25">
      <c r="A15474">
        <v>1547.1</v>
      </c>
      <c r="B15474">
        <v>89.25007869552924</v>
      </c>
    </row>
    <row r="15475" spans="1:2" x14ac:dyDescent="0.25">
      <c r="A15475">
        <v>1547.2</v>
      </c>
      <c r="B15475">
        <v>89.508507717457832</v>
      </c>
    </row>
    <row r="15476" spans="1:2" x14ac:dyDescent="0.25">
      <c r="A15476">
        <v>1547.3</v>
      </c>
      <c r="B15476">
        <v>89.766936739387006</v>
      </c>
    </row>
    <row r="15477" spans="1:2" x14ac:dyDescent="0.25">
      <c r="A15477">
        <v>1547.4</v>
      </c>
      <c r="B15477">
        <v>90.025365761315598</v>
      </c>
    </row>
    <row r="15478" spans="1:2" x14ac:dyDescent="0.25">
      <c r="A15478">
        <v>1547.5</v>
      </c>
      <c r="B15478">
        <v>90.28379478324419</v>
      </c>
    </row>
    <row r="15479" spans="1:2" x14ac:dyDescent="0.25">
      <c r="A15479">
        <v>1547.6</v>
      </c>
      <c r="B15479">
        <v>90.542223805173364</v>
      </c>
    </row>
    <row r="15480" spans="1:2" x14ac:dyDescent="0.25">
      <c r="A15480">
        <v>1547.7</v>
      </c>
      <c r="B15480">
        <v>90.800652827101956</v>
      </c>
    </row>
    <row r="15481" spans="1:2" x14ac:dyDescent="0.25">
      <c r="A15481">
        <v>1547.8</v>
      </c>
      <c r="B15481">
        <v>91.059081849031131</v>
      </c>
    </row>
    <row r="15482" spans="1:2" x14ac:dyDescent="0.25">
      <c r="A15482">
        <v>1547.9</v>
      </c>
      <c r="B15482">
        <v>91.317510870959723</v>
      </c>
    </row>
    <row r="15483" spans="1:2" x14ac:dyDescent="0.25">
      <c r="A15483">
        <v>1548</v>
      </c>
      <c r="B15483">
        <v>91.575939892888314</v>
      </c>
    </row>
    <row r="15484" spans="1:2" x14ac:dyDescent="0.25">
      <c r="A15484">
        <v>1548.1</v>
      </c>
      <c r="B15484">
        <v>91.576935079828715</v>
      </c>
    </row>
    <row r="15485" spans="1:2" x14ac:dyDescent="0.25">
      <c r="A15485">
        <v>1548.2</v>
      </c>
      <c r="B15485">
        <v>91.57793026676913</v>
      </c>
    </row>
    <row r="15486" spans="1:2" x14ac:dyDescent="0.25">
      <c r="A15486">
        <v>1548.3</v>
      </c>
      <c r="B15486">
        <v>91.57892545370953</v>
      </c>
    </row>
    <row r="15487" spans="1:2" x14ac:dyDescent="0.25">
      <c r="A15487">
        <v>1548.4</v>
      </c>
      <c r="B15487">
        <v>91.579920640649945</v>
      </c>
    </row>
    <row r="15488" spans="1:2" x14ac:dyDescent="0.25">
      <c r="A15488">
        <v>1548.5</v>
      </c>
      <c r="B15488">
        <v>91.580915827590346</v>
      </c>
    </row>
    <row r="15489" spans="1:2" x14ac:dyDescent="0.25">
      <c r="A15489">
        <v>1548.6</v>
      </c>
      <c r="B15489">
        <v>91.581911014530746</v>
      </c>
    </row>
    <row r="15490" spans="1:2" x14ac:dyDescent="0.25">
      <c r="A15490">
        <v>1548.7</v>
      </c>
      <c r="B15490">
        <v>91.582906201471161</v>
      </c>
    </row>
    <row r="15491" spans="1:2" x14ac:dyDescent="0.25">
      <c r="A15491">
        <v>1548.8</v>
      </c>
      <c r="B15491">
        <v>91.583901388411562</v>
      </c>
    </row>
    <row r="15492" spans="1:2" x14ac:dyDescent="0.25">
      <c r="A15492">
        <v>1548.9</v>
      </c>
      <c r="B15492">
        <v>91.584896575351976</v>
      </c>
    </row>
    <row r="15493" spans="1:2" x14ac:dyDescent="0.25">
      <c r="A15493">
        <v>1549</v>
      </c>
      <c r="B15493">
        <v>91.585891762292377</v>
      </c>
    </row>
    <row r="15494" spans="1:2" x14ac:dyDescent="0.25">
      <c r="A15494">
        <v>1549.1</v>
      </c>
      <c r="B15494">
        <v>91.840508223432437</v>
      </c>
    </row>
    <row r="15495" spans="1:2" x14ac:dyDescent="0.25">
      <c r="A15495">
        <v>1549.2</v>
      </c>
      <c r="B15495">
        <v>92.095124684571914</v>
      </c>
    </row>
    <row r="15496" spans="1:2" x14ac:dyDescent="0.25">
      <c r="A15496">
        <v>1549.3</v>
      </c>
      <c r="B15496">
        <v>92.349741145711974</v>
      </c>
    </row>
    <row r="15497" spans="1:2" x14ac:dyDescent="0.25">
      <c r="A15497">
        <v>1549.4</v>
      </c>
      <c r="B15497">
        <v>92.604357606851451</v>
      </c>
    </row>
    <row r="15498" spans="1:2" x14ac:dyDescent="0.25">
      <c r="A15498">
        <v>1549.5</v>
      </c>
      <c r="B15498">
        <v>92.858974067990943</v>
      </c>
    </row>
    <row r="15499" spans="1:2" x14ac:dyDescent="0.25">
      <c r="A15499">
        <v>1549.6</v>
      </c>
      <c r="B15499">
        <v>93.113590529130988</v>
      </c>
    </row>
    <row r="15500" spans="1:2" x14ac:dyDescent="0.25">
      <c r="A15500">
        <v>1549.7</v>
      </c>
      <c r="B15500">
        <v>93.36820699027048</v>
      </c>
    </row>
    <row r="15501" spans="1:2" x14ac:dyDescent="0.25">
      <c r="A15501">
        <v>1549.8</v>
      </c>
      <c r="B15501">
        <v>93.62282345141054</v>
      </c>
    </row>
    <row r="15502" spans="1:2" x14ac:dyDescent="0.25">
      <c r="A15502">
        <v>1549.9</v>
      </c>
      <c r="B15502">
        <v>93.877439912550017</v>
      </c>
    </row>
    <row r="15503" spans="1:2" x14ac:dyDescent="0.25">
      <c r="A15503">
        <v>1550</v>
      </c>
      <c r="B15503">
        <v>94.132056373689494</v>
      </c>
    </row>
    <row r="15504" spans="1:2" x14ac:dyDescent="0.25">
      <c r="A15504">
        <v>1550.1</v>
      </c>
      <c r="B15504">
        <v>93.930673828151669</v>
      </c>
    </row>
    <row r="15505" spans="1:2" x14ac:dyDescent="0.25">
      <c r="A15505">
        <v>1550.2</v>
      </c>
      <c r="B15505">
        <v>93.729291282614298</v>
      </c>
    </row>
    <row r="15506" spans="1:2" x14ac:dyDescent="0.25">
      <c r="A15506">
        <v>1550.3</v>
      </c>
      <c r="B15506">
        <v>93.527908737076473</v>
      </c>
    </row>
    <row r="15507" spans="1:2" x14ac:dyDescent="0.25">
      <c r="A15507">
        <v>1550.4</v>
      </c>
      <c r="B15507">
        <v>93.326526191539102</v>
      </c>
    </row>
    <row r="15508" spans="1:2" x14ac:dyDescent="0.25">
      <c r="A15508">
        <v>1550.5</v>
      </c>
      <c r="B15508">
        <v>93.125143646001732</v>
      </c>
    </row>
    <row r="15509" spans="1:2" x14ac:dyDescent="0.25">
      <c r="A15509">
        <v>1550.6</v>
      </c>
      <c r="B15509">
        <v>92.923761100463906</v>
      </c>
    </row>
    <row r="15510" spans="1:2" x14ac:dyDescent="0.25">
      <c r="A15510">
        <v>1550.7</v>
      </c>
      <c r="B15510">
        <v>92.72237855492655</v>
      </c>
    </row>
    <row r="15511" spans="1:2" x14ac:dyDescent="0.25">
      <c r="A15511">
        <v>1550.8</v>
      </c>
      <c r="B15511">
        <v>92.520996009388725</v>
      </c>
    </row>
    <row r="15512" spans="1:2" x14ac:dyDescent="0.25">
      <c r="A15512">
        <v>1550.9</v>
      </c>
      <c r="B15512">
        <v>92.319613463851354</v>
      </c>
    </row>
    <row r="15513" spans="1:2" x14ac:dyDescent="0.25">
      <c r="A15513">
        <v>1551</v>
      </c>
      <c r="B15513">
        <v>92.118230918313984</v>
      </c>
    </row>
    <row r="15514" spans="1:2" x14ac:dyDescent="0.25">
      <c r="A15514">
        <v>1551.1</v>
      </c>
      <c r="B15514">
        <v>92.019210012259549</v>
      </c>
    </row>
    <row r="15515" spans="1:2" x14ac:dyDescent="0.25">
      <c r="A15515">
        <v>1551.2</v>
      </c>
      <c r="B15515">
        <v>91.920189106205328</v>
      </c>
    </row>
    <row r="15516" spans="1:2" x14ac:dyDescent="0.25">
      <c r="A15516">
        <v>1551.3</v>
      </c>
      <c r="B15516">
        <v>91.821168200150893</v>
      </c>
    </row>
    <row r="15517" spans="1:2" x14ac:dyDescent="0.25">
      <c r="A15517">
        <v>1551.4</v>
      </c>
      <c r="B15517">
        <v>91.722147294096672</v>
      </c>
    </row>
    <row r="15518" spans="1:2" x14ac:dyDescent="0.25">
      <c r="A15518">
        <v>1551.5</v>
      </c>
      <c r="B15518">
        <v>91.623126388042465</v>
      </c>
    </row>
    <row r="15519" spans="1:2" x14ac:dyDescent="0.25">
      <c r="A15519">
        <v>1551.6</v>
      </c>
      <c r="B15519">
        <v>91.524105481988016</v>
      </c>
    </row>
    <row r="15520" spans="1:2" x14ac:dyDescent="0.25">
      <c r="A15520">
        <v>1551.7</v>
      </c>
      <c r="B15520">
        <v>91.425084575933809</v>
      </c>
    </row>
    <row r="15521" spans="1:2" x14ac:dyDescent="0.25">
      <c r="A15521">
        <v>1551.8</v>
      </c>
      <c r="B15521">
        <v>91.32606366987936</v>
      </c>
    </row>
    <row r="15522" spans="1:2" x14ac:dyDescent="0.25">
      <c r="A15522">
        <v>1551.9</v>
      </c>
      <c r="B15522">
        <v>91.227042763825153</v>
      </c>
    </row>
    <row r="15523" spans="1:2" x14ac:dyDescent="0.25">
      <c r="A15523">
        <v>1552</v>
      </c>
      <c r="B15523">
        <v>91.128021857770932</v>
      </c>
    </row>
    <row r="15524" spans="1:2" x14ac:dyDescent="0.25">
      <c r="A15524">
        <v>1552.1</v>
      </c>
      <c r="B15524">
        <v>91.287023884997126</v>
      </c>
    </row>
    <row r="15525" spans="1:2" x14ac:dyDescent="0.25">
      <c r="A15525">
        <v>1552.2</v>
      </c>
      <c r="B15525">
        <v>91.44602591222295</v>
      </c>
    </row>
    <row r="15526" spans="1:2" x14ac:dyDescent="0.25">
      <c r="A15526">
        <v>1552.3</v>
      </c>
      <c r="B15526">
        <v>91.605027939449144</v>
      </c>
    </row>
    <row r="15527" spans="1:2" x14ac:dyDescent="0.25">
      <c r="A15527">
        <v>1552.4</v>
      </c>
      <c r="B15527">
        <v>91.764029966674983</v>
      </c>
    </row>
    <row r="15528" spans="1:2" x14ac:dyDescent="0.25">
      <c r="A15528">
        <v>1552.5</v>
      </c>
      <c r="B15528">
        <v>91.923031993900807</v>
      </c>
    </row>
    <row r="15529" spans="1:2" x14ac:dyDescent="0.25">
      <c r="A15529">
        <v>1552.6</v>
      </c>
      <c r="B15529">
        <v>92.082034021127001</v>
      </c>
    </row>
    <row r="15530" spans="1:2" x14ac:dyDescent="0.25">
      <c r="A15530">
        <v>1552.7</v>
      </c>
      <c r="B15530">
        <v>92.241036048352825</v>
      </c>
    </row>
    <row r="15531" spans="1:2" x14ac:dyDescent="0.25">
      <c r="A15531">
        <v>1552.8</v>
      </c>
      <c r="B15531">
        <v>92.400038075579019</v>
      </c>
    </row>
    <row r="15532" spans="1:2" x14ac:dyDescent="0.25">
      <c r="A15532">
        <v>1552.9</v>
      </c>
      <c r="B15532">
        <v>92.559040102804857</v>
      </c>
    </row>
    <row r="15533" spans="1:2" x14ac:dyDescent="0.25">
      <c r="A15533">
        <v>1553</v>
      </c>
      <c r="B15533">
        <v>92.718042130030682</v>
      </c>
    </row>
    <row r="15534" spans="1:2" x14ac:dyDescent="0.25">
      <c r="A15534">
        <v>1553.1</v>
      </c>
      <c r="B15534">
        <v>92.828989335226225</v>
      </c>
    </row>
    <row r="15535" spans="1:2" x14ac:dyDescent="0.25">
      <c r="A15535">
        <v>1553.2</v>
      </c>
      <c r="B15535">
        <v>92.939936540421527</v>
      </c>
    </row>
    <row r="15536" spans="1:2" x14ac:dyDescent="0.25">
      <c r="A15536">
        <v>1553.3</v>
      </c>
      <c r="B15536">
        <v>93.050883745617071</v>
      </c>
    </row>
    <row r="15537" spans="1:2" x14ac:dyDescent="0.25">
      <c r="A15537">
        <v>1553.4</v>
      </c>
      <c r="B15537">
        <v>93.161830950812359</v>
      </c>
    </row>
    <row r="15538" spans="1:2" x14ac:dyDescent="0.25">
      <c r="A15538">
        <v>1553.5</v>
      </c>
      <c r="B15538">
        <v>93.272778156007661</v>
      </c>
    </row>
    <row r="15539" spans="1:2" x14ac:dyDescent="0.25">
      <c r="A15539">
        <v>1553.6</v>
      </c>
      <c r="B15539">
        <v>93.383725361203204</v>
      </c>
    </row>
    <row r="15540" spans="1:2" x14ac:dyDescent="0.25">
      <c r="A15540">
        <v>1553.7</v>
      </c>
      <c r="B15540">
        <v>93.494672566398492</v>
      </c>
    </row>
    <row r="15541" spans="1:2" x14ac:dyDescent="0.25">
      <c r="A15541">
        <v>1553.8</v>
      </c>
      <c r="B15541">
        <v>93.605619771594036</v>
      </c>
    </row>
    <row r="15542" spans="1:2" x14ac:dyDescent="0.25">
      <c r="A15542">
        <v>1553.9</v>
      </c>
      <c r="B15542">
        <v>93.716566976789338</v>
      </c>
    </row>
    <row r="15543" spans="1:2" x14ac:dyDescent="0.25">
      <c r="A15543">
        <v>1554</v>
      </c>
      <c r="B15543">
        <v>93.827514181984625</v>
      </c>
    </row>
    <row r="15544" spans="1:2" x14ac:dyDescent="0.25">
      <c r="A15544">
        <v>1554.1</v>
      </c>
      <c r="B15544">
        <v>93.935633142188351</v>
      </c>
    </row>
    <row r="15545" spans="1:2" x14ac:dyDescent="0.25">
      <c r="A15545">
        <v>1554.2</v>
      </c>
      <c r="B15545">
        <v>94.043752102391821</v>
      </c>
    </row>
    <row r="15546" spans="1:2" x14ac:dyDescent="0.25">
      <c r="A15546">
        <v>1554.3</v>
      </c>
      <c r="B15546">
        <v>94.151871062595546</v>
      </c>
    </row>
    <row r="15547" spans="1:2" x14ac:dyDescent="0.25">
      <c r="A15547">
        <v>1554.4</v>
      </c>
      <c r="B15547">
        <v>94.25999002279903</v>
      </c>
    </row>
    <row r="15548" spans="1:2" x14ac:dyDescent="0.25">
      <c r="A15548">
        <v>1554.5</v>
      </c>
      <c r="B15548">
        <v>94.3681089830025</v>
      </c>
    </row>
    <row r="15549" spans="1:2" x14ac:dyDescent="0.25">
      <c r="A15549">
        <v>1554.6</v>
      </c>
      <c r="B15549">
        <v>94.476227943206226</v>
      </c>
    </row>
    <row r="15550" spans="1:2" x14ac:dyDescent="0.25">
      <c r="A15550">
        <v>1554.7</v>
      </c>
      <c r="B15550">
        <v>94.584346903409696</v>
      </c>
    </row>
    <row r="15551" spans="1:2" x14ac:dyDescent="0.25">
      <c r="A15551">
        <v>1554.8</v>
      </c>
      <c r="B15551">
        <v>94.692465863613421</v>
      </c>
    </row>
    <row r="15552" spans="1:2" x14ac:dyDescent="0.25">
      <c r="A15552">
        <v>1554.9</v>
      </c>
      <c r="B15552">
        <v>94.800584823816905</v>
      </c>
    </row>
    <row r="15553" spans="1:2" x14ac:dyDescent="0.25">
      <c r="A15553">
        <v>1555</v>
      </c>
      <c r="B15553">
        <v>94.908703784020375</v>
      </c>
    </row>
    <row r="15554" spans="1:2" x14ac:dyDescent="0.25">
      <c r="A15554">
        <v>1555.1</v>
      </c>
      <c r="B15554">
        <v>95.031440270124534</v>
      </c>
    </row>
    <row r="15555" spans="1:2" x14ac:dyDescent="0.25">
      <c r="A15555">
        <v>1555.2</v>
      </c>
      <c r="B15555">
        <v>95.154176756228424</v>
      </c>
    </row>
    <row r="15556" spans="1:2" x14ac:dyDescent="0.25">
      <c r="A15556">
        <v>1555.3</v>
      </c>
      <c r="B15556">
        <v>95.276913242332583</v>
      </c>
    </row>
    <row r="15557" spans="1:2" x14ac:dyDescent="0.25">
      <c r="A15557">
        <v>1555.4</v>
      </c>
      <c r="B15557">
        <v>95.399649728436458</v>
      </c>
    </row>
    <row r="15558" spans="1:2" x14ac:dyDescent="0.25">
      <c r="A15558">
        <v>1555.5</v>
      </c>
      <c r="B15558">
        <v>95.522386214540347</v>
      </c>
    </row>
    <row r="15559" spans="1:2" x14ac:dyDescent="0.25">
      <c r="A15559">
        <v>1555.6</v>
      </c>
      <c r="B15559">
        <v>95.645122700644507</v>
      </c>
    </row>
    <row r="15560" spans="1:2" x14ac:dyDescent="0.25">
      <c r="A15560">
        <v>1555.7</v>
      </c>
      <c r="B15560">
        <v>95.767859186748382</v>
      </c>
    </row>
    <row r="15561" spans="1:2" x14ac:dyDescent="0.25">
      <c r="A15561">
        <v>1555.8</v>
      </c>
      <c r="B15561">
        <v>95.890595672852541</v>
      </c>
    </row>
    <row r="15562" spans="1:2" x14ac:dyDescent="0.25">
      <c r="A15562">
        <v>1555.9</v>
      </c>
      <c r="B15562">
        <v>96.01333215895643</v>
      </c>
    </row>
    <row r="15563" spans="1:2" x14ac:dyDescent="0.25">
      <c r="A15563">
        <v>1556</v>
      </c>
      <c r="B15563">
        <v>96.136068645060305</v>
      </c>
    </row>
    <row r="15564" spans="1:2" x14ac:dyDescent="0.25">
      <c r="A15564">
        <v>1556.1</v>
      </c>
      <c r="B15564">
        <v>96.138352366266716</v>
      </c>
    </row>
    <row r="15565" spans="1:2" x14ac:dyDescent="0.25">
      <c r="A15565">
        <v>1556.2</v>
      </c>
      <c r="B15565">
        <v>96.140636087473126</v>
      </c>
    </row>
    <row r="15566" spans="1:2" x14ac:dyDescent="0.25">
      <c r="A15566">
        <v>1556.3</v>
      </c>
      <c r="B15566">
        <v>96.142919808679537</v>
      </c>
    </row>
    <row r="15567" spans="1:2" x14ac:dyDescent="0.25">
      <c r="A15567">
        <v>1556.4</v>
      </c>
      <c r="B15567">
        <v>96.145203529885947</v>
      </c>
    </row>
    <row r="15568" spans="1:2" x14ac:dyDescent="0.25">
      <c r="A15568">
        <v>1556.5</v>
      </c>
      <c r="B15568">
        <v>96.147487251092357</v>
      </c>
    </row>
    <row r="15569" spans="1:2" x14ac:dyDescent="0.25">
      <c r="A15569">
        <v>1556.6</v>
      </c>
      <c r="B15569">
        <v>96.149770972298768</v>
      </c>
    </row>
    <row r="15570" spans="1:2" x14ac:dyDescent="0.25">
      <c r="A15570">
        <v>1556.7</v>
      </c>
      <c r="B15570">
        <v>96.152054693505178</v>
      </c>
    </row>
    <row r="15571" spans="1:2" x14ac:dyDescent="0.25">
      <c r="A15571">
        <v>1556.8</v>
      </c>
      <c r="B15571">
        <v>96.154338414711589</v>
      </c>
    </row>
    <row r="15572" spans="1:2" x14ac:dyDescent="0.25">
      <c r="A15572">
        <v>1556.9</v>
      </c>
      <c r="B15572">
        <v>96.156622135917999</v>
      </c>
    </row>
    <row r="15573" spans="1:2" x14ac:dyDescent="0.25">
      <c r="A15573">
        <v>1557</v>
      </c>
      <c r="B15573">
        <v>96.15890585712441</v>
      </c>
    </row>
    <row r="15574" spans="1:2" x14ac:dyDescent="0.25">
      <c r="A15574">
        <v>1557.1</v>
      </c>
      <c r="B15574">
        <v>96.36263756431768</v>
      </c>
    </row>
    <row r="15575" spans="1:2" x14ac:dyDescent="0.25">
      <c r="A15575">
        <v>1557.2</v>
      </c>
      <c r="B15575">
        <v>96.566369271510496</v>
      </c>
    </row>
    <row r="15576" spans="1:2" x14ac:dyDescent="0.25">
      <c r="A15576">
        <v>1557.3</v>
      </c>
      <c r="B15576">
        <v>96.770100978703766</v>
      </c>
    </row>
    <row r="15577" spans="1:2" x14ac:dyDescent="0.25">
      <c r="A15577">
        <v>1557.4</v>
      </c>
      <c r="B15577">
        <v>96.973832685896582</v>
      </c>
    </row>
    <row r="15578" spans="1:2" x14ac:dyDescent="0.25">
      <c r="A15578">
        <v>1557.5</v>
      </c>
      <c r="B15578">
        <v>97.177564393089398</v>
      </c>
    </row>
    <row r="15579" spans="1:2" x14ac:dyDescent="0.25">
      <c r="A15579">
        <v>1557.6</v>
      </c>
      <c r="B15579">
        <v>97.381296100282668</v>
      </c>
    </row>
    <row r="15580" spans="1:2" x14ac:dyDescent="0.25">
      <c r="A15580">
        <v>1557.7</v>
      </c>
      <c r="B15580">
        <v>97.58502780747547</v>
      </c>
    </row>
    <row r="15581" spans="1:2" x14ac:dyDescent="0.25">
      <c r="A15581">
        <v>1557.8</v>
      </c>
      <c r="B15581">
        <v>97.788759514668754</v>
      </c>
    </row>
    <row r="15582" spans="1:2" x14ac:dyDescent="0.25">
      <c r="A15582">
        <v>1557.9</v>
      </c>
      <c r="B15582">
        <v>97.992491221861556</v>
      </c>
    </row>
    <row r="15583" spans="1:2" x14ac:dyDescent="0.25">
      <c r="A15583">
        <v>1558</v>
      </c>
      <c r="B15583">
        <v>98.196222929054372</v>
      </c>
    </row>
    <row r="15584" spans="1:2" x14ac:dyDescent="0.25">
      <c r="A15584">
        <v>1558.1</v>
      </c>
      <c r="B15584">
        <v>98.398076042666617</v>
      </c>
    </row>
    <row r="15585" spans="1:2" x14ac:dyDescent="0.25">
      <c r="A15585">
        <v>1558.2</v>
      </c>
      <c r="B15585">
        <v>98.599929156278392</v>
      </c>
    </row>
    <row r="15586" spans="1:2" x14ac:dyDescent="0.25">
      <c r="A15586">
        <v>1558.3</v>
      </c>
      <c r="B15586">
        <v>98.801782269890623</v>
      </c>
    </row>
    <row r="15587" spans="1:2" x14ac:dyDescent="0.25">
      <c r="A15587">
        <v>1558.4</v>
      </c>
      <c r="B15587">
        <v>99.003635383502413</v>
      </c>
    </row>
    <row r="15588" spans="1:2" x14ac:dyDescent="0.25">
      <c r="A15588">
        <v>1558.5</v>
      </c>
      <c r="B15588">
        <v>99.205488497114189</v>
      </c>
    </row>
    <row r="15589" spans="1:2" x14ac:dyDescent="0.25">
      <c r="A15589">
        <v>1558.6</v>
      </c>
      <c r="B15589">
        <v>99.407341610726434</v>
      </c>
    </row>
    <row r="15590" spans="1:2" x14ac:dyDescent="0.25">
      <c r="A15590">
        <v>1558.7</v>
      </c>
      <c r="B15590">
        <v>99.609194724338209</v>
      </c>
    </row>
    <row r="15591" spans="1:2" x14ac:dyDescent="0.25">
      <c r="A15591">
        <v>1558.8</v>
      </c>
      <c r="B15591">
        <v>99.81104783795044</v>
      </c>
    </row>
    <row r="15592" spans="1:2" x14ac:dyDescent="0.25">
      <c r="A15592">
        <v>1558.9</v>
      </c>
      <c r="B15592">
        <v>100.0129009515622</v>
      </c>
    </row>
    <row r="15593" spans="1:2" x14ac:dyDescent="0.25">
      <c r="A15593">
        <v>1559</v>
      </c>
      <c r="B15593">
        <v>100.21475406517401</v>
      </c>
    </row>
    <row r="15594" spans="1:2" x14ac:dyDescent="0.25">
      <c r="A15594">
        <v>1559.1</v>
      </c>
      <c r="B15594">
        <v>100.3267366712754</v>
      </c>
    </row>
    <row r="15595" spans="1:2" x14ac:dyDescent="0.25">
      <c r="A15595">
        <v>1559.2</v>
      </c>
      <c r="B15595">
        <v>100.43871927737661</v>
      </c>
    </row>
    <row r="15596" spans="1:2" x14ac:dyDescent="0.25">
      <c r="A15596">
        <v>1559.3</v>
      </c>
      <c r="B15596">
        <v>100.550701883478</v>
      </c>
    </row>
    <row r="15597" spans="1:2" x14ac:dyDescent="0.25">
      <c r="A15597">
        <v>1559.4</v>
      </c>
      <c r="B15597">
        <v>100.66268448957911</v>
      </c>
    </row>
    <row r="15598" spans="1:2" x14ac:dyDescent="0.25">
      <c r="A15598">
        <v>1559.5</v>
      </c>
      <c r="B15598">
        <v>100.7746670956803</v>
      </c>
    </row>
    <row r="15599" spans="1:2" x14ac:dyDescent="0.25">
      <c r="A15599">
        <v>1559.6</v>
      </c>
      <c r="B15599">
        <v>100.88664970178171</v>
      </c>
    </row>
    <row r="15600" spans="1:2" x14ac:dyDescent="0.25">
      <c r="A15600">
        <v>1559.7</v>
      </c>
      <c r="B15600">
        <v>100.9986323078829</v>
      </c>
    </row>
    <row r="15601" spans="1:2" x14ac:dyDescent="0.25">
      <c r="A15601">
        <v>1559.8</v>
      </c>
      <c r="B15601">
        <v>101.11061491398431</v>
      </c>
    </row>
    <row r="15602" spans="1:2" x14ac:dyDescent="0.25">
      <c r="A15602">
        <v>1559.9</v>
      </c>
      <c r="B15602">
        <v>101.2225975200854</v>
      </c>
    </row>
    <row r="15603" spans="1:2" x14ac:dyDescent="0.25">
      <c r="A15603">
        <v>1560</v>
      </c>
      <c r="B15603">
        <v>101.33458012618659</v>
      </c>
    </row>
    <row r="15604" spans="1:2" x14ac:dyDescent="0.25">
      <c r="A15604">
        <v>1560.1</v>
      </c>
      <c r="B15604">
        <v>101.4650708041607</v>
      </c>
    </row>
    <row r="15605" spans="1:2" x14ac:dyDescent="0.25">
      <c r="A15605">
        <v>1560.2</v>
      </c>
      <c r="B15605">
        <v>101.5955614821345</v>
      </c>
    </row>
    <row r="15606" spans="1:2" x14ac:dyDescent="0.25">
      <c r="A15606">
        <v>1560.3</v>
      </c>
      <c r="B15606">
        <v>101.72605216010859</v>
      </c>
    </row>
    <row r="15607" spans="1:2" x14ac:dyDescent="0.25">
      <c r="A15607">
        <v>1560.4</v>
      </c>
      <c r="B15607">
        <v>101.85654283808231</v>
      </c>
    </row>
    <row r="15608" spans="1:2" x14ac:dyDescent="0.25">
      <c r="A15608">
        <v>1560.5</v>
      </c>
      <c r="B15608">
        <v>101.9870335160561</v>
      </c>
    </row>
    <row r="15609" spans="1:2" x14ac:dyDescent="0.25">
      <c r="A15609">
        <v>1560.6</v>
      </c>
      <c r="B15609">
        <v>102.1175241940302</v>
      </c>
    </row>
    <row r="15610" spans="1:2" x14ac:dyDescent="0.25">
      <c r="A15610">
        <v>1560.7</v>
      </c>
      <c r="B15610">
        <v>102.24801487200401</v>
      </c>
    </row>
    <row r="15611" spans="1:2" x14ac:dyDescent="0.25">
      <c r="A15611">
        <v>1560.8</v>
      </c>
      <c r="B15611">
        <v>102.3785055499781</v>
      </c>
    </row>
    <row r="15612" spans="1:2" x14ac:dyDescent="0.25">
      <c r="A15612">
        <v>1560.9</v>
      </c>
      <c r="B15612">
        <v>102.5089962279519</v>
      </c>
    </row>
    <row r="15613" spans="1:2" x14ac:dyDescent="0.25">
      <c r="A15613">
        <v>1561</v>
      </c>
      <c r="B15613">
        <v>102.63948690592569</v>
      </c>
    </row>
    <row r="15614" spans="1:2" x14ac:dyDescent="0.25">
      <c r="A15614">
        <v>1561.1</v>
      </c>
      <c r="B15614">
        <v>102.8232519828051</v>
      </c>
    </row>
    <row r="15615" spans="1:2" x14ac:dyDescent="0.25">
      <c r="A15615">
        <v>1561.2</v>
      </c>
      <c r="B15615">
        <v>103.0070170596842</v>
      </c>
    </row>
    <row r="15616" spans="1:2" x14ac:dyDescent="0.25">
      <c r="A15616">
        <v>1561.3</v>
      </c>
      <c r="B15616">
        <v>103.1907821365636</v>
      </c>
    </row>
    <row r="15617" spans="1:2" x14ac:dyDescent="0.25">
      <c r="A15617">
        <v>1561.4</v>
      </c>
      <c r="B15617">
        <v>103.3745472134426</v>
      </c>
    </row>
    <row r="15618" spans="1:2" x14ac:dyDescent="0.25">
      <c r="A15618">
        <v>1561.5</v>
      </c>
      <c r="B15618">
        <v>103.55831229032169</v>
      </c>
    </row>
    <row r="15619" spans="1:2" x14ac:dyDescent="0.25">
      <c r="A15619">
        <v>1561.6</v>
      </c>
      <c r="B15619">
        <v>103.74207736720111</v>
      </c>
    </row>
    <row r="15620" spans="1:2" x14ac:dyDescent="0.25">
      <c r="A15620">
        <v>1561.7</v>
      </c>
      <c r="B15620">
        <v>103.9258424440801</v>
      </c>
    </row>
    <row r="15621" spans="1:2" x14ac:dyDescent="0.25">
      <c r="A15621">
        <v>1561.8</v>
      </c>
      <c r="B15621">
        <v>104.1096075209596</v>
      </c>
    </row>
    <row r="15622" spans="1:2" x14ac:dyDescent="0.25">
      <c r="A15622">
        <v>1561.9</v>
      </c>
      <c r="B15622">
        <v>104.2933725978386</v>
      </c>
    </row>
    <row r="15623" spans="1:2" x14ac:dyDescent="0.25">
      <c r="A15623">
        <v>1562</v>
      </c>
      <c r="B15623">
        <v>104.4771376747176</v>
      </c>
    </row>
    <row r="15624" spans="1:2" x14ac:dyDescent="0.25">
      <c r="A15624">
        <v>1562.1</v>
      </c>
      <c r="B15624">
        <v>104.4592010471514</v>
      </c>
    </row>
    <row r="15625" spans="1:2" x14ac:dyDescent="0.25">
      <c r="A15625">
        <v>1562.2</v>
      </c>
      <c r="B15625">
        <v>104.4412644195852</v>
      </c>
    </row>
    <row r="15626" spans="1:2" x14ac:dyDescent="0.25">
      <c r="A15626">
        <v>1562.3</v>
      </c>
      <c r="B15626">
        <v>104.42332779201899</v>
      </c>
    </row>
    <row r="15627" spans="1:2" x14ac:dyDescent="0.25">
      <c r="A15627">
        <v>1562.4</v>
      </c>
      <c r="B15627">
        <v>104.40539116445279</v>
      </c>
    </row>
    <row r="15628" spans="1:2" x14ac:dyDescent="0.25">
      <c r="A15628">
        <v>1562.5</v>
      </c>
      <c r="B15628">
        <v>104.38745453688669</v>
      </c>
    </row>
    <row r="15629" spans="1:2" x14ac:dyDescent="0.25">
      <c r="A15629">
        <v>1562.6</v>
      </c>
      <c r="B15629">
        <v>104.36951790932039</v>
      </c>
    </row>
    <row r="15630" spans="1:2" x14ac:dyDescent="0.25">
      <c r="A15630">
        <v>1562.7</v>
      </c>
      <c r="B15630">
        <v>104.35158128175431</v>
      </c>
    </row>
    <row r="15631" spans="1:2" x14ac:dyDescent="0.25">
      <c r="A15631">
        <v>1562.8</v>
      </c>
      <c r="B15631">
        <v>104.33364465418801</v>
      </c>
    </row>
    <row r="15632" spans="1:2" x14ac:dyDescent="0.25">
      <c r="A15632">
        <v>1562.9</v>
      </c>
      <c r="B15632">
        <v>104.31570802662191</v>
      </c>
    </row>
    <row r="15633" spans="1:2" x14ac:dyDescent="0.25">
      <c r="A15633">
        <v>1563</v>
      </c>
      <c r="B15633">
        <v>104.2977713990557</v>
      </c>
    </row>
    <row r="15634" spans="1:2" x14ac:dyDescent="0.25">
      <c r="A15634">
        <v>1563.1</v>
      </c>
      <c r="B15634">
        <v>104.6537142968662</v>
      </c>
    </row>
    <row r="15635" spans="1:2" x14ac:dyDescent="0.25">
      <c r="A15635">
        <v>1563.2</v>
      </c>
      <c r="B15635">
        <v>105.0096571946759</v>
      </c>
    </row>
    <row r="15636" spans="1:2" x14ac:dyDescent="0.25">
      <c r="A15636">
        <v>1563.3</v>
      </c>
      <c r="B15636">
        <v>105.3656000924863</v>
      </c>
    </row>
    <row r="15637" spans="1:2" x14ac:dyDescent="0.25">
      <c r="A15637">
        <v>1563.4</v>
      </c>
      <c r="B15637">
        <v>105.721542990296</v>
      </c>
    </row>
    <row r="15638" spans="1:2" x14ac:dyDescent="0.25">
      <c r="A15638">
        <v>1563.5</v>
      </c>
      <c r="B15638">
        <v>106.0774858881057</v>
      </c>
    </row>
    <row r="15639" spans="1:2" x14ac:dyDescent="0.25">
      <c r="A15639">
        <v>1563.6</v>
      </c>
      <c r="B15639">
        <v>106.43342878591621</v>
      </c>
    </row>
    <row r="15640" spans="1:2" x14ac:dyDescent="0.25">
      <c r="A15640">
        <v>1563.7</v>
      </c>
      <c r="B15640">
        <v>106.7893716837259</v>
      </c>
    </row>
    <row r="15641" spans="1:2" x14ac:dyDescent="0.25">
      <c r="A15641">
        <v>1563.8</v>
      </c>
      <c r="B15641">
        <v>107.1453145815364</v>
      </c>
    </row>
    <row r="15642" spans="1:2" x14ac:dyDescent="0.25">
      <c r="A15642">
        <v>1563.9</v>
      </c>
      <c r="B15642">
        <v>107.50125747934599</v>
      </c>
    </row>
    <row r="15643" spans="1:2" x14ac:dyDescent="0.25">
      <c r="A15643">
        <v>1564</v>
      </c>
      <c r="B15643">
        <v>107.85720037715571</v>
      </c>
    </row>
    <row r="15644" spans="1:2" x14ac:dyDescent="0.25">
      <c r="A15644">
        <v>1564.1</v>
      </c>
      <c r="B15644">
        <v>107.8915885964682</v>
      </c>
    </row>
    <row r="15645" spans="1:2" x14ac:dyDescent="0.25">
      <c r="A15645">
        <v>1564.2</v>
      </c>
      <c r="B15645">
        <v>107.9259768157807</v>
      </c>
    </row>
    <row r="15646" spans="1:2" x14ac:dyDescent="0.25">
      <c r="A15646">
        <v>1564.3</v>
      </c>
      <c r="B15646">
        <v>107.9603650350932</v>
      </c>
    </row>
    <row r="15647" spans="1:2" x14ac:dyDescent="0.25">
      <c r="A15647">
        <v>1564.4</v>
      </c>
      <c r="B15647">
        <v>107.99475325440569</v>
      </c>
    </row>
    <row r="15648" spans="1:2" x14ac:dyDescent="0.25">
      <c r="A15648">
        <v>1564.5</v>
      </c>
      <c r="B15648">
        <v>108.0291414737181</v>
      </c>
    </row>
    <row r="15649" spans="1:2" x14ac:dyDescent="0.25">
      <c r="A15649">
        <v>1564.6</v>
      </c>
      <c r="B15649">
        <v>108.0635296930306</v>
      </c>
    </row>
    <row r="15650" spans="1:2" x14ac:dyDescent="0.25">
      <c r="A15650">
        <v>1564.7</v>
      </c>
      <c r="B15650">
        <v>108.09791791234311</v>
      </c>
    </row>
    <row r="15651" spans="1:2" x14ac:dyDescent="0.25">
      <c r="A15651">
        <v>1564.8</v>
      </c>
      <c r="B15651">
        <v>108.1323061316556</v>
      </c>
    </row>
    <row r="15652" spans="1:2" x14ac:dyDescent="0.25">
      <c r="A15652">
        <v>1564.9</v>
      </c>
      <c r="B15652">
        <v>108.1666943509681</v>
      </c>
    </row>
    <row r="15653" spans="1:2" x14ac:dyDescent="0.25">
      <c r="A15653">
        <v>1565</v>
      </c>
      <c r="B15653">
        <v>108.20108257028051</v>
      </c>
    </row>
    <row r="15654" spans="1:2" x14ac:dyDescent="0.25">
      <c r="A15654">
        <v>1565.1</v>
      </c>
      <c r="B15654">
        <v>108.6565115651362</v>
      </c>
    </row>
    <row r="15655" spans="1:2" x14ac:dyDescent="0.25">
      <c r="A15655">
        <v>1565.2</v>
      </c>
      <c r="B15655">
        <v>109.1119405599909</v>
      </c>
    </row>
    <row r="15656" spans="1:2" x14ac:dyDescent="0.25">
      <c r="A15656">
        <v>1565.3</v>
      </c>
      <c r="B15656">
        <v>109.56736955484659</v>
      </c>
    </row>
    <row r="15657" spans="1:2" x14ac:dyDescent="0.25">
      <c r="A15657">
        <v>1565.4</v>
      </c>
      <c r="B15657">
        <v>110.02279854970131</v>
      </c>
    </row>
    <row r="15658" spans="1:2" x14ac:dyDescent="0.25">
      <c r="A15658">
        <v>1565.5</v>
      </c>
      <c r="B15658">
        <v>110.47822754455601</v>
      </c>
    </row>
    <row r="15659" spans="1:2" x14ac:dyDescent="0.25">
      <c r="A15659">
        <v>1565.6</v>
      </c>
      <c r="B15659">
        <v>110.9336565394117</v>
      </c>
    </row>
    <row r="15660" spans="1:2" x14ac:dyDescent="0.25">
      <c r="A15660">
        <v>1565.7</v>
      </c>
      <c r="B15660">
        <v>111.3890855342664</v>
      </c>
    </row>
    <row r="15661" spans="1:2" x14ac:dyDescent="0.25">
      <c r="A15661">
        <v>1565.8</v>
      </c>
      <c r="B15661">
        <v>111.84451452912209</v>
      </c>
    </row>
    <row r="15662" spans="1:2" x14ac:dyDescent="0.25">
      <c r="A15662">
        <v>1565.9</v>
      </c>
      <c r="B15662">
        <v>112.29994352397679</v>
      </c>
    </row>
    <row r="15663" spans="1:2" x14ac:dyDescent="0.25">
      <c r="A15663">
        <v>1566</v>
      </c>
      <c r="B15663">
        <v>112.75537251883151</v>
      </c>
    </row>
    <row r="15664" spans="1:2" x14ac:dyDescent="0.25">
      <c r="A15664">
        <v>1566.1</v>
      </c>
      <c r="B15664">
        <v>112.70418637303339</v>
      </c>
    </row>
    <row r="15665" spans="1:2" x14ac:dyDescent="0.25">
      <c r="A15665">
        <v>1566.2</v>
      </c>
      <c r="B15665">
        <v>112.6530002272354</v>
      </c>
    </row>
    <row r="15666" spans="1:2" x14ac:dyDescent="0.25">
      <c r="A15666">
        <v>1566.3</v>
      </c>
      <c r="B15666">
        <v>112.6018140814374</v>
      </c>
    </row>
    <row r="15667" spans="1:2" x14ac:dyDescent="0.25">
      <c r="A15667">
        <v>1566.4</v>
      </c>
      <c r="B15667">
        <v>112.5506279356394</v>
      </c>
    </row>
    <row r="15668" spans="1:2" x14ac:dyDescent="0.25">
      <c r="A15668">
        <v>1566.5</v>
      </c>
      <c r="B15668">
        <v>112.4994417898414</v>
      </c>
    </row>
    <row r="15669" spans="1:2" x14ac:dyDescent="0.25">
      <c r="A15669">
        <v>1566.6</v>
      </c>
      <c r="B15669">
        <v>112.4482556440433</v>
      </c>
    </row>
    <row r="15670" spans="1:2" x14ac:dyDescent="0.25">
      <c r="A15670">
        <v>1566.7</v>
      </c>
      <c r="B15670">
        <v>112.3970694982453</v>
      </c>
    </row>
    <row r="15671" spans="1:2" x14ac:dyDescent="0.25">
      <c r="A15671">
        <v>1566.8</v>
      </c>
      <c r="B15671">
        <v>112.3458833524472</v>
      </c>
    </row>
    <row r="15672" spans="1:2" x14ac:dyDescent="0.25">
      <c r="A15672">
        <v>1566.9</v>
      </c>
      <c r="B15672">
        <v>112.2946972066493</v>
      </c>
    </row>
    <row r="15673" spans="1:2" x14ac:dyDescent="0.25">
      <c r="A15673">
        <v>1567</v>
      </c>
      <c r="B15673">
        <v>112.2435110608513</v>
      </c>
    </row>
    <row r="15674" spans="1:2" x14ac:dyDescent="0.25">
      <c r="A15674">
        <v>1567.1</v>
      </c>
      <c r="B15674">
        <v>112.2959715077224</v>
      </c>
    </row>
    <row r="15675" spans="1:2" x14ac:dyDescent="0.25">
      <c r="A15675">
        <v>1567.2</v>
      </c>
      <c r="B15675">
        <v>112.34843195459339</v>
      </c>
    </row>
    <row r="15676" spans="1:2" x14ac:dyDescent="0.25">
      <c r="A15676">
        <v>1567.3</v>
      </c>
      <c r="B15676">
        <v>112.4008924014645</v>
      </c>
    </row>
    <row r="15677" spans="1:2" x14ac:dyDescent="0.25">
      <c r="A15677">
        <v>1567.4</v>
      </c>
      <c r="B15677">
        <v>112.4533528483355</v>
      </c>
    </row>
    <row r="15678" spans="1:2" x14ac:dyDescent="0.25">
      <c r="A15678">
        <v>1567.5</v>
      </c>
      <c r="B15678">
        <v>112.50581329520649</v>
      </c>
    </row>
    <row r="15679" spans="1:2" x14ac:dyDescent="0.25">
      <c r="A15679">
        <v>1567.6</v>
      </c>
      <c r="B15679">
        <v>112.5582737420775</v>
      </c>
    </row>
    <row r="15680" spans="1:2" x14ac:dyDescent="0.25">
      <c r="A15680">
        <v>1567.7</v>
      </c>
      <c r="B15680">
        <v>112.6107341889485</v>
      </c>
    </row>
    <row r="15681" spans="1:2" x14ac:dyDescent="0.25">
      <c r="A15681">
        <v>1567.8</v>
      </c>
      <c r="B15681">
        <v>112.66319463581959</v>
      </c>
    </row>
    <row r="15682" spans="1:2" x14ac:dyDescent="0.25">
      <c r="A15682">
        <v>1567.9</v>
      </c>
      <c r="B15682">
        <v>112.7156550826906</v>
      </c>
    </row>
    <row r="15683" spans="1:2" x14ac:dyDescent="0.25">
      <c r="A15683">
        <v>1568</v>
      </c>
      <c r="B15683">
        <v>112.7681155295616</v>
      </c>
    </row>
    <row r="15684" spans="1:2" x14ac:dyDescent="0.25">
      <c r="A15684">
        <v>1568.1</v>
      </c>
      <c r="B15684">
        <v>112.9639293904483</v>
      </c>
    </row>
    <row r="15685" spans="1:2" x14ac:dyDescent="0.25">
      <c r="A15685">
        <v>1568.2</v>
      </c>
      <c r="B15685">
        <v>113.1597432513345</v>
      </c>
    </row>
    <row r="15686" spans="1:2" x14ac:dyDescent="0.25">
      <c r="A15686">
        <v>1568.3</v>
      </c>
      <c r="B15686">
        <v>113.35555711222111</v>
      </c>
    </row>
    <row r="15687" spans="1:2" x14ac:dyDescent="0.25">
      <c r="A15687">
        <v>1568.4</v>
      </c>
      <c r="B15687">
        <v>113.5513709731074</v>
      </c>
    </row>
    <row r="15688" spans="1:2" x14ac:dyDescent="0.25">
      <c r="A15688">
        <v>1568.5</v>
      </c>
      <c r="B15688">
        <v>113.7471848339936</v>
      </c>
    </row>
    <row r="15689" spans="1:2" x14ac:dyDescent="0.25">
      <c r="A15689">
        <v>1568.6</v>
      </c>
      <c r="B15689">
        <v>113.9429986948803</v>
      </c>
    </row>
    <row r="15690" spans="1:2" x14ac:dyDescent="0.25">
      <c r="A15690">
        <v>1568.7</v>
      </c>
      <c r="B15690">
        <v>114.13881255576651</v>
      </c>
    </row>
    <row r="15691" spans="1:2" x14ac:dyDescent="0.25">
      <c r="A15691">
        <v>1568.8</v>
      </c>
      <c r="B15691">
        <v>114.33462641665319</v>
      </c>
    </row>
    <row r="15692" spans="1:2" x14ac:dyDescent="0.25">
      <c r="A15692">
        <v>1568.9</v>
      </c>
      <c r="B15692">
        <v>114.5304402775394</v>
      </c>
    </row>
    <row r="15693" spans="1:2" x14ac:dyDescent="0.25">
      <c r="A15693">
        <v>1569</v>
      </c>
      <c r="B15693">
        <v>114.7262541384256</v>
      </c>
    </row>
    <row r="15694" spans="1:2" x14ac:dyDescent="0.25">
      <c r="A15694">
        <v>1569.1</v>
      </c>
      <c r="B15694">
        <v>115.0584052872714</v>
      </c>
    </row>
    <row r="15695" spans="1:2" x14ac:dyDescent="0.25">
      <c r="A15695">
        <v>1569.2</v>
      </c>
      <c r="B15695">
        <v>115.3905564361165</v>
      </c>
    </row>
    <row r="15696" spans="1:2" x14ac:dyDescent="0.25">
      <c r="A15696">
        <v>1569.3</v>
      </c>
      <c r="B15696">
        <v>115.72270758496239</v>
      </c>
    </row>
    <row r="15697" spans="1:2" x14ac:dyDescent="0.25">
      <c r="A15697">
        <v>1569.4</v>
      </c>
      <c r="B15697">
        <v>116.05485873380739</v>
      </c>
    </row>
    <row r="15698" spans="1:2" x14ac:dyDescent="0.25">
      <c r="A15698">
        <v>1569.5</v>
      </c>
      <c r="B15698">
        <v>116.38700988265251</v>
      </c>
    </row>
    <row r="15699" spans="1:2" x14ac:dyDescent="0.25">
      <c r="A15699">
        <v>1569.6</v>
      </c>
      <c r="B15699">
        <v>116.7191610314983</v>
      </c>
    </row>
    <row r="15700" spans="1:2" x14ac:dyDescent="0.25">
      <c r="A15700">
        <v>1569.7</v>
      </c>
      <c r="B15700">
        <v>117.0513121803434</v>
      </c>
    </row>
    <row r="15701" spans="1:2" x14ac:dyDescent="0.25">
      <c r="A15701">
        <v>1569.8</v>
      </c>
      <c r="B15701">
        <v>117.3834633291892</v>
      </c>
    </row>
    <row r="15702" spans="1:2" x14ac:dyDescent="0.25">
      <c r="A15702">
        <v>1569.9</v>
      </c>
      <c r="B15702">
        <v>117.7156144780343</v>
      </c>
    </row>
    <row r="15703" spans="1:2" x14ac:dyDescent="0.25">
      <c r="A15703">
        <v>1570</v>
      </c>
      <c r="B15703">
        <v>118.0477656268794</v>
      </c>
    </row>
    <row r="15704" spans="1:2" x14ac:dyDescent="0.25">
      <c r="A15704">
        <v>1570.1</v>
      </c>
      <c r="B15704">
        <v>118.00407051591399</v>
      </c>
    </row>
    <row r="15705" spans="1:2" x14ac:dyDescent="0.25">
      <c r="A15705">
        <v>1570.2</v>
      </c>
      <c r="B15705">
        <v>117.96037540494871</v>
      </c>
    </row>
    <row r="15706" spans="1:2" x14ac:dyDescent="0.25">
      <c r="A15706">
        <v>1570.3</v>
      </c>
      <c r="B15706">
        <v>117.9166802939833</v>
      </c>
    </row>
    <row r="15707" spans="1:2" x14ac:dyDescent="0.25">
      <c r="A15707">
        <v>1570.4</v>
      </c>
      <c r="B15707">
        <v>117.872985183018</v>
      </c>
    </row>
    <row r="15708" spans="1:2" x14ac:dyDescent="0.25">
      <c r="A15708">
        <v>1570.5</v>
      </c>
      <c r="B15708">
        <v>117.8292900720527</v>
      </c>
    </row>
    <row r="15709" spans="1:2" x14ac:dyDescent="0.25">
      <c r="A15709">
        <v>1570.6</v>
      </c>
      <c r="B15709">
        <v>117.7855949610872</v>
      </c>
    </row>
    <row r="15710" spans="1:2" x14ac:dyDescent="0.25">
      <c r="A15710">
        <v>1570.7</v>
      </c>
      <c r="B15710">
        <v>117.7418998501219</v>
      </c>
    </row>
    <row r="15711" spans="1:2" x14ac:dyDescent="0.25">
      <c r="A15711">
        <v>1570.8</v>
      </c>
      <c r="B15711">
        <v>117.69820473915649</v>
      </c>
    </row>
    <row r="15712" spans="1:2" x14ac:dyDescent="0.25">
      <c r="A15712">
        <v>1570.9</v>
      </c>
      <c r="B15712">
        <v>117.65450962819121</v>
      </c>
    </row>
    <row r="15713" spans="1:2" x14ac:dyDescent="0.25">
      <c r="A15713">
        <v>1571</v>
      </c>
      <c r="B15713">
        <v>117.6108145172259</v>
      </c>
    </row>
    <row r="15714" spans="1:2" x14ac:dyDescent="0.25">
      <c r="A15714">
        <v>1571.1</v>
      </c>
      <c r="B15714">
        <v>117.60660231233381</v>
      </c>
    </row>
    <row r="15715" spans="1:2" x14ac:dyDescent="0.25">
      <c r="A15715">
        <v>1571.2</v>
      </c>
      <c r="B15715">
        <v>117.60239010744171</v>
      </c>
    </row>
    <row r="15716" spans="1:2" x14ac:dyDescent="0.25">
      <c r="A15716">
        <v>1571.3</v>
      </c>
      <c r="B15716">
        <v>117.59817790254959</v>
      </c>
    </row>
    <row r="15717" spans="1:2" x14ac:dyDescent="0.25">
      <c r="A15717">
        <v>1571.4</v>
      </c>
      <c r="B15717">
        <v>117.5939656976575</v>
      </c>
    </row>
    <row r="15718" spans="1:2" x14ac:dyDescent="0.25">
      <c r="A15718">
        <v>1571.5</v>
      </c>
      <c r="B15718">
        <v>117.5897534927655</v>
      </c>
    </row>
    <row r="15719" spans="1:2" x14ac:dyDescent="0.25">
      <c r="A15719">
        <v>1571.6</v>
      </c>
      <c r="B15719">
        <v>117.5855412878734</v>
      </c>
    </row>
    <row r="15720" spans="1:2" x14ac:dyDescent="0.25">
      <c r="A15720">
        <v>1571.7</v>
      </c>
      <c r="B15720">
        <v>117.5813290829813</v>
      </c>
    </row>
    <row r="15721" spans="1:2" x14ac:dyDescent="0.25">
      <c r="A15721">
        <v>1571.8</v>
      </c>
      <c r="B15721">
        <v>117.5771168780892</v>
      </c>
    </row>
    <row r="15722" spans="1:2" x14ac:dyDescent="0.25">
      <c r="A15722">
        <v>1571.9</v>
      </c>
      <c r="B15722">
        <v>117.5729046731971</v>
      </c>
    </row>
    <row r="15723" spans="1:2" x14ac:dyDescent="0.25">
      <c r="A15723">
        <v>1572</v>
      </c>
      <c r="B15723">
        <v>117.568692468305</v>
      </c>
    </row>
    <row r="15724" spans="1:2" x14ac:dyDescent="0.25">
      <c r="A15724">
        <v>1572.1</v>
      </c>
      <c r="B15724">
        <v>118.1138403002186</v>
      </c>
    </row>
    <row r="15725" spans="1:2" x14ac:dyDescent="0.25">
      <c r="A15725">
        <v>1572.2</v>
      </c>
      <c r="B15725">
        <v>118.6589881321309</v>
      </c>
    </row>
    <row r="15726" spans="1:2" x14ac:dyDescent="0.25">
      <c r="A15726">
        <v>1572.3</v>
      </c>
      <c r="B15726">
        <v>119.2041359640445</v>
      </c>
    </row>
    <row r="15727" spans="1:2" x14ac:dyDescent="0.25">
      <c r="A15727">
        <v>1572.4</v>
      </c>
      <c r="B15727">
        <v>119.7492837959568</v>
      </c>
    </row>
    <row r="15728" spans="1:2" x14ac:dyDescent="0.25">
      <c r="A15728">
        <v>1572.5</v>
      </c>
      <c r="B15728">
        <v>120.2944316278691</v>
      </c>
    </row>
    <row r="15729" spans="1:2" x14ac:dyDescent="0.25">
      <c r="A15729">
        <v>1572.6</v>
      </c>
      <c r="B15729">
        <v>120.8395794597827</v>
      </c>
    </row>
    <row r="15730" spans="1:2" x14ac:dyDescent="0.25">
      <c r="A15730">
        <v>1572.7</v>
      </c>
      <c r="B15730">
        <v>121.384727291695</v>
      </c>
    </row>
    <row r="15731" spans="1:2" x14ac:dyDescent="0.25">
      <c r="A15731">
        <v>1572.8</v>
      </c>
      <c r="B15731">
        <v>121.9298751236086</v>
      </c>
    </row>
    <row r="15732" spans="1:2" x14ac:dyDescent="0.25">
      <c r="A15732">
        <v>1572.9</v>
      </c>
      <c r="B15732">
        <v>122.4750229555209</v>
      </c>
    </row>
    <row r="15733" spans="1:2" x14ac:dyDescent="0.25">
      <c r="A15733">
        <v>1573</v>
      </c>
      <c r="B15733">
        <v>123.0201707874332</v>
      </c>
    </row>
    <row r="15734" spans="1:2" x14ac:dyDescent="0.25">
      <c r="A15734">
        <v>1573.1</v>
      </c>
      <c r="B15734">
        <v>122.8255158846043</v>
      </c>
    </row>
    <row r="15735" spans="1:2" x14ac:dyDescent="0.25">
      <c r="A15735">
        <v>1573.2</v>
      </c>
      <c r="B15735">
        <v>122.6308609817759</v>
      </c>
    </row>
    <row r="15736" spans="1:2" x14ac:dyDescent="0.25">
      <c r="A15736">
        <v>1573.3</v>
      </c>
      <c r="B15736">
        <v>122.43620607894709</v>
      </c>
    </row>
    <row r="15737" spans="1:2" x14ac:dyDescent="0.25">
      <c r="A15737">
        <v>1573.4</v>
      </c>
      <c r="B15737">
        <v>122.2415511761187</v>
      </c>
    </row>
    <row r="15738" spans="1:2" x14ac:dyDescent="0.25">
      <c r="A15738">
        <v>1573.5</v>
      </c>
      <c r="B15738">
        <v>122.0468962732903</v>
      </c>
    </row>
    <row r="15739" spans="1:2" x14ac:dyDescent="0.25">
      <c r="A15739">
        <v>1573.6</v>
      </c>
      <c r="B15739">
        <v>121.8522413704614</v>
      </c>
    </row>
    <row r="15740" spans="1:2" x14ac:dyDescent="0.25">
      <c r="A15740">
        <v>1573.7</v>
      </c>
      <c r="B15740">
        <v>121.657586467633</v>
      </c>
    </row>
    <row r="15741" spans="1:2" x14ac:dyDescent="0.25">
      <c r="A15741">
        <v>1573.8</v>
      </c>
      <c r="B15741">
        <v>121.46293156480409</v>
      </c>
    </row>
    <row r="15742" spans="1:2" x14ac:dyDescent="0.25">
      <c r="A15742">
        <v>1573.9</v>
      </c>
      <c r="B15742">
        <v>121.2682766619757</v>
      </c>
    </row>
    <row r="15743" spans="1:2" x14ac:dyDescent="0.25">
      <c r="A15743">
        <v>1574</v>
      </c>
      <c r="B15743">
        <v>121.0736217591473</v>
      </c>
    </row>
    <row r="15744" spans="1:2" x14ac:dyDescent="0.25">
      <c r="A15744">
        <v>1574.1</v>
      </c>
      <c r="B15744">
        <v>121.2185084882726</v>
      </c>
    </row>
    <row r="15745" spans="1:2" x14ac:dyDescent="0.25">
      <c r="A15745">
        <v>1574.2</v>
      </c>
      <c r="B15745">
        <v>121.3633952173975</v>
      </c>
    </row>
    <row r="15746" spans="1:2" x14ac:dyDescent="0.25">
      <c r="A15746">
        <v>1574.3</v>
      </c>
      <c r="B15746">
        <v>121.5082819465227</v>
      </c>
    </row>
    <row r="15747" spans="1:2" x14ac:dyDescent="0.25">
      <c r="A15747">
        <v>1574.4</v>
      </c>
      <c r="B15747">
        <v>121.65316867564771</v>
      </c>
    </row>
    <row r="15748" spans="1:2" x14ac:dyDescent="0.25">
      <c r="A15748">
        <v>1574.5</v>
      </c>
      <c r="B15748">
        <v>121.7980554047726</v>
      </c>
    </row>
    <row r="15749" spans="1:2" x14ac:dyDescent="0.25">
      <c r="A15749">
        <v>1574.6</v>
      </c>
      <c r="B15749">
        <v>121.9429421338979</v>
      </c>
    </row>
    <row r="15750" spans="1:2" x14ac:dyDescent="0.25">
      <c r="A15750">
        <v>1574.7</v>
      </c>
      <c r="B15750">
        <v>122.08782886302281</v>
      </c>
    </row>
    <row r="15751" spans="1:2" x14ac:dyDescent="0.25">
      <c r="A15751">
        <v>1574.8</v>
      </c>
      <c r="B15751">
        <v>122.232715592148</v>
      </c>
    </row>
    <row r="15752" spans="1:2" x14ac:dyDescent="0.25">
      <c r="A15752">
        <v>1574.9</v>
      </c>
      <c r="B15752">
        <v>122.377602321273</v>
      </c>
    </row>
    <row r="15753" spans="1:2" x14ac:dyDescent="0.25">
      <c r="A15753">
        <v>1575</v>
      </c>
      <c r="B15753">
        <v>122.52248905039789</v>
      </c>
    </row>
    <row r="15754" spans="1:2" x14ac:dyDescent="0.25">
      <c r="A15754">
        <v>1575.1</v>
      </c>
      <c r="B15754">
        <v>122.6427566603664</v>
      </c>
    </row>
    <row r="15755" spans="1:2" x14ac:dyDescent="0.25">
      <c r="A15755">
        <v>1575.2</v>
      </c>
      <c r="B15755">
        <v>122.7630242703347</v>
      </c>
    </row>
    <row r="15756" spans="1:2" x14ac:dyDescent="0.25">
      <c r="A15756">
        <v>1575.3</v>
      </c>
      <c r="B15756">
        <v>122.8832918803032</v>
      </c>
    </row>
    <row r="15757" spans="1:2" x14ac:dyDescent="0.25">
      <c r="A15757">
        <v>1575.4</v>
      </c>
      <c r="B15757">
        <v>123.0035594902715</v>
      </c>
    </row>
    <row r="15758" spans="1:2" x14ac:dyDescent="0.25">
      <c r="A15758">
        <v>1575.5</v>
      </c>
      <c r="B15758">
        <v>123.12382710023979</v>
      </c>
    </row>
    <row r="15759" spans="1:2" x14ac:dyDescent="0.25">
      <c r="A15759">
        <v>1575.6</v>
      </c>
      <c r="B15759">
        <v>123.2440947102083</v>
      </c>
    </row>
    <row r="15760" spans="1:2" x14ac:dyDescent="0.25">
      <c r="A15760">
        <v>1575.7</v>
      </c>
      <c r="B15760">
        <v>123.3643623201766</v>
      </c>
    </row>
    <row r="15761" spans="1:2" x14ac:dyDescent="0.25">
      <c r="A15761">
        <v>1575.8</v>
      </c>
      <c r="B15761">
        <v>123.4846299301451</v>
      </c>
    </row>
    <row r="15762" spans="1:2" x14ac:dyDescent="0.25">
      <c r="A15762">
        <v>1575.9</v>
      </c>
      <c r="B15762">
        <v>123.6048975401134</v>
      </c>
    </row>
    <row r="15763" spans="1:2" x14ac:dyDescent="0.25">
      <c r="A15763">
        <v>1576</v>
      </c>
      <c r="B15763">
        <v>123.72516515008169</v>
      </c>
    </row>
    <row r="15764" spans="1:2" x14ac:dyDescent="0.25">
      <c r="A15764">
        <v>1576.1</v>
      </c>
      <c r="B15764">
        <v>123.2689278768607</v>
      </c>
    </row>
    <row r="15765" spans="1:2" x14ac:dyDescent="0.25">
      <c r="A15765">
        <v>1576.2</v>
      </c>
      <c r="B15765">
        <v>122.8126906036408</v>
      </c>
    </row>
    <row r="15766" spans="1:2" x14ac:dyDescent="0.25">
      <c r="A15766">
        <v>1576.3</v>
      </c>
      <c r="B15766">
        <v>122.3564533304199</v>
      </c>
    </row>
    <row r="15767" spans="1:2" x14ac:dyDescent="0.25">
      <c r="A15767">
        <v>1576.4</v>
      </c>
      <c r="B15767">
        <v>121.9002160572</v>
      </c>
    </row>
    <row r="15768" spans="1:2" x14ac:dyDescent="0.25">
      <c r="A15768">
        <v>1576.5</v>
      </c>
      <c r="B15768">
        <v>121.44397878398</v>
      </c>
    </row>
    <row r="15769" spans="1:2" x14ac:dyDescent="0.25">
      <c r="A15769">
        <v>1576.6</v>
      </c>
      <c r="B15769">
        <v>120.98774151075909</v>
      </c>
    </row>
    <row r="15770" spans="1:2" x14ac:dyDescent="0.25">
      <c r="A15770">
        <v>1576.7</v>
      </c>
      <c r="B15770">
        <v>120.5315042375392</v>
      </c>
    </row>
    <row r="15771" spans="1:2" x14ac:dyDescent="0.25">
      <c r="A15771">
        <v>1576.8</v>
      </c>
      <c r="B15771">
        <v>120.0752669643182</v>
      </c>
    </row>
    <row r="15772" spans="1:2" x14ac:dyDescent="0.25">
      <c r="A15772">
        <v>1576.9</v>
      </c>
      <c r="B15772">
        <v>119.61902969109831</v>
      </c>
    </row>
    <row r="15773" spans="1:2" x14ac:dyDescent="0.25">
      <c r="A15773">
        <v>1577</v>
      </c>
      <c r="B15773">
        <v>119.16279241787841</v>
      </c>
    </row>
    <row r="15774" spans="1:2" x14ac:dyDescent="0.25">
      <c r="A15774">
        <v>1577.1</v>
      </c>
      <c r="B15774">
        <v>119.6706391786358</v>
      </c>
    </row>
    <row r="15775" spans="1:2" x14ac:dyDescent="0.25">
      <c r="A15775">
        <v>1577.2</v>
      </c>
      <c r="B15775">
        <v>120.178485939392</v>
      </c>
    </row>
    <row r="15776" spans="1:2" x14ac:dyDescent="0.25">
      <c r="A15776">
        <v>1577.3</v>
      </c>
      <c r="B15776">
        <v>120.68633270014929</v>
      </c>
    </row>
    <row r="15777" spans="1:2" x14ac:dyDescent="0.25">
      <c r="A15777">
        <v>1577.4</v>
      </c>
      <c r="B15777">
        <v>121.1941794609055</v>
      </c>
    </row>
    <row r="15778" spans="1:2" x14ac:dyDescent="0.25">
      <c r="A15778">
        <v>1577.5</v>
      </c>
      <c r="B15778">
        <v>121.7020262216618</v>
      </c>
    </row>
    <row r="15779" spans="1:2" x14ac:dyDescent="0.25">
      <c r="A15779">
        <v>1577.6</v>
      </c>
      <c r="B15779">
        <v>122.2098729824191</v>
      </c>
    </row>
    <row r="15780" spans="1:2" x14ac:dyDescent="0.25">
      <c r="A15780">
        <v>1577.7</v>
      </c>
      <c r="B15780">
        <v>122.71771974317529</v>
      </c>
    </row>
    <row r="15781" spans="1:2" x14ac:dyDescent="0.25">
      <c r="A15781">
        <v>1577.8</v>
      </c>
      <c r="B15781">
        <v>123.2255665039327</v>
      </c>
    </row>
    <row r="15782" spans="1:2" x14ac:dyDescent="0.25">
      <c r="A15782">
        <v>1577.9</v>
      </c>
      <c r="B15782">
        <v>123.73341326468891</v>
      </c>
    </row>
    <row r="15783" spans="1:2" x14ac:dyDescent="0.25">
      <c r="A15783">
        <v>1578</v>
      </c>
      <c r="B15783">
        <v>124.2412600254451</v>
      </c>
    </row>
    <row r="15784" spans="1:2" x14ac:dyDescent="0.25">
      <c r="A15784">
        <v>1578.1</v>
      </c>
      <c r="B15784">
        <v>124.2146760068654</v>
      </c>
    </row>
    <row r="15785" spans="1:2" x14ac:dyDescent="0.25">
      <c r="A15785">
        <v>1578.2</v>
      </c>
      <c r="B15785">
        <v>124.18809198828571</v>
      </c>
    </row>
    <row r="15786" spans="1:2" x14ac:dyDescent="0.25">
      <c r="A15786">
        <v>1578.3</v>
      </c>
      <c r="B15786">
        <v>124.16150796970599</v>
      </c>
    </row>
    <row r="15787" spans="1:2" x14ac:dyDescent="0.25">
      <c r="A15787">
        <v>1578.4</v>
      </c>
      <c r="B15787">
        <v>124.1349239511263</v>
      </c>
    </row>
    <row r="15788" spans="1:2" x14ac:dyDescent="0.25">
      <c r="A15788">
        <v>1578.5</v>
      </c>
      <c r="B15788">
        <v>124.1083399325466</v>
      </c>
    </row>
    <row r="15789" spans="1:2" x14ac:dyDescent="0.25">
      <c r="A15789">
        <v>1578.6</v>
      </c>
      <c r="B15789">
        <v>124.0817559139669</v>
      </c>
    </row>
    <row r="15790" spans="1:2" x14ac:dyDescent="0.25">
      <c r="A15790">
        <v>1578.7</v>
      </c>
      <c r="B15790">
        <v>124.0551718953873</v>
      </c>
    </row>
    <row r="15791" spans="1:2" x14ac:dyDescent="0.25">
      <c r="A15791">
        <v>1578.8</v>
      </c>
      <c r="B15791">
        <v>124.02858787680751</v>
      </c>
    </row>
    <row r="15792" spans="1:2" x14ac:dyDescent="0.25">
      <c r="A15792">
        <v>1578.9</v>
      </c>
      <c r="B15792">
        <v>124.00200385822789</v>
      </c>
    </row>
    <row r="15793" spans="1:2" x14ac:dyDescent="0.25">
      <c r="A15793">
        <v>1579</v>
      </c>
      <c r="B15793">
        <v>123.9754198396482</v>
      </c>
    </row>
    <row r="15794" spans="1:2" x14ac:dyDescent="0.25">
      <c r="A15794">
        <v>1579.1</v>
      </c>
      <c r="B15794">
        <v>123.7154453037146</v>
      </c>
    </row>
    <row r="15795" spans="1:2" x14ac:dyDescent="0.25">
      <c r="A15795">
        <v>1579.2</v>
      </c>
      <c r="B15795">
        <v>123.45547076778161</v>
      </c>
    </row>
    <row r="15796" spans="1:2" x14ac:dyDescent="0.25">
      <c r="A15796">
        <v>1579.3</v>
      </c>
      <c r="B15796">
        <v>123.1954962318481</v>
      </c>
    </row>
    <row r="15797" spans="1:2" x14ac:dyDescent="0.25">
      <c r="A15797">
        <v>1579.4</v>
      </c>
      <c r="B15797">
        <v>122.9355216959151</v>
      </c>
    </row>
    <row r="15798" spans="1:2" x14ac:dyDescent="0.25">
      <c r="A15798">
        <v>1579.5</v>
      </c>
      <c r="B15798">
        <v>122.6755471599821</v>
      </c>
    </row>
    <row r="15799" spans="1:2" x14ac:dyDescent="0.25">
      <c r="A15799">
        <v>1579.6</v>
      </c>
      <c r="B15799">
        <v>122.41557262404849</v>
      </c>
    </row>
    <row r="15800" spans="1:2" x14ac:dyDescent="0.25">
      <c r="A15800">
        <v>1579.7</v>
      </c>
      <c r="B15800">
        <v>122.1555980881155</v>
      </c>
    </row>
    <row r="15801" spans="1:2" x14ac:dyDescent="0.25">
      <c r="A15801">
        <v>1579.8</v>
      </c>
      <c r="B15801">
        <v>121.895623552182</v>
      </c>
    </row>
    <row r="15802" spans="1:2" x14ac:dyDescent="0.25">
      <c r="A15802">
        <v>1579.9</v>
      </c>
      <c r="B15802">
        <v>121.635649016249</v>
      </c>
    </row>
    <row r="15803" spans="1:2" x14ac:dyDescent="0.25">
      <c r="A15803">
        <v>1580</v>
      </c>
      <c r="B15803">
        <v>121.37567448031599</v>
      </c>
    </row>
    <row r="15804" spans="1:2" x14ac:dyDescent="0.25">
      <c r="A15804">
        <v>1580.1</v>
      </c>
      <c r="B15804">
        <v>121.700774708983</v>
      </c>
    </row>
    <row r="15805" spans="1:2" x14ac:dyDescent="0.25">
      <c r="A15805">
        <v>1580.2</v>
      </c>
      <c r="B15805">
        <v>122.02587493764931</v>
      </c>
    </row>
    <row r="15806" spans="1:2" x14ac:dyDescent="0.25">
      <c r="A15806">
        <v>1580.3</v>
      </c>
      <c r="B15806">
        <v>122.3509751663163</v>
      </c>
    </row>
    <row r="15807" spans="1:2" x14ac:dyDescent="0.25">
      <c r="A15807">
        <v>1580.4</v>
      </c>
      <c r="B15807">
        <v>122.6760753949826</v>
      </c>
    </row>
    <row r="15808" spans="1:2" x14ac:dyDescent="0.25">
      <c r="A15808">
        <v>1580.5</v>
      </c>
      <c r="B15808">
        <v>123.0011756236489</v>
      </c>
    </row>
    <row r="15809" spans="1:2" x14ac:dyDescent="0.25">
      <c r="A15809">
        <v>1580.6</v>
      </c>
      <c r="B15809">
        <v>123.3262758523159</v>
      </c>
    </row>
    <row r="15810" spans="1:2" x14ac:dyDescent="0.25">
      <c r="A15810">
        <v>1580.7</v>
      </c>
      <c r="B15810">
        <v>123.6513760809822</v>
      </c>
    </row>
    <row r="15811" spans="1:2" x14ac:dyDescent="0.25">
      <c r="A15811">
        <v>1580.8</v>
      </c>
      <c r="B15811">
        <v>123.9764763096492</v>
      </c>
    </row>
    <row r="15812" spans="1:2" x14ac:dyDescent="0.25">
      <c r="A15812">
        <v>1580.9</v>
      </c>
      <c r="B15812">
        <v>124.3015765383155</v>
      </c>
    </row>
    <row r="15813" spans="1:2" x14ac:dyDescent="0.25">
      <c r="A15813">
        <v>1581</v>
      </c>
      <c r="B15813">
        <v>124.6266767669818</v>
      </c>
    </row>
    <row r="15814" spans="1:2" x14ac:dyDescent="0.25">
      <c r="A15814">
        <v>1581.1</v>
      </c>
      <c r="B15814">
        <v>124.49076403502519</v>
      </c>
    </row>
    <row r="15815" spans="1:2" x14ac:dyDescent="0.25">
      <c r="A15815">
        <v>1581.2</v>
      </c>
      <c r="B15815">
        <v>124.354851303069</v>
      </c>
    </row>
    <row r="15816" spans="1:2" x14ac:dyDescent="0.25">
      <c r="A15816">
        <v>1581.3</v>
      </c>
      <c r="B15816">
        <v>124.2189385711124</v>
      </c>
    </row>
    <row r="15817" spans="1:2" x14ac:dyDescent="0.25">
      <c r="A15817">
        <v>1581.4</v>
      </c>
      <c r="B15817">
        <v>124.08302583915609</v>
      </c>
    </row>
    <row r="15818" spans="1:2" x14ac:dyDescent="0.25">
      <c r="A15818">
        <v>1581.5</v>
      </c>
      <c r="B15818">
        <v>123.9471131071999</v>
      </c>
    </row>
    <row r="15819" spans="1:2" x14ac:dyDescent="0.25">
      <c r="A15819">
        <v>1581.6</v>
      </c>
      <c r="B15819">
        <v>123.8112003752433</v>
      </c>
    </row>
    <row r="15820" spans="1:2" x14ac:dyDescent="0.25">
      <c r="A15820">
        <v>1581.7</v>
      </c>
      <c r="B15820">
        <v>123.67528764328701</v>
      </c>
    </row>
    <row r="15821" spans="1:2" x14ac:dyDescent="0.25">
      <c r="A15821">
        <v>1581.8</v>
      </c>
      <c r="B15821">
        <v>123.5393749113304</v>
      </c>
    </row>
    <row r="15822" spans="1:2" x14ac:dyDescent="0.25">
      <c r="A15822">
        <v>1581.9</v>
      </c>
      <c r="B15822">
        <v>123.4034621793742</v>
      </c>
    </row>
    <row r="15823" spans="1:2" x14ac:dyDescent="0.25">
      <c r="A15823">
        <v>1582</v>
      </c>
      <c r="B15823">
        <v>123.26754944741791</v>
      </c>
    </row>
    <row r="15824" spans="1:2" x14ac:dyDescent="0.25">
      <c r="A15824">
        <v>1582.1</v>
      </c>
      <c r="B15824">
        <v>123.25473356712121</v>
      </c>
    </row>
    <row r="15825" spans="1:2" x14ac:dyDescent="0.25">
      <c r="A15825">
        <v>1582.2</v>
      </c>
      <c r="B15825">
        <v>123.24191768682461</v>
      </c>
    </row>
    <row r="15826" spans="1:2" x14ac:dyDescent="0.25">
      <c r="A15826">
        <v>1582.3</v>
      </c>
      <c r="B15826">
        <v>123.22910180652789</v>
      </c>
    </row>
    <row r="15827" spans="1:2" x14ac:dyDescent="0.25">
      <c r="A15827">
        <v>1582.4</v>
      </c>
      <c r="B15827">
        <v>123.21628592623129</v>
      </c>
    </row>
    <row r="15828" spans="1:2" x14ac:dyDescent="0.25">
      <c r="A15828">
        <v>1582.5</v>
      </c>
      <c r="B15828">
        <v>123.20347004593459</v>
      </c>
    </row>
    <row r="15829" spans="1:2" x14ac:dyDescent="0.25">
      <c r="A15829">
        <v>1582.6</v>
      </c>
      <c r="B15829">
        <v>123.19065416563789</v>
      </c>
    </row>
    <row r="15830" spans="1:2" x14ac:dyDescent="0.25">
      <c r="A15830">
        <v>1582.7</v>
      </c>
      <c r="B15830">
        <v>123.17783828534129</v>
      </c>
    </row>
    <row r="15831" spans="1:2" x14ac:dyDescent="0.25">
      <c r="A15831">
        <v>1582.8</v>
      </c>
      <c r="B15831">
        <v>123.1650224050446</v>
      </c>
    </row>
    <row r="15832" spans="1:2" x14ac:dyDescent="0.25">
      <c r="A15832">
        <v>1582.9</v>
      </c>
      <c r="B15832">
        <v>123.1522065247479</v>
      </c>
    </row>
    <row r="15833" spans="1:2" x14ac:dyDescent="0.25">
      <c r="A15833">
        <v>1583</v>
      </c>
      <c r="B15833">
        <v>123.1393906444513</v>
      </c>
    </row>
    <row r="15834" spans="1:2" x14ac:dyDescent="0.25">
      <c r="A15834">
        <v>1583.1</v>
      </c>
      <c r="B15834">
        <v>122.7123170232156</v>
      </c>
    </row>
    <row r="15835" spans="1:2" x14ac:dyDescent="0.25">
      <c r="A15835">
        <v>1583.2</v>
      </c>
      <c r="B15835">
        <v>122.28524340198091</v>
      </c>
    </row>
    <row r="15836" spans="1:2" x14ac:dyDescent="0.25">
      <c r="A15836">
        <v>1583.3</v>
      </c>
      <c r="B15836">
        <v>121.8581697807452</v>
      </c>
    </row>
    <row r="15837" spans="1:2" x14ac:dyDescent="0.25">
      <c r="A15837">
        <v>1583.4</v>
      </c>
      <c r="B15837">
        <v>121.4310961595105</v>
      </c>
    </row>
    <row r="15838" spans="1:2" x14ac:dyDescent="0.25">
      <c r="A15838">
        <v>1583.5</v>
      </c>
      <c r="B15838">
        <v>121.00402253827581</v>
      </c>
    </row>
    <row r="15839" spans="1:2" x14ac:dyDescent="0.25">
      <c r="A15839">
        <v>1583.6</v>
      </c>
      <c r="B15839">
        <v>120.5769489170401</v>
      </c>
    </row>
    <row r="15840" spans="1:2" x14ac:dyDescent="0.25">
      <c r="A15840">
        <v>1583.7</v>
      </c>
      <c r="B15840">
        <v>120.1498752958054</v>
      </c>
    </row>
    <row r="15841" spans="1:2" x14ac:dyDescent="0.25">
      <c r="A15841">
        <v>1583.8</v>
      </c>
      <c r="B15841">
        <v>119.72280167456969</v>
      </c>
    </row>
    <row r="15842" spans="1:2" x14ac:dyDescent="0.25">
      <c r="A15842">
        <v>1583.9</v>
      </c>
      <c r="B15842">
        <v>119.295728053335</v>
      </c>
    </row>
    <row r="15843" spans="1:2" x14ac:dyDescent="0.25">
      <c r="A15843">
        <v>1584</v>
      </c>
      <c r="B15843">
        <v>118.8686544321003</v>
      </c>
    </row>
    <row r="15844" spans="1:2" x14ac:dyDescent="0.25">
      <c r="A15844">
        <v>1584.1</v>
      </c>
      <c r="B15844">
        <v>119.0008568967264</v>
      </c>
    </row>
    <row r="15845" spans="1:2" x14ac:dyDescent="0.25">
      <c r="A15845">
        <v>1584.2</v>
      </c>
      <c r="B15845">
        <v>119.1330593613523</v>
      </c>
    </row>
    <row r="15846" spans="1:2" x14ac:dyDescent="0.25">
      <c r="A15846">
        <v>1584.3</v>
      </c>
      <c r="B15846">
        <v>119.2652618259785</v>
      </c>
    </row>
    <row r="15847" spans="1:2" x14ac:dyDescent="0.25">
      <c r="A15847">
        <v>1584.4</v>
      </c>
      <c r="B15847">
        <v>119.3974642906043</v>
      </c>
    </row>
    <row r="15848" spans="1:2" x14ac:dyDescent="0.25">
      <c r="A15848">
        <v>1584.5</v>
      </c>
      <c r="B15848">
        <v>119.5296667552302</v>
      </c>
    </row>
    <row r="15849" spans="1:2" x14ac:dyDescent="0.25">
      <c r="A15849">
        <v>1584.6</v>
      </c>
      <c r="B15849">
        <v>119.6618692198563</v>
      </c>
    </row>
    <row r="15850" spans="1:2" x14ac:dyDescent="0.25">
      <c r="A15850">
        <v>1584.7</v>
      </c>
      <c r="B15850">
        <v>119.79407168448211</v>
      </c>
    </row>
    <row r="15851" spans="1:2" x14ac:dyDescent="0.25">
      <c r="A15851">
        <v>1584.8</v>
      </c>
      <c r="B15851">
        <v>119.92627414910829</v>
      </c>
    </row>
    <row r="15852" spans="1:2" x14ac:dyDescent="0.25">
      <c r="A15852">
        <v>1584.9</v>
      </c>
      <c r="B15852">
        <v>120.0584766137342</v>
      </c>
    </row>
    <row r="15853" spans="1:2" x14ac:dyDescent="0.25">
      <c r="A15853">
        <v>1585</v>
      </c>
      <c r="B15853">
        <v>120.19067907836001</v>
      </c>
    </row>
    <row r="15854" spans="1:2" x14ac:dyDescent="0.25">
      <c r="A15854">
        <v>1585.1</v>
      </c>
      <c r="B15854">
        <v>120.1475135373599</v>
      </c>
    </row>
    <row r="15855" spans="1:2" x14ac:dyDescent="0.25">
      <c r="A15855">
        <v>1585.2</v>
      </c>
      <c r="B15855">
        <v>120.10434799635991</v>
      </c>
    </row>
    <row r="15856" spans="1:2" x14ac:dyDescent="0.25">
      <c r="A15856">
        <v>1585.3</v>
      </c>
      <c r="B15856">
        <v>120.0611824553597</v>
      </c>
    </row>
    <row r="15857" spans="1:2" x14ac:dyDescent="0.25">
      <c r="A15857">
        <v>1585.4</v>
      </c>
      <c r="B15857">
        <v>120.01801691435971</v>
      </c>
    </row>
    <row r="15858" spans="1:2" x14ac:dyDescent="0.25">
      <c r="A15858">
        <v>1585.5</v>
      </c>
      <c r="B15858">
        <v>119.9748513733597</v>
      </c>
    </row>
    <row r="15859" spans="1:2" x14ac:dyDescent="0.25">
      <c r="A15859">
        <v>1585.6</v>
      </c>
      <c r="B15859">
        <v>119.93168583235961</v>
      </c>
    </row>
    <row r="15860" spans="1:2" x14ac:dyDescent="0.25">
      <c r="A15860">
        <v>1585.7</v>
      </c>
      <c r="B15860">
        <v>119.8885202913596</v>
      </c>
    </row>
    <row r="15861" spans="1:2" x14ac:dyDescent="0.25">
      <c r="A15861">
        <v>1585.8</v>
      </c>
      <c r="B15861">
        <v>119.84535475035941</v>
      </c>
    </row>
    <row r="15862" spans="1:2" x14ac:dyDescent="0.25">
      <c r="A15862">
        <v>1585.9</v>
      </c>
      <c r="B15862">
        <v>119.8021892093594</v>
      </c>
    </row>
    <row r="15863" spans="1:2" x14ac:dyDescent="0.25">
      <c r="A15863">
        <v>1586</v>
      </c>
      <c r="B15863">
        <v>119.7590236683594</v>
      </c>
    </row>
    <row r="15864" spans="1:2" x14ac:dyDescent="0.25">
      <c r="A15864">
        <v>1586.1</v>
      </c>
      <c r="B15864">
        <v>119.5443921374633</v>
      </c>
    </row>
    <row r="15865" spans="1:2" x14ac:dyDescent="0.25">
      <c r="A15865">
        <v>1586.2</v>
      </c>
      <c r="B15865">
        <v>119.3297606065676</v>
      </c>
    </row>
    <row r="15866" spans="1:2" x14ac:dyDescent="0.25">
      <c r="A15866">
        <v>1586.3</v>
      </c>
      <c r="B15866">
        <v>119.1151290756715</v>
      </c>
    </row>
    <row r="15867" spans="1:2" x14ac:dyDescent="0.25">
      <c r="A15867">
        <v>1586.4</v>
      </c>
      <c r="B15867">
        <v>118.9004975447758</v>
      </c>
    </row>
    <row r="15868" spans="1:2" x14ac:dyDescent="0.25">
      <c r="A15868">
        <v>1586.5</v>
      </c>
      <c r="B15868">
        <v>118.6858660138801</v>
      </c>
    </row>
    <row r="15869" spans="1:2" x14ac:dyDescent="0.25">
      <c r="A15869">
        <v>1586.6</v>
      </c>
      <c r="B15869">
        <v>118.471234482984</v>
      </c>
    </row>
    <row r="15870" spans="1:2" x14ac:dyDescent="0.25">
      <c r="A15870">
        <v>1586.7</v>
      </c>
      <c r="B15870">
        <v>118.2566029520884</v>
      </c>
    </row>
    <row r="15871" spans="1:2" x14ac:dyDescent="0.25">
      <c r="A15871">
        <v>1586.8</v>
      </c>
      <c r="B15871">
        <v>118.0419714211922</v>
      </c>
    </row>
    <row r="15872" spans="1:2" x14ac:dyDescent="0.25">
      <c r="A15872">
        <v>1586.9</v>
      </c>
      <c r="B15872">
        <v>117.8273398902966</v>
      </c>
    </row>
    <row r="15873" spans="1:2" x14ac:dyDescent="0.25">
      <c r="A15873">
        <v>1587</v>
      </c>
      <c r="B15873">
        <v>117.6127083594009</v>
      </c>
    </row>
    <row r="15874" spans="1:2" x14ac:dyDescent="0.25">
      <c r="A15874">
        <v>1587.1</v>
      </c>
      <c r="B15874">
        <v>117.4999176178312</v>
      </c>
    </row>
    <row r="15875" spans="1:2" x14ac:dyDescent="0.25">
      <c r="A15875">
        <v>1587.2</v>
      </c>
      <c r="B15875">
        <v>117.3871268762618</v>
      </c>
    </row>
    <row r="15876" spans="1:2" x14ac:dyDescent="0.25">
      <c r="A15876">
        <v>1587.3</v>
      </c>
      <c r="B15876">
        <v>117.27433613469211</v>
      </c>
    </row>
    <row r="15877" spans="1:2" x14ac:dyDescent="0.25">
      <c r="A15877">
        <v>1587.4</v>
      </c>
      <c r="B15877">
        <v>117.16154539312269</v>
      </c>
    </row>
    <row r="15878" spans="1:2" x14ac:dyDescent="0.25">
      <c r="A15878">
        <v>1587.5</v>
      </c>
      <c r="B15878">
        <v>117.0487546515533</v>
      </c>
    </row>
    <row r="15879" spans="1:2" x14ac:dyDescent="0.25">
      <c r="A15879">
        <v>1587.6</v>
      </c>
      <c r="B15879">
        <v>116.9359639099836</v>
      </c>
    </row>
    <row r="15880" spans="1:2" x14ac:dyDescent="0.25">
      <c r="A15880">
        <v>1587.7</v>
      </c>
      <c r="B15880">
        <v>116.8231731684141</v>
      </c>
    </row>
    <row r="15881" spans="1:2" x14ac:dyDescent="0.25">
      <c r="A15881">
        <v>1587.8</v>
      </c>
      <c r="B15881">
        <v>116.7103824268444</v>
      </c>
    </row>
    <row r="15882" spans="1:2" x14ac:dyDescent="0.25">
      <c r="A15882">
        <v>1587.9</v>
      </c>
      <c r="B15882">
        <v>116.59759168527501</v>
      </c>
    </row>
    <row r="15883" spans="1:2" x14ac:dyDescent="0.25">
      <c r="A15883">
        <v>1588</v>
      </c>
      <c r="B15883">
        <v>116.48480094370559</v>
      </c>
    </row>
    <row r="15884" spans="1:2" x14ac:dyDescent="0.25">
      <c r="A15884">
        <v>1588.1</v>
      </c>
      <c r="B15884">
        <v>116.57335321834699</v>
      </c>
    </row>
    <row r="15885" spans="1:2" x14ac:dyDescent="0.25">
      <c r="A15885">
        <v>1588.2</v>
      </c>
      <c r="B15885">
        <v>116.6619054929883</v>
      </c>
    </row>
    <row r="15886" spans="1:2" x14ac:dyDescent="0.25">
      <c r="A15886">
        <v>1588.3</v>
      </c>
      <c r="B15886">
        <v>116.7504577676297</v>
      </c>
    </row>
    <row r="15887" spans="1:2" x14ac:dyDescent="0.25">
      <c r="A15887">
        <v>1588.4</v>
      </c>
      <c r="B15887">
        <v>116.839010042271</v>
      </c>
    </row>
    <row r="15888" spans="1:2" x14ac:dyDescent="0.25">
      <c r="A15888">
        <v>1588.5</v>
      </c>
      <c r="B15888">
        <v>116.9275623169122</v>
      </c>
    </row>
    <row r="15889" spans="1:2" x14ac:dyDescent="0.25">
      <c r="A15889">
        <v>1588.6</v>
      </c>
      <c r="B15889">
        <v>117.0161145915536</v>
      </c>
    </row>
    <row r="15890" spans="1:2" x14ac:dyDescent="0.25">
      <c r="A15890">
        <v>1588.7</v>
      </c>
      <c r="B15890">
        <v>117.1046668661949</v>
      </c>
    </row>
    <row r="15891" spans="1:2" x14ac:dyDescent="0.25">
      <c r="A15891">
        <v>1588.8</v>
      </c>
      <c r="B15891">
        <v>117.19321914083631</v>
      </c>
    </row>
    <row r="15892" spans="1:2" x14ac:dyDescent="0.25">
      <c r="A15892">
        <v>1588.9</v>
      </c>
      <c r="B15892">
        <v>117.28177141547761</v>
      </c>
    </row>
    <row r="15893" spans="1:2" x14ac:dyDescent="0.25">
      <c r="A15893">
        <v>1589</v>
      </c>
      <c r="B15893">
        <v>117.37032369011879</v>
      </c>
    </row>
    <row r="15894" spans="1:2" x14ac:dyDescent="0.25">
      <c r="A15894">
        <v>1589.1</v>
      </c>
      <c r="B15894">
        <v>117.2608392631428</v>
      </c>
    </row>
    <row r="15895" spans="1:2" x14ac:dyDescent="0.25">
      <c r="A15895">
        <v>1589.2</v>
      </c>
      <c r="B15895">
        <v>117.1513548361671</v>
      </c>
    </row>
    <row r="15896" spans="1:2" x14ac:dyDescent="0.25">
      <c r="A15896">
        <v>1589.3</v>
      </c>
      <c r="B15896">
        <v>117.0418704091912</v>
      </c>
    </row>
    <row r="15897" spans="1:2" x14ac:dyDescent="0.25">
      <c r="A15897">
        <v>1589.4</v>
      </c>
      <c r="B15897">
        <v>116.93238598221549</v>
      </c>
    </row>
    <row r="15898" spans="1:2" x14ac:dyDescent="0.25">
      <c r="A15898">
        <v>1589.5</v>
      </c>
      <c r="B15898">
        <v>116.8229015552398</v>
      </c>
    </row>
    <row r="15899" spans="1:2" x14ac:dyDescent="0.25">
      <c r="A15899">
        <v>1589.6</v>
      </c>
      <c r="B15899">
        <v>116.7134171282638</v>
      </c>
    </row>
    <row r="15900" spans="1:2" x14ac:dyDescent="0.25">
      <c r="A15900">
        <v>1589.7</v>
      </c>
      <c r="B15900">
        <v>116.6039327012881</v>
      </c>
    </row>
    <row r="15901" spans="1:2" x14ac:dyDescent="0.25">
      <c r="A15901">
        <v>1589.8</v>
      </c>
      <c r="B15901">
        <v>116.49444827431211</v>
      </c>
    </row>
    <row r="15902" spans="1:2" x14ac:dyDescent="0.25">
      <c r="A15902">
        <v>1589.9</v>
      </c>
      <c r="B15902">
        <v>116.38496384733639</v>
      </c>
    </row>
    <row r="15903" spans="1:2" x14ac:dyDescent="0.25">
      <c r="A15903">
        <v>1590</v>
      </c>
      <c r="B15903">
        <v>116.2754794203607</v>
      </c>
    </row>
    <row r="15904" spans="1:2" x14ac:dyDescent="0.25">
      <c r="A15904">
        <v>1590.1</v>
      </c>
      <c r="B15904">
        <v>116.1863230823889</v>
      </c>
    </row>
    <row r="15905" spans="1:2" x14ac:dyDescent="0.25">
      <c r="A15905">
        <v>1590.2</v>
      </c>
      <c r="B15905">
        <v>116.09716674441739</v>
      </c>
    </row>
    <row r="15906" spans="1:2" x14ac:dyDescent="0.25">
      <c r="A15906">
        <v>1590.3</v>
      </c>
      <c r="B15906">
        <v>116.00801040644561</v>
      </c>
    </row>
    <row r="15907" spans="1:2" x14ac:dyDescent="0.25">
      <c r="A15907">
        <v>1590.4</v>
      </c>
      <c r="B15907">
        <v>115.918854068474</v>
      </c>
    </row>
    <row r="15908" spans="1:2" x14ac:dyDescent="0.25">
      <c r="A15908">
        <v>1590.5</v>
      </c>
      <c r="B15908">
        <v>115.8296977305024</v>
      </c>
    </row>
    <row r="15909" spans="1:2" x14ac:dyDescent="0.25">
      <c r="A15909">
        <v>1590.6</v>
      </c>
      <c r="B15909">
        <v>115.7405413925307</v>
      </c>
    </row>
    <row r="15910" spans="1:2" x14ac:dyDescent="0.25">
      <c r="A15910">
        <v>1590.7</v>
      </c>
      <c r="B15910">
        <v>115.6513850545591</v>
      </c>
    </row>
    <row r="15911" spans="1:2" x14ac:dyDescent="0.25">
      <c r="A15911">
        <v>1590.8</v>
      </c>
      <c r="B15911">
        <v>115.5622287165873</v>
      </c>
    </row>
    <row r="15912" spans="1:2" x14ac:dyDescent="0.25">
      <c r="A15912">
        <v>1590.9</v>
      </c>
      <c r="B15912">
        <v>115.4730723786158</v>
      </c>
    </row>
    <row r="15913" spans="1:2" x14ac:dyDescent="0.25">
      <c r="A15913">
        <v>1591</v>
      </c>
      <c r="B15913">
        <v>115.38391604064419</v>
      </c>
    </row>
    <row r="15914" spans="1:2" x14ac:dyDescent="0.25">
      <c r="A15914">
        <v>1591.1</v>
      </c>
      <c r="B15914">
        <v>115.3353732420198</v>
      </c>
    </row>
    <row r="15915" spans="1:2" x14ac:dyDescent="0.25">
      <c r="A15915">
        <v>1591.2</v>
      </c>
      <c r="B15915">
        <v>115.2868304433954</v>
      </c>
    </row>
    <row r="15916" spans="1:2" x14ac:dyDescent="0.25">
      <c r="A15916">
        <v>1591.3</v>
      </c>
      <c r="B15916">
        <v>115.23828764477101</v>
      </c>
    </row>
    <row r="15917" spans="1:2" x14ac:dyDescent="0.25">
      <c r="A15917">
        <v>1591.4</v>
      </c>
      <c r="B15917">
        <v>115.1897448461466</v>
      </c>
    </row>
    <row r="15918" spans="1:2" x14ac:dyDescent="0.25">
      <c r="A15918">
        <v>1591.5</v>
      </c>
      <c r="B15918">
        <v>115.1412020475223</v>
      </c>
    </row>
    <row r="15919" spans="1:2" x14ac:dyDescent="0.25">
      <c r="A15919">
        <v>1591.6</v>
      </c>
      <c r="B15919">
        <v>115.0926592488979</v>
      </c>
    </row>
    <row r="15920" spans="1:2" x14ac:dyDescent="0.25">
      <c r="A15920">
        <v>1591.7</v>
      </c>
      <c r="B15920">
        <v>115.04411645027351</v>
      </c>
    </row>
    <row r="15921" spans="1:2" x14ac:dyDescent="0.25">
      <c r="A15921">
        <v>1591.8</v>
      </c>
      <c r="B15921">
        <v>114.9955736516491</v>
      </c>
    </row>
    <row r="15922" spans="1:2" x14ac:dyDescent="0.25">
      <c r="A15922">
        <v>1591.9</v>
      </c>
      <c r="B15922">
        <v>114.9470308530247</v>
      </c>
    </row>
    <row r="15923" spans="1:2" x14ac:dyDescent="0.25">
      <c r="A15923">
        <v>1592</v>
      </c>
      <c r="B15923">
        <v>114.8984880544004</v>
      </c>
    </row>
    <row r="15924" spans="1:2" x14ac:dyDescent="0.25">
      <c r="A15924">
        <v>1592.1</v>
      </c>
      <c r="B15924">
        <v>114.8034672756371</v>
      </c>
    </row>
    <row r="15925" spans="1:2" x14ac:dyDescent="0.25">
      <c r="A15925">
        <v>1592.2</v>
      </c>
      <c r="B15925">
        <v>114.708446496874</v>
      </c>
    </row>
    <row r="15926" spans="1:2" x14ac:dyDescent="0.25">
      <c r="A15926">
        <v>1592.3</v>
      </c>
      <c r="B15926">
        <v>114.6134257181107</v>
      </c>
    </row>
    <row r="15927" spans="1:2" x14ac:dyDescent="0.25">
      <c r="A15927">
        <v>1592.4</v>
      </c>
      <c r="B15927">
        <v>114.5184049393476</v>
      </c>
    </row>
    <row r="15928" spans="1:2" x14ac:dyDescent="0.25">
      <c r="A15928">
        <v>1592.5</v>
      </c>
      <c r="B15928">
        <v>114.4233841605845</v>
      </c>
    </row>
    <row r="15929" spans="1:2" x14ac:dyDescent="0.25">
      <c r="A15929">
        <v>1592.6</v>
      </c>
      <c r="B15929">
        <v>114.32836338182121</v>
      </c>
    </row>
    <row r="15930" spans="1:2" x14ac:dyDescent="0.25">
      <c r="A15930">
        <v>1592.7</v>
      </c>
      <c r="B15930">
        <v>114.23334260305811</v>
      </c>
    </row>
    <row r="15931" spans="1:2" x14ac:dyDescent="0.25">
      <c r="A15931">
        <v>1592.8</v>
      </c>
      <c r="B15931">
        <v>114.13832182429481</v>
      </c>
    </row>
    <row r="15932" spans="1:2" x14ac:dyDescent="0.25">
      <c r="A15932">
        <v>1592.9</v>
      </c>
      <c r="B15932">
        <v>114.04330104553171</v>
      </c>
    </row>
    <row r="15933" spans="1:2" x14ac:dyDescent="0.25">
      <c r="A15933">
        <v>1593</v>
      </c>
      <c r="B15933">
        <v>113.94828026676861</v>
      </c>
    </row>
    <row r="15934" spans="1:2" x14ac:dyDescent="0.25">
      <c r="A15934">
        <v>1593.1</v>
      </c>
      <c r="B15934">
        <v>113.8985858733796</v>
      </c>
    </row>
    <row r="15935" spans="1:2" x14ac:dyDescent="0.25">
      <c r="A15935">
        <v>1593.2</v>
      </c>
      <c r="B15935">
        <v>113.8488914799908</v>
      </c>
    </row>
    <row r="15936" spans="1:2" x14ac:dyDescent="0.25">
      <c r="A15936">
        <v>1593.3</v>
      </c>
      <c r="B15936">
        <v>113.79919708660189</v>
      </c>
    </row>
    <row r="15937" spans="1:2" x14ac:dyDescent="0.25">
      <c r="A15937">
        <v>1593.4</v>
      </c>
      <c r="B15937">
        <v>113.749502693213</v>
      </c>
    </row>
    <row r="15938" spans="1:2" x14ac:dyDescent="0.25">
      <c r="A15938">
        <v>1593.5</v>
      </c>
      <c r="B15938">
        <v>113.6998082998242</v>
      </c>
    </row>
    <row r="15939" spans="1:2" x14ac:dyDescent="0.25">
      <c r="A15939">
        <v>1593.6</v>
      </c>
      <c r="B15939">
        <v>113.65011390643519</v>
      </c>
    </row>
    <row r="15940" spans="1:2" x14ac:dyDescent="0.25">
      <c r="A15940">
        <v>1593.7</v>
      </c>
      <c r="B15940">
        <v>113.6004195130463</v>
      </c>
    </row>
    <row r="15941" spans="1:2" x14ac:dyDescent="0.25">
      <c r="A15941">
        <v>1593.8</v>
      </c>
      <c r="B15941">
        <v>113.5507251196574</v>
      </c>
    </row>
    <row r="15942" spans="1:2" x14ac:dyDescent="0.25">
      <c r="A15942">
        <v>1593.9</v>
      </c>
      <c r="B15942">
        <v>113.5010307262686</v>
      </c>
    </row>
    <row r="15943" spans="1:2" x14ac:dyDescent="0.25">
      <c r="A15943">
        <v>1594</v>
      </c>
      <c r="B15943">
        <v>113.45133633287971</v>
      </c>
    </row>
    <row r="15944" spans="1:2" x14ac:dyDescent="0.25">
      <c r="A15944">
        <v>1594.1</v>
      </c>
      <c r="B15944">
        <v>113.2289231585108</v>
      </c>
    </row>
    <row r="15945" spans="1:2" x14ac:dyDescent="0.25">
      <c r="A15945">
        <v>1594.2</v>
      </c>
      <c r="B15945">
        <v>113.0065099841423</v>
      </c>
    </row>
    <row r="15946" spans="1:2" x14ac:dyDescent="0.25">
      <c r="A15946">
        <v>1594.3</v>
      </c>
      <c r="B15946">
        <v>112.7840968097733</v>
      </c>
    </row>
    <row r="15947" spans="1:2" x14ac:dyDescent="0.25">
      <c r="A15947">
        <v>1594.4</v>
      </c>
      <c r="B15947">
        <v>112.5616836354049</v>
      </c>
    </row>
    <row r="15948" spans="1:2" x14ac:dyDescent="0.25">
      <c r="A15948">
        <v>1594.5</v>
      </c>
      <c r="B15948">
        <v>112.33927046103641</v>
      </c>
    </row>
    <row r="15949" spans="1:2" x14ac:dyDescent="0.25">
      <c r="A15949">
        <v>1594.6</v>
      </c>
      <c r="B15949">
        <v>112.1168572866675</v>
      </c>
    </row>
    <row r="15950" spans="1:2" x14ac:dyDescent="0.25">
      <c r="A15950">
        <v>1594.7</v>
      </c>
      <c r="B15950">
        <v>111.8944441122991</v>
      </c>
    </row>
    <row r="15951" spans="1:2" x14ac:dyDescent="0.25">
      <c r="A15951">
        <v>1594.8</v>
      </c>
      <c r="B15951">
        <v>111.6720309379301</v>
      </c>
    </row>
    <row r="15952" spans="1:2" x14ac:dyDescent="0.25">
      <c r="A15952">
        <v>1594.9</v>
      </c>
      <c r="B15952">
        <v>111.4496177635616</v>
      </c>
    </row>
    <row r="15953" spans="1:2" x14ac:dyDescent="0.25">
      <c r="A15953">
        <v>1595</v>
      </c>
      <c r="B15953">
        <v>111.22720458919321</v>
      </c>
    </row>
    <row r="15954" spans="1:2" x14ac:dyDescent="0.25">
      <c r="A15954">
        <v>1595.1</v>
      </c>
      <c r="B15954">
        <v>111.6749061321291</v>
      </c>
    </row>
    <row r="15955" spans="1:2" x14ac:dyDescent="0.25">
      <c r="A15955">
        <v>1595.2</v>
      </c>
      <c r="B15955">
        <v>112.122607675064</v>
      </c>
    </row>
    <row r="15956" spans="1:2" x14ac:dyDescent="0.25">
      <c r="A15956">
        <v>1595.3</v>
      </c>
      <c r="B15956">
        <v>112.57030921799991</v>
      </c>
    </row>
    <row r="15957" spans="1:2" x14ac:dyDescent="0.25">
      <c r="A15957">
        <v>1595.4</v>
      </c>
      <c r="B15957">
        <v>113.0180107609348</v>
      </c>
    </row>
    <row r="15958" spans="1:2" x14ac:dyDescent="0.25">
      <c r="A15958">
        <v>1595.5</v>
      </c>
      <c r="B15958">
        <v>113.46571230386969</v>
      </c>
    </row>
    <row r="15959" spans="1:2" x14ac:dyDescent="0.25">
      <c r="A15959">
        <v>1595.6</v>
      </c>
      <c r="B15959">
        <v>113.9134138468056</v>
      </c>
    </row>
    <row r="15960" spans="1:2" x14ac:dyDescent="0.25">
      <c r="A15960">
        <v>1595.7</v>
      </c>
      <c r="B15960">
        <v>114.36111538974041</v>
      </c>
    </row>
    <row r="15961" spans="1:2" x14ac:dyDescent="0.25">
      <c r="A15961">
        <v>1595.8</v>
      </c>
      <c r="B15961">
        <v>114.80881693267629</v>
      </c>
    </row>
    <row r="15962" spans="1:2" x14ac:dyDescent="0.25">
      <c r="A15962">
        <v>1595.9</v>
      </c>
      <c r="B15962">
        <v>115.2565184756112</v>
      </c>
    </row>
    <row r="15963" spans="1:2" x14ac:dyDescent="0.25">
      <c r="A15963">
        <v>1596</v>
      </c>
      <c r="B15963">
        <v>115.7042200185461</v>
      </c>
    </row>
    <row r="15964" spans="1:2" x14ac:dyDescent="0.25">
      <c r="A15964">
        <v>1596.1</v>
      </c>
      <c r="B15964">
        <v>115.3162368261917</v>
      </c>
    </row>
    <row r="15965" spans="1:2" x14ac:dyDescent="0.25">
      <c r="A15965">
        <v>1596.2</v>
      </c>
      <c r="B15965">
        <v>114.9282536338381</v>
      </c>
    </row>
    <row r="15966" spans="1:2" x14ac:dyDescent="0.25">
      <c r="A15966">
        <v>1596.3</v>
      </c>
      <c r="B15966">
        <v>114.5402704414837</v>
      </c>
    </row>
    <row r="15967" spans="1:2" x14ac:dyDescent="0.25">
      <c r="A15967">
        <v>1596.4</v>
      </c>
      <c r="B15967">
        <v>114.1522872491301</v>
      </c>
    </row>
    <row r="15968" spans="1:2" x14ac:dyDescent="0.25">
      <c r="A15968">
        <v>1596.5</v>
      </c>
      <c r="B15968">
        <v>113.7643040567766</v>
      </c>
    </row>
    <row r="15969" spans="1:2" x14ac:dyDescent="0.25">
      <c r="A15969">
        <v>1596.6</v>
      </c>
      <c r="B15969">
        <v>113.3763208644221</v>
      </c>
    </row>
    <row r="15970" spans="1:2" x14ac:dyDescent="0.25">
      <c r="A15970">
        <v>1596.7</v>
      </c>
      <c r="B15970">
        <v>112.9883376720686</v>
      </c>
    </row>
    <row r="15971" spans="1:2" x14ac:dyDescent="0.25">
      <c r="A15971">
        <v>1596.8</v>
      </c>
      <c r="B15971">
        <v>112.6003544797141</v>
      </c>
    </row>
    <row r="15972" spans="1:2" x14ac:dyDescent="0.25">
      <c r="A15972">
        <v>1596.9</v>
      </c>
      <c r="B15972">
        <v>112.2123712873606</v>
      </c>
    </row>
    <row r="15973" spans="1:2" x14ac:dyDescent="0.25">
      <c r="A15973">
        <v>1597</v>
      </c>
      <c r="B15973">
        <v>111.824388095007</v>
      </c>
    </row>
    <row r="15974" spans="1:2" x14ac:dyDescent="0.25">
      <c r="A15974">
        <v>1597.1</v>
      </c>
      <c r="B15974">
        <v>111.7115489932407</v>
      </c>
    </row>
    <row r="15975" spans="1:2" x14ac:dyDescent="0.25">
      <c r="A15975">
        <v>1597.2</v>
      </c>
      <c r="B15975">
        <v>111.5987098914747</v>
      </c>
    </row>
    <row r="15976" spans="1:2" x14ac:dyDescent="0.25">
      <c r="A15976">
        <v>1597.3</v>
      </c>
      <c r="B15976">
        <v>111.4858707897085</v>
      </c>
    </row>
    <row r="15977" spans="1:2" x14ac:dyDescent="0.25">
      <c r="A15977">
        <v>1597.4</v>
      </c>
      <c r="B15977">
        <v>111.3730316879425</v>
      </c>
    </row>
    <row r="15978" spans="1:2" x14ac:dyDescent="0.25">
      <c r="A15978">
        <v>1597.5</v>
      </c>
      <c r="B15978">
        <v>111.2601925861765</v>
      </c>
    </row>
    <row r="15979" spans="1:2" x14ac:dyDescent="0.25">
      <c r="A15979">
        <v>1597.6</v>
      </c>
      <c r="B15979">
        <v>111.1473534844102</v>
      </c>
    </row>
    <row r="15980" spans="1:2" x14ac:dyDescent="0.25">
      <c r="A15980">
        <v>1597.7</v>
      </c>
      <c r="B15980">
        <v>111.0345143826442</v>
      </c>
    </row>
    <row r="15981" spans="1:2" x14ac:dyDescent="0.25">
      <c r="A15981">
        <v>1597.8</v>
      </c>
      <c r="B15981">
        <v>110.92167528087801</v>
      </c>
    </row>
    <row r="15982" spans="1:2" x14ac:dyDescent="0.25">
      <c r="A15982">
        <v>1597.9</v>
      </c>
      <c r="B15982">
        <v>110.80883617911201</v>
      </c>
    </row>
    <row r="15983" spans="1:2" x14ac:dyDescent="0.25">
      <c r="A15983">
        <v>1598</v>
      </c>
      <c r="B15983">
        <v>110.69599707734599</v>
      </c>
    </row>
    <row r="15984" spans="1:2" x14ac:dyDescent="0.25">
      <c r="A15984">
        <v>1598.1</v>
      </c>
      <c r="B15984">
        <v>110.5288975538142</v>
      </c>
    </row>
    <row r="15985" spans="1:2" x14ac:dyDescent="0.25">
      <c r="A15985">
        <v>1598.2</v>
      </c>
      <c r="B15985">
        <v>110.3617980302827</v>
      </c>
    </row>
    <row r="15986" spans="1:2" x14ac:dyDescent="0.25">
      <c r="A15986">
        <v>1598.3</v>
      </c>
      <c r="B15986">
        <v>110.1946985067509</v>
      </c>
    </row>
    <row r="15987" spans="1:2" x14ac:dyDescent="0.25">
      <c r="A15987">
        <v>1598.4</v>
      </c>
      <c r="B15987">
        <v>110.02759898321941</v>
      </c>
    </row>
    <row r="15988" spans="1:2" x14ac:dyDescent="0.25">
      <c r="A15988">
        <v>1598.5</v>
      </c>
      <c r="B15988">
        <v>109.860499459688</v>
      </c>
    </row>
    <row r="15989" spans="1:2" x14ac:dyDescent="0.25">
      <c r="A15989">
        <v>1598.6</v>
      </c>
      <c r="B15989">
        <v>109.6933999361562</v>
      </c>
    </row>
    <row r="15990" spans="1:2" x14ac:dyDescent="0.25">
      <c r="A15990">
        <v>1598.7</v>
      </c>
      <c r="B15990">
        <v>109.52630041262471</v>
      </c>
    </row>
    <row r="15991" spans="1:2" x14ac:dyDescent="0.25">
      <c r="A15991">
        <v>1598.8</v>
      </c>
      <c r="B15991">
        <v>109.3592008890929</v>
      </c>
    </row>
    <row r="15992" spans="1:2" x14ac:dyDescent="0.25">
      <c r="A15992">
        <v>1598.9</v>
      </c>
      <c r="B15992">
        <v>109.1921013655614</v>
      </c>
    </row>
    <row r="15993" spans="1:2" x14ac:dyDescent="0.25">
      <c r="A15993">
        <v>1599</v>
      </c>
      <c r="B15993">
        <v>109.02500184202999</v>
      </c>
    </row>
    <row r="15994" spans="1:2" x14ac:dyDescent="0.25">
      <c r="A15994">
        <v>1599.1</v>
      </c>
      <c r="B15994">
        <v>109.2302210138099</v>
      </c>
    </row>
    <row r="15995" spans="1:2" x14ac:dyDescent="0.25">
      <c r="A15995">
        <v>1599.2</v>
      </c>
      <c r="B15995">
        <v>109.4354401855893</v>
      </c>
    </row>
    <row r="15996" spans="1:2" x14ac:dyDescent="0.25">
      <c r="A15996">
        <v>1599.3</v>
      </c>
      <c r="B15996">
        <v>109.6406593573692</v>
      </c>
    </row>
    <row r="15997" spans="1:2" x14ac:dyDescent="0.25">
      <c r="A15997">
        <v>1599.4</v>
      </c>
      <c r="B15997">
        <v>109.84587852914861</v>
      </c>
    </row>
    <row r="15998" spans="1:2" x14ac:dyDescent="0.25">
      <c r="A15998">
        <v>1599.5</v>
      </c>
      <c r="B15998">
        <v>110.051097700928</v>
      </c>
    </row>
    <row r="15999" spans="1:2" x14ac:dyDescent="0.25">
      <c r="A15999">
        <v>1599.6</v>
      </c>
      <c r="B15999">
        <v>110.2563168727079</v>
      </c>
    </row>
    <row r="16000" spans="1:2" x14ac:dyDescent="0.25">
      <c r="A16000">
        <v>1599.7</v>
      </c>
      <c r="B16000">
        <v>110.4615360444873</v>
      </c>
    </row>
    <row r="16001" spans="1:2" x14ac:dyDescent="0.25">
      <c r="A16001">
        <v>1599.8</v>
      </c>
      <c r="B16001">
        <v>110.66675521626721</v>
      </c>
    </row>
    <row r="16002" spans="1:2" x14ac:dyDescent="0.25">
      <c r="A16002">
        <v>1599.9</v>
      </c>
      <c r="B16002">
        <v>110.8719743880466</v>
      </c>
    </row>
    <row r="16003" spans="1:2" x14ac:dyDescent="0.25">
      <c r="A16003">
        <v>1600</v>
      </c>
      <c r="B16003">
        <v>111.077193559826</v>
      </c>
    </row>
    <row r="16004" spans="1:2" x14ac:dyDescent="0.25">
      <c r="A16004">
        <v>1600.1</v>
      </c>
      <c r="B16004">
        <v>110.98703724405711</v>
      </c>
    </row>
    <row r="16005" spans="1:2" x14ac:dyDescent="0.25">
      <c r="A16005">
        <v>1600.2</v>
      </c>
      <c r="B16005">
        <v>110.8968809282885</v>
      </c>
    </row>
    <row r="16006" spans="1:2" x14ac:dyDescent="0.25">
      <c r="A16006">
        <v>1600.3</v>
      </c>
      <c r="B16006">
        <v>110.8067246125196</v>
      </c>
    </row>
    <row r="16007" spans="1:2" x14ac:dyDescent="0.25">
      <c r="A16007">
        <v>1600.4</v>
      </c>
      <c r="B16007">
        <v>110.71656829675101</v>
      </c>
    </row>
    <row r="16008" spans="1:2" x14ac:dyDescent="0.25">
      <c r="A16008">
        <v>1600.5</v>
      </c>
      <c r="B16008">
        <v>110.6264119809823</v>
      </c>
    </row>
    <row r="16009" spans="1:2" x14ac:dyDescent="0.25">
      <c r="A16009">
        <v>1600.6</v>
      </c>
      <c r="B16009">
        <v>110.5362556652135</v>
      </c>
    </row>
    <row r="16010" spans="1:2" x14ac:dyDescent="0.25">
      <c r="A16010">
        <v>1600.7</v>
      </c>
      <c r="B16010">
        <v>110.44609934944491</v>
      </c>
    </row>
    <row r="16011" spans="1:2" x14ac:dyDescent="0.25">
      <c r="A16011">
        <v>1600.8</v>
      </c>
      <c r="B16011">
        <v>110.355943033676</v>
      </c>
    </row>
    <row r="16012" spans="1:2" x14ac:dyDescent="0.25">
      <c r="A16012">
        <v>1600.9</v>
      </c>
      <c r="B16012">
        <v>110.2657867179073</v>
      </c>
    </row>
    <row r="16013" spans="1:2" x14ac:dyDescent="0.25">
      <c r="A16013">
        <v>1601</v>
      </c>
      <c r="B16013">
        <v>110.17563040213869</v>
      </c>
    </row>
    <row r="16014" spans="1:2" x14ac:dyDescent="0.25">
      <c r="A16014">
        <v>1601.1</v>
      </c>
      <c r="B16014">
        <v>109.95881705952171</v>
      </c>
    </row>
    <row r="16015" spans="1:2" x14ac:dyDescent="0.25">
      <c r="A16015">
        <v>1601.2</v>
      </c>
      <c r="B16015">
        <v>109.7420037169052</v>
      </c>
    </row>
    <row r="16016" spans="1:2" x14ac:dyDescent="0.25">
      <c r="A16016">
        <v>1601.3</v>
      </c>
      <c r="B16016">
        <v>109.5251903742883</v>
      </c>
    </row>
    <row r="16017" spans="1:2" x14ac:dyDescent="0.25">
      <c r="A16017">
        <v>1601.4</v>
      </c>
      <c r="B16017">
        <v>109.3083770316718</v>
      </c>
    </row>
    <row r="16018" spans="1:2" x14ac:dyDescent="0.25">
      <c r="A16018">
        <v>1601.5</v>
      </c>
      <c r="B16018">
        <v>109.09156368905531</v>
      </c>
    </row>
    <row r="16019" spans="1:2" x14ac:dyDescent="0.25">
      <c r="A16019">
        <v>1601.6</v>
      </c>
      <c r="B16019">
        <v>108.8747503464383</v>
      </c>
    </row>
    <row r="16020" spans="1:2" x14ac:dyDescent="0.25">
      <c r="A16020">
        <v>1601.7</v>
      </c>
      <c r="B16020">
        <v>108.6579370038218</v>
      </c>
    </row>
    <row r="16021" spans="1:2" x14ac:dyDescent="0.25">
      <c r="A16021">
        <v>1601.8</v>
      </c>
      <c r="B16021">
        <v>108.4411236612049</v>
      </c>
    </row>
    <row r="16022" spans="1:2" x14ac:dyDescent="0.25">
      <c r="A16022">
        <v>1601.9</v>
      </c>
      <c r="B16022">
        <v>108.22431031858839</v>
      </c>
    </row>
    <row r="16023" spans="1:2" x14ac:dyDescent="0.25">
      <c r="A16023">
        <v>1602</v>
      </c>
      <c r="B16023">
        <v>108.0074969759719</v>
      </c>
    </row>
    <row r="16024" spans="1:2" x14ac:dyDescent="0.25">
      <c r="A16024">
        <v>1602.1</v>
      </c>
      <c r="B16024">
        <v>107.8369560884022</v>
      </c>
    </row>
    <row r="16025" spans="1:2" x14ac:dyDescent="0.25">
      <c r="A16025">
        <v>1602.2</v>
      </c>
      <c r="B16025">
        <v>107.6664152008328</v>
      </c>
    </row>
    <row r="16026" spans="1:2" x14ac:dyDescent="0.25">
      <c r="A16026">
        <v>1602.3</v>
      </c>
      <c r="B16026">
        <v>107.4958743132631</v>
      </c>
    </row>
    <row r="16027" spans="1:2" x14ac:dyDescent="0.25">
      <c r="A16027">
        <v>1602.4</v>
      </c>
      <c r="B16027">
        <v>107.3253334256937</v>
      </c>
    </row>
    <row r="16028" spans="1:2" x14ac:dyDescent="0.25">
      <c r="A16028">
        <v>1602.5</v>
      </c>
      <c r="B16028">
        <v>107.1547925381244</v>
      </c>
    </row>
    <row r="16029" spans="1:2" x14ac:dyDescent="0.25">
      <c r="A16029">
        <v>1602.6</v>
      </c>
      <c r="B16029">
        <v>106.9842516505547</v>
      </c>
    </row>
    <row r="16030" spans="1:2" x14ac:dyDescent="0.25">
      <c r="A16030">
        <v>1602.7</v>
      </c>
      <c r="B16030">
        <v>106.81371076298529</v>
      </c>
    </row>
    <row r="16031" spans="1:2" x14ac:dyDescent="0.25">
      <c r="A16031">
        <v>1602.8</v>
      </c>
      <c r="B16031">
        <v>106.64316987541559</v>
      </c>
    </row>
    <row r="16032" spans="1:2" x14ac:dyDescent="0.25">
      <c r="A16032">
        <v>1602.9</v>
      </c>
      <c r="B16032">
        <v>106.47262898784621</v>
      </c>
    </row>
    <row r="16033" spans="1:2" x14ac:dyDescent="0.25">
      <c r="A16033">
        <v>1603</v>
      </c>
      <c r="B16033">
        <v>106.3020881002769</v>
      </c>
    </row>
    <row r="16034" spans="1:2" x14ac:dyDescent="0.25">
      <c r="A16034">
        <v>1603.1</v>
      </c>
      <c r="B16034">
        <v>106.5268206978334</v>
      </c>
    </row>
    <row r="16035" spans="1:2" x14ac:dyDescent="0.25">
      <c r="A16035">
        <v>1603.2</v>
      </c>
      <c r="B16035">
        <v>106.7515532953893</v>
      </c>
    </row>
    <row r="16036" spans="1:2" x14ac:dyDescent="0.25">
      <c r="A16036">
        <v>1603.3</v>
      </c>
      <c r="B16036">
        <v>106.9762858929458</v>
      </c>
    </row>
    <row r="16037" spans="1:2" x14ac:dyDescent="0.25">
      <c r="A16037">
        <v>1603.4</v>
      </c>
      <c r="B16037">
        <v>107.2010184905018</v>
      </c>
    </row>
    <row r="16038" spans="1:2" x14ac:dyDescent="0.25">
      <c r="A16038">
        <v>1603.5</v>
      </c>
      <c r="B16038">
        <v>107.42575108805769</v>
      </c>
    </row>
    <row r="16039" spans="1:2" x14ac:dyDescent="0.25">
      <c r="A16039">
        <v>1603.6</v>
      </c>
      <c r="B16039">
        <v>107.6504836856142</v>
      </c>
    </row>
    <row r="16040" spans="1:2" x14ac:dyDescent="0.25">
      <c r="A16040">
        <v>1603.7</v>
      </c>
      <c r="B16040">
        <v>107.8752162831701</v>
      </c>
    </row>
    <row r="16041" spans="1:2" x14ac:dyDescent="0.25">
      <c r="A16041">
        <v>1603.8</v>
      </c>
      <c r="B16041">
        <v>108.0999488807266</v>
      </c>
    </row>
    <row r="16042" spans="1:2" x14ac:dyDescent="0.25">
      <c r="A16042">
        <v>1603.9</v>
      </c>
      <c r="B16042">
        <v>108.3246814782825</v>
      </c>
    </row>
    <row r="16043" spans="1:2" x14ac:dyDescent="0.25">
      <c r="A16043">
        <v>1604</v>
      </c>
      <c r="B16043">
        <v>108.5494140758385</v>
      </c>
    </row>
    <row r="16044" spans="1:2" x14ac:dyDescent="0.25">
      <c r="A16044">
        <v>1604.1</v>
      </c>
      <c r="B16044">
        <v>108.3380700416166</v>
      </c>
    </row>
    <row r="16045" spans="1:2" x14ac:dyDescent="0.25">
      <c r="A16045">
        <v>1604.2</v>
      </c>
      <c r="B16045">
        <v>108.12672600739511</v>
      </c>
    </row>
    <row r="16046" spans="1:2" x14ac:dyDescent="0.25">
      <c r="A16046">
        <v>1604.3</v>
      </c>
      <c r="B16046">
        <v>107.9153819731732</v>
      </c>
    </row>
    <row r="16047" spans="1:2" x14ac:dyDescent="0.25">
      <c r="A16047">
        <v>1604.4</v>
      </c>
      <c r="B16047">
        <v>107.7040379389517</v>
      </c>
    </row>
    <row r="16048" spans="1:2" x14ac:dyDescent="0.25">
      <c r="A16048">
        <v>1604.5</v>
      </c>
      <c r="B16048">
        <v>107.4926939047303</v>
      </c>
    </row>
    <row r="16049" spans="1:2" x14ac:dyDescent="0.25">
      <c r="A16049">
        <v>1604.6</v>
      </c>
      <c r="B16049">
        <v>107.28134987050829</v>
      </c>
    </row>
    <row r="16050" spans="1:2" x14ac:dyDescent="0.25">
      <c r="A16050">
        <v>1604.7</v>
      </c>
      <c r="B16050">
        <v>107.0700058362869</v>
      </c>
    </row>
    <row r="16051" spans="1:2" x14ac:dyDescent="0.25">
      <c r="A16051">
        <v>1604.8</v>
      </c>
      <c r="B16051">
        <v>106.8586618020649</v>
      </c>
    </row>
    <row r="16052" spans="1:2" x14ac:dyDescent="0.25">
      <c r="A16052">
        <v>1604.9</v>
      </c>
      <c r="B16052">
        <v>106.6473177678435</v>
      </c>
    </row>
    <row r="16053" spans="1:2" x14ac:dyDescent="0.25">
      <c r="A16053">
        <v>1605</v>
      </c>
      <c r="B16053">
        <v>106.43597373362201</v>
      </c>
    </row>
    <row r="16054" spans="1:2" x14ac:dyDescent="0.25">
      <c r="A16054">
        <v>1605.1</v>
      </c>
      <c r="B16054">
        <v>106.3125929212309</v>
      </c>
    </row>
    <row r="16055" spans="1:2" x14ac:dyDescent="0.25">
      <c r="A16055">
        <v>1605.2</v>
      </c>
      <c r="B16055">
        <v>106.1892121088401</v>
      </c>
    </row>
    <row r="16056" spans="1:2" x14ac:dyDescent="0.25">
      <c r="A16056">
        <v>1605.3</v>
      </c>
      <c r="B16056">
        <v>106.06583129644901</v>
      </c>
    </row>
    <row r="16057" spans="1:2" x14ac:dyDescent="0.25">
      <c r="A16057">
        <v>1605.4</v>
      </c>
      <c r="B16057">
        <v>105.9424504840582</v>
      </c>
    </row>
    <row r="16058" spans="1:2" x14ac:dyDescent="0.25">
      <c r="A16058">
        <v>1605.5</v>
      </c>
      <c r="B16058">
        <v>105.81906967166741</v>
      </c>
    </row>
    <row r="16059" spans="1:2" x14ac:dyDescent="0.25">
      <c r="A16059">
        <v>1605.6</v>
      </c>
      <c r="B16059">
        <v>105.6956888592762</v>
      </c>
    </row>
    <row r="16060" spans="1:2" x14ac:dyDescent="0.25">
      <c r="A16060">
        <v>1605.7</v>
      </c>
      <c r="B16060">
        <v>105.5723080468854</v>
      </c>
    </row>
    <row r="16061" spans="1:2" x14ac:dyDescent="0.25">
      <c r="A16061">
        <v>1605.8</v>
      </c>
      <c r="B16061">
        <v>105.44892723449431</v>
      </c>
    </row>
    <row r="16062" spans="1:2" x14ac:dyDescent="0.25">
      <c r="A16062">
        <v>1605.9</v>
      </c>
      <c r="B16062">
        <v>105.3255464221035</v>
      </c>
    </row>
    <row r="16063" spans="1:2" x14ac:dyDescent="0.25">
      <c r="A16063">
        <v>1606</v>
      </c>
      <c r="B16063">
        <v>105.20216560971269</v>
      </c>
    </row>
    <row r="16064" spans="1:2" x14ac:dyDescent="0.25">
      <c r="A16064">
        <v>1606.1</v>
      </c>
      <c r="B16064">
        <v>105.4196488450757</v>
      </c>
    </row>
    <row r="16065" spans="1:2" x14ac:dyDescent="0.25">
      <c r="A16065">
        <v>1606.2</v>
      </c>
      <c r="B16065">
        <v>105.63713208043821</v>
      </c>
    </row>
    <row r="16066" spans="1:2" x14ac:dyDescent="0.25">
      <c r="A16066">
        <v>1606.3</v>
      </c>
      <c r="B16066">
        <v>105.8546153158012</v>
      </c>
    </row>
    <row r="16067" spans="1:2" x14ac:dyDescent="0.25">
      <c r="A16067">
        <v>1606.4</v>
      </c>
      <c r="B16067">
        <v>106.07209855116371</v>
      </c>
    </row>
    <row r="16068" spans="1:2" x14ac:dyDescent="0.25">
      <c r="A16068">
        <v>1606.5</v>
      </c>
      <c r="B16068">
        <v>106.2895817865262</v>
      </c>
    </row>
    <row r="16069" spans="1:2" x14ac:dyDescent="0.25">
      <c r="A16069">
        <v>1606.6</v>
      </c>
      <c r="B16069">
        <v>106.5070650218891</v>
      </c>
    </row>
    <row r="16070" spans="1:2" x14ac:dyDescent="0.25">
      <c r="A16070">
        <v>1606.7</v>
      </c>
      <c r="B16070">
        <v>106.7245482572516</v>
      </c>
    </row>
    <row r="16071" spans="1:2" x14ac:dyDescent="0.25">
      <c r="A16071">
        <v>1606.8</v>
      </c>
      <c r="B16071">
        <v>106.9420314926146</v>
      </c>
    </row>
    <row r="16072" spans="1:2" x14ac:dyDescent="0.25">
      <c r="A16072">
        <v>1606.9</v>
      </c>
      <c r="B16072">
        <v>107.1595147279771</v>
      </c>
    </row>
    <row r="16073" spans="1:2" x14ac:dyDescent="0.25">
      <c r="A16073">
        <v>1607</v>
      </c>
      <c r="B16073">
        <v>107.3769979633396</v>
      </c>
    </row>
    <row r="16074" spans="1:2" x14ac:dyDescent="0.25">
      <c r="A16074">
        <v>1607.1</v>
      </c>
      <c r="B16074">
        <v>107.2361804582082</v>
      </c>
    </row>
    <row r="16075" spans="1:2" x14ac:dyDescent="0.25">
      <c r="A16075">
        <v>1607.2</v>
      </c>
      <c r="B16075">
        <v>107.095362953077</v>
      </c>
    </row>
    <row r="16076" spans="1:2" x14ac:dyDescent="0.25">
      <c r="A16076">
        <v>1607.3</v>
      </c>
      <c r="B16076">
        <v>106.95454544794561</v>
      </c>
    </row>
    <row r="16077" spans="1:2" x14ac:dyDescent="0.25">
      <c r="A16077">
        <v>1607.4</v>
      </c>
      <c r="B16077">
        <v>106.8137279428145</v>
      </c>
    </row>
    <row r="16078" spans="1:2" x14ac:dyDescent="0.25">
      <c r="A16078">
        <v>1607.5</v>
      </c>
      <c r="B16078">
        <v>106.6729104376834</v>
      </c>
    </row>
    <row r="16079" spans="1:2" x14ac:dyDescent="0.25">
      <c r="A16079">
        <v>1607.6</v>
      </c>
      <c r="B16079">
        <v>106.5320929325519</v>
      </c>
    </row>
    <row r="16080" spans="1:2" x14ac:dyDescent="0.25">
      <c r="A16080">
        <v>1607.7</v>
      </c>
      <c r="B16080">
        <v>106.39127542742079</v>
      </c>
    </row>
    <row r="16081" spans="1:2" x14ac:dyDescent="0.25">
      <c r="A16081">
        <v>1607.8</v>
      </c>
      <c r="B16081">
        <v>106.2504579222893</v>
      </c>
    </row>
    <row r="16082" spans="1:2" x14ac:dyDescent="0.25">
      <c r="A16082">
        <v>1607.9</v>
      </c>
      <c r="B16082">
        <v>106.1096404171582</v>
      </c>
    </row>
    <row r="16083" spans="1:2" x14ac:dyDescent="0.25">
      <c r="A16083">
        <v>1608</v>
      </c>
      <c r="B16083">
        <v>105.96882291202709</v>
      </c>
    </row>
    <row r="16084" spans="1:2" x14ac:dyDescent="0.25">
      <c r="A16084">
        <v>1608.1</v>
      </c>
      <c r="B16084">
        <v>106.0767276445664</v>
      </c>
    </row>
    <row r="16085" spans="1:2" x14ac:dyDescent="0.25">
      <c r="A16085">
        <v>1608.2</v>
      </c>
      <c r="B16085">
        <v>106.1846323771054</v>
      </c>
    </row>
    <row r="16086" spans="1:2" x14ac:dyDescent="0.25">
      <c r="A16086">
        <v>1608.3</v>
      </c>
      <c r="B16086">
        <v>106.2925371096447</v>
      </c>
    </row>
    <row r="16087" spans="1:2" x14ac:dyDescent="0.25">
      <c r="A16087">
        <v>1608.4</v>
      </c>
      <c r="B16087">
        <v>106.4004418421838</v>
      </c>
    </row>
    <row r="16088" spans="1:2" x14ac:dyDescent="0.25">
      <c r="A16088">
        <v>1608.5</v>
      </c>
      <c r="B16088">
        <v>106.50834657472291</v>
      </c>
    </row>
    <row r="16089" spans="1:2" x14ac:dyDescent="0.25">
      <c r="A16089">
        <v>1608.6</v>
      </c>
      <c r="B16089">
        <v>106.6162513072621</v>
      </c>
    </row>
    <row r="16090" spans="1:2" x14ac:dyDescent="0.25">
      <c r="A16090">
        <v>1608.7</v>
      </c>
      <c r="B16090">
        <v>106.7241560398012</v>
      </c>
    </row>
    <row r="16091" spans="1:2" x14ac:dyDescent="0.25">
      <c r="A16091">
        <v>1608.8</v>
      </c>
      <c r="B16091">
        <v>106.8320607723405</v>
      </c>
    </row>
    <row r="16092" spans="1:2" x14ac:dyDescent="0.25">
      <c r="A16092">
        <v>1608.9</v>
      </c>
      <c r="B16092">
        <v>106.93996550487959</v>
      </c>
    </row>
    <row r="16093" spans="1:2" x14ac:dyDescent="0.25">
      <c r="A16093">
        <v>1609</v>
      </c>
      <c r="B16093">
        <v>107.04787023741861</v>
      </c>
    </row>
    <row r="16094" spans="1:2" x14ac:dyDescent="0.25">
      <c r="A16094">
        <v>1609.1</v>
      </c>
      <c r="B16094">
        <v>106.9720103888919</v>
      </c>
    </row>
    <row r="16095" spans="1:2" x14ac:dyDescent="0.25">
      <c r="A16095">
        <v>1609.2</v>
      </c>
      <c r="B16095">
        <v>106.8961505403654</v>
      </c>
    </row>
    <row r="16096" spans="1:2" x14ac:dyDescent="0.25">
      <c r="A16096">
        <v>1609.3</v>
      </c>
      <c r="B16096">
        <v>106.82029069183869</v>
      </c>
    </row>
    <row r="16097" spans="1:2" x14ac:dyDescent="0.25">
      <c r="A16097">
        <v>1609.4</v>
      </c>
      <c r="B16097">
        <v>106.7444308433122</v>
      </c>
    </row>
    <row r="16098" spans="1:2" x14ac:dyDescent="0.25">
      <c r="A16098">
        <v>1609.5</v>
      </c>
      <c r="B16098">
        <v>106.6685709947857</v>
      </c>
    </row>
    <row r="16099" spans="1:2" x14ac:dyDescent="0.25">
      <c r="A16099">
        <v>1609.6</v>
      </c>
      <c r="B16099">
        <v>106.59271114625901</v>
      </c>
    </row>
    <row r="16100" spans="1:2" x14ac:dyDescent="0.25">
      <c r="A16100">
        <v>1609.7</v>
      </c>
      <c r="B16100">
        <v>106.5168512977325</v>
      </c>
    </row>
    <row r="16101" spans="1:2" x14ac:dyDescent="0.25">
      <c r="A16101">
        <v>1609.8</v>
      </c>
      <c r="B16101">
        <v>106.4409914492058</v>
      </c>
    </row>
    <row r="16102" spans="1:2" x14ac:dyDescent="0.25">
      <c r="A16102">
        <v>1609.9</v>
      </c>
      <c r="B16102">
        <v>106.36513160067931</v>
      </c>
    </row>
    <row r="16103" spans="1:2" x14ac:dyDescent="0.25">
      <c r="A16103">
        <v>1610</v>
      </c>
      <c r="B16103">
        <v>106.2892717521528</v>
      </c>
    </row>
    <row r="16104" spans="1:2" x14ac:dyDescent="0.25">
      <c r="A16104">
        <v>1610.1</v>
      </c>
      <c r="B16104">
        <v>106.23909588179851</v>
      </c>
    </row>
    <row r="16105" spans="1:2" x14ac:dyDescent="0.25">
      <c r="A16105">
        <v>1610.2</v>
      </c>
      <c r="B16105">
        <v>106.1889200114444</v>
      </c>
    </row>
    <row r="16106" spans="1:2" x14ac:dyDescent="0.25">
      <c r="A16106">
        <v>1610.3</v>
      </c>
      <c r="B16106">
        <v>106.1387441410902</v>
      </c>
    </row>
    <row r="16107" spans="1:2" x14ac:dyDescent="0.25">
      <c r="A16107">
        <v>1610.4</v>
      </c>
      <c r="B16107">
        <v>106.088568270736</v>
      </c>
    </row>
    <row r="16108" spans="1:2" x14ac:dyDescent="0.25">
      <c r="A16108">
        <v>1610.5</v>
      </c>
      <c r="B16108">
        <v>106.03839240038189</v>
      </c>
    </row>
    <row r="16109" spans="1:2" x14ac:dyDescent="0.25">
      <c r="A16109">
        <v>1610.6</v>
      </c>
      <c r="B16109">
        <v>105.9882165300277</v>
      </c>
    </row>
    <row r="16110" spans="1:2" x14ac:dyDescent="0.25">
      <c r="A16110">
        <v>1610.7</v>
      </c>
      <c r="B16110">
        <v>105.9380406596735</v>
      </c>
    </row>
    <row r="16111" spans="1:2" x14ac:dyDescent="0.25">
      <c r="A16111">
        <v>1610.8</v>
      </c>
      <c r="B16111">
        <v>105.88786478931929</v>
      </c>
    </row>
    <row r="16112" spans="1:2" x14ac:dyDescent="0.25">
      <c r="A16112">
        <v>1610.9</v>
      </c>
      <c r="B16112">
        <v>105.8376889189651</v>
      </c>
    </row>
    <row r="16113" spans="1:2" x14ac:dyDescent="0.25">
      <c r="A16113">
        <v>1611</v>
      </c>
      <c r="B16113">
        <v>105.787513048611</v>
      </c>
    </row>
    <row r="16114" spans="1:2" x14ac:dyDescent="0.25">
      <c r="A16114">
        <v>1611.1</v>
      </c>
      <c r="B16114">
        <v>105.83796664778249</v>
      </c>
    </row>
    <row r="16115" spans="1:2" x14ac:dyDescent="0.25">
      <c r="A16115">
        <v>1611.2</v>
      </c>
      <c r="B16115">
        <v>105.8884202469539</v>
      </c>
    </row>
    <row r="16116" spans="1:2" x14ac:dyDescent="0.25">
      <c r="A16116">
        <v>1611.3</v>
      </c>
      <c r="B16116">
        <v>105.9388738461254</v>
      </c>
    </row>
    <row r="16117" spans="1:2" x14ac:dyDescent="0.25">
      <c r="A16117">
        <v>1611.4</v>
      </c>
      <c r="B16117">
        <v>105.98932744529689</v>
      </c>
    </row>
    <row r="16118" spans="1:2" x14ac:dyDescent="0.25">
      <c r="A16118">
        <v>1611.5</v>
      </c>
      <c r="B16118">
        <v>106.0397810444682</v>
      </c>
    </row>
    <row r="16119" spans="1:2" x14ac:dyDescent="0.25">
      <c r="A16119">
        <v>1611.6</v>
      </c>
      <c r="B16119">
        <v>106.0902346436398</v>
      </c>
    </row>
    <row r="16120" spans="1:2" x14ac:dyDescent="0.25">
      <c r="A16120">
        <v>1611.7</v>
      </c>
      <c r="B16120">
        <v>106.14068824281119</v>
      </c>
    </row>
    <row r="16121" spans="1:2" x14ac:dyDescent="0.25">
      <c r="A16121">
        <v>1611.8</v>
      </c>
      <c r="B16121">
        <v>106.1911418419827</v>
      </c>
    </row>
    <row r="16122" spans="1:2" x14ac:dyDescent="0.25">
      <c r="A16122">
        <v>1611.9</v>
      </c>
      <c r="B16122">
        <v>106.2415954411541</v>
      </c>
    </row>
    <row r="16123" spans="1:2" x14ac:dyDescent="0.25">
      <c r="A16123">
        <v>1612</v>
      </c>
      <c r="B16123">
        <v>106.29204904032549</v>
      </c>
    </row>
    <row r="16124" spans="1:2" x14ac:dyDescent="0.25">
      <c r="A16124">
        <v>1612.1</v>
      </c>
      <c r="B16124">
        <v>106.41330162227931</v>
      </c>
    </row>
    <row r="16125" spans="1:2" x14ac:dyDescent="0.25">
      <c r="A16125">
        <v>1612.2</v>
      </c>
      <c r="B16125">
        <v>106.5345542042328</v>
      </c>
    </row>
    <row r="16126" spans="1:2" x14ac:dyDescent="0.25">
      <c r="A16126">
        <v>1612.3</v>
      </c>
      <c r="B16126">
        <v>106.6558067861866</v>
      </c>
    </row>
    <row r="16127" spans="1:2" x14ac:dyDescent="0.25">
      <c r="A16127">
        <v>1612.4</v>
      </c>
      <c r="B16127">
        <v>106.7770593681402</v>
      </c>
    </row>
    <row r="16128" spans="1:2" x14ac:dyDescent="0.25">
      <c r="A16128">
        <v>1612.5</v>
      </c>
      <c r="B16128">
        <v>106.8983119500937</v>
      </c>
    </row>
    <row r="16129" spans="1:2" x14ac:dyDescent="0.25">
      <c r="A16129">
        <v>1612.6</v>
      </c>
      <c r="B16129">
        <v>107.0195645320475</v>
      </c>
    </row>
    <row r="16130" spans="1:2" x14ac:dyDescent="0.25">
      <c r="A16130">
        <v>1612.7</v>
      </c>
      <c r="B16130">
        <v>107.140817114001</v>
      </c>
    </row>
    <row r="16131" spans="1:2" x14ac:dyDescent="0.25">
      <c r="A16131">
        <v>1612.8</v>
      </c>
      <c r="B16131">
        <v>107.26206969595481</v>
      </c>
    </row>
    <row r="16132" spans="1:2" x14ac:dyDescent="0.25">
      <c r="A16132">
        <v>1612.9</v>
      </c>
      <c r="B16132">
        <v>107.38332227790841</v>
      </c>
    </row>
    <row r="16133" spans="1:2" x14ac:dyDescent="0.25">
      <c r="A16133">
        <v>1613</v>
      </c>
      <c r="B16133">
        <v>107.5045748598619</v>
      </c>
    </row>
    <row r="16134" spans="1:2" x14ac:dyDescent="0.25">
      <c r="A16134">
        <v>1613.1</v>
      </c>
      <c r="B16134">
        <v>107.5066203296269</v>
      </c>
    </row>
    <row r="16135" spans="1:2" x14ac:dyDescent="0.25">
      <c r="A16135">
        <v>1613.2</v>
      </c>
      <c r="B16135">
        <v>107.50866579939191</v>
      </c>
    </row>
    <row r="16136" spans="1:2" x14ac:dyDescent="0.25">
      <c r="A16136">
        <v>1613.3</v>
      </c>
      <c r="B16136">
        <v>107.510711269157</v>
      </c>
    </row>
    <row r="16137" spans="1:2" x14ac:dyDescent="0.25">
      <c r="A16137">
        <v>1613.4</v>
      </c>
      <c r="B16137">
        <v>107.51275673892199</v>
      </c>
    </row>
    <row r="16138" spans="1:2" x14ac:dyDescent="0.25">
      <c r="A16138">
        <v>1613.5</v>
      </c>
      <c r="B16138">
        <v>107.514802208687</v>
      </c>
    </row>
    <row r="16139" spans="1:2" x14ac:dyDescent="0.25">
      <c r="A16139">
        <v>1613.6</v>
      </c>
      <c r="B16139">
        <v>107.516847678452</v>
      </c>
    </row>
    <row r="16140" spans="1:2" x14ac:dyDescent="0.25">
      <c r="A16140">
        <v>1613.7</v>
      </c>
      <c r="B16140">
        <v>107.518893148217</v>
      </c>
    </row>
    <row r="16141" spans="1:2" x14ac:dyDescent="0.25">
      <c r="A16141">
        <v>1613.8</v>
      </c>
      <c r="B16141">
        <v>107.5209386179821</v>
      </c>
    </row>
    <row r="16142" spans="1:2" x14ac:dyDescent="0.25">
      <c r="A16142">
        <v>1613.9</v>
      </c>
      <c r="B16142">
        <v>107.5229840877471</v>
      </c>
    </row>
    <row r="16143" spans="1:2" x14ac:dyDescent="0.25">
      <c r="A16143">
        <v>1614</v>
      </c>
      <c r="B16143">
        <v>107.5250295575121</v>
      </c>
    </row>
    <row r="16144" spans="1:2" x14ac:dyDescent="0.25">
      <c r="A16144">
        <v>1614.1</v>
      </c>
      <c r="B16144">
        <v>107.4098510863695</v>
      </c>
    </row>
    <row r="16145" spans="1:2" x14ac:dyDescent="0.25">
      <c r="A16145">
        <v>1614.2</v>
      </c>
      <c r="B16145">
        <v>107.2946726152271</v>
      </c>
    </row>
    <row r="16146" spans="1:2" x14ac:dyDescent="0.25">
      <c r="A16146">
        <v>1614.3</v>
      </c>
      <c r="B16146">
        <v>107.1794941440845</v>
      </c>
    </row>
    <row r="16147" spans="1:2" x14ac:dyDescent="0.25">
      <c r="A16147">
        <v>1614.4</v>
      </c>
      <c r="B16147">
        <v>107.0643156729422</v>
      </c>
    </row>
    <row r="16148" spans="1:2" x14ac:dyDescent="0.25">
      <c r="A16148">
        <v>1614.5</v>
      </c>
      <c r="B16148">
        <v>106.9491372017998</v>
      </c>
    </row>
    <row r="16149" spans="1:2" x14ac:dyDescent="0.25">
      <c r="A16149">
        <v>1614.6</v>
      </c>
      <c r="B16149">
        <v>106.8339587306572</v>
      </c>
    </row>
    <row r="16150" spans="1:2" x14ac:dyDescent="0.25">
      <c r="A16150">
        <v>1614.7</v>
      </c>
      <c r="B16150">
        <v>106.7187802595148</v>
      </c>
    </row>
    <row r="16151" spans="1:2" x14ac:dyDescent="0.25">
      <c r="A16151">
        <v>1614.8</v>
      </c>
      <c r="B16151">
        <v>106.6036017883722</v>
      </c>
    </row>
    <row r="16152" spans="1:2" x14ac:dyDescent="0.25">
      <c r="A16152">
        <v>1614.9</v>
      </c>
      <c r="B16152">
        <v>106.4884233172299</v>
      </c>
    </row>
    <row r="16153" spans="1:2" x14ac:dyDescent="0.25">
      <c r="A16153">
        <v>1615</v>
      </c>
      <c r="B16153">
        <v>106.3732448460875</v>
      </c>
    </row>
    <row r="16154" spans="1:2" x14ac:dyDescent="0.25">
      <c r="A16154">
        <v>1615.1</v>
      </c>
      <c r="B16154">
        <v>106.696823957638</v>
      </c>
    </row>
    <row r="16155" spans="1:2" x14ac:dyDescent="0.25">
      <c r="A16155">
        <v>1615.2</v>
      </c>
      <c r="B16155">
        <v>107.02040306918791</v>
      </c>
    </row>
    <row r="16156" spans="1:2" x14ac:dyDescent="0.25">
      <c r="A16156">
        <v>1615.3</v>
      </c>
      <c r="B16156">
        <v>107.34398218073839</v>
      </c>
    </row>
    <row r="16157" spans="1:2" x14ac:dyDescent="0.25">
      <c r="A16157">
        <v>1615.4</v>
      </c>
      <c r="B16157">
        <v>107.6675612922882</v>
      </c>
    </row>
    <row r="16158" spans="1:2" x14ac:dyDescent="0.25">
      <c r="A16158">
        <v>1615.5</v>
      </c>
      <c r="B16158">
        <v>107.991140403838</v>
      </c>
    </row>
    <row r="16159" spans="1:2" x14ac:dyDescent="0.25">
      <c r="A16159">
        <v>1615.6</v>
      </c>
      <c r="B16159">
        <v>108.3147195153885</v>
      </c>
    </row>
    <row r="16160" spans="1:2" x14ac:dyDescent="0.25">
      <c r="A16160">
        <v>1615.7</v>
      </c>
      <c r="B16160">
        <v>108.63829862693839</v>
      </c>
    </row>
    <row r="16161" spans="1:2" x14ac:dyDescent="0.25">
      <c r="A16161">
        <v>1615.8</v>
      </c>
      <c r="B16161">
        <v>108.96187773848889</v>
      </c>
    </row>
    <row r="16162" spans="1:2" x14ac:dyDescent="0.25">
      <c r="A16162">
        <v>1615.9</v>
      </c>
      <c r="B16162">
        <v>109.2854568500387</v>
      </c>
    </row>
    <row r="16163" spans="1:2" x14ac:dyDescent="0.25">
      <c r="A16163">
        <v>1616</v>
      </c>
      <c r="B16163">
        <v>109.6090359615885</v>
      </c>
    </row>
    <row r="16164" spans="1:2" x14ac:dyDescent="0.25">
      <c r="A16164">
        <v>1616.1</v>
      </c>
      <c r="B16164">
        <v>109.76263662974939</v>
      </c>
    </row>
    <row r="16165" spans="1:2" x14ac:dyDescent="0.25">
      <c r="A16165">
        <v>1616.2</v>
      </c>
      <c r="B16165">
        <v>109.91623729791</v>
      </c>
    </row>
    <row r="16166" spans="1:2" x14ac:dyDescent="0.25">
      <c r="A16166">
        <v>1616.3</v>
      </c>
      <c r="B16166">
        <v>110.06983796607091</v>
      </c>
    </row>
    <row r="16167" spans="1:2" x14ac:dyDescent="0.25">
      <c r="A16167">
        <v>1616.4</v>
      </c>
      <c r="B16167">
        <v>110.2234386342315</v>
      </c>
    </row>
    <row r="16168" spans="1:2" x14ac:dyDescent="0.25">
      <c r="A16168">
        <v>1616.5</v>
      </c>
      <c r="B16168">
        <v>110.37703930239211</v>
      </c>
    </row>
    <row r="16169" spans="1:2" x14ac:dyDescent="0.25">
      <c r="A16169">
        <v>1616.6</v>
      </c>
      <c r="B16169">
        <v>110.530639970553</v>
      </c>
    </row>
    <row r="16170" spans="1:2" x14ac:dyDescent="0.25">
      <c r="A16170">
        <v>1616.7</v>
      </c>
      <c r="B16170">
        <v>110.6842406387136</v>
      </c>
    </row>
    <row r="16171" spans="1:2" x14ac:dyDescent="0.25">
      <c r="A16171">
        <v>1616.8</v>
      </c>
      <c r="B16171">
        <v>110.83784130687449</v>
      </c>
    </row>
    <row r="16172" spans="1:2" x14ac:dyDescent="0.25">
      <c r="A16172">
        <v>1616.9</v>
      </c>
      <c r="B16172">
        <v>110.9914419750351</v>
      </c>
    </row>
    <row r="16173" spans="1:2" x14ac:dyDescent="0.25">
      <c r="A16173">
        <v>1617</v>
      </c>
      <c r="B16173">
        <v>111.14504264319569</v>
      </c>
    </row>
    <row r="16174" spans="1:2" x14ac:dyDescent="0.25">
      <c r="A16174">
        <v>1617.1</v>
      </c>
      <c r="B16174">
        <v>111.13532957092281</v>
      </c>
    </row>
    <row r="16175" spans="1:2" x14ac:dyDescent="0.25">
      <c r="A16175">
        <v>1617.2</v>
      </c>
      <c r="B16175">
        <v>111.1256164986499</v>
      </c>
    </row>
    <row r="16176" spans="1:2" x14ac:dyDescent="0.25">
      <c r="A16176">
        <v>1617.3</v>
      </c>
      <c r="B16176">
        <v>111.115903426377</v>
      </c>
    </row>
    <row r="16177" spans="1:2" x14ac:dyDescent="0.25">
      <c r="A16177">
        <v>1617.4</v>
      </c>
      <c r="B16177">
        <v>111.1061903541041</v>
      </c>
    </row>
    <row r="16178" spans="1:2" x14ac:dyDescent="0.25">
      <c r="A16178">
        <v>1617.5</v>
      </c>
      <c r="B16178">
        <v>111.0964772818313</v>
      </c>
    </row>
    <row r="16179" spans="1:2" x14ac:dyDescent="0.25">
      <c r="A16179">
        <v>1617.6</v>
      </c>
      <c r="B16179">
        <v>111.0867642095583</v>
      </c>
    </row>
    <row r="16180" spans="1:2" x14ac:dyDescent="0.25">
      <c r="A16180">
        <v>1617.7</v>
      </c>
      <c r="B16180">
        <v>111.07705113728549</v>
      </c>
    </row>
    <row r="16181" spans="1:2" x14ac:dyDescent="0.25">
      <c r="A16181">
        <v>1617.8</v>
      </c>
      <c r="B16181">
        <v>111.06733806501261</v>
      </c>
    </row>
    <row r="16182" spans="1:2" x14ac:dyDescent="0.25">
      <c r="A16182">
        <v>1617.9</v>
      </c>
      <c r="B16182">
        <v>111.0576249927397</v>
      </c>
    </row>
    <row r="16183" spans="1:2" x14ac:dyDescent="0.25">
      <c r="A16183">
        <v>1618</v>
      </c>
      <c r="B16183">
        <v>111.0479119204668</v>
      </c>
    </row>
    <row r="16184" spans="1:2" x14ac:dyDescent="0.25">
      <c r="A16184">
        <v>1618.1</v>
      </c>
      <c r="B16184">
        <v>111.2796087356527</v>
      </c>
    </row>
    <row r="16185" spans="1:2" x14ac:dyDescent="0.25">
      <c r="A16185">
        <v>1618.2</v>
      </c>
      <c r="B16185">
        <v>111.5113055508381</v>
      </c>
    </row>
    <row r="16186" spans="1:2" x14ac:dyDescent="0.25">
      <c r="A16186">
        <v>1618.3</v>
      </c>
      <c r="B16186">
        <v>111.743002366024</v>
      </c>
    </row>
    <row r="16187" spans="1:2" x14ac:dyDescent="0.25">
      <c r="A16187">
        <v>1618.4</v>
      </c>
      <c r="B16187">
        <v>111.9746991812093</v>
      </c>
    </row>
    <row r="16188" spans="1:2" x14ac:dyDescent="0.25">
      <c r="A16188">
        <v>1618.5</v>
      </c>
      <c r="B16188">
        <v>112.2063959963947</v>
      </c>
    </row>
    <row r="16189" spans="1:2" x14ac:dyDescent="0.25">
      <c r="A16189">
        <v>1618.6</v>
      </c>
      <c r="B16189">
        <v>112.4380928115806</v>
      </c>
    </row>
    <row r="16190" spans="1:2" x14ac:dyDescent="0.25">
      <c r="A16190">
        <v>1618.7</v>
      </c>
      <c r="B16190">
        <v>112.669789626766</v>
      </c>
    </row>
    <row r="16191" spans="1:2" x14ac:dyDescent="0.25">
      <c r="A16191">
        <v>1618.8</v>
      </c>
      <c r="B16191">
        <v>112.9014864419519</v>
      </c>
    </row>
    <row r="16192" spans="1:2" x14ac:dyDescent="0.25">
      <c r="A16192">
        <v>1618.9</v>
      </c>
      <c r="B16192">
        <v>113.1331832571372</v>
      </c>
    </row>
    <row r="16193" spans="1:2" x14ac:dyDescent="0.25">
      <c r="A16193">
        <v>1619</v>
      </c>
      <c r="B16193">
        <v>113.36488007232261</v>
      </c>
    </row>
    <row r="16194" spans="1:2" x14ac:dyDescent="0.25">
      <c r="A16194">
        <v>1619.1</v>
      </c>
      <c r="B16194">
        <v>113.2918720675064</v>
      </c>
    </row>
    <row r="16195" spans="1:2" x14ac:dyDescent="0.25">
      <c r="A16195">
        <v>1619.2</v>
      </c>
      <c r="B16195">
        <v>113.2188640626904</v>
      </c>
    </row>
    <row r="16196" spans="1:2" x14ac:dyDescent="0.25">
      <c r="A16196">
        <v>1619.3</v>
      </c>
      <c r="B16196">
        <v>113.1458560578742</v>
      </c>
    </row>
    <row r="16197" spans="1:2" x14ac:dyDescent="0.25">
      <c r="A16197">
        <v>1619.4</v>
      </c>
      <c r="B16197">
        <v>113.0728480530581</v>
      </c>
    </row>
    <row r="16198" spans="1:2" x14ac:dyDescent="0.25">
      <c r="A16198">
        <v>1619.5</v>
      </c>
      <c r="B16198">
        <v>112.99984004824211</v>
      </c>
    </row>
    <row r="16199" spans="1:2" x14ac:dyDescent="0.25">
      <c r="A16199">
        <v>1619.6</v>
      </c>
      <c r="B16199">
        <v>112.9268320434259</v>
      </c>
    </row>
    <row r="16200" spans="1:2" x14ac:dyDescent="0.25">
      <c r="A16200">
        <v>1619.7</v>
      </c>
      <c r="B16200">
        <v>112.8538240386099</v>
      </c>
    </row>
    <row r="16201" spans="1:2" x14ac:dyDescent="0.25">
      <c r="A16201">
        <v>1619.8</v>
      </c>
      <c r="B16201">
        <v>112.7808160337937</v>
      </c>
    </row>
    <row r="16202" spans="1:2" x14ac:dyDescent="0.25">
      <c r="A16202">
        <v>1619.9</v>
      </c>
      <c r="B16202">
        <v>112.7078080289776</v>
      </c>
    </row>
    <row r="16203" spans="1:2" x14ac:dyDescent="0.25">
      <c r="A16203">
        <v>1620</v>
      </c>
      <c r="B16203">
        <v>112.63480002416161</v>
      </c>
    </row>
    <row r="16204" spans="1:2" x14ac:dyDescent="0.25">
      <c r="A16204">
        <v>1620.1</v>
      </c>
      <c r="B16204">
        <v>112.78628851008639</v>
      </c>
    </row>
    <row r="16205" spans="1:2" x14ac:dyDescent="0.25">
      <c r="A16205">
        <v>1620.2</v>
      </c>
      <c r="B16205">
        <v>112.9377769960109</v>
      </c>
    </row>
    <row r="16206" spans="1:2" x14ac:dyDescent="0.25">
      <c r="A16206">
        <v>1620.3</v>
      </c>
      <c r="B16206">
        <v>113.0892654819358</v>
      </c>
    </row>
    <row r="16207" spans="1:2" x14ac:dyDescent="0.25">
      <c r="A16207">
        <v>1620.4</v>
      </c>
      <c r="B16207">
        <v>113.2407539678603</v>
      </c>
    </row>
    <row r="16208" spans="1:2" x14ac:dyDescent="0.25">
      <c r="A16208">
        <v>1620.5</v>
      </c>
      <c r="B16208">
        <v>113.3922424537847</v>
      </c>
    </row>
    <row r="16209" spans="1:2" x14ac:dyDescent="0.25">
      <c r="A16209">
        <v>1620.6</v>
      </c>
      <c r="B16209">
        <v>113.5437309397096</v>
      </c>
    </row>
    <row r="16210" spans="1:2" x14ac:dyDescent="0.25">
      <c r="A16210">
        <v>1620.7</v>
      </c>
      <c r="B16210">
        <v>113.69521942563409</v>
      </c>
    </row>
    <row r="16211" spans="1:2" x14ac:dyDescent="0.25">
      <c r="A16211">
        <v>1620.8</v>
      </c>
      <c r="B16211">
        <v>113.84670791155889</v>
      </c>
    </row>
    <row r="16212" spans="1:2" x14ac:dyDescent="0.25">
      <c r="A16212">
        <v>1620.9</v>
      </c>
      <c r="B16212">
        <v>113.9981963974834</v>
      </c>
    </row>
    <row r="16213" spans="1:2" x14ac:dyDescent="0.25">
      <c r="A16213">
        <v>1621</v>
      </c>
      <c r="B16213">
        <v>114.1496848834079</v>
      </c>
    </row>
    <row r="16214" spans="1:2" x14ac:dyDescent="0.25">
      <c r="A16214">
        <v>1621.1</v>
      </c>
      <c r="B16214">
        <v>114.39675141983371</v>
      </c>
    </row>
    <row r="16215" spans="1:2" x14ac:dyDescent="0.25">
      <c r="A16215">
        <v>1621.2</v>
      </c>
      <c r="B16215">
        <v>114.643817956259</v>
      </c>
    </row>
    <row r="16216" spans="1:2" x14ac:dyDescent="0.25">
      <c r="A16216">
        <v>1621.3</v>
      </c>
      <c r="B16216">
        <v>114.8908844926849</v>
      </c>
    </row>
    <row r="16217" spans="1:2" x14ac:dyDescent="0.25">
      <c r="A16217">
        <v>1621.4</v>
      </c>
      <c r="B16217">
        <v>115.1379510291102</v>
      </c>
    </row>
    <row r="16218" spans="1:2" x14ac:dyDescent="0.25">
      <c r="A16218">
        <v>1621.5</v>
      </c>
      <c r="B16218">
        <v>115.38501756553541</v>
      </c>
    </row>
    <row r="16219" spans="1:2" x14ac:dyDescent="0.25">
      <c r="A16219">
        <v>1621.6</v>
      </c>
      <c r="B16219">
        <v>115.6320841019613</v>
      </c>
    </row>
    <row r="16220" spans="1:2" x14ac:dyDescent="0.25">
      <c r="A16220">
        <v>1621.7</v>
      </c>
      <c r="B16220">
        <v>115.87915063838661</v>
      </c>
    </row>
    <row r="16221" spans="1:2" x14ac:dyDescent="0.25">
      <c r="A16221">
        <v>1621.8</v>
      </c>
      <c r="B16221">
        <v>116.1262171748124</v>
      </c>
    </row>
    <row r="16222" spans="1:2" x14ac:dyDescent="0.25">
      <c r="A16222">
        <v>1621.9</v>
      </c>
      <c r="B16222">
        <v>116.3732837112377</v>
      </c>
    </row>
    <row r="16223" spans="1:2" x14ac:dyDescent="0.25">
      <c r="A16223">
        <v>1622</v>
      </c>
      <c r="B16223">
        <v>116.620350247663</v>
      </c>
    </row>
    <row r="16224" spans="1:2" x14ac:dyDescent="0.25">
      <c r="A16224">
        <v>1622.1</v>
      </c>
      <c r="B16224">
        <v>116.5923673947192</v>
      </c>
    </row>
    <row r="16225" spans="1:2" x14ac:dyDescent="0.25">
      <c r="A16225">
        <v>1622.2</v>
      </c>
      <c r="B16225">
        <v>116.5643845417756</v>
      </c>
    </row>
    <row r="16226" spans="1:2" x14ac:dyDescent="0.25">
      <c r="A16226">
        <v>1622.3</v>
      </c>
      <c r="B16226">
        <v>116.5364016888318</v>
      </c>
    </row>
    <row r="16227" spans="1:2" x14ac:dyDescent="0.25">
      <c r="A16227">
        <v>1622.4</v>
      </c>
      <c r="B16227">
        <v>116.50841883588809</v>
      </c>
    </row>
    <row r="16228" spans="1:2" x14ac:dyDescent="0.25">
      <c r="A16228">
        <v>1622.5</v>
      </c>
      <c r="B16228">
        <v>116.4804359829444</v>
      </c>
    </row>
    <row r="16229" spans="1:2" x14ac:dyDescent="0.25">
      <c r="A16229">
        <v>1622.6</v>
      </c>
      <c r="B16229">
        <v>116.45245313000071</v>
      </c>
    </row>
    <row r="16230" spans="1:2" x14ac:dyDescent="0.25">
      <c r="A16230">
        <v>1622.7</v>
      </c>
      <c r="B16230">
        <v>116.424470277057</v>
      </c>
    </row>
    <row r="16231" spans="1:2" x14ac:dyDescent="0.25">
      <c r="A16231">
        <v>1622.8</v>
      </c>
      <c r="B16231">
        <v>116.3964874241133</v>
      </c>
    </row>
    <row r="16232" spans="1:2" x14ac:dyDescent="0.25">
      <c r="A16232">
        <v>1622.9</v>
      </c>
      <c r="B16232">
        <v>116.36850457116959</v>
      </c>
    </row>
    <row r="16233" spans="1:2" x14ac:dyDescent="0.25">
      <c r="A16233">
        <v>1623</v>
      </c>
      <c r="B16233">
        <v>116.3405217182259</v>
      </c>
    </row>
    <row r="16234" spans="1:2" x14ac:dyDescent="0.25">
      <c r="A16234">
        <v>1623.1</v>
      </c>
      <c r="B16234">
        <v>116.29596274948339</v>
      </c>
    </row>
    <row r="16235" spans="1:2" x14ac:dyDescent="0.25">
      <c r="A16235">
        <v>1623.2</v>
      </c>
      <c r="B16235">
        <v>116.2514037807411</v>
      </c>
    </row>
    <row r="16236" spans="1:2" x14ac:dyDescent="0.25">
      <c r="A16236">
        <v>1623.3</v>
      </c>
      <c r="B16236">
        <v>116.20684481199859</v>
      </c>
    </row>
    <row r="16237" spans="1:2" x14ac:dyDescent="0.25">
      <c r="A16237">
        <v>1623.4</v>
      </c>
      <c r="B16237">
        <v>116.1622858432562</v>
      </c>
    </row>
    <row r="16238" spans="1:2" x14ac:dyDescent="0.25">
      <c r="A16238">
        <v>1623.5</v>
      </c>
      <c r="B16238">
        <v>116.11772687451381</v>
      </c>
    </row>
    <row r="16239" spans="1:2" x14ac:dyDescent="0.25">
      <c r="A16239">
        <v>1623.6</v>
      </c>
      <c r="B16239">
        <v>116.0731679057714</v>
      </c>
    </row>
    <row r="16240" spans="1:2" x14ac:dyDescent="0.25">
      <c r="A16240">
        <v>1623.7</v>
      </c>
      <c r="B16240">
        <v>116.02860893702901</v>
      </c>
    </row>
    <row r="16241" spans="1:2" x14ac:dyDescent="0.25">
      <c r="A16241">
        <v>1623.8</v>
      </c>
      <c r="B16241">
        <v>115.9840499682865</v>
      </c>
    </row>
    <row r="16242" spans="1:2" x14ac:dyDescent="0.25">
      <c r="A16242">
        <v>1623.9</v>
      </c>
      <c r="B16242">
        <v>115.9394909995442</v>
      </c>
    </row>
    <row r="16243" spans="1:2" x14ac:dyDescent="0.25">
      <c r="A16243">
        <v>1624</v>
      </c>
      <c r="B16243">
        <v>115.8949320308018</v>
      </c>
    </row>
    <row r="16244" spans="1:2" x14ac:dyDescent="0.25">
      <c r="A16244">
        <v>1624.1</v>
      </c>
      <c r="B16244">
        <v>115.7737749698767</v>
      </c>
    </row>
    <row r="16245" spans="1:2" x14ac:dyDescent="0.25">
      <c r="A16245">
        <v>1624.2</v>
      </c>
      <c r="B16245">
        <v>115.6526179089519</v>
      </c>
    </row>
    <row r="16246" spans="1:2" x14ac:dyDescent="0.25">
      <c r="A16246">
        <v>1624.3</v>
      </c>
      <c r="B16246">
        <v>115.5314608480269</v>
      </c>
    </row>
    <row r="16247" spans="1:2" x14ac:dyDescent="0.25">
      <c r="A16247">
        <v>1624.4</v>
      </c>
      <c r="B16247">
        <v>115.41030378710209</v>
      </c>
    </row>
    <row r="16248" spans="1:2" x14ac:dyDescent="0.25">
      <c r="A16248">
        <v>1624.5</v>
      </c>
      <c r="B16248">
        <v>115.28914672617729</v>
      </c>
    </row>
    <row r="16249" spans="1:2" x14ac:dyDescent="0.25">
      <c r="A16249">
        <v>1624.6</v>
      </c>
      <c r="B16249">
        <v>115.16798966525219</v>
      </c>
    </row>
    <row r="16250" spans="1:2" x14ac:dyDescent="0.25">
      <c r="A16250">
        <v>1624.7</v>
      </c>
      <c r="B16250">
        <v>115.04683260432741</v>
      </c>
    </row>
    <row r="16251" spans="1:2" x14ac:dyDescent="0.25">
      <c r="A16251">
        <v>1624.8</v>
      </c>
      <c r="B16251">
        <v>114.92567554340241</v>
      </c>
    </row>
    <row r="16252" spans="1:2" x14ac:dyDescent="0.25">
      <c r="A16252">
        <v>1624.9</v>
      </c>
      <c r="B16252">
        <v>114.8045184824776</v>
      </c>
    </row>
    <row r="16253" spans="1:2" x14ac:dyDescent="0.25">
      <c r="A16253">
        <v>1625</v>
      </c>
      <c r="B16253">
        <v>114.6833614215528</v>
      </c>
    </row>
    <row r="16254" spans="1:2" x14ac:dyDescent="0.25">
      <c r="A16254">
        <v>1625.1</v>
      </c>
      <c r="B16254">
        <v>114.7765812595305</v>
      </c>
    </row>
    <row r="16255" spans="1:2" x14ac:dyDescent="0.25">
      <c r="A16255">
        <v>1625.2</v>
      </c>
      <c r="B16255">
        <v>114.869801097508</v>
      </c>
    </row>
    <row r="16256" spans="1:2" x14ac:dyDescent="0.25">
      <c r="A16256">
        <v>1625.3</v>
      </c>
      <c r="B16256">
        <v>114.9630209354857</v>
      </c>
    </row>
    <row r="16257" spans="1:2" x14ac:dyDescent="0.25">
      <c r="A16257">
        <v>1625.4</v>
      </c>
      <c r="B16257">
        <v>115.0562407734632</v>
      </c>
    </row>
    <row r="16258" spans="1:2" x14ac:dyDescent="0.25">
      <c r="A16258">
        <v>1625.5</v>
      </c>
      <c r="B16258">
        <v>115.1494606114408</v>
      </c>
    </row>
    <row r="16259" spans="1:2" x14ac:dyDescent="0.25">
      <c r="A16259">
        <v>1625.6</v>
      </c>
      <c r="B16259">
        <v>115.2426804494185</v>
      </c>
    </row>
    <row r="16260" spans="1:2" x14ac:dyDescent="0.25">
      <c r="A16260">
        <v>1625.7</v>
      </c>
      <c r="B16260">
        <v>115.335900287396</v>
      </c>
    </row>
    <row r="16261" spans="1:2" x14ac:dyDescent="0.25">
      <c r="A16261">
        <v>1625.8</v>
      </c>
      <c r="B16261">
        <v>115.4291201253737</v>
      </c>
    </row>
    <row r="16262" spans="1:2" x14ac:dyDescent="0.25">
      <c r="A16262">
        <v>1625.9</v>
      </c>
      <c r="B16262">
        <v>115.5223399633512</v>
      </c>
    </row>
    <row r="16263" spans="1:2" x14ac:dyDescent="0.25">
      <c r="A16263">
        <v>1626</v>
      </c>
      <c r="B16263">
        <v>115.6155598013287</v>
      </c>
    </row>
    <row r="16264" spans="1:2" x14ac:dyDescent="0.25">
      <c r="A16264">
        <v>1626.1</v>
      </c>
      <c r="B16264">
        <v>115.772203098812</v>
      </c>
    </row>
    <row r="16265" spans="1:2" x14ac:dyDescent="0.25">
      <c r="A16265">
        <v>1626.2</v>
      </c>
      <c r="B16265">
        <v>115.9288463962949</v>
      </c>
    </row>
    <row r="16266" spans="1:2" x14ac:dyDescent="0.25">
      <c r="A16266">
        <v>1626.3</v>
      </c>
      <c r="B16266">
        <v>116.0854896937781</v>
      </c>
    </row>
    <row r="16267" spans="1:2" x14ac:dyDescent="0.25">
      <c r="A16267">
        <v>1626.4</v>
      </c>
      <c r="B16267">
        <v>116.242132991261</v>
      </c>
    </row>
    <row r="16268" spans="1:2" x14ac:dyDescent="0.25">
      <c r="A16268">
        <v>1626.5</v>
      </c>
      <c r="B16268">
        <v>116.3987762887439</v>
      </c>
    </row>
    <row r="16269" spans="1:2" x14ac:dyDescent="0.25">
      <c r="A16269">
        <v>1626.6</v>
      </c>
      <c r="B16269">
        <v>116.5554195862272</v>
      </c>
    </row>
    <row r="16270" spans="1:2" x14ac:dyDescent="0.25">
      <c r="A16270">
        <v>1626.7</v>
      </c>
      <c r="B16270">
        <v>116.7120628837101</v>
      </c>
    </row>
    <row r="16271" spans="1:2" x14ac:dyDescent="0.25">
      <c r="A16271">
        <v>1626.8</v>
      </c>
      <c r="B16271">
        <v>116.8687061811933</v>
      </c>
    </row>
    <row r="16272" spans="1:2" x14ac:dyDescent="0.25">
      <c r="A16272">
        <v>1626.9</v>
      </c>
      <c r="B16272">
        <v>117.0253494786762</v>
      </c>
    </row>
    <row r="16273" spans="1:2" x14ac:dyDescent="0.25">
      <c r="A16273">
        <v>1627</v>
      </c>
      <c r="B16273">
        <v>117.18199277615911</v>
      </c>
    </row>
    <row r="16274" spans="1:2" x14ac:dyDescent="0.25">
      <c r="A16274">
        <v>1627.1</v>
      </c>
      <c r="B16274">
        <v>116.95480919364731</v>
      </c>
    </row>
    <row r="16275" spans="1:2" x14ac:dyDescent="0.25">
      <c r="A16275">
        <v>1627.2</v>
      </c>
      <c r="B16275">
        <v>116.72762561113601</v>
      </c>
    </row>
    <row r="16276" spans="1:2" x14ac:dyDescent="0.25">
      <c r="A16276">
        <v>1627.3</v>
      </c>
      <c r="B16276">
        <v>116.50044202862409</v>
      </c>
    </row>
    <row r="16277" spans="1:2" x14ac:dyDescent="0.25">
      <c r="A16277">
        <v>1627.4</v>
      </c>
      <c r="B16277">
        <v>116.27325844611281</v>
      </c>
    </row>
    <row r="16278" spans="1:2" x14ac:dyDescent="0.25">
      <c r="A16278">
        <v>1627.5</v>
      </c>
      <c r="B16278">
        <v>116.0460748636015</v>
      </c>
    </row>
    <row r="16279" spans="1:2" x14ac:dyDescent="0.25">
      <c r="A16279">
        <v>1627.6</v>
      </c>
      <c r="B16279">
        <v>115.81889128108971</v>
      </c>
    </row>
    <row r="16280" spans="1:2" x14ac:dyDescent="0.25">
      <c r="A16280">
        <v>1627.7</v>
      </c>
      <c r="B16280">
        <v>115.5917076985784</v>
      </c>
    </row>
    <row r="16281" spans="1:2" x14ac:dyDescent="0.25">
      <c r="A16281">
        <v>1627.8</v>
      </c>
      <c r="B16281">
        <v>115.36452411606651</v>
      </c>
    </row>
    <row r="16282" spans="1:2" x14ac:dyDescent="0.25">
      <c r="A16282">
        <v>1627.9</v>
      </c>
      <c r="B16282">
        <v>115.1373405335552</v>
      </c>
    </row>
    <row r="16283" spans="1:2" x14ac:dyDescent="0.25">
      <c r="A16283">
        <v>1628</v>
      </c>
      <c r="B16283">
        <v>114.9101569510439</v>
      </c>
    </row>
    <row r="16284" spans="1:2" x14ac:dyDescent="0.25">
      <c r="A16284">
        <v>1628.1</v>
      </c>
      <c r="B16284">
        <v>114.4323039302348</v>
      </c>
    </row>
    <row r="16285" spans="1:2" x14ac:dyDescent="0.25">
      <c r="A16285">
        <v>1628.2</v>
      </c>
      <c r="B16285">
        <v>113.9544509094269</v>
      </c>
    </row>
    <row r="16286" spans="1:2" x14ac:dyDescent="0.25">
      <c r="A16286">
        <v>1628.3</v>
      </c>
      <c r="B16286">
        <v>113.4765978886178</v>
      </c>
    </row>
    <row r="16287" spans="1:2" x14ac:dyDescent="0.25">
      <c r="A16287">
        <v>1628.4</v>
      </c>
      <c r="B16287">
        <v>112.9987448678098</v>
      </c>
    </row>
    <row r="16288" spans="1:2" x14ac:dyDescent="0.25">
      <c r="A16288">
        <v>1628.5</v>
      </c>
      <c r="B16288">
        <v>112.52089184700181</v>
      </c>
    </row>
    <row r="16289" spans="1:2" x14ac:dyDescent="0.25">
      <c r="A16289">
        <v>1628.6</v>
      </c>
      <c r="B16289">
        <v>112.0430388261928</v>
      </c>
    </row>
    <row r="16290" spans="1:2" x14ac:dyDescent="0.25">
      <c r="A16290">
        <v>1628.7</v>
      </c>
      <c r="B16290">
        <v>111.5651858053848</v>
      </c>
    </row>
    <row r="16291" spans="1:2" x14ac:dyDescent="0.25">
      <c r="A16291">
        <v>1628.8</v>
      </c>
      <c r="B16291">
        <v>111.08733278457581</v>
      </c>
    </row>
    <row r="16292" spans="1:2" x14ac:dyDescent="0.25">
      <c r="A16292">
        <v>1628.9</v>
      </c>
      <c r="B16292">
        <v>110.60947976376779</v>
      </c>
    </row>
    <row r="16293" spans="1:2" x14ac:dyDescent="0.25">
      <c r="A16293">
        <v>1629</v>
      </c>
      <c r="B16293">
        <v>110.1316267429598</v>
      </c>
    </row>
    <row r="16294" spans="1:2" x14ac:dyDescent="0.25">
      <c r="A16294">
        <v>1629.1</v>
      </c>
      <c r="B16294">
        <v>110.08189091026181</v>
      </c>
    </row>
    <row r="16295" spans="1:2" x14ac:dyDescent="0.25">
      <c r="A16295">
        <v>1629.2</v>
      </c>
      <c r="B16295">
        <v>110.032155077564</v>
      </c>
    </row>
    <row r="16296" spans="1:2" x14ac:dyDescent="0.25">
      <c r="A16296">
        <v>1629.3</v>
      </c>
      <c r="B16296">
        <v>109.98241924486599</v>
      </c>
    </row>
    <row r="16297" spans="1:2" x14ac:dyDescent="0.25">
      <c r="A16297">
        <v>1629.4</v>
      </c>
      <c r="B16297">
        <v>109.9326834121682</v>
      </c>
    </row>
    <row r="16298" spans="1:2" x14ac:dyDescent="0.25">
      <c r="A16298">
        <v>1629.5</v>
      </c>
      <c r="B16298">
        <v>109.8829475794703</v>
      </c>
    </row>
    <row r="16299" spans="1:2" x14ac:dyDescent="0.25">
      <c r="A16299">
        <v>1629.6</v>
      </c>
      <c r="B16299">
        <v>109.83321174677241</v>
      </c>
    </row>
    <row r="16300" spans="1:2" x14ac:dyDescent="0.25">
      <c r="A16300">
        <v>1629.7</v>
      </c>
      <c r="B16300">
        <v>109.7834759140745</v>
      </c>
    </row>
    <row r="16301" spans="1:2" x14ac:dyDescent="0.25">
      <c r="A16301">
        <v>1629.8</v>
      </c>
      <c r="B16301">
        <v>109.7337400813766</v>
      </c>
    </row>
    <row r="16302" spans="1:2" x14ac:dyDescent="0.25">
      <c r="A16302">
        <v>1629.9</v>
      </c>
      <c r="B16302">
        <v>109.6840042486787</v>
      </c>
    </row>
    <row r="16303" spans="1:2" x14ac:dyDescent="0.25">
      <c r="A16303">
        <v>1630</v>
      </c>
      <c r="B16303">
        <v>109.6342684159809</v>
      </c>
    </row>
    <row r="16304" spans="1:2" x14ac:dyDescent="0.25">
      <c r="A16304">
        <v>1630.1</v>
      </c>
      <c r="B16304">
        <v>109.4518078466256</v>
      </c>
    </row>
    <row r="16305" spans="1:2" x14ac:dyDescent="0.25">
      <c r="A16305">
        <v>1630.2</v>
      </c>
      <c r="B16305">
        <v>109.2693472772708</v>
      </c>
    </row>
    <row r="16306" spans="1:2" x14ac:dyDescent="0.25">
      <c r="A16306">
        <v>1630.3</v>
      </c>
      <c r="B16306">
        <v>109.0868867079155</v>
      </c>
    </row>
    <row r="16307" spans="1:2" x14ac:dyDescent="0.25">
      <c r="A16307">
        <v>1630.4</v>
      </c>
      <c r="B16307">
        <v>108.90442613856069</v>
      </c>
    </row>
    <row r="16308" spans="1:2" x14ac:dyDescent="0.25">
      <c r="A16308">
        <v>1630.5</v>
      </c>
      <c r="B16308">
        <v>108.72196556920581</v>
      </c>
    </row>
    <row r="16309" spans="1:2" x14ac:dyDescent="0.25">
      <c r="A16309">
        <v>1630.6</v>
      </c>
      <c r="B16309">
        <v>108.53950499985061</v>
      </c>
    </row>
    <row r="16310" spans="1:2" x14ac:dyDescent="0.25">
      <c r="A16310">
        <v>1630.7</v>
      </c>
      <c r="B16310">
        <v>108.35704443049571</v>
      </c>
    </row>
    <row r="16311" spans="1:2" x14ac:dyDescent="0.25">
      <c r="A16311">
        <v>1630.8</v>
      </c>
      <c r="B16311">
        <v>108.1745838611405</v>
      </c>
    </row>
    <row r="16312" spans="1:2" x14ac:dyDescent="0.25">
      <c r="A16312">
        <v>1630.9</v>
      </c>
      <c r="B16312">
        <v>107.9921232917856</v>
      </c>
    </row>
    <row r="16313" spans="1:2" x14ac:dyDescent="0.25">
      <c r="A16313">
        <v>1631</v>
      </c>
      <c r="B16313">
        <v>107.8096627224308</v>
      </c>
    </row>
    <row r="16314" spans="1:2" x14ac:dyDescent="0.25">
      <c r="A16314">
        <v>1631.1</v>
      </c>
      <c r="B16314">
        <v>107.8238768085167</v>
      </c>
    </row>
    <row r="16315" spans="1:2" x14ac:dyDescent="0.25">
      <c r="A16315">
        <v>1631.2</v>
      </c>
      <c r="B16315">
        <v>107.8380908946025</v>
      </c>
    </row>
    <row r="16316" spans="1:2" x14ac:dyDescent="0.25">
      <c r="A16316">
        <v>1631.3</v>
      </c>
      <c r="B16316">
        <v>107.8523049806883</v>
      </c>
    </row>
    <row r="16317" spans="1:2" x14ac:dyDescent="0.25">
      <c r="A16317">
        <v>1631.4</v>
      </c>
      <c r="B16317">
        <v>107.8665190667742</v>
      </c>
    </row>
    <row r="16318" spans="1:2" x14ac:dyDescent="0.25">
      <c r="A16318">
        <v>1631.5</v>
      </c>
      <c r="B16318">
        <v>107.88073315286</v>
      </c>
    </row>
    <row r="16319" spans="1:2" x14ac:dyDescent="0.25">
      <c r="A16319">
        <v>1631.6</v>
      </c>
      <c r="B16319">
        <v>107.8949472389459</v>
      </c>
    </row>
    <row r="16320" spans="1:2" x14ac:dyDescent="0.25">
      <c r="A16320">
        <v>1631.7</v>
      </c>
      <c r="B16320">
        <v>107.9091613250317</v>
      </c>
    </row>
    <row r="16321" spans="1:2" x14ac:dyDescent="0.25">
      <c r="A16321">
        <v>1631.8</v>
      </c>
      <c r="B16321">
        <v>107.9233754111175</v>
      </c>
    </row>
    <row r="16322" spans="1:2" x14ac:dyDescent="0.25">
      <c r="A16322">
        <v>1631.9</v>
      </c>
      <c r="B16322">
        <v>107.9375894972034</v>
      </c>
    </row>
    <row r="16323" spans="1:2" x14ac:dyDescent="0.25">
      <c r="A16323">
        <v>1632</v>
      </c>
      <c r="B16323">
        <v>107.95180358328921</v>
      </c>
    </row>
    <row r="16324" spans="1:2" x14ac:dyDescent="0.25">
      <c r="A16324">
        <v>1632.1</v>
      </c>
      <c r="B16324">
        <v>107.9242763690424</v>
      </c>
    </row>
    <row r="16325" spans="1:2" x14ac:dyDescent="0.25">
      <c r="A16325">
        <v>1632.2</v>
      </c>
      <c r="B16325">
        <v>107.8967491547957</v>
      </c>
    </row>
    <row r="16326" spans="1:2" x14ac:dyDescent="0.25">
      <c r="A16326">
        <v>1632.3</v>
      </c>
      <c r="B16326">
        <v>107.8692219405488</v>
      </c>
    </row>
    <row r="16327" spans="1:2" x14ac:dyDescent="0.25">
      <c r="A16327">
        <v>1632.4</v>
      </c>
      <c r="B16327">
        <v>107.84169472630209</v>
      </c>
    </row>
    <row r="16328" spans="1:2" x14ac:dyDescent="0.25">
      <c r="A16328">
        <v>1632.5</v>
      </c>
      <c r="B16328">
        <v>107.81416751205531</v>
      </c>
    </row>
    <row r="16329" spans="1:2" x14ac:dyDescent="0.25">
      <c r="A16329">
        <v>1632.6</v>
      </c>
      <c r="B16329">
        <v>107.7866402978085</v>
      </c>
    </row>
    <row r="16330" spans="1:2" x14ac:dyDescent="0.25">
      <c r="A16330">
        <v>1632.7</v>
      </c>
      <c r="B16330">
        <v>107.7591130835618</v>
      </c>
    </row>
    <row r="16331" spans="1:2" x14ac:dyDescent="0.25">
      <c r="A16331">
        <v>1632.8</v>
      </c>
      <c r="B16331">
        <v>107.731585869315</v>
      </c>
    </row>
    <row r="16332" spans="1:2" x14ac:dyDescent="0.25">
      <c r="A16332">
        <v>1632.9</v>
      </c>
      <c r="B16332">
        <v>107.70405865506829</v>
      </c>
    </row>
    <row r="16333" spans="1:2" x14ac:dyDescent="0.25">
      <c r="A16333">
        <v>1633</v>
      </c>
      <c r="B16333">
        <v>107.67653144082151</v>
      </c>
    </row>
    <row r="16334" spans="1:2" x14ac:dyDescent="0.25">
      <c r="A16334">
        <v>1633.1</v>
      </c>
      <c r="B16334">
        <v>107.5776962231068</v>
      </c>
    </row>
    <row r="16335" spans="1:2" x14ac:dyDescent="0.25">
      <c r="A16335">
        <v>1633.2</v>
      </c>
      <c r="B16335">
        <v>107.4788610053923</v>
      </c>
    </row>
    <row r="16336" spans="1:2" x14ac:dyDescent="0.25">
      <c r="A16336">
        <v>1633.3</v>
      </c>
      <c r="B16336">
        <v>107.3800257876776</v>
      </c>
    </row>
    <row r="16337" spans="1:2" x14ac:dyDescent="0.25">
      <c r="A16337">
        <v>1633.4</v>
      </c>
      <c r="B16337">
        <v>107.281190569963</v>
      </c>
    </row>
    <row r="16338" spans="1:2" x14ac:dyDescent="0.25">
      <c r="A16338">
        <v>1633.5</v>
      </c>
      <c r="B16338">
        <v>107.18235535224851</v>
      </c>
    </row>
    <row r="16339" spans="1:2" x14ac:dyDescent="0.25">
      <c r="A16339">
        <v>1633.6</v>
      </c>
      <c r="B16339">
        <v>107.0835201345338</v>
      </c>
    </row>
    <row r="16340" spans="1:2" x14ac:dyDescent="0.25">
      <c r="A16340">
        <v>1633.7</v>
      </c>
      <c r="B16340">
        <v>106.9846849168193</v>
      </c>
    </row>
    <row r="16341" spans="1:2" x14ac:dyDescent="0.25">
      <c r="A16341">
        <v>1633.8</v>
      </c>
      <c r="B16341">
        <v>106.8858496991046</v>
      </c>
    </row>
    <row r="16342" spans="1:2" x14ac:dyDescent="0.25">
      <c r="A16342">
        <v>1633.9</v>
      </c>
      <c r="B16342">
        <v>106.7870144813901</v>
      </c>
    </row>
    <row r="16343" spans="1:2" x14ac:dyDescent="0.25">
      <c r="A16343">
        <v>1634</v>
      </c>
      <c r="B16343">
        <v>106.68817926367559</v>
      </c>
    </row>
    <row r="16344" spans="1:2" x14ac:dyDescent="0.25">
      <c r="A16344">
        <v>1634.1</v>
      </c>
      <c r="B16344">
        <v>106.63802608573511</v>
      </c>
    </row>
    <row r="16345" spans="1:2" x14ac:dyDescent="0.25">
      <c r="A16345">
        <v>1634.2</v>
      </c>
      <c r="B16345">
        <v>106.5878729077947</v>
      </c>
    </row>
    <row r="16346" spans="1:2" x14ac:dyDescent="0.25">
      <c r="A16346">
        <v>1634.3</v>
      </c>
      <c r="B16346">
        <v>106.5377197298543</v>
      </c>
    </row>
    <row r="16347" spans="1:2" x14ac:dyDescent="0.25">
      <c r="A16347">
        <v>1634.4</v>
      </c>
      <c r="B16347">
        <v>106.4875665519139</v>
      </c>
    </row>
    <row r="16348" spans="1:2" x14ac:dyDescent="0.25">
      <c r="A16348">
        <v>1634.5</v>
      </c>
      <c r="B16348">
        <v>106.4374133739736</v>
      </c>
    </row>
    <row r="16349" spans="1:2" x14ac:dyDescent="0.25">
      <c r="A16349">
        <v>1634.6</v>
      </c>
      <c r="B16349">
        <v>106.3872601960331</v>
      </c>
    </row>
    <row r="16350" spans="1:2" x14ac:dyDescent="0.25">
      <c r="A16350">
        <v>1634.7</v>
      </c>
      <c r="B16350">
        <v>106.33710701809269</v>
      </c>
    </row>
    <row r="16351" spans="1:2" x14ac:dyDescent="0.25">
      <c r="A16351">
        <v>1634.8</v>
      </c>
      <c r="B16351">
        <v>106.28695384015219</v>
      </c>
    </row>
    <row r="16352" spans="1:2" x14ac:dyDescent="0.25">
      <c r="A16352">
        <v>1634.9</v>
      </c>
      <c r="B16352">
        <v>106.23680066221191</v>
      </c>
    </row>
    <row r="16353" spans="1:2" x14ac:dyDescent="0.25">
      <c r="A16353">
        <v>1635</v>
      </c>
      <c r="B16353">
        <v>106.1866474842715</v>
      </c>
    </row>
    <row r="16354" spans="1:2" x14ac:dyDescent="0.25">
      <c r="A16354">
        <v>1635.1</v>
      </c>
      <c r="B16354">
        <v>106.0508702563767</v>
      </c>
    </row>
    <row r="16355" spans="1:2" x14ac:dyDescent="0.25">
      <c r="A16355">
        <v>1635.2</v>
      </c>
      <c r="B16355">
        <v>105.9150930284822</v>
      </c>
    </row>
    <row r="16356" spans="1:2" x14ac:dyDescent="0.25">
      <c r="A16356">
        <v>1635.3</v>
      </c>
      <c r="B16356">
        <v>105.7793158005875</v>
      </c>
    </row>
    <row r="16357" spans="1:2" x14ac:dyDescent="0.25">
      <c r="A16357">
        <v>1635.4</v>
      </c>
      <c r="B16357">
        <v>105.643538572693</v>
      </c>
    </row>
    <row r="16358" spans="1:2" x14ac:dyDescent="0.25">
      <c r="A16358">
        <v>1635.5</v>
      </c>
      <c r="B16358">
        <v>105.5077613447985</v>
      </c>
    </row>
    <row r="16359" spans="1:2" x14ac:dyDescent="0.25">
      <c r="A16359">
        <v>1635.6</v>
      </c>
      <c r="B16359">
        <v>105.3719841169037</v>
      </c>
    </row>
    <row r="16360" spans="1:2" x14ac:dyDescent="0.25">
      <c r="A16360">
        <v>1635.7</v>
      </c>
      <c r="B16360">
        <v>105.2362068890092</v>
      </c>
    </row>
    <row r="16361" spans="1:2" x14ac:dyDescent="0.25">
      <c r="A16361">
        <v>1635.8</v>
      </c>
      <c r="B16361">
        <v>105.1004296611145</v>
      </c>
    </row>
    <row r="16362" spans="1:2" x14ac:dyDescent="0.25">
      <c r="A16362">
        <v>1635.9</v>
      </c>
      <c r="B16362">
        <v>104.96465243322</v>
      </c>
    </row>
    <row r="16363" spans="1:2" x14ac:dyDescent="0.25">
      <c r="A16363">
        <v>1636</v>
      </c>
      <c r="B16363">
        <v>104.8288752053255</v>
      </c>
    </row>
    <row r="16364" spans="1:2" x14ac:dyDescent="0.25">
      <c r="A16364">
        <v>1636.1</v>
      </c>
      <c r="B16364">
        <v>104.74226226881269</v>
      </c>
    </row>
    <row r="16365" spans="1:2" x14ac:dyDescent="0.25">
      <c r="A16365">
        <v>1636.2</v>
      </c>
      <c r="B16365">
        <v>104.6556493323</v>
      </c>
    </row>
    <row r="16366" spans="1:2" x14ac:dyDescent="0.25">
      <c r="A16366">
        <v>1636.3</v>
      </c>
      <c r="B16366">
        <v>104.56903639578719</v>
      </c>
    </row>
    <row r="16367" spans="1:2" x14ac:dyDescent="0.25">
      <c r="A16367">
        <v>1636.4</v>
      </c>
      <c r="B16367">
        <v>104.4824234592745</v>
      </c>
    </row>
    <row r="16368" spans="1:2" x14ac:dyDescent="0.25">
      <c r="A16368">
        <v>1636.5</v>
      </c>
      <c r="B16368">
        <v>104.39581052276191</v>
      </c>
    </row>
    <row r="16369" spans="1:2" x14ac:dyDescent="0.25">
      <c r="A16369">
        <v>1636.6</v>
      </c>
      <c r="B16369">
        <v>104.3091975862491</v>
      </c>
    </row>
    <row r="16370" spans="1:2" x14ac:dyDescent="0.25">
      <c r="A16370">
        <v>1636.7</v>
      </c>
      <c r="B16370">
        <v>104.2225846497364</v>
      </c>
    </row>
    <row r="16371" spans="1:2" x14ac:dyDescent="0.25">
      <c r="A16371">
        <v>1636.8</v>
      </c>
      <c r="B16371">
        <v>104.1359717132236</v>
      </c>
    </row>
    <row r="16372" spans="1:2" x14ac:dyDescent="0.25">
      <c r="A16372">
        <v>1636.9</v>
      </c>
      <c r="B16372">
        <v>104.0493587767109</v>
      </c>
    </row>
    <row r="16373" spans="1:2" x14ac:dyDescent="0.25">
      <c r="A16373">
        <v>1637</v>
      </c>
      <c r="B16373">
        <v>103.96274584019829</v>
      </c>
    </row>
    <row r="16374" spans="1:2" x14ac:dyDescent="0.25">
      <c r="A16374">
        <v>1637.1</v>
      </c>
      <c r="B16374">
        <v>104.0440504632177</v>
      </c>
    </row>
    <row r="16375" spans="1:2" x14ac:dyDescent="0.25">
      <c r="A16375">
        <v>1637.2</v>
      </c>
      <c r="B16375">
        <v>104.12535508623699</v>
      </c>
    </row>
    <row r="16376" spans="1:2" x14ac:dyDescent="0.25">
      <c r="A16376">
        <v>1637.3</v>
      </c>
      <c r="B16376">
        <v>104.2066597092564</v>
      </c>
    </row>
    <row r="16377" spans="1:2" x14ac:dyDescent="0.25">
      <c r="A16377">
        <v>1637.4</v>
      </c>
      <c r="B16377">
        <v>104.28796433227561</v>
      </c>
    </row>
    <row r="16378" spans="1:2" x14ac:dyDescent="0.25">
      <c r="A16378">
        <v>1637.5</v>
      </c>
      <c r="B16378">
        <v>104.3692689552948</v>
      </c>
    </row>
    <row r="16379" spans="1:2" x14ac:dyDescent="0.25">
      <c r="A16379">
        <v>1637.6</v>
      </c>
      <c r="B16379">
        <v>104.45057357831431</v>
      </c>
    </row>
    <row r="16380" spans="1:2" x14ac:dyDescent="0.25">
      <c r="A16380">
        <v>1637.7</v>
      </c>
      <c r="B16380">
        <v>104.5318782013335</v>
      </c>
    </row>
    <row r="16381" spans="1:2" x14ac:dyDescent="0.25">
      <c r="A16381">
        <v>1637.8</v>
      </c>
      <c r="B16381">
        <v>104.6131828243529</v>
      </c>
    </row>
    <row r="16382" spans="1:2" x14ac:dyDescent="0.25">
      <c r="A16382">
        <v>1637.9</v>
      </c>
      <c r="B16382">
        <v>104.6944874473722</v>
      </c>
    </row>
    <row r="16383" spans="1:2" x14ac:dyDescent="0.25">
      <c r="A16383">
        <v>1638</v>
      </c>
      <c r="B16383">
        <v>104.7757920703914</v>
      </c>
    </row>
    <row r="16384" spans="1:2" x14ac:dyDescent="0.25">
      <c r="A16384">
        <v>1638.1</v>
      </c>
      <c r="B16384">
        <v>104.7745215606113</v>
      </c>
    </row>
    <row r="16385" spans="1:2" x14ac:dyDescent="0.25">
      <c r="A16385">
        <v>1638.2</v>
      </c>
      <c r="B16385">
        <v>104.77325105083131</v>
      </c>
    </row>
    <row r="16386" spans="1:2" x14ac:dyDescent="0.25">
      <c r="A16386">
        <v>1638.3</v>
      </c>
      <c r="B16386">
        <v>104.77198054105121</v>
      </c>
    </row>
    <row r="16387" spans="1:2" x14ac:dyDescent="0.25">
      <c r="A16387">
        <v>1638.4</v>
      </c>
      <c r="B16387">
        <v>104.77071003127119</v>
      </c>
    </row>
    <row r="16388" spans="1:2" x14ac:dyDescent="0.25">
      <c r="A16388">
        <v>1638.5</v>
      </c>
      <c r="B16388">
        <v>104.76943952149109</v>
      </c>
    </row>
    <row r="16389" spans="1:2" x14ac:dyDescent="0.25">
      <c r="A16389">
        <v>1638.6</v>
      </c>
      <c r="B16389">
        <v>104.768169011711</v>
      </c>
    </row>
    <row r="16390" spans="1:2" x14ac:dyDescent="0.25">
      <c r="A16390">
        <v>1638.7</v>
      </c>
      <c r="B16390">
        <v>104.766898501931</v>
      </c>
    </row>
    <row r="16391" spans="1:2" x14ac:dyDescent="0.25">
      <c r="A16391">
        <v>1638.8</v>
      </c>
      <c r="B16391">
        <v>104.7656279921509</v>
      </c>
    </row>
    <row r="16392" spans="1:2" x14ac:dyDescent="0.25">
      <c r="A16392">
        <v>1638.9</v>
      </c>
      <c r="B16392">
        <v>104.7643574823709</v>
      </c>
    </row>
    <row r="16393" spans="1:2" x14ac:dyDescent="0.25">
      <c r="A16393">
        <v>1639</v>
      </c>
      <c r="B16393">
        <v>104.7630869725908</v>
      </c>
    </row>
    <row r="16394" spans="1:2" x14ac:dyDescent="0.25">
      <c r="A16394">
        <v>1639.1</v>
      </c>
      <c r="B16394">
        <v>104.7626428724061</v>
      </c>
    </row>
    <row r="16395" spans="1:2" x14ac:dyDescent="0.25">
      <c r="A16395">
        <v>1639.2</v>
      </c>
      <c r="B16395">
        <v>104.7621987722215</v>
      </c>
    </row>
    <row r="16396" spans="1:2" x14ac:dyDescent="0.25">
      <c r="A16396">
        <v>1639.3</v>
      </c>
      <c r="B16396">
        <v>104.7617546720368</v>
      </c>
    </row>
    <row r="16397" spans="1:2" x14ac:dyDescent="0.25">
      <c r="A16397">
        <v>1639.4</v>
      </c>
      <c r="B16397">
        <v>104.76131057185221</v>
      </c>
    </row>
    <row r="16398" spans="1:2" x14ac:dyDescent="0.25">
      <c r="A16398">
        <v>1639.5</v>
      </c>
      <c r="B16398">
        <v>104.7608664716676</v>
      </c>
    </row>
    <row r="16399" spans="1:2" x14ac:dyDescent="0.25">
      <c r="A16399">
        <v>1639.6</v>
      </c>
      <c r="B16399">
        <v>104.7604223714829</v>
      </c>
    </row>
    <row r="16400" spans="1:2" x14ac:dyDescent="0.25">
      <c r="A16400">
        <v>1639.7</v>
      </c>
      <c r="B16400">
        <v>104.75997827129829</v>
      </c>
    </row>
    <row r="16401" spans="1:2" x14ac:dyDescent="0.25">
      <c r="A16401">
        <v>1639.8</v>
      </c>
      <c r="B16401">
        <v>104.7595341711136</v>
      </c>
    </row>
    <row r="16402" spans="1:2" x14ac:dyDescent="0.25">
      <c r="A16402">
        <v>1639.9</v>
      </c>
      <c r="B16402">
        <v>104.75909007092891</v>
      </c>
    </row>
    <row r="16403" spans="1:2" x14ac:dyDescent="0.25">
      <c r="A16403">
        <v>1640</v>
      </c>
      <c r="B16403">
        <v>104.7586459707443</v>
      </c>
    </row>
    <row r="16404" spans="1:2" x14ac:dyDescent="0.25">
      <c r="A16404">
        <v>1640.1</v>
      </c>
      <c r="B16404">
        <v>104.62259392515659</v>
      </c>
    </row>
    <row r="16405" spans="1:2" x14ac:dyDescent="0.25">
      <c r="A16405">
        <v>1640.2</v>
      </c>
      <c r="B16405">
        <v>104.4865418795692</v>
      </c>
    </row>
    <row r="16406" spans="1:2" x14ac:dyDescent="0.25">
      <c r="A16406">
        <v>1640.3</v>
      </c>
      <c r="B16406">
        <v>104.3504898339815</v>
      </c>
    </row>
    <row r="16407" spans="1:2" x14ac:dyDescent="0.25">
      <c r="A16407">
        <v>1640.4</v>
      </c>
      <c r="B16407">
        <v>104.21443778839409</v>
      </c>
    </row>
    <row r="16408" spans="1:2" x14ac:dyDescent="0.25">
      <c r="A16408">
        <v>1640.5</v>
      </c>
      <c r="B16408">
        <v>104.0783857428067</v>
      </c>
    </row>
    <row r="16409" spans="1:2" x14ac:dyDescent="0.25">
      <c r="A16409">
        <v>1640.6</v>
      </c>
      <c r="B16409">
        <v>103.942333697219</v>
      </c>
    </row>
    <row r="16410" spans="1:2" x14ac:dyDescent="0.25">
      <c r="A16410">
        <v>1640.7</v>
      </c>
      <c r="B16410">
        <v>103.80628165163159</v>
      </c>
    </row>
    <row r="16411" spans="1:2" x14ac:dyDescent="0.25">
      <c r="A16411">
        <v>1640.8</v>
      </c>
      <c r="B16411">
        <v>103.6702296060439</v>
      </c>
    </row>
    <row r="16412" spans="1:2" x14ac:dyDescent="0.25">
      <c r="A16412">
        <v>1640.9</v>
      </c>
      <c r="B16412">
        <v>103.5341775604565</v>
      </c>
    </row>
    <row r="16413" spans="1:2" x14ac:dyDescent="0.25">
      <c r="A16413">
        <v>1641</v>
      </c>
      <c r="B16413">
        <v>103.39812551486909</v>
      </c>
    </row>
    <row r="16414" spans="1:2" x14ac:dyDescent="0.25">
      <c r="A16414">
        <v>1641.1</v>
      </c>
      <c r="B16414">
        <v>103.2100371553264</v>
      </c>
    </row>
    <row r="16415" spans="1:2" x14ac:dyDescent="0.25">
      <c r="A16415">
        <v>1641.2</v>
      </c>
      <c r="B16415">
        <v>103.0219487957842</v>
      </c>
    </row>
    <row r="16416" spans="1:2" x14ac:dyDescent="0.25">
      <c r="A16416">
        <v>1641.3</v>
      </c>
      <c r="B16416">
        <v>102.83386043624149</v>
      </c>
    </row>
    <row r="16417" spans="1:2" x14ac:dyDescent="0.25">
      <c r="A16417">
        <v>1641.4</v>
      </c>
      <c r="B16417">
        <v>102.6457720766993</v>
      </c>
    </row>
    <row r="16418" spans="1:2" x14ac:dyDescent="0.25">
      <c r="A16418">
        <v>1641.5</v>
      </c>
      <c r="B16418">
        <v>102.457683717157</v>
      </c>
    </row>
    <row r="16419" spans="1:2" x14ac:dyDescent="0.25">
      <c r="A16419">
        <v>1641.6</v>
      </c>
      <c r="B16419">
        <v>102.26959535761441</v>
      </c>
    </row>
    <row r="16420" spans="1:2" x14ac:dyDescent="0.25">
      <c r="A16420">
        <v>1641.7</v>
      </c>
      <c r="B16420">
        <v>102.0815069980721</v>
      </c>
    </row>
    <row r="16421" spans="1:2" x14ac:dyDescent="0.25">
      <c r="A16421">
        <v>1641.8</v>
      </c>
      <c r="B16421">
        <v>101.8934186385295</v>
      </c>
    </row>
    <row r="16422" spans="1:2" x14ac:dyDescent="0.25">
      <c r="A16422">
        <v>1641.9</v>
      </c>
      <c r="B16422">
        <v>101.7053302789872</v>
      </c>
    </row>
    <row r="16423" spans="1:2" x14ac:dyDescent="0.25">
      <c r="A16423">
        <v>1642</v>
      </c>
      <c r="B16423">
        <v>101.517241919445</v>
      </c>
    </row>
    <row r="16424" spans="1:2" x14ac:dyDescent="0.25">
      <c r="A16424">
        <v>1642.1</v>
      </c>
      <c r="B16424">
        <v>101.7581455874124</v>
      </c>
    </row>
    <row r="16425" spans="1:2" x14ac:dyDescent="0.25">
      <c r="A16425">
        <v>1642.2</v>
      </c>
      <c r="B16425">
        <v>101.99904925537921</v>
      </c>
    </row>
    <row r="16426" spans="1:2" x14ac:dyDescent="0.25">
      <c r="A16426">
        <v>1642.3</v>
      </c>
      <c r="B16426">
        <v>102.23995292334661</v>
      </c>
    </row>
    <row r="16427" spans="1:2" x14ac:dyDescent="0.25">
      <c r="A16427">
        <v>1642.4</v>
      </c>
      <c r="B16427">
        <v>102.4808565913135</v>
      </c>
    </row>
    <row r="16428" spans="1:2" x14ac:dyDescent="0.25">
      <c r="A16428">
        <v>1642.5</v>
      </c>
      <c r="B16428">
        <v>102.7217602592804</v>
      </c>
    </row>
    <row r="16429" spans="1:2" x14ac:dyDescent="0.25">
      <c r="A16429">
        <v>1642.6</v>
      </c>
      <c r="B16429">
        <v>102.9626639272477</v>
      </c>
    </row>
    <row r="16430" spans="1:2" x14ac:dyDescent="0.25">
      <c r="A16430">
        <v>1642.7</v>
      </c>
      <c r="B16430">
        <v>103.20356759521459</v>
      </c>
    </row>
    <row r="16431" spans="1:2" x14ac:dyDescent="0.25">
      <c r="A16431">
        <v>1642.8</v>
      </c>
      <c r="B16431">
        <v>103.444471263182</v>
      </c>
    </row>
    <row r="16432" spans="1:2" x14ac:dyDescent="0.25">
      <c r="A16432">
        <v>1642.9</v>
      </c>
      <c r="B16432">
        <v>103.6853749311489</v>
      </c>
    </row>
    <row r="16433" spans="1:2" x14ac:dyDescent="0.25">
      <c r="A16433">
        <v>1643</v>
      </c>
      <c r="B16433">
        <v>103.9262785991157</v>
      </c>
    </row>
    <row r="16434" spans="1:2" x14ac:dyDescent="0.25">
      <c r="A16434">
        <v>1643.1</v>
      </c>
      <c r="B16434">
        <v>104.1748113731766</v>
      </c>
    </row>
    <row r="16435" spans="1:2" x14ac:dyDescent="0.25">
      <c r="A16435">
        <v>1643.2</v>
      </c>
      <c r="B16435">
        <v>104.423344147237</v>
      </c>
    </row>
    <row r="16436" spans="1:2" x14ac:dyDescent="0.25">
      <c r="A16436">
        <v>1643.3</v>
      </c>
      <c r="B16436">
        <v>104.67187692129789</v>
      </c>
    </row>
    <row r="16437" spans="1:2" x14ac:dyDescent="0.25">
      <c r="A16437">
        <v>1643.4</v>
      </c>
      <c r="B16437">
        <v>104.9204096953583</v>
      </c>
    </row>
    <row r="16438" spans="1:2" x14ac:dyDescent="0.25">
      <c r="A16438">
        <v>1643.5</v>
      </c>
      <c r="B16438">
        <v>105.1689424694187</v>
      </c>
    </row>
    <row r="16439" spans="1:2" x14ac:dyDescent="0.25">
      <c r="A16439">
        <v>1643.6</v>
      </c>
      <c r="B16439">
        <v>105.4174752434796</v>
      </c>
    </row>
    <row r="16440" spans="1:2" x14ac:dyDescent="0.25">
      <c r="A16440">
        <v>1643.7</v>
      </c>
      <c r="B16440">
        <v>105.66600801753999</v>
      </c>
    </row>
    <row r="16441" spans="1:2" x14ac:dyDescent="0.25">
      <c r="A16441">
        <v>1643.8</v>
      </c>
      <c r="B16441">
        <v>105.9145407916009</v>
      </c>
    </row>
    <row r="16442" spans="1:2" x14ac:dyDescent="0.25">
      <c r="A16442">
        <v>1643.9</v>
      </c>
      <c r="B16442">
        <v>106.16307356566119</v>
      </c>
    </row>
    <row r="16443" spans="1:2" x14ac:dyDescent="0.25">
      <c r="A16443">
        <v>1644</v>
      </c>
      <c r="B16443">
        <v>106.4116063397216</v>
      </c>
    </row>
    <row r="16444" spans="1:2" x14ac:dyDescent="0.25">
      <c r="A16444">
        <v>1644.1</v>
      </c>
      <c r="B16444">
        <v>106.1877640624772</v>
      </c>
    </row>
    <row r="16445" spans="1:2" x14ac:dyDescent="0.25">
      <c r="A16445">
        <v>1644.2</v>
      </c>
      <c r="B16445">
        <v>105.9639217852334</v>
      </c>
    </row>
    <row r="16446" spans="1:2" x14ac:dyDescent="0.25">
      <c r="A16446">
        <v>1644.3</v>
      </c>
      <c r="B16446">
        <v>105.74007950798899</v>
      </c>
    </row>
    <row r="16447" spans="1:2" x14ac:dyDescent="0.25">
      <c r="A16447">
        <v>1644.4</v>
      </c>
      <c r="B16447">
        <v>105.51623723074511</v>
      </c>
    </row>
    <row r="16448" spans="1:2" x14ac:dyDescent="0.25">
      <c r="A16448">
        <v>1644.5</v>
      </c>
      <c r="B16448">
        <v>105.2923949535013</v>
      </c>
    </row>
    <row r="16449" spans="1:2" x14ac:dyDescent="0.25">
      <c r="A16449">
        <v>1644.6</v>
      </c>
      <c r="B16449">
        <v>105.0685526762569</v>
      </c>
    </row>
    <row r="16450" spans="1:2" x14ac:dyDescent="0.25">
      <c r="A16450">
        <v>1644.7</v>
      </c>
      <c r="B16450">
        <v>104.844710399013</v>
      </c>
    </row>
    <row r="16451" spans="1:2" x14ac:dyDescent="0.25">
      <c r="A16451">
        <v>1644.8</v>
      </c>
      <c r="B16451">
        <v>104.62086812176859</v>
      </c>
    </row>
    <row r="16452" spans="1:2" x14ac:dyDescent="0.25">
      <c r="A16452">
        <v>1644.9</v>
      </c>
      <c r="B16452">
        <v>104.3970258445248</v>
      </c>
    </row>
    <row r="16453" spans="1:2" x14ac:dyDescent="0.25">
      <c r="A16453">
        <v>1645</v>
      </c>
      <c r="B16453">
        <v>104.1731835672809</v>
      </c>
    </row>
    <row r="16454" spans="1:2" x14ac:dyDescent="0.25">
      <c r="A16454">
        <v>1645.1</v>
      </c>
      <c r="B16454">
        <v>104.42124807665959</v>
      </c>
    </row>
    <row r="16455" spans="1:2" x14ac:dyDescent="0.25">
      <c r="A16455">
        <v>1645.2</v>
      </c>
      <c r="B16455">
        <v>104.66931258603771</v>
      </c>
    </row>
    <row r="16456" spans="1:2" x14ac:dyDescent="0.25">
      <c r="A16456">
        <v>1645.3</v>
      </c>
      <c r="B16456">
        <v>104.9173770954164</v>
      </c>
    </row>
    <row r="16457" spans="1:2" x14ac:dyDescent="0.25">
      <c r="A16457">
        <v>1645.4</v>
      </c>
      <c r="B16457">
        <v>105.16544160479449</v>
      </c>
    </row>
    <row r="16458" spans="1:2" x14ac:dyDescent="0.25">
      <c r="A16458">
        <v>1645.5</v>
      </c>
      <c r="B16458">
        <v>105.41350611417261</v>
      </c>
    </row>
    <row r="16459" spans="1:2" x14ac:dyDescent="0.25">
      <c r="A16459">
        <v>1645.6</v>
      </c>
      <c r="B16459">
        <v>105.6615706235513</v>
      </c>
    </row>
    <row r="16460" spans="1:2" x14ac:dyDescent="0.25">
      <c r="A16460">
        <v>1645.7</v>
      </c>
      <c r="B16460">
        <v>105.9096351329294</v>
      </c>
    </row>
    <row r="16461" spans="1:2" x14ac:dyDescent="0.25">
      <c r="A16461">
        <v>1645.8</v>
      </c>
      <c r="B16461">
        <v>106.1576996423081</v>
      </c>
    </row>
    <row r="16462" spans="1:2" x14ac:dyDescent="0.25">
      <c r="A16462">
        <v>1645.9</v>
      </c>
      <c r="B16462">
        <v>106.4057641516862</v>
      </c>
    </row>
    <row r="16463" spans="1:2" x14ac:dyDescent="0.25">
      <c r="A16463">
        <v>1646</v>
      </c>
      <c r="B16463">
        <v>106.6538286610643</v>
      </c>
    </row>
    <row r="16464" spans="1:2" x14ac:dyDescent="0.25">
      <c r="A16464">
        <v>1646.1</v>
      </c>
      <c r="B16464">
        <v>106.6269148473</v>
      </c>
    </row>
    <row r="16465" spans="1:2" x14ac:dyDescent="0.25">
      <c r="A16465">
        <v>1646.2</v>
      </c>
      <c r="B16465">
        <v>106.6000010335357</v>
      </c>
    </row>
    <row r="16466" spans="1:2" x14ac:dyDescent="0.25">
      <c r="A16466">
        <v>1646.3</v>
      </c>
      <c r="B16466">
        <v>106.57308721977139</v>
      </c>
    </row>
    <row r="16467" spans="1:2" x14ac:dyDescent="0.25">
      <c r="A16467">
        <v>1646.4</v>
      </c>
      <c r="B16467">
        <v>106.5461734060072</v>
      </c>
    </row>
    <row r="16468" spans="1:2" x14ac:dyDescent="0.25">
      <c r="A16468">
        <v>1646.5</v>
      </c>
      <c r="B16468">
        <v>106.5192595922429</v>
      </c>
    </row>
    <row r="16469" spans="1:2" x14ac:dyDescent="0.25">
      <c r="A16469">
        <v>1646.6</v>
      </c>
      <c r="B16469">
        <v>106.49234577847859</v>
      </c>
    </row>
    <row r="16470" spans="1:2" x14ac:dyDescent="0.25">
      <c r="A16470">
        <v>1646.7</v>
      </c>
      <c r="B16470">
        <v>106.4654319647143</v>
      </c>
    </row>
    <row r="16471" spans="1:2" x14ac:dyDescent="0.25">
      <c r="A16471">
        <v>1646.8</v>
      </c>
      <c r="B16471">
        <v>106.43851815095</v>
      </c>
    </row>
    <row r="16472" spans="1:2" x14ac:dyDescent="0.25">
      <c r="A16472">
        <v>1646.9</v>
      </c>
      <c r="B16472">
        <v>106.41160433718581</v>
      </c>
    </row>
    <row r="16473" spans="1:2" x14ac:dyDescent="0.25">
      <c r="A16473">
        <v>1647</v>
      </c>
      <c r="B16473">
        <v>106.3846905234215</v>
      </c>
    </row>
    <row r="16474" spans="1:2" x14ac:dyDescent="0.25">
      <c r="A16474">
        <v>1647.1</v>
      </c>
      <c r="B16474">
        <v>106.5451039684709</v>
      </c>
    </row>
    <row r="16475" spans="1:2" x14ac:dyDescent="0.25">
      <c r="A16475">
        <v>1647.2</v>
      </c>
      <c r="B16475">
        <v>106.70551741352</v>
      </c>
    </row>
    <row r="16476" spans="1:2" x14ac:dyDescent="0.25">
      <c r="A16476">
        <v>1647.3</v>
      </c>
      <c r="B16476">
        <v>106.8659308585694</v>
      </c>
    </row>
    <row r="16477" spans="1:2" x14ac:dyDescent="0.25">
      <c r="A16477">
        <v>1647.4</v>
      </c>
      <c r="B16477">
        <v>107.0263443036184</v>
      </c>
    </row>
    <row r="16478" spans="1:2" x14ac:dyDescent="0.25">
      <c r="A16478">
        <v>1647.5</v>
      </c>
      <c r="B16478">
        <v>107.1867577486674</v>
      </c>
    </row>
    <row r="16479" spans="1:2" x14ac:dyDescent="0.25">
      <c r="A16479">
        <v>1647.6</v>
      </c>
      <c r="B16479">
        <v>107.3471711937169</v>
      </c>
    </row>
    <row r="16480" spans="1:2" x14ac:dyDescent="0.25">
      <c r="A16480">
        <v>1647.7</v>
      </c>
      <c r="B16480">
        <v>107.50758463876591</v>
      </c>
    </row>
    <row r="16481" spans="1:2" x14ac:dyDescent="0.25">
      <c r="A16481">
        <v>1647.8</v>
      </c>
      <c r="B16481">
        <v>107.66799808381531</v>
      </c>
    </row>
    <row r="16482" spans="1:2" x14ac:dyDescent="0.25">
      <c r="A16482">
        <v>1647.9</v>
      </c>
      <c r="B16482">
        <v>107.82841152886439</v>
      </c>
    </row>
    <row r="16483" spans="1:2" x14ac:dyDescent="0.25">
      <c r="A16483">
        <v>1648</v>
      </c>
      <c r="B16483">
        <v>107.9888249739134</v>
      </c>
    </row>
    <row r="16484" spans="1:2" x14ac:dyDescent="0.25">
      <c r="A16484">
        <v>1648.1</v>
      </c>
      <c r="B16484">
        <v>107.99099013001251</v>
      </c>
    </row>
    <row r="16485" spans="1:2" x14ac:dyDescent="0.25">
      <c r="A16485">
        <v>1648.2</v>
      </c>
      <c r="B16485">
        <v>107.9931552861116</v>
      </c>
    </row>
    <row r="16486" spans="1:2" x14ac:dyDescent="0.25">
      <c r="A16486">
        <v>1648.3</v>
      </c>
      <c r="B16486">
        <v>107.9953204422107</v>
      </c>
    </row>
    <row r="16487" spans="1:2" x14ac:dyDescent="0.25">
      <c r="A16487">
        <v>1648.4</v>
      </c>
      <c r="B16487">
        <v>107.99748559830979</v>
      </c>
    </row>
    <row r="16488" spans="1:2" x14ac:dyDescent="0.25">
      <c r="A16488">
        <v>1648.5</v>
      </c>
      <c r="B16488">
        <v>107.9996507544089</v>
      </c>
    </row>
    <row r="16489" spans="1:2" x14ac:dyDescent="0.25">
      <c r="A16489">
        <v>1648.6</v>
      </c>
      <c r="B16489">
        <v>108.001815910508</v>
      </c>
    </row>
    <row r="16490" spans="1:2" x14ac:dyDescent="0.25">
      <c r="A16490">
        <v>1648.7</v>
      </c>
      <c r="B16490">
        <v>108.0039810666071</v>
      </c>
    </row>
    <row r="16491" spans="1:2" x14ac:dyDescent="0.25">
      <c r="A16491">
        <v>1648.8</v>
      </c>
      <c r="B16491">
        <v>108.00614622270621</v>
      </c>
    </row>
    <row r="16492" spans="1:2" x14ac:dyDescent="0.25">
      <c r="A16492">
        <v>1648.9</v>
      </c>
      <c r="B16492">
        <v>108.0083113788053</v>
      </c>
    </row>
    <row r="16493" spans="1:2" x14ac:dyDescent="0.25">
      <c r="A16493">
        <v>1649</v>
      </c>
      <c r="B16493">
        <v>108.0104765349044</v>
      </c>
    </row>
    <row r="16494" spans="1:2" x14ac:dyDescent="0.25">
      <c r="A16494">
        <v>1649.1</v>
      </c>
      <c r="B16494">
        <v>108.3529374537452</v>
      </c>
    </row>
    <row r="16495" spans="1:2" x14ac:dyDescent="0.25">
      <c r="A16495">
        <v>1649.2</v>
      </c>
      <c r="B16495">
        <v>108.6953983725853</v>
      </c>
    </row>
    <row r="16496" spans="1:2" x14ac:dyDescent="0.25">
      <c r="A16496">
        <v>1649.3</v>
      </c>
      <c r="B16496">
        <v>109.0378592914261</v>
      </c>
    </row>
    <row r="16497" spans="1:2" x14ac:dyDescent="0.25">
      <c r="A16497">
        <v>1649.4</v>
      </c>
      <c r="B16497">
        <v>109.38032021026621</v>
      </c>
    </row>
    <row r="16498" spans="1:2" x14ac:dyDescent="0.25">
      <c r="A16498">
        <v>1649.5</v>
      </c>
      <c r="B16498">
        <v>109.72278112910629</v>
      </c>
    </row>
    <row r="16499" spans="1:2" x14ac:dyDescent="0.25">
      <c r="A16499">
        <v>1649.6</v>
      </c>
      <c r="B16499">
        <v>110.06524204794709</v>
      </c>
    </row>
    <row r="16500" spans="1:2" x14ac:dyDescent="0.25">
      <c r="A16500">
        <v>1649.7</v>
      </c>
      <c r="B16500">
        <v>110.4077029667872</v>
      </c>
    </row>
    <row r="16501" spans="1:2" x14ac:dyDescent="0.25">
      <c r="A16501">
        <v>1649.8</v>
      </c>
      <c r="B16501">
        <v>110.750163885628</v>
      </c>
    </row>
    <row r="16502" spans="1:2" x14ac:dyDescent="0.25">
      <c r="A16502">
        <v>1649.9</v>
      </c>
      <c r="B16502">
        <v>111.092624804468</v>
      </c>
    </row>
    <row r="16503" spans="1:2" x14ac:dyDescent="0.25">
      <c r="A16503">
        <v>1650</v>
      </c>
      <c r="B16503">
        <v>111.43508572330811</v>
      </c>
    </row>
    <row r="16504" spans="1:2" x14ac:dyDescent="0.25">
      <c r="A16504">
        <v>1650.1</v>
      </c>
      <c r="B16504">
        <v>111.5866022889651</v>
      </c>
    </row>
    <row r="16505" spans="1:2" x14ac:dyDescent="0.25">
      <c r="A16505">
        <v>1650.2</v>
      </c>
      <c r="B16505">
        <v>111.7381188546217</v>
      </c>
    </row>
    <row r="16506" spans="1:2" x14ac:dyDescent="0.25">
      <c r="A16506">
        <v>1650.3</v>
      </c>
      <c r="B16506">
        <v>111.88963542027869</v>
      </c>
    </row>
    <row r="16507" spans="1:2" x14ac:dyDescent="0.25">
      <c r="A16507">
        <v>1650.4</v>
      </c>
      <c r="B16507">
        <v>112.0411519859353</v>
      </c>
    </row>
    <row r="16508" spans="1:2" x14ac:dyDescent="0.25">
      <c r="A16508">
        <v>1650.5</v>
      </c>
      <c r="B16508">
        <v>112.19266855159201</v>
      </c>
    </row>
    <row r="16509" spans="1:2" x14ac:dyDescent="0.25">
      <c r="A16509">
        <v>1650.6</v>
      </c>
      <c r="B16509">
        <v>112.3441851172489</v>
      </c>
    </row>
    <row r="16510" spans="1:2" x14ac:dyDescent="0.25">
      <c r="A16510">
        <v>1650.7</v>
      </c>
      <c r="B16510">
        <v>112.4957016829056</v>
      </c>
    </row>
    <row r="16511" spans="1:2" x14ac:dyDescent="0.25">
      <c r="A16511">
        <v>1650.8</v>
      </c>
      <c r="B16511">
        <v>112.6472182485625</v>
      </c>
    </row>
    <row r="16512" spans="1:2" x14ac:dyDescent="0.25">
      <c r="A16512">
        <v>1650.9</v>
      </c>
      <c r="B16512">
        <v>112.7987348142192</v>
      </c>
    </row>
    <row r="16513" spans="1:2" x14ac:dyDescent="0.25">
      <c r="A16513">
        <v>1651</v>
      </c>
      <c r="B16513">
        <v>112.95025137987579</v>
      </c>
    </row>
    <row r="16514" spans="1:2" x14ac:dyDescent="0.25">
      <c r="A16514">
        <v>1651.1</v>
      </c>
      <c r="B16514">
        <v>112.8985284283945</v>
      </c>
    </row>
    <row r="16515" spans="1:2" x14ac:dyDescent="0.25">
      <c r="A16515">
        <v>1651.2</v>
      </c>
      <c r="B16515">
        <v>112.8468054769133</v>
      </c>
    </row>
    <row r="16516" spans="1:2" x14ac:dyDescent="0.25">
      <c r="A16516">
        <v>1651.3</v>
      </c>
      <c r="B16516">
        <v>112.79508252543199</v>
      </c>
    </row>
    <row r="16517" spans="1:2" x14ac:dyDescent="0.25">
      <c r="A16517">
        <v>1651.4</v>
      </c>
      <c r="B16517">
        <v>112.7433595739508</v>
      </c>
    </row>
    <row r="16518" spans="1:2" x14ac:dyDescent="0.25">
      <c r="A16518">
        <v>1651.5</v>
      </c>
      <c r="B16518">
        <v>112.6916366224696</v>
      </c>
    </row>
    <row r="16519" spans="1:2" x14ac:dyDescent="0.25">
      <c r="A16519">
        <v>1651.6</v>
      </c>
      <c r="B16519">
        <v>112.63991367098831</v>
      </c>
    </row>
    <row r="16520" spans="1:2" x14ac:dyDescent="0.25">
      <c r="A16520">
        <v>1651.7</v>
      </c>
      <c r="B16520">
        <v>112.5881907195071</v>
      </c>
    </row>
    <row r="16521" spans="1:2" x14ac:dyDescent="0.25">
      <c r="A16521">
        <v>1651.8</v>
      </c>
      <c r="B16521">
        <v>112.5364677680258</v>
      </c>
    </row>
    <row r="16522" spans="1:2" x14ac:dyDescent="0.25">
      <c r="A16522">
        <v>1651.9</v>
      </c>
      <c r="B16522">
        <v>112.48474481654461</v>
      </c>
    </row>
    <row r="16523" spans="1:2" x14ac:dyDescent="0.25">
      <c r="A16523">
        <v>1652</v>
      </c>
      <c r="B16523">
        <v>112.4330218650634</v>
      </c>
    </row>
    <row r="16524" spans="1:2" x14ac:dyDescent="0.25">
      <c r="A16524">
        <v>1652.1</v>
      </c>
      <c r="B16524">
        <v>112.41244547763181</v>
      </c>
    </row>
    <row r="16525" spans="1:2" x14ac:dyDescent="0.25">
      <c r="A16525">
        <v>1652.2</v>
      </c>
      <c r="B16525">
        <v>112.3918690902002</v>
      </c>
    </row>
    <row r="16526" spans="1:2" x14ac:dyDescent="0.25">
      <c r="A16526">
        <v>1652.3</v>
      </c>
      <c r="B16526">
        <v>112.3712927027685</v>
      </c>
    </row>
    <row r="16527" spans="1:2" x14ac:dyDescent="0.25">
      <c r="A16527">
        <v>1652.4</v>
      </c>
      <c r="B16527">
        <v>112.3507163153369</v>
      </c>
    </row>
    <row r="16528" spans="1:2" x14ac:dyDescent="0.25">
      <c r="A16528">
        <v>1652.5</v>
      </c>
      <c r="B16528">
        <v>112.33013992790529</v>
      </c>
    </row>
    <row r="16529" spans="1:2" x14ac:dyDescent="0.25">
      <c r="A16529">
        <v>1652.6</v>
      </c>
      <c r="B16529">
        <v>112.3095635404737</v>
      </c>
    </row>
    <row r="16530" spans="1:2" x14ac:dyDescent="0.25">
      <c r="A16530">
        <v>1652.7</v>
      </c>
      <c r="B16530">
        <v>112.2889871530421</v>
      </c>
    </row>
    <row r="16531" spans="1:2" x14ac:dyDescent="0.25">
      <c r="A16531">
        <v>1652.8</v>
      </c>
      <c r="B16531">
        <v>112.2684107656105</v>
      </c>
    </row>
    <row r="16532" spans="1:2" x14ac:dyDescent="0.25">
      <c r="A16532">
        <v>1652.9</v>
      </c>
      <c r="B16532">
        <v>112.24783437817889</v>
      </c>
    </row>
    <row r="16533" spans="1:2" x14ac:dyDescent="0.25">
      <c r="A16533">
        <v>1653</v>
      </c>
      <c r="B16533">
        <v>112.2272579907473</v>
      </c>
    </row>
    <row r="16534" spans="1:2" x14ac:dyDescent="0.25">
      <c r="A16534">
        <v>1653.1</v>
      </c>
      <c r="B16534">
        <v>112.4529011536294</v>
      </c>
    </row>
    <row r="16535" spans="1:2" x14ac:dyDescent="0.25">
      <c r="A16535">
        <v>1653.2</v>
      </c>
      <c r="B16535">
        <v>112.67854431651109</v>
      </c>
    </row>
    <row r="16536" spans="1:2" x14ac:dyDescent="0.25">
      <c r="A16536">
        <v>1653.3</v>
      </c>
      <c r="B16536">
        <v>112.9041874793932</v>
      </c>
    </row>
    <row r="16537" spans="1:2" x14ac:dyDescent="0.25">
      <c r="A16537">
        <v>1653.4</v>
      </c>
      <c r="B16537">
        <v>113.1298306422748</v>
      </c>
    </row>
    <row r="16538" spans="1:2" x14ac:dyDescent="0.25">
      <c r="A16538">
        <v>1653.5</v>
      </c>
      <c r="B16538">
        <v>113.35547380515639</v>
      </c>
    </row>
    <row r="16539" spans="1:2" x14ac:dyDescent="0.25">
      <c r="A16539">
        <v>1653.6</v>
      </c>
      <c r="B16539">
        <v>113.5811169680386</v>
      </c>
    </row>
    <row r="16540" spans="1:2" x14ac:dyDescent="0.25">
      <c r="A16540">
        <v>1653.7</v>
      </c>
      <c r="B16540">
        <v>113.8067601309202</v>
      </c>
    </row>
    <row r="16541" spans="1:2" x14ac:dyDescent="0.25">
      <c r="A16541">
        <v>1653.8</v>
      </c>
      <c r="B16541">
        <v>114.0324032938023</v>
      </c>
    </row>
    <row r="16542" spans="1:2" x14ac:dyDescent="0.25">
      <c r="A16542">
        <v>1653.9</v>
      </c>
      <c r="B16542">
        <v>114.258046456684</v>
      </c>
    </row>
    <row r="16543" spans="1:2" x14ac:dyDescent="0.25">
      <c r="A16543">
        <v>1654</v>
      </c>
      <c r="B16543">
        <v>114.4836896195656</v>
      </c>
    </row>
    <row r="16544" spans="1:2" x14ac:dyDescent="0.25">
      <c r="A16544">
        <v>1654.1</v>
      </c>
      <c r="B16544">
        <v>114.7154381745121</v>
      </c>
    </row>
    <row r="16545" spans="1:2" x14ac:dyDescent="0.25">
      <c r="A16545">
        <v>1654.2</v>
      </c>
      <c r="B16545">
        <v>114.947186729458</v>
      </c>
    </row>
    <row r="16546" spans="1:2" x14ac:dyDescent="0.25">
      <c r="A16546">
        <v>1654.3</v>
      </c>
      <c r="B16546">
        <v>115.1789352844045</v>
      </c>
    </row>
    <row r="16547" spans="1:2" x14ac:dyDescent="0.25">
      <c r="A16547">
        <v>1654.4</v>
      </c>
      <c r="B16547">
        <v>115.4106838393504</v>
      </c>
    </row>
    <row r="16548" spans="1:2" x14ac:dyDescent="0.25">
      <c r="A16548">
        <v>1654.5</v>
      </c>
      <c r="B16548">
        <v>115.64243239429631</v>
      </c>
    </row>
    <row r="16549" spans="1:2" x14ac:dyDescent="0.25">
      <c r="A16549">
        <v>1654.6</v>
      </c>
      <c r="B16549">
        <v>115.8741809492428</v>
      </c>
    </row>
    <row r="16550" spans="1:2" x14ac:dyDescent="0.25">
      <c r="A16550">
        <v>1654.7</v>
      </c>
      <c r="B16550">
        <v>116.10592950418879</v>
      </c>
    </row>
    <row r="16551" spans="1:2" x14ac:dyDescent="0.25">
      <c r="A16551">
        <v>1654.8</v>
      </c>
      <c r="B16551">
        <v>116.3376780591352</v>
      </c>
    </row>
    <row r="16552" spans="1:2" x14ac:dyDescent="0.25">
      <c r="A16552">
        <v>1654.9</v>
      </c>
      <c r="B16552">
        <v>116.56942661408119</v>
      </c>
    </row>
    <row r="16553" spans="1:2" x14ac:dyDescent="0.25">
      <c r="A16553">
        <v>1655</v>
      </c>
      <c r="B16553">
        <v>116.8011751690271</v>
      </c>
    </row>
    <row r="16554" spans="1:2" x14ac:dyDescent="0.25">
      <c r="A16554">
        <v>1655.1</v>
      </c>
      <c r="B16554">
        <v>116.82350404575681</v>
      </c>
    </row>
    <row r="16555" spans="1:2" x14ac:dyDescent="0.25">
      <c r="A16555">
        <v>1655.2</v>
      </c>
      <c r="B16555">
        <v>116.84583292248649</v>
      </c>
    </row>
    <row r="16556" spans="1:2" x14ac:dyDescent="0.25">
      <c r="A16556">
        <v>1655.3</v>
      </c>
      <c r="B16556">
        <v>116.8681617992162</v>
      </c>
    </row>
    <row r="16557" spans="1:2" x14ac:dyDescent="0.25">
      <c r="A16557">
        <v>1655.4</v>
      </c>
      <c r="B16557">
        <v>116.8904906759459</v>
      </c>
    </row>
    <row r="16558" spans="1:2" x14ac:dyDescent="0.25">
      <c r="A16558">
        <v>1655.5</v>
      </c>
      <c r="B16558">
        <v>116.9128195526756</v>
      </c>
    </row>
    <row r="16559" spans="1:2" x14ac:dyDescent="0.25">
      <c r="A16559">
        <v>1655.6</v>
      </c>
      <c r="B16559">
        <v>116.9351484294053</v>
      </c>
    </row>
    <row r="16560" spans="1:2" x14ac:dyDescent="0.25">
      <c r="A16560">
        <v>1655.7</v>
      </c>
      <c r="B16560">
        <v>116.957477306135</v>
      </c>
    </row>
    <row r="16561" spans="1:2" x14ac:dyDescent="0.25">
      <c r="A16561">
        <v>1655.8</v>
      </c>
      <c r="B16561">
        <v>116.97980618286471</v>
      </c>
    </row>
    <row r="16562" spans="1:2" x14ac:dyDescent="0.25">
      <c r="A16562">
        <v>1655.9</v>
      </c>
      <c r="B16562">
        <v>117.00213505959439</v>
      </c>
    </row>
    <row r="16563" spans="1:2" x14ac:dyDescent="0.25">
      <c r="A16563">
        <v>1656</v>
      </c>
      <c r="B16563">
        <v>117.0244639363241</v>
      </c>
    </row>
    <row r="16564" spans="1:2" x14ac:dyDescent="0.25">
      <c r="A16564">
        <v>1656.1</v>
      </c>
      <c r="B16564">
        <v>116.9935365133644</v>
      </c>
    </row>
    <row r="16565" spans="1:2" x14ac:dyDescent="0.25">
      <c r="A16565">
        <v>1656.2</v>
      </c>
      <c r="B16565">
        <v>116.9626090904048</v>
      </c>
    </row>
    <row r="16566" spans="1:2" x14ac:dyDescent="0.25">
      <c r="A16566">
        <v>1656.3</v>
      </c>
      <c r="B16566">
        <v>116.9316816674451</v>
      </c>
    </row>
    <row r="16567" spans="1:2" x14ac:dyDescent="0.25">
      <c r="A16567">
        <v>1656.4</v>
      </c>
      <c r="B16567">
        <v>116.9007542444854</v>
      </c>
    </row>
    <row r="16568" spans="1:2" x14ac:dyDescent="0.25">
      <c r="A16568">
        <v>1656.5</v>
      </c>
      <c r="B16568">
        <v>116.86982682152581</v>
      </c>
    </row>
    <row r="16569" spans="1:2" x14ac:dyDescent="0.25">
      <c r="A16569">
        <v>1656.6</v>
      </c>
      <c r="B16569">
        <v>116.8388993985661</v>
      </c>
    </row>
    <row r="16570" spans="1:2" x14ac:dyDescent="0.25">
      <c r="A16570">
        <v>1656.7</v>
      </c>
      <c r="B16570">
        <v>116.80797197560651</v>
      </c>
    </row>
    <row r="16571" spans="1:2" x14ac:dyDescent="0.25">
      <c r="A16571">
        <v>1656.8</v>
      </c>
      <c r="B16571">
        <v>116.7770445526468</v>
      </c>
    </row>
    <row r="16572" spans="1:2" x14ac:dyDescent="0.25">
      <c r="A16572">
        <v>1656.9</v>
      </c>
      <c r="B16572">
        <v>116.74611712968709</v>
      </c>
    </row>
    <row r="16573" spans="1:2" x14ac:dyDescent="0.25">
      <c r="A16573">
        <v>1657</v>
      </c>
      <c r="B16573">
        <v>116.7151897067275</v>
      </c>
    </row>
    <row r="16574" spans="1:2" x14ac:dyDescent="0.25">
      <c r="A16574">
        <v>1657.1</v>
      </c>
      <c r="B16574">
        <v>116.69566000385301</v>
      </c>
    </row>
    <row r="16575" spans="1:2" x14ac:dyDescent="0.25">
      <c r="A16575">
        <v>1657.2</v>
      </c>
      <c r="B16575">
        <v>116.6761303009786</v>
      </c>
    </row>
    <row r="16576" spans="1:2" x14ac:dyDescent="0.25">
      <c r="A16576">
        <v>1657.3</v>
      </c>
      <c r="B16576">
        <v>116.65660059810421</v>
      </c>
    </row>
    <row r="16577" spans="1:2" x14ac:dyDescent="0.25">
      <c r="A16577">
        <v>1657.4</v>
      </c>
      <c r="B16577">
        <v>116.6370708952298</v>
      </c>
    </row>
    <row r="16578" spans="1:2" x14ac:dyDescent="0.25">
      <c r="A16578">
        <v>1657.5</v>
      </c>
      <c r="B16578">
        <v>116.6175411923553</v>
      </c>
    </row>
    <row r="16579" spans="1:2" x14ac:dyDescent="0.25">
      <c r="A16579">
        <v>1657.6</v>
      </c>
      <c r="B16579">
        <v>116.5980114894809</v>
      </c>
    </row>
    <row r="16580" spans="1:2" x14ac:dyDescent="0.25">
      <c r="A16580">
        <v>1657.7</v>
      </c>
      <c r="B16580">
        <v>116.5784817866065</v>
      </c>
    </row>
    <row r="16581" spans="1:2" x14ac:dyDescent="0.25">
      <c r="A16581">
        <v>1657.8</v>
      </c>
      <c r="B16581">
        <v>116.558952083732</v>
      </c>
    </row>
    <row r="16582" spans="1:2" x14ac:dyDescent="0.25">
      <c r="A16582">
        <v>1657.9</v>
      </c>
      <c r="B16582">
        <v>116.5394223808576</v>
      </c>
    </row>
    <row r="16583" spans="1:2" x14ac:dyDescent="0.25">
      <c r="A16583">
        <v>1658</v>
      </c>
      <c r="B16583">
        <v>116.51989267798319</v>
      </c>
    </row>
    <row r="16584" spans="1:2" x14ac:dyDescent="0.25">
      <c r="A16584">
        <v>1658.1</v>
      </c>
      <c r="B16584">
        <v>116.8163558124041</v>
      </c>
    </row>
    <row r="16585" spans="1:2" x14ac:dyDescent="0.25">
      <c r="A16585">
        <v>1658.2</v>
      </c>
      <c r="B16585">
        <v>117.11281894682431</v>
      </c>
    </row>
    <row r="16586" spans="1:2" x14ac:dyDescent="0.25">
      <c r="A16586">
        <v>1658.3</v>
      </c>
      <c r="B16586">
        <v>117.4092820812451</v>
      </c>
    </row>
    <row r="16587" spans="1:2" x14ac:dyDescent="0.25">
      <c r="A16587">
        <v>1658.4</v>
      </c>
      <c r="B16587">
        <v>117.7057452156653</v>
      </c>
    </row>
    <row r="16588" spans="1:2" x14ac:dyDescent="0.25">
      <c r="A16588">
        <v>1658.5</v>
      </c>
      <c r="B16588">
        <v>118.0022083500855</v>
      </c>
    </row>
    <row r="16589" spans="1:2" x14ac:dyDescent="0.25">
      <c r="A16589">
        <v>1658.6</v>
      </c>
      <c r="B16589">
        <v>118.2986714845064</v>
      </c>
    </row>
    <row r="16590" spans="1:2" x14ac:dyDescent="0.25">
      <c r="A16590">
        <v>1658.7</v>
      </c>
      <c r="B16590">
        <v>118.59513461892659</v>
      </c>
    </row>
    <row r="16591" spans="1:2" x14ac:dyDescent="0.25">
      <c r="A16591">
        <v>1658.8</v>
      </c>
      <c r="B16591">
        <v>118.8915977533475</v>
      </c>
    </row>
    <row r="16592" spans="1:2" x14ac:dyDescent="0.25">
      <c r="A16592">
        <v>1658.9</v>
      </c>
      <c r="B16592">
        <v>119.1880608877677</v>
      </c>
    </row>
    <row r="16593" spans="1:2" x14ac:dyDescent="0.25">
      <c r="A16593">
        <v>1659</v>
      </c>
      <c r="B16593">
        <v>119.4845240221879</v>
      </c>
    </row>
    <row r="16594" spans="1:2" x14ac:dyDescent="0.25">
      <c r="A16594">
        <v>1659.1</v>
      </c>
      <c r="B16594">
        <v>119.3182505724569</v>
      </c>
    </row>
    <row r="16595" spans="1:2" x14ac:dyDescent="0.25">
      <c r="A16595">
        <v>1659.2</v>
      </c>
      <c r="B16595">
        <v>119.15197712272619</v>
      </c>
    </row>
    <row r="16596" spans="1:2" x14ac:dyDescent="0.25">
      <c r="A16596">
        <v>1659.3</v>
      </c>
      <c r="B16596">
        <v>118.9857036729952</v>
      </c>
    </row>
    <row r="16597" spans="1:2" x14ac:dyDescent="0.25">
      <c r="A16597">
        <v>1659.4</v>
      </c>
      <c r="B16597">
        <v>118.8194302232645</v>
      </c>
    </row>
    <row r="16598" spans="1:2" x14ac:dyDescent="0.25">
      <c r="A16598">
        <v>1659.5</v>
      </c>
      <c r="B16598">
        <v>118.65315677353389</v>
      </c>
    </row>
    <row r="16599" spans="1:2" x14ac:dyDescent="0.25">
      <c r="A16599">
        <v>1659.6</v>
      </c>
      <c r="B16599">
        <v>118.4868833238028</v>
      </c>
    </row>
    <row r="16600" spans="1:2" x14ac:dyDescent="0.25">
      <c r="A16600">
        <v>1659.7</v>
      </c>
      <c r="B16600">
        <v>118.3206098740722</v>
      </c>
    </row>
    <row r="16601" spans="1:2" x14ac:dyDescent="0.25">
      <c r="A16601">
        <v>1659.8</v>
      </c>
      <c r="B16601">
        <v>118.1543364243411</v>
      </c>
    </row>
    <row r="16602" spans="1:2" x14ac:dyDescent="0.25">
      <c r="A16602">
        <v>1659.9</v>
      </c>
      <c r="B16602">
        <v>117.9880629746105</v>
      </c>
    </row>
    <row r="16603" spans="1:2" x14ac:dyDescent="0.25">
      <c r="A16603">
        <v>1660</v>
      </c>
      <c r="B16603">
        <v>117.8217895248798</v>
      </c>
    </row>
    <row r="16604" spans="1:2" x14ac:dyDescent="0.25">
      <c r="A16604">
        <v>1660.1</v>
      </c>
      <c r="B16604">
        <v>118.3559164002226</v>
      </c>
    </row>
    <row r="16605" spans="1:2" x14ac:dyDescent="0.25">
      <c r="A16605">
        <v>1660.2</v>
      </c>
      <c r="B16605">
        <v>118.8900432755641</v>
      </c>
    </row>
    <row r="16606" spans="1:2" x14ac:dyDescent="0.25">
      <c r="A16606">
        <v>1660.3</v>
      </c>
      <c r="B16606">
        <v>119.4241701509069</v>
      </c>
    </row>
    <row r="16607" spans="1:2" x14ac:dyDescent="0.25">
      <c r="A16607">
        <v>1660.4</v>
      </c>
      <c r="B16607">
        <v>119.9582970262485</v>
      </c>
    </row>
    <row r="16608" spans="1:2" x14ac:dyDescent="0.25">
      <c r="A16608">
        <v>1660.5</v>
      </c>
      <c r="B16608">
        <v>120.4924239015901</v>
      </c>
    </row>
    <row r="16609" spans="1:2" x14ac:dyDescent="0.25">
      <c r="A16609">
        <v>1660.6</v>
      </c>
      <c r="B16609">
        <v>121.02655077693279</v>
      </c>
    </row>
    <row r="16610" spans="1:2" x14ac:dyDescent="0.25">
      <c r="A16610">
        <v>1660.7</v>
      </c>
      <c r="B16610">
        <v>121.56067765227441</v>
      </c>
    </row>
    <row r="16611" spans="1:2" x14ac:dyDescent="0.25">
      <c r="A16611">
        <v>1660.8</v>
      </c>
      <c r="B16611">
        <v>122.0948045276172</v>
      </c>
    </row>
    <row r="16612" spans="1:2" x14ac:dyDescent="0.25">
      <c r="A16612">
        <v>1660.9</v>
      </c>
      <c r="B16612">
        <v>122.6289314029587</v>
      </c>
    </row>
    <row r="16613" spans="1:2" x14ac:dyDescent="0.25">
      <c r="A16613">
        <v>1661</v>
      </c>
      <c r="B16613">
        <v>123.1630582783003</v>
      </c>
    </row>
    <row r="16614" spans="1:2" x14ac:dyDescent="0.25">
      <c r="A16614">
        <v>1661.1</v>
      </c>
      <c r="B16614">
        <v>123.13908283960529</v>
      </c>
    </row>
    <row r="16615" spans="1:2" x14ac:dyDescent="0.25">
      <c r="A16615">
        <v>1661.2</v>
      </c>
      <c r="B16615">
        <v>123.1151074009103</v>
      </c>
    </row>
    <row r="16616" spans="1:2" x14ac:dyDescent="0.25">
      <c r="A16616">
        <v>1661.3</v>
      </c>
      <c r="B16616">
        <v>123.0911319622153</v>
      </c>
    </row>
    <row r="16617" spans="1:2" x14ac:dyDescent="0.25">
      <c r="A16617">
        <v>1661.4</v>
      </c>
      <c r="B16617">
        <v>123.0671565235204</v>
      </c>
    </row>
    <row r="16618" spans="1:2" x14ac:dyDescent="0.25">
      <c r="A16618">
        <v>1661.5</v>
      </c>
      <c r="B16618">
        <v>123.04318108482541</v>
      </c>
    </row>
    <row r="16619" spans="1:2" x14ac:dyDescent="0.25">
      <c r="A16619">
        <v>1661.6</v>
      </c>
      <c r="B16619">
        <v>123.0192056461304</v>
      </c>
    </row>
    <row r="16620" spans="1:2" x14ac:dyDescent="0.25">
      <c r="A16620">
        <v>1661.7</v>
      </c>
      <c r="B16620">
        <v>122.9952302074354</v>
      </c>
    </row>
    <row r="16621" spans="1:2" x14ac:dyDescent="0.25">
      <c r="A16621">
        <v>1661.8</v>
      </c>
      <c r="B16621">
        <v>122.97125476874039</v>
      </c>
    </row>
    <row r="16622" spans="1:2" x14ac:dyDescent="0.25">
      <c r="A16622">
        <v>1661.9</v>
      </c>
      <c r="B16622">
        <v>122.9472793300455</v>
      </c>
    </row>
    <row r="16623" spans="1:2" x14ac:dyDescent="0.25">
      <c r="A16623">
        <v>1662</v>
      </c>
      <c r="B16623">
        <v>122.9233038913505</v>
      </c>
    </row>
    <row r="16624" spans="1:2" x14ac:dyDescent="0.25">
      <c r="A16624">
        <v>1662.1</v>
      </c>
      <c r="B16624">
        <v>122.9388769559831</v>
      </c>
    </row>
    <row r="16625" spans="1:2" x14ac:dyDescent="0.25">
      <c r="A16625">
        <v>1662.2</v>
      </c>
      <c r="B16625">
        <v>122.9544500206156</v>
      </c>
    </row>
    <row r="16626" spans="1:2" x14ac:dyDescent="0.25">
      <c r="A16626">
        <v>1662.3</v>
      </c>
      <c r="B16626">
        <v>122.9700230852482</v>
      </c>
    </row>
    <row r="16627" spans="1:2" x14ac:dyDescent="0.25">
      <c r="A16627">
        <v>1662.4</v>
      </c>
      <c r="B16627">
        <v>122.98559614988081</v>
      </c>
    </row>
    <row r="16628" spans="1:2" x14ac:dyDescent="0.25">
      <c r="A16628">
        <v>1662.5</v>
      </c>
      <c r="B16628">
        <v>123.0011692145133</v>
      </c>
    </row>
    <row r="16629" spans="1:2" x14ac:dyDescent="0.25">
      <c r="A16629">
        <v>1662.6</v>
      </c>
      <c r="B16629">
        <v>123.0167422791459</v>
      </c>
    </row>
    <row r="16630" spans="1:2" x14ac:dyDescent="0.25">
      <c r="A16630">
        <v>1662.7</v>
      </c>
      <c r="B16630">
        <v>123.03231534377851</v>
      </c>
    </row>
    <row r="16631" spans="1:2" x14ac:dyDescent="0.25">
      <c r="A16631">
        <v>1662.8</v>
      </c>
      <c r="B16631">
        <v>123.0478884084111</v>
      </c>
    </row>
    <row r="16632" spans="1:2" x14ac:dyDescent="0.25">
      <c r="A16632">
        <v>1662.9</v>
      </c>
      <c r="B16632">
        <v>123.0634614730436</v>
      </c>
    </row>
    <row r="16633" spans="1:2" x14ac:dyDescent="0.25">
      <c r="A16633">
        <v>1663</v>
      </c>
      <c r="B16633">
        <v>123.07903453767619</v>
      </c>
    </row>
    <row r="16634" spans="1:2" x14ac:dyDescent="0.25">
      <c r="A16634">
        <v>1663.1</v>
      </c>
      <c r="B16634">
        <v>123.0778337385056</v>
      </c>
    </row>
    <row r="16635" spans="1:2" x14ac:dyDescent="0.25">
      <c r="A16635">
        <v>1663.2</v>
      </c>
      <c r="B16635">
        <v>123.076632939335</v>
      </c>
    </row>
    <row r="16636" spans="1:2" x14ac:dyDescent="0.25">
      <c r="A16636">
        <v>1663.3</v>
      </c>
      <c r="B16636">
        <v>123.0754321401643</v>
      </c>
    </row>
    <row r="16637" spans="1:2" x14ac:dyDescent="0.25">
      <c r="A16637">
        <v>1663.4</v>
      </c>
      <c r="B16637">
        <v>123.07423134099371</v>
      </c>
    </row>
    <row r="16638" spans="1:2" x14ac:dyDescent="0.25">
      <c r="A16638">
        <v>1663.5</v>
      </c>
      <c r="B16638">
        <v>123.0730305418231</v>
      </c>
    </row>
    <row r="16639" spans="1:2" x14ac:dyDescent="0.25">
      <c r="A16639">
        <v>1663.6</v>
      </c>
      <c r="B16639">
        <v>123.0718297426525</v>
      </c>
    </row>
    <row r="16640" spans="1:2" x14ac:dyDescent="0.25">
      <c r="A16640">
        <v>1663.7</v>
      </c>
      <c r="B16640">
        <v>123.07062894348191</v>
      </c>
    </row>
    <row r="16641" spans="1:2" x14ac:dyDescent="0.25">
      <c r="A16641">
        <v>1663.8</v>
      </c>
      <c r="B16641">
        <v>123.0694281443112</v>
      </c>
    </row>
    <row r="16642" spans="1:2" x14ac:dyDescent="0.25">
      <c r="A16642">
        <v>1663.9</v>
      </c>
      <c r="B16642">
        <v>123.0682273451406</v>
      </c>
    </row>
    <row r="16643" spans="1:2" x14ac:dyDescent="0.25">
      <c r="A16643">
        <v>1664</v>
      </c>
      <c r="B16643">
        <v>123.06702654596999</v>
      </c>
    </row>
    <row r="16644" spans="1:2" x14ac:dyDescent="0.25">
      <c r="A16644">
        <v>1664.1</v>
      </c>
      <c r="B16644">
        <v>123.3090841763801</v>
      </c>
    </row>
    <row r="16645" spans="1:2" x14ac:dyDescent="0.25">
      <c r="A16645">
        <v>1664.2</v>
      </c>
      <c r="B16645">
        <v>123.5511418067896</v>
      </c>
    </row>
    <row r="16646" spans="1:2" x14ac:dyDescent="0.25">
      <c r="A16646">
        <v>1664.3</v>
      </c>
      <c r="B16646">
        <v>123.7931994371997</v>
      </c>
    </row>
    <row r="16647" spans="1:2" x14ac:dyDescent="0.25">
      <c r="A16647">
        <v>1664.4</v>
      </c>
      <c r="B16647">
        <v>124.03525706760919</v>
      </c>
    </row>
    <row r="16648" spans="1:2" x14ac:dyDescent="0.25">
      <c r="A16648">
        <v>1664.5</v>
      </c>
      <c r="B16648">
        <v>124.2773146980187</v>
      </c>
    </row>
    <row r="16649" spans="1:2" x14ac:dyDescent="0.25">
      <c r="A16649">
        <v>1664.6</v>
      </c>
      <c r="B16649">
        <v>124.5193723284288</v>
      </c>
    </row>
    <row r="16650" spans="1:2" x14ac:dyDescent="0.25">
      <c r="A16650">
        <v>1664.7</v>
      </c>
      <c r="B16650">
        <v>124.76142995883831</v>
      </c>
    </row>
    <row r="16651" spans="1:2" x14ac:dyDescent="0.25">
      <c r="A16651">
        <v>1664.8</v>
      </c>
      <c r="B16651">
        <v>125.00348758924839</v>
      </c>
    </row>
    <row r="16652" spans="1:2" x14ac:dyDescent="0.25">
      <c r="A16652">
        <v>1664.9</v>
      </c>
      <c r="B16652">
        <v>125.2455452196579</v>
      </c>
    </row>
    <row r="16653" spans="1:2" x14ac:dyDescent="0.25">
      <c r="A16653">
        <v>1665</v>
      </c>
      <c r="B16653">
        <v>125.4876028500674</v>
      </c>
    </row>
    <row r="16654" spans="1:2" x14ac:dyDescent="0.25">
      <c r="A16654">
        <v>1665.1</v>
      </c>
      <c r="B16654">
        <v>125.4648512641669</v>
      </c>
    </row>
    <row r="16655" spans="1:2" x14ac:dyDescent="0.25">
      <c r="A16655">
        <v>1665.2</v>
      </c>
      <c r="B16655">
        <v>125.4420996782665</v>
      </c>
    </row>
    <row r="16656" spans="1:2" x14ac:dyDescent="0.25">
      <c r="A16656">
        <v>1665.3</v>
      </c>
      <c r="B16656">
        <v>125.41934809236599</v>
      </c>
    </row>
    <row r="16657" spans="1:2" x14ac:dyDescent="0.25">
      <c r="A16657">
        <v>1665.4</v>
      </c>
      <c r="B16657">
        <v>125.3965965064656</v>
      </c>
    </row>
    <row r="16658" spans="1:2" x14ac:dyDescent="0.25">
      <c r="A16658">
        <v>1665.5</v>
      </c>
      <c r="B16658">
        <v>125.3738449205652</v>
      </c>
    </row>
    <row r="16659" spans="1:2" x14ac:dyDescent="0.25">
      <c r="A16659">
        <v>1665.6</v>
      </c>
      <c r="B16659">
        <v>125.3510933346647</v>
      </c>
    </row>
    <row r="16660" spans="1:2" x14ac:dyDescent="0.25">
      <c r="A16660">
        <v>1665.7</v>
      </c>
      <c r="B16660">
        <v>125.3283417487643</v>
      </c>
    </row>
    <row r="16661" spans="1:2" x14ac:dyDescent="0.25">
      <c r="A16661">
        <v>1665.8</v>
      </c>
      <c r="B16661">
        <v>125.30559016286379</v>
      </c>
    </row>
    <row r="16662" spans="1:2" x14ac:dyDescent="0.25">
      <c r="A16662">
        <v>1665.9</v>
      </c>
      <c r="B16662">
        <v>125.2828385769634</v>
      </c>
    </row>
    <row r="16663" spans="1:2" x14ac:dyDescent="0.25">
      <c r="A16663">
        <v>1666</v>
      </c>
      <c r="B16663">
        <v>125.26008699106301</v>
      </c>
    </row>
    <row r="16664" spans="1:2" x14ac:dyDescent="0.25">
      <c r="A16664">
        <v>1666.1</v>
      </c>
      <c r="B16664">
        <v>125.28360398883601</v>
      </c>
    </row>
    <row r="16665" spans="1:2" x14ac:dyDescent="0.25">
      <c r="A16665">
        <v>1666.2</v>
      </c>
      <c r="B16665">
        <v>125.30712098660889</v>
      </c>
    </row>
    <row r="16666" spans="1:2" x14ac:dyDescent="0.25">
      <c r="A16666">
        <v>1666.3</v>
      </c>
      <c r="B16666">
        <v>125.3306379843818</v>
      </c>
    </row>
    <row r="16667" spans="1:2" x14ac:dyDescent="0.25">
      <c r="A16667">
        <v>1666.4</v>
      </c>
      <c r="B16667">
        <v>125.3541549821547</v>
      </c>
    </row>
    <row r="16668" spans="1:2" x14ac:dyDescent="0.25">
      <c r="A16668">
        <v>1666.5</v>
      </c>
      <c r="B16668">
        <v>125.3776719799276</v>
      </c>
    </row>
    <row r="16669" spans="1:2" x14ac:dyDescent="0.25">
      <c r="A16669">
        <v>1666.6</v>
      </c>
      <c r="B16669">
        <v>125.4011889777006</v>
      </c>
    </row>
    <row r="16670" spans="1:2" x14ac:dyDescent="0.25">
      <c r="A16670">
        <v>1666.7</v>
      </c>
      <c r="B16670">
        <v>125.4247059754735</v>
      </c>
    </row>
    <row r="16671" spans="1:2" x14ac:dyDescent="0.25">
      <c r="A16671">
        <v>1666.8</v>
      </c>
      <c r="B16671">
        <v>125.4482229732464</v>
      </c>
    </row>
    <row r="16672" spans="1:2" x14ac:dyDescent="0.25">
      <c r="A16672">
        <v>1666.9</v>
      </c>
      <c r="B16672">
        <v>125.4717399710193</v>
      </c>
    </row>
    <row r="16673" spans="1:2" x14ac:dyDescent="0.25">
      <c r="A16673">
        <v>1667</v>
      </c>
      <c r="B16673">
        <v>125.49525696879221</v>
      </c>
    </row>
    <row r="16674" spans="1:2" x14ac:dyDescent="0.25">
      <c r="A16674">
        <v>1667.1</v>
      </c>
      <c r="B16674">
        <v>125.2928273282547</v>
      </c>
    </row>
    <row r="16675" spans="1:2" x14ac:dyDescent="0.25">
      <c r="A16675">
        <v>1667.2</v>
      </c>
      <c r="B16675">
        <v>125.0903976877177</v>
      </c>
    </row>
    <row r="16676" spans="1:2" x14ac:dyDescent="0.25">
      <c r="A16676">
        <v>1667.3</v>
      </c>
      <c r="B16676">
        <v>124.88796804718019</v>
      </c>
    </row>
    <row r="16677" spans="1:2" x14ac:dyDescent="0.25">
      <c r="A16677">
        <v>1667.4</v>
      </c>
      <c r="B16677">
        <v>124.6855384066432</v>
      </c>
    </row>
    <row r="16678" spans="1:2" x14ac:dyDescent="0.25">
      <c r="A16678">
        <v>1667.5</v>
      </c>
      <c r="B16678">
        <v>124.4831087661062</v>
      </c>
    </row>
    <row r="16679" spans="1:2" x14ac:dyDescent="0.25">
      <c r="A16679">
        <v>1667.6</v>
      </c>
      <c r="B16679">
        <v>124.2806791255687</v>
      </c>
    </row>
    <row r="16680" spans="1:2" x14ac:dyDescent="0.25">
      <c r="A16680">
        <v>1667.7</v>
      </c>
      <c r="B16680">
        <v>124.07824948503161</v>
      </c>
    </row>
    <row r="16681" spans="1:2" x14ac:dyDescent="0.25">
      <c r="A16681">
        <v>1667.8</v>
      </c>
      <c r="B16681">
        <v>123.8758198444942</v>
      </c>
    </row>
    <row r="16682" spans="1:2" x14ac:dyDescent="0.25">
      <c r="A16682">
        <v>1667.9</v>
      </c>
      <c r="B16682">
        <v>123.6733902039571</v>
      </c>
    </row>
    <row r="16683" spans="1:2" x14ac:dyDescent="0.25">
      <c r="A16683">
        <v>1668</v>
      </c>
      <c r="B16683">
        <v>123.47096056342011</v>
      </c>
    </row>
    <row r="16684" spans="1:2" x14ac:dyDescent="0.25">
      <c r="A16684">
        <v>1668.1</v>
      </c>
      <c r="B16684">
        <v>123.7708352723249</v>
      </c>
    </row>
    <row r="16685" spans="1:2" x14ac:dyDescent="0.25">
      <c r="A16685">
        <v>1668.2</v>
      </c>
      <c r="B16685">
        <v>124.0707099812289</v>
      </c>
    </row>
    <row r="16686" spans="1:2" x14ac:dyDescent="0.25">
      <c r="A16686">
        <v>1668.3</v>
      </c>
      <c r="B16686">
        <v>124.3705846901337</v>
      </c>
    </row>
    <row r="16687" spans="1:2" x14ac:dyDescent="0.25">
      <c r="A16687">
        <v>1668.4</v>
      </c>
      <c r="B16687">
        <v>124.6704593990378</v>
      </c>
    </row>
    <row r="16688" spans="1:2" x14ac:dyDescent="0.25">
      <c r="A16688">
        <v>1668.5</v>
      </c>
      <c r="B16688">
        <v>124.97033410794189</v>
      </c>
    </row>
    <row r="16689" spans="1:2" x14ac:dyDescent="0.25">
      <c r="A16689">
        <v>1668.6</v>
      </c>
      <c r="B16689">
        <v>125.2702088168466</v>
      </c>
    </row>
    <row r="16690" spans="1:2" x14ac:dyDescent="0.25">
      <c r="A16690">
        <v>1668.7</v>
      </c>
      <c r="B16690">
        <v>125.5700835257507</v>
      </c>
    </row>
    <row r="16691" spans="1:2" x14ac:dyDescent="0.25">
      <c r="A16691">
        <v>1668.8</v>
      </c>
      <c r="B16691">
        <v>125.8699582346554</v>
      </c>
    </row>
    <row r="16692" spans="1:2" x14ac:dyDescent="0.25">
      <c r="A16692">
        <v>1668.9</v>
      </c>
      <c r="B16692">
        <v>126.1698329435595</v>
      </c>
    </row>
    <row r="16693" spans="1:2" x14ac:dyDescent="0.25">
      <c r="A16693">
        <v>1669</v>
      </c>
      <c r="B16693">
        <v>126.4697076524636</v>
      </c>
    </row>
    <row r="16694" spans="1:2" x14ac:dyDescent="0.25">
      <c r="A16694">
        <v>1669.1</v>
      </c>
      <c r="B16694">
        <v>126.3528359844676</v>
      </c>
    </row>
    <row r="16695" spans="1:2" x14ac:dyDescent="0.25">
      <c r="A16695">
        <v>1669.2</v>
      </c>
      <c r="B16695">
        <v>126.23596431647189</v>
      </c>
    </row>
    <row r="16696" spans="1:2" x14ac:dyDescent="0.25">
      <c r="A16696">
        <v>1669.3</v>
      </c>
      <c r="B16696">
        <v>126.1190926484759</v>
      </c>
    </row>
    <row r="16697" spans="1:2" x14ac:dyDescent="0.25">
      <c r="A16697">
        <v>1669.4</v>
      </c>
      <c r="B16697">
        <v>126.0022209804801</v>
      </c>
    </row>
    <row r="16698" spans="1:2" x14ac:dyDescent="0.25">
      <c r="A16698">
        <v>1669.5</v>
      </c>
      <c r="B16698">
        <v>125.88534931248439</v>
      </c>
    </row>
    <row r="16699" spans="1:2" x14ac:dyDescent="0.25">
      <c r="A16699">
        <v>1669.6</v>
      </c>
      <c r="B16699">
        <v>125.7684776444884</v>
      </c>
    </row>
    <row r="16700" spans="1:2" x14ac:dyDescent="0.25">
      <c r="A16700">
        <v>1669.7</v>
      </c>
      <c r="B16700">
        <v>125.6516059764927</v>
      </c>
    </row>
    <row r="16701" spans="1:2" x14ac:dyDescent="0.25">
      <c r="A16701">
        <v>1669.8</v>
      </c>
      <c r="B16701">
        <v>125.5347343084967</v>
      </c>
    </row>
    <row r="16702" spans="1:2" x14ac:dyDescent="0.25">
      <c r="A16702">
        <v>1669.9</v>
      </c>
      <c r="B16702">
        <v>125.4178626405009</v>
      </c>
    </row>
    <row r="16703" spans="1:2" x14ac:dyDescent="0.25">
      <c r="A16703">
        <v>1670</v>
      </c>
      <c r="B16703">
        <v>125.3009909725052</v>
      </c>
    </row>
    <row r="16704" spans="1:2" x14ac:dyDescent="0.25">
      <c r="A16704">
        <v>1670.1</v>
      </c>
      <c r="B16704">
        <v>125.28916637669271</v>
      </c>
    </row>
    <row r="16705" spans="1:2" x14ac:dyDescent="0.25">
      <c r="A16705">
        <v>1670.2</v>
      </c>
      <c r="B16705">
        <v>125.27734178088031</v>
      </c>
    </row>
    <row r="16706" spans="1:2" x14ac:dyDescent="0.25">
      <c r="A16706">
        <v>1670.3</v>
      </c>
      <c r="B16706">
        <v>125.26551718506779</v>
      </c>
    </row>
    <row r="16707" spans="1:2" x14ac:dyDescent="0.25">
      <c r="A16707">
        <v>1670.4</v>
      </c>
      <c r="B16707">
        <v>125.25369258925539</v>
      </c>
    </row>
    <row r="16708" spans="1:2" x14ac:dyDescent="0.25">
      <c r="A16708">
        <v>1670.5</v>
      </c>
      <c r="B16708">
        <v>125.24186799344299</v>
      </c>
    </row>
    <row r="16709" spans="1:2" x14ac:dyDescent="0.25">
      <c r="A16709">
        <v>1670.6</v>
      </c>
      <c r="B16709">
        <v>125.2300433976305</v>
      </c>
    </row>
    <row r="16710" spans="1:2" x14ac:dyDescent="0.25">
      <c r="A16710">
        <v>1670.7</v>
      </c>
      <c r="B16710">
        <v>125.218218801818</v>
      </c>
    </row>
    <row r="16711" spans="1:2" x14ac:dyDescent="0.25">
      <c r="A16711">
        <v>1670.8</v>
      </c>
      <c r="B16711">
        <v>125.2063942060056</v>
      </c>
    </row>
    <row r="16712" spans="1:2" x14ac:dyDescent="0.25">
      <c r="A16712">
        <v>1670.9</v>
      </c>
      <c r="B16712">
        <v>125.1945696101931</v>
      </c>
    </row>
    <row r="16713" spans="1:2" x14ac:dyDescent="0.25">
      <c r="A16713">
        <v>1671</v>
      </c>
      <c r="B16713">
        <v>125.1827450143807</v>
      </c>
    </row>
    <row r="16714" spans="1:2" x14ac:dyDescent="0.25">
      <c r="A16714">
        <v>1671.1</v>
      </c>
      <c r="B16714">
        <v>125.44612928596391</v>
      </c>
    </row>
    <row r="16715" spans="1:2" x14ac:dyDescent="0.25">
      <c r="A16715">
        <v>1671.2</v>
      </c>
      <c r="B16715">
        <v>125.7095135575465</v>
      </c>
    </row>
    <row r="16716" spans="1:2" x14ac:dyDescent="0.25">
      <c r="A16716">
        <v>1671.3</v>
      </c>
      <c r="B16716">
        <v>125.97289782912971</v>
      </c>
    </row>
    <row r="16717" spans="1:2" x14ac:dyDescent="0.25">
      <c r="A16717">
        <v>1671.4</v>
      </c>
      <c r="B16717">
        <v>126.2362821007123</v>
      </c>
    </row>
    <row r="16718" spans="1:2" x14ac:dyDescent="0.25">
      <c r="A16718">
        <v>1671.5</v>
      </c>
      <c r="B16718">
        <v>126.4996663722949</v>
      </c>
    </row>
    <row r="16719" spans="1:2" x14ac:dyDescent="0.25">
      <c r="A16719">
        <v>1671.6</v>
      </c>
      <c r="B16719">
        <v>126.763050643878</v>
      </c>
    </row>
    <row r="16720" spans="1:2" x14ac:dyDescent="0.25">
      <c r="A16720">
        <v>1671.7</v>
      </c>
      <c r="B16720">
        <v>127.0264349154606</v>
      </c>
    </row>
    <row r="16721" spans="1:2" x14ac:dyDescent="0.25">
      <c r="A16721">
        <v>1671.8</v>
      </c>
      <c r="B16721">
        <v>127.2898191870438</v>
      </c>
    </row>
    <row r="16722" spans="1:2" x14ac:dyDescent="0.25">
      <c r="A16722">
        <v>1671.9</v>
      </c>
      <c r="B16722">
        <v>127.5532034586264</v>
      </c>
    </row>
    <row r="16723" spans="1:2" x14ac:dyDescent="0.25">
      <c r="A16723">
        <v>1672</v>
      </c>
      <c r="B16723">
        <v>127.81658773020899</v>
      </c>
    </row>
    <row r="16724" spans="1:2" x14ac:dyDescent="0.25">
      <c r="A16724">
        <v>1672.1</v>
      </c>
      <c r="B16724">
        <v>127.7961245114687</v>
      </c>
    </row>
    <row r="16725" spans="1:2" x14ac:dyDescent="0.25">
      <c r="A16725">
        <v>1672.2</v>
      </c>
      <c r="B16725">
        <v>127.7756612927285</v>
      </c>
    </row>
    <row r="16726" spans="1:2" x14ac:dyDescent="0.25">
      <c r="A16726">
        <v>1672.3</v>
      </c>
      <c r="B16726">
        <v>127.7551980739882</v>
      </c>
    </row>
    <row r="16727" spans="1:2" x14ac:dyDescent="0.25">
      <c r="A16727">
        <v>1672.4</v>
      </c>
      <c r="B16727">
        <v>127.73473485524789</v>
      </c>
    </row>
    <row r="16728" spans="1:2" x14ac:dyDescent="0.25">
      <c r="A16728">
        <v>1672.5</v>
      </c>
      <c r="B16728">
        <v>127.7142716365077</v>
      </c>
    </row>
    <row r="16729" spans="1:2" x14ac:dyDescent="0.25">
      <c r="A16729">
        <v>1672.6</v>
      </c>
      <c r="B16729">
        <v>127.6938084177674</v>
      </c>
    </row>
    <row r="16730" spans="1:2" x14ac:dyDescent="0.25">
      <c r="A16730">
        <v>1672.7</v>
      </c>
      <c r="B16730">
        <v>127.6733451990272</v>
      </c>
    </row>
    <row r="16731" spans="1:2" x14ac:dyDescent="0.25">
      <c r="A16731">
        <v>1672.8</v>
      </c>
      <c r="B16731">
        <v>127.65288198028691</v>
      </c>
    </row>
    <row r="16732" spans="1:2" x14ac:dyDescent="0.25">
      <c r="A16732">
        <v>1672.9</v>
      </c>
      <c r="B16732">
        <v>127.6324187615466</v>
      </c>
    </row>
    <row r="16733" spans="1:2" x14ac:dyDescent="0.25">
      <c r="A16733">
        <v>1673</v>
      </c>
      <c r="B16733">
        <v>127.6119555428064</v>
      </c>
    </row>
    <row r="16734" spans="1:2" x14ac:dyDescent="0.25">
      <c r="A16734">
        <v>1673.1</v>
      </c>
      <c r="B16734">
        <v>127.4768039530443</v>
      </c>
    </row>
    <row r="16735" spans="1:2" x14ac:dyDescent="0.25">
      <c r="A16735">
        <v>1673.2</v>
      </c>
      <c r="B16735">
        <v>127.34165236328241</v>
      </c>
    </row>
    <row r="16736" spans="1:2" x14ac:dyDescent="0.25">
      <c r="A16736">
        <v>1673.3</v>
      </c>
      <c r="B16736">
        <v>127.2065007735203</v>
      </c>
    </row>
    <row r="16737" spans="1:2" x14ac:dyDescent="0.25">
      <c r="A16737">
        <v>1673.4</v>
      </c>
      <c r="B16737">
        <v>127.0713491837585</v>
      </c>
    </row>
    <row r="16738" spans="1:2" x14ac:dyDescent="0.25">
      <c r="A16738">
        <v>1673.5</v>
      </c>
      <c r="B16738">
        <v>126.9361975939967</v>
      </c>
    </row>
    <row r="16739" spans="1:2" x14ac:dyDescent="0.25">
      <c r="A16739">
        <v>1673.6</v>
      </c>
      <c r="B16739">
        <v>126.80104600423449</v>
      </c>
    </row>
    <row r="16740" spans="1:2" x14ac:dyDescent="0.25">
      <c r="A16740">
        <v>1673.7</v>
      </c>
      <c r="B16740">
        <v>126.6658944144727</v>
      </c>
    </row>
    <row r="16741" spans="1:2" x14ac:dyDescent="0.25">
      <c r="A16741">
        <v>1673.8</v>
      </c>
      <c r="B16741">
        <v>126.5307428247106</v>
      </c>
    </row>
    <row r="16742" spans="1:2" x14ac:dyDescent="0.25">
      <c r="A16742">
        <v>1673.9</v>
      </c>
      <c r="B16742">
        <v>126.3955912349487</v>
      </c>
    </row>
    <row r="16743" spans="1:2" x14ac:dyDescent="0.25">
      <c r="A16743">
        <v>1674</v>
      </c>
      <c r="B16743">
        <v>126.26043964518691</v>
      </c>
    </row>
    <row r="16744" spans="1:2" x14ac:dyDescent="0.25">
      <c r="A16744">
        <v>1674.1</v>
      </c>
      <c r="B16744">
        <v>126.3307359824686</v>
      </c>
    </row>
    <row r="16745" spans="1:2" x14ac:dyDescent="0.25">
      <c r="A16745">
        <v>1674.2</v>
      </c>
      <c r="B16745">
        <v>126.4010323197501</v>
      </c>
    </row>
    <row r="16746" spans="1:2" x14ac:dyDescent="0.25">
      <c r="A16746">
        <v>1674.3</v>
      </c>
      <c r="B16746">
        <v>126.4713286570318</v>
      </c>
    </row>
    <row r="16747" spans="1:2" x14ac:dyDescent="0.25">
      <c r="A16747">
        <v>1674.4</v>
      </c>
      <c r="B16747">
        <v>126.5416249943133</v>
      </c>
    </row>
    <row r="16748" spans="1:2" x14ac:dyDescent="0.25">
      <c r="A16748">
        <v>1674.5</v>
      </c>
      <c r="B16748">
        <v>126.6119213315948</v>
      </c>
    </row>
    <row r="16749" spans="1:2" x14ac:dyDescent="0.25">
      <c r="A16749">
        <v>1674.6</v>
      </c>
      <c r="B16749">
        <v>126.6822176688765</v>
      </c>
    </row>
    <row r="16750" spans="1:2" x14ac:dyDescent="0.25">
      <c r="A16750">
        <v>1674.7</v>
      </c>
      <c r="B16750">
        <v>126.75251400615799</v>
      </c>
    </row>
    <row r="16751" spans="1:2" x14ac:dyDescent="0.25">
      <c r="A16751">
        <v>1674.8</v>
      </c>
      <c r="B16751">
        <v>126.8228103434397</v>
      </c>
    </row>
    <row r="16752" spans="1:2" x14ac:dyDescent="0.25">
      <c r="A16752">
        <v>1674.9</v>
      </c>
      <c r="B16752">
        <v>126.8931066807212</v>
      </c>
    </row>
    <row r="16753" spans="1:2" x14ac:dyDescent="0.25">
      <c r="A16753">
        <v>1675</v>
      </c>
      <c r="B16753">
        <v>126.96340301800269</v>
      </c>
    </row>
    <row r="16754" spans="1:2" x14ac:dyDescent="0.25">
      <c r="A16754">
        <v>1675.1</v>
      </c>
      <c r="B16754">
        <v>126.6296820499454</v>
      </c>
    </row>
    <row r="16755" spans="1:2" x14ac:dyDescent="0.25">
      <c r="A16755">
        <v>1675.2</v>
      </c>
      <c r="B16755">
        <v>126.29596108188881</v>
      </c>
    </row>
    <row r="16756" spans="1:2" x14ac:dyDescent="0.25">
      <c r="A16756">
        <v>1675.3</v>
      </c>
      <c r="B16756">
        <v>125.9622401138315</v>
      </c>
    </row>
    <row r="16757" spans="1:2" x14ac:dyDescent="0.25">
      <c r="A16757">
        <v>1675.4</v>
      </c>
      <c r="B16757">
        <v>125.6285191457749</v>
      </c>
    </row>
    <row r="16758" spans="1:2" x14ac:dyDescent="0.25">
      <c r="A16758">
        <v>1675.5</v>
      </c>
      <c r="B16758">
        <v>125.29479817771831</v>
      </c>
    </row>
    <row r="16759" spans="1:2" x14ac:dyDescent="0.25">
      <c r="A16759">
        <v>1675.6</v>
      </c>
      <c r="B16759">
        <v>124.961077209661</v>
      </c>
    </row>
    <row r="16760" spans="1:2" x14ac:dyDescent="0.25">
      <c r="A16760">
        <v>1675.7</v>
      </c>
      <c r="B16760">
        <v>124.6273562416045</v>
      </c>
    </row>
    <row r="16761" spans="1:2" x14ac:dyDescent="0.25">
      <c r="A16761">
        <v>1675.8</v>
      </c>
      <c r="B16761">
        <v>124.2936352735471</v>
      </c>
    </row>
    <row r="16762" spans="1:2" x14ac:dyDescent="0.25">
      <c r="A16762">
        <v>1675.9</v>
      </c>
      <c r="B16762">
        <v>123.9599143054906</v>
      </c>
    </row>
    <row r="16763" spans="1:2" x14ac:dyDescent="0.25">
      <c r="A16763">
        <v>1676</v>
      </c>
      <c r="B16763">
        <v>123.626193337434</v>
      </c>
    </row>
    <row r="16764" spans="1:2" x14ac:dyDescent="0.25">
      <c r="A16764">
        <v>1676.1</v>
      </c>
      <c r="B16764">
        <v>123.9888468917724</v>
      </c>
    </row>
    <row r="16765" spans="1:2" x14ac:dyDescent="0.25">
      <c r="A16765">
        <v>1676.2</v>
      </c>
      <c r="B16765">
        <v>124.35150044610999</v>
      </c>
    </row>
    <row r="16766" spans="1:2" x14ac:dyDescent="0.25">
      <c r="A16766">
        <v>1676.3</v>
      </c>
      <c r="B16766">
        <v>124.7141540004484</v>
      </c>
    </row>
    <row r="16767" spans="1:2" x14ac:dyDescent="0.25">
      <c r="A16767">
        <v>1676.4</v>
      </c>
      <c r="B16767">
        <v>125.076807554786</v>
      </c>
    </row>
    <row r="16768" spans="1:2" x14ac:dyDescent="0.25">
      <c r="A16768">
        <v>1676.5</v>
      </c>
      <c r="B16768">
        <v>125.4394611091236</v>
      </c>
    </row>
    <row r="16769" spans="1:2" x14ac:dyDescent="0.25">
      <c r="A16769">
        <v>1676.6</v>
      </c>
      <c r="B16769">
        <v>125.80211466346201</v>
      </c>
    </row>
    <row r="16770" spans="1:2" x14ac:dyDescent="0.25">
      <c r="A16770">
        <v>1676.7</v>
      </c>
      <c r="B16770">
        <v>126.1647682177996</v>
      </c>
    </row>
    <row r="16771" spans="1:2" x14ac:dyDescent="0.25">
      <c r="A16771">
        <v>1676.8</v>
      </c>
      <c r="B16771">
        <v>126.527421772138</v>
      </c>
    </row>
    <row r="16772" spans="1:2" x14ac:dyDescent="0.25">
      <c r="A16772">
        <v>1676.9</v>
      </c>
      <c r="B16772">
        <v>126.8900753264756</v>
      </c>
    </row>
    <row r="16773" spans="1:2" x14ac:dyDescent="0.25">
      <c r="A16773">
        <v>1677</v>
      </c>
      <c r="B16773">
        <v>127.25272888081319</v>
      </c>
    </row>
    <row r="16774" spans="1:2" x14ac:dyDescent="0.25">
      <c r="A16774">
        <v>1677.1</v>
      </c>
      <c r="B16774">
        <v>126.91423403141251</v>
      </c>
    </row>
    <row r="16775" spans="1:2" x14ac:dyDescent="0.25">
      <c r="A16775">
        <v>1677.2</v>
      </c>
      <c r="B16775">
        <v>126.5757391820126</v>
      </c>
    </row>
    <row r="16776" spans="1:2" x14ac:dyDescent="0.25">
      <c r="A16776">
        <v>1677.3</v>
      </c>
      <c r="B16776">
        <v>126.23724433261199</v>
      </c>
    </row>
    <row r="16777" spans="1:2" x14ac:dyDescent="0.25">
      <c r="A16777">
        <v>1677.4</v>
      </c>
      <c r="B16777">
        <v>125.8987494832121</v>
      </c>
    </row>
    <row r="16778" spans="1:2" x14ac:dyDescent="0.25">
      <c r="A16778">
        <v>1677.5</v>
      </c>
      <c r="B16778">
        <v>125.56025463381221</v>
      </c>
    </row>
    <row r="16779" spans="1:2" x14ac:dyDescent="0.25">
      <c r="A16779">
        <v>1677.6</v>
      </c>
      <c r="B16779">
        <v>125.2217597844115</v>
      </c>
    </row>
    <row r="16780" spans="1:2" x14ac:dyDescent="0.25">
      <c r="A16780">
        <v>1677.7</v>
      </c>
      <c r="B16780">
        <v>124.8832649350117</v>
      </c>
    </row>
    <row r="16781" spans="1:2" x14ac:dyDescent="0.25">
      <c r="A16781">
        <v>1677.8</v>
      </c>
      <c r="B16781">
        <v>124.54477008561101</v>
      </c>
    </row>
    <row r="16782" spans="1:2" x14ac:dyDescent="0.25">
      <c r="A16782">
        <v>1677.9</v>
      </c>
      <c r="B16782">
        <v>124.2062752362111</v>
      </c>
    </row>
    <row r="16783" spans="1:2" x14ac:dyDescent="0.25">
      <c r="A16783">
        <v>1678</v>
      </c>
      <c r="B16783">
        <v>123.86778038681121</v>
      </c>
    </row>
    <row r="16784" spans="1:2" x14ac:dyDescent="0.25">
      <c r="A16784">
        <v>1678.1</v>
      </c>
      <c r="B16784">
        <v>124.23265093483801</v>
      </c>
    </row>
    <row r="16785" spans="1:2" x14ac:dyDescent="0.25">
      <c r="A16785">
        <v>1678.2</v>
      </c>
      <c r="B16785">
        <v>124.5975214828641</v>
      </c>
    </row>
    <row r="16786" spans="1:2" x14ac:dyDescent="0.25">
      <c r="A16786">
        <v>1678.3</v>
      </c>
      <c r="B16786">
        <v>124.9623920308909</v>
      </c>
    </row>
    <row r="16787" spans="1:2" x14ac:dyDescent="0.25">
      <c r="A16787">
        <v>1678.4</v>
      </c>
      <c r="B16787">
        <v>125.3272625789169</v>
      </c>
    </row>
    <row r="16788" spans="1:2" x14ac:dyDescent="0.25">
      <c r="A16788">
        <v>1678.5</v>
      </c>
      <c r="B16788">
        <v>125.69213312694291</v>
      </c>
    </row>
    <row r="16789" spans="1:2" x14ac:dyDescent="0.25">
      <c r="A16789">
        <v>1678.6</v>
      </c>
      <c r="B16789">
        <v>126.05700367496971</v>
      </c>
    </row>
    <row r="16790" spans="1:2" x14ac:dyDescent="0.25">
      <c r="A16790">
        <v>1678.7</v>
      </c>
      <c r="B16790">
        <v>126.4218742229958</v>
      </c>
    </row>
    <row r="16791" spans="1:2" x14ac:dyDescent="0.25">
      <c r="A16791">
        <v>1678.8</v>
      </c>
      <c r="B16791">
        <v>126.7867447710226</v>
      </c>
    </row>
    <row r="16792" spans="1:2" x14ac:dyDescent="0.25">
      <c r="A16792">
        <v>1678.9</v>
      </c>
      <c r="B16792">
        <v>127.1516153190486</v>
      </c>
    </row>
    <row r="16793" spans="1:2" x14ac:dyDescent="0.25">
      <c r="A16793">
        <v>1679</v>
      </c>
      <c r="B16793">
        <v>127.51648586707461</v>
      </c>
    </row>
    <row r="16794" spans="1:2" x14ac:dyDescent="0.25">
      <c r="A16794">
        <v>1679.1</v>
      </c>
      <c r="B16794">
        <v>127.40142727098819</v>
      </c>
    </row>
    <row r="16795" spans="1:2" x14ac:dyDescent="0.25">
      <c r="A16795">
        <v>1679.2</v>
      </c>
      <c r="B16795">
        <v>127.28636867490211</v>
      </c>
    </row>
    <row r="16796" spans="1:2" x14ac:dyDescent="0.25">
      <c r="A16796">
        <v>1679.3</v>
      </c>
      <c r="B16796">
        <v>127.17131007881569</v>
      </c>
    </row>
    <row r="16797" spans="1:2" x14ac:dyDescent="0.25">
      <c r="A16797">
        <v>1679.4</v>
      </c>
      <c r="B16797">
        <v>127.05625148272949</v>
      </c>
    </row>
    <row r="16798" spans="1:2" x14ac:dyDescent="0.25">
      <c r="A16798">
        <v>1679.5</v>
      </c>
      <c r="B16798">
        <v>126.94119288664341</v>
      </c>
    </row>
    <row r="16799" spans="1:2" x14ac:dyDescent="0.25">
      <c r="A16799">
        <v>1679.6</v>
      </c>
      <c r="B16799">
        <v>126.82613429055699</v>
      </c>
    </row>
    <row r="16800" spans="1:2" x14ac:dyDescent="0.25">
      <c r="A16800">
        <v>1679.7</v>
      </c>
      <c r="B16800">
        <v>126.71107569447091</v>
      </c>
    </row>
    <row r="16801" spans="1:2" x14ac:dyDescent="0.25">
      <c r="A16801">
        <v>1679.8</v>
      </c>
      <c r="B16801">
        <v>126.59601709838449</v>
      </c>
    </row>
    <row r="16802" spans="1:2" x14ac:dyDescent="0.25">
      <c r="A16802">
        <v>1679.9</v>
      </c>
      <c r="B16802">
        <v>126.48095850229829</v>
      </c>
    </row>
    <row r="16803" spans="1:2" x14ac:dyDescent="0.25">
      <c r="A16803">
        <v>1680</v>
      </c>
      <c r="B16803">
        <v>126.36589990621221</v>
      </c>
    </row>
    <row r="16804" spans="1:2" x14ac:dyDescent="0.25">
      <c r="A16804">
        <v>1680.1</v>
      </c>
      <c r="B16804">
        <v>126.2949358433045</v>
      </c>
    </row>
    <row r="16805" spans="1:2" x14ac:dyDescent="0.25">
      <c r="A16805">
        <v>1680.2</v>
      </c>
      <c r="B16805">
        <v>126.22397178039699</v>
      </c>
    </row>
    <row r="16806" spans="1:2" x14ac:dyDescent="0.25">
      <c r="A16806">
        <v>1680.3</v>
      </c>
      <c r="B16806">
        <v>126.1530077174893</v>
      </c>
    </row>
    <row r="16807" spans="1:2" x14ac:dyDescent="0.25">
      <c r="A16807">
        <v>1680.4</v>
      </c>
      <c r="B16807">
        <v>126.0820436545818</v>
      </c>
    </row>
    <row r="16808" spans="1:2" x14ac:dyDescent="0.25">
      <c r="A16808">
        <v>1680.5</v>
      </c>
      <c r="B16808">
        <v>126.0110795916743</v>
      </c>
    </row>
    <row r="16809" spans="1:2" x14ac:dyDescent="0.25">
      <c r="A16809">
        <v>1680.6</v>
      </c>
      <c r="B16809">
        <v>125.9401155287666</v>
      </c>
    </row>
    <row r="16810" spans="1:2" x14ac:dyDescent="0.25">
      <c r="A16810">
        <v>1680.7</v>
      </c>
      <c r="B16810">
        <v>125.8691514658591</v>
      </c>
    </row>
    <row r="16811" spans="1:2" x14ac:dyDescent="0.25">
      <c r="A16811">
        <v>1680.8</v>
      </c>
      <c r="B16811">
        <v>125.7981874029514</v>
      </c>
    </row>
    <row r="16812" spans="1:2" x14ac:dyDescent="0.25">
      <c r="A16812">
        <v>1680.9</v>
      </c>
      <c r="B16812">
        <v>125.72722334004391</v>
      </c>
    </row>
    <row r="16813" spans="1:2" x14ac:dyDescent="0.25">
      <c r="A16813">
        <v>1681</v>
      </c>
      <c r="B16813">
        <v>125.6562592771364</v>
      </c>
    </row>
    <row r="16814" spans="1:2" x14ac:dyDescent="0.25">
      <c r="A16814">
        <v>1681.1</v>
      </c>
      <c r="B16814">
        <v>125.3792706588506</v>
      </c>
    </row>
    <row r="16815" spans="1:2" x14ac:dyDescent="0.25">
      <c r="A16815">
        <v>1681.2</v>
      </c>
      <c r="B16815">
        <v>125.1022820405655</v>
      </c>
    </row>
    <row r="16816" spans="1:2" x14ac:dyDescent="0.25">
      <c r="A16816">
        <v>1681.3</v>
      </c>
      <c r="B16816">
        <v>124.8252934222798</v>
      </c>
    </row>
    <row r="16817" spans="1:2" x14ac:dyDescent="0.25">
      <c r="A16817">
        <v>1681.4</v>
      </c>
      <c r="B16817">
        <v>124.5483048039946</v>
      </c>
    </row>
    <row r="16818" spans="1:2" x14ac:dyDescent="0.25">
      <c r="A16818">
        <v>1681.5</v>
      </c>
      <c r="B16818">
        <v>124.27131618570949</v>
      </c>
    </row>
    <row r="16819" spans="1:2" x14ac:dyDescent="0.25">
      <c r="A16819">
        <v>1681.6</v>
      </c>
      <c r="B16819">
        <v>123.9943275674237</v>
      </c>
    </row>
    <row r="16820" spans="1:2" x14ac:dyDescent="0.25">
      <c r="A16820">
        <v>1681.7</v>
      </c>
      <c r="B16820">
        <v>123.71733894913859</v>
      </c>
    </row>
    <row r="16821" spans="1:2" x14ac:dyDescent="0.25">
      <c r="A16821">
        <v>1681.8</v>
      </c>
      <c r="B16821">
        <v>123.44035033085289</v>
      </c>
    </row>
    <row r="16822" spans="1:2" x14ac:dyDescent="0.25">
      <c r="A16822">
        <v>1681.9</v>
      </c>
      <c r="B16822">
        <v>123.16336171256771</v>
      </c>
    </row>
    <row r="16823" spans="1:2" x14ac:dyDescent="0.25">
      <c r="A16823">
        <v>1682</v>
      </c>
      <c r="B16823">
        <v>122.8863730942826</v>
      </c>
    </row>
    <row r="16824" spans="1:2" x14ac:dyDescent="0.25">
      <c r="A16824">
        <v>1682.1</v>
      </c>
      <c r="B16824">
        <v>123.02459713353559</v>
      </c>
    </row>
    <row r="16825" spans="1:2" x14ac:dyDescent="0.25">
      <c r="A16825">
        <v>1682.2</v>
      </c>
      <c r="B16825">
        <v>123.1628211727882</v>
      </c>
    </row>
    <row r="16826" spans="1:2" x14ac:dyDescent="0.25">
      <c r="A16826">
        <v>1682.3</v>
      </c>
      <c r="B16826">
        <v>123.3010452120412</v>
      </c>
    </row>
    <row r="16827" spans="1:2" x14ac:dyDescent="0.25">
      <c r="A16827">
        <v>1682.4</v>
      </c>
      <c r="B16827">
        <v>123.43926925129389</v>
      </c>
    </row>
    <row r="16828" spans="1:2" x14ac:dyDescent="0.25">
      <c r="A16828">
        <v>1682.5</v>
      </c>
      <c r="B16828">
        <v>123.5774932905465</v>
      </c>
    </row>
    <row r="16829" spans="1:2" x14ac:dyDescent="0.25">
      <c r="A16829">
        <v>1682.6</v>
      </c>
      <c r="B16829">
        <v>123.7157173297995</v>
      </c>
    </row>
    <row r="16830" spans="1:2" x14ac:dyDescent="0.25">
      <c r="A16830">
        <v>1682.7</v>
      </c>
      <c r="B16830">
        <v>123.85394136905209</v>
      </c>
    </row>
    <row r="16831" spans="1:2" x14ac:dyDescent="0.25">
      <c r="A16831">
        <v>1682.8</v>
      </c>
      <c r="B16831">
        <v>123.9921654083051</v>
      </c>
    </row>
    <row r="16832" spans="1:2" x14ac:dyDescent="0.25">
      <c r="A16832">
        <v>1682.9</v>
      </c>
      <c r="B16832">
        <v>124.1303894475577</v>
      </c>
    </row>
    <row r="16833" spans="1:2" x14ac:dyDescent="0.25">
      <c r="A16833">
        <v>1683</v>
      </c>
      <c r="B16833">
        <v>124.26861348681039</v>
      </c>
    </row>
    <row r="16834" spans="1:2" x14ac:dyDescent="0.25">
      <c r="A16834">
        <v>1683.1</v>
      </c>
      <c r="B16834">
        <v>124.2800165342517</v>
      </c>
    </row>
    <row r="16835" spans="1:2" x14ac:dyDescent="0.25">
      <c r="A16835">
        <v>1683.2</v>
      </c>
      <c r="B16835">
        <v>124.29141958169301</v>
      </c>
    </row>
    <row r="16836" spans="1:2" x14ac:dyDescent="0.25">
      <c r="A16836">
        <v>1683.3</v>
      </c>
      <c r="B16836">
        <v>124.3028226291344</v>
      </c>
    </row>
    <row r="16837" spans="1:2" x14ac:dyDescent="0.25">
      <c r="A16837">
        <v>1683.4</v>
      </c>
      <c r="B16837">
        <v>124.3142256765757</v>
      </c>
    </row>
    <row r="16838" spans="1:2" x14ac:dyDescent="0.25">
      <c r="A16838">
        <v>1683.5</v>
      </c>
      <c r="B16838">
        <v>124.32562872401699</v>
      </c>
    </row>
    <row r="16839" spans="1:2" x14ac:dyDescent="0.25">
      <c r="A16839">
        <v>1683.6</v>
      </c>
      <c r="B16839">
        <v>124.3370317714583</v>
      </c>
    </row>
    <row r="16840" spans="1:2" x14ac:dyDescent="0.25">
      <c r="A16840">
        <v>1683.7</v>
      </c>
      <c r="B16840">
        <v>124.34843481889961</v>
      </c>
    </row>
    <row r="16841" spans="1:2" x14ac:dyDescent="0.25">
      <c r="A16841">
        <v>1683.8</v>
      </c>
      <c r="B16841">
        <v>124.359837866341</v>
      </c>
    </row>
    <row r="16842" spans="1:2" x14ac:dyDescent="0.25">
      <c r="A16842">
        <v>1683.9</v>
      </c>
      <c r="B16842">
        <v>124.3712409137823</v>
      </c>
    </row>
    <row r="16843" spans="1:2" x14ac:dyDescent="0.25">
      <c r="A16843">
        <v>1684</v>
      </c>
      <c r="B16843">
        <v>124.38264396122359</v>
      </c>
    </row>
    <row r="16844" spans="1:2" x14ac:dyDescent="0.25">
      <c r="A16844">
        <v>1684.1</v>
      </c>
      <c r="B16844">
        <v>124.3071185947509</v>
      </c>
    </row>
    <row r="16845" spans="1:2" x14ac:dyDescent="0.25">
      <c r="A16845">
        <v>1684.2</v>
      </c>
      <c r="B16845">
        <v>124.2315932282784</v>
      </c>
    </row>
    <row r="16846" spans="1:2" x14ac:dyDescent="0.25">
      <c r="A16846">
        <v>1684.3</v>
      </c>
      <c r="B16846">
        <v>124.1560678618057</v>
      </c>
    </row>
    <row r="16847" spans="1:2" x14ac:dyDescent="0.25">
      <c r="A16847">
        <v>1684.4</v>
      </c>
      <c r="B16847">
        <v>124.08054249533311</v>
      </c>
    </row>
    <row r="16848" spans="1:2" x14ac:dyDescent="0.25">
      <c r="A16848">
        <v>1684.5</v>
      </c>
      <c r="B16848">
        <v>124.0050171288606</v>
      </c>
    </row>
    <row r="16849" spans="1:2" x14ac:dyDescent="0.25">
      <c r="A16849">
        <v>1684.6</v>
      </c>
      <c r="B16849">
        <v>123.9294917623879</v>
      </c>
    </row>
    <row r="16850" spans="1:2" x14ac:dyDescent="0.25">
      <c r="A16850">
        <v>1684.7</v>
      </c>
      <c r="B16850">
        <v>123.85396639591541</v>
      </c>
    </row>
    <row r="16851" spans="1:2" x14ac:dyDescent="0.25">
      <c r="A16851">
        <v>1684.8</v>
      </c>
      <c r="B16851">
        <v>123.7784410294427</v>
      </c>
    </row>
    <row r="16852" spans="1:2" x14ac:dyDescent="0.25">
      <c r="A16852">
        <v>1684.9</v>
      </c>
      <c r="B16852">
        <v>123.7029156629701</v>
      </c>
    </row>
    <row r="16853" spans="1:2" x14ac:dyDescent="0.25">
      <c r="A16853">
        <v>1685</v>
      </c>
      <c r="B16853">
        <v>123.62739029649759</v>
      </c>
    </row>
    <row r="16854" spans="1:2" x14ac:dyDescent="0.25">
      <c r="A16854">
        <v>1685.1</v>
      </c>
      <c r="B16854">
        <v>123.8282896258935</v>
      </c>
    </row>
    <row r="16855" spans="1:2" x14ac:dyDescent="0.25">
      <c r="A16855">
        <v>1685.2</v>
      </c>
      <c r="B16855">
        <v>124.029188955289</v>
      </c>
    </row>
    <row r="16856" spans="1:2" x14ac:dyDescent="0.25">
      <c r="A16856">
        <v>1685.3</v>
      </c>
      <c r="B16856">
        <v>124.230088284685</v>
      </c>
    </row>
    <row r="16857" spans="1:2" x14ac:dyDescent="0.25">
      <c r="A16857">
        <v>1685.4</v>
      </c>
      <c r="B16857">
        <v>124.43098761408049</v>
      </c>
    </row>
    <row r="16858" spans="1:2" x14ac:dyDescent="0.25">
      <c r="A16858">
        <v>1685.5</v>
      </c>
      <c r="B16858">
        <v>124.63188694347591</v>
      </c>
    </row>
    <row r="16859" spans="1:2" x14ac:dyDescent="0.25">
      <c r="A16859">
        <v>1685.6</v>
      </c>
      <c r="B16859">
        <v>124.8327862728719</v>
      </c>
    </row>
    <row r="16860" spans="1:2" x14ac:dyDescent="0.25">
      <c r="A16860">
        <v>1685.7</v>
      </c>
      <c r="B16860">
        <v>125.0336856022674</v>
      </c>
    </row>
    <row r="16861" spans="1:2" x14ac:dyDescent="0.25">
      <c r="A16861">
        <v>1685.8</v>
      </c>
      <c r="B16861">
        <v>125.23458493166331</v>
      </c>
    </row>
    <row r="16862" spans="1:2" x14ac:dyDescent="0.25">
      <c r="A16862">
        <v>1685.9</v>
      </c>
      <c r="B16862">
        <v>125.4354842610588</v>
      </c>
    </row>
    <row r="16863" spans="1:2" x14ac:dyDescent="0.25">
      <c r="A16863">
        <v>1686</v>
      </c>
      <c r="B16863">
        <v>125.6363835904543</v>
      </c>
    </row>
    <row r="16864" spans="1:2" x14ac:dyDescent="0.25">
      <c r="A16864">
        <v>1686.1</v>
      </c>
      <c r="B16864">
        <v>125.7130969828797</v>
      </c>
    </row>
    <row r="16865" spans="1:2" x14ac:dyDescent="0.25">
      <c r="A16865">
        <v>1686.2</v>
      </c>
      <c r="B16865">
        <v>125.789810375305</v>
      </c>
    </row>
    <row r="16866" spans="1:2" x14ac:dyDescent="0.25">
      <c r="A16866">
        <v>1686.3</v>
      </c>
      <c r="B16866">
        <v>125.8665237677304</v>
      </c>
    </row>
    <row r="16867" spans="1:2" x14ac:dyDescent="0.25">
      <c r="A16867">
        <v>1686.4</v>
      </c>
      <c r="B16867">
        <v>125.9432371601557</v>
      </c>
    </row>
    <row r="16868" spans="1:2" x14ac:dyDescent="0.25">
      <c r="A16868">
        <v>1686.5</v>
      </c>
      <c r="B16868">
        <v>126.01995055258099</v>
      </c>
    </row>
    <row r="16869" spans="1:2" x14ac:dyDescent="0.25">
      <c r="A16869">
        <v>1686.6</v>
      </c>
      <c r="B16869">
        <v>126.0966639450064</v>
      </c>
    </row>
    <row r="16870" spans="1:2" x14ac:dyDescent="0.25">
      <c r="A16870">
        <v>1686.7</v>
      </c>
      <c r="B16870">
        <v>126.1733773374316</v>
      </c>
    </row>
    <row r="16871" spans="1:2" x14ac:dyDescent="0.25">
      <c r="A16871">
        <v>1686.8</v>
      </c>
      <c r="B16871">
        <v>126.25009072985711</v>
      </c>
    </row>
    <row r="16872" spans="1:2" x14ac:dyDescent="0.25">
      <c r="A16872">
        <v>1686.9</v>
      </c>
      <c r="B16872">
        <v>126.3268041222823</v>
      </c>
    </row>
    <row r="16873" spans="1:2" x14ac:dyDescent="0.25">
      <c r="A16873">
        <v>1687</v>
      </c>
      <c r="B16873">
        <v>126.4035175147076</v>
      </c>
    </row>
    <row r="16874" spans="1:2" x14ac:dyDescent="0.25">
      <c r="A16874">
        <v>1687.1</v>
      </c>
      <c r="B16874">
        <v>126.33408593413959</v>
      </c>
    </row>
    <row r="16875" spans="1:2" x14ac:dyDescent="0.25">
      <c r="A16875">
        <v>1687.2</v>
      </c>
      <c r="B16875">
        <v>126.2646543535718</v>
      </c>
    </row>
    <row r="16876" spans="1:2" x14ac:dyDescent="0.25">
      <c r="A16876">
        <v>1687.3</v>
      </c>
      <c r="B16876">
        <v>126.19522277300381</v>
      </c>
    </row>
    <row r="16877" spans="1:2" x14ac:dyDescent="0.25">
      <c r="A16877">
        <v>1687.4</v>
      </c>
      <c r="B16877">
        <v>126.125791192436</v>
      </c>
    </row>
    <row r="16878" spans="1:2" x14ac:dyDescent="0.25">
      <c r="A16878">
        <v>1687.5</v>
      </c>
      <c r="B16878">
        <v>126.0563596118681</v>
      </c>
    </row>
    <row r="16879" spans="1:2" x14ac:dyDescent="0.25">
      <c r="A16879">
        <v>1687.6</v>
      </c>
      <c r="B16879">
        <v>125.9869280313002</v>
      </c>
    </row>
    <row r="16880" spans="1:2" x14ac:dyDescent="0.25">
      <c r="A16880">
        <v>1687.7</v>
      </c>
      <c r="B16880">
        <v>125.9174964507323</v>
      </c>
    </row>
    <row r="16881" spans="1:2" x14ac:dyDescent="0.25">
      <c r="A16881">
        <v>1687.8</v>
      </c>
      <c r="B16881">
        <v>125.84806487016439</v>
      </c>
    </row>
    <row r="16882" spans="1:2" x14ac:dyDescent="0.25">
      <c r="A16882">
        <v>1687.9</v>
      </c>
      <c r="B16882">
        <v>125.7786332895965</v>
      </c>
    </row>
    <row r="16883" spans="1:2" x14ac:dyDescent="0.25">
      <c r="A16883">
        <v>1688</v>
      </c>
      <c r="B16883">
        <v>125.7092017090287</v>
      </c>
    </row>
    <row r="16884" spans="1:2" x14ac:dyDescent="0.25">
      <c r="A16884">
        <v>1688.1</v>
      </c>
      <c r="B16884">
        <v>125.6628018449655</v>
      </c>
    </row>
    <row r="16885" spans="1:2" x14ac:dyDescent="0.25">
      <c r="A16885">
        <v>1688.2</v>
      </c>
      <c r="B16885">
        <v>125.6164019809023</v>
      </c>
    </row>
    <row r="16886" spans="1:2" x14ac:dyDescent="0.25">
      <c r="A16886">
        <v>1688.3</v>
      </c>
      <c r="B16886">
        <v>125.57000211683911</v>
      </c>
    </row>
    <row r="16887" spans="1:2" x14ac:dyDescent="0.25">
      <c r="A16887">
        <v>1688.4</v>
      </c>
      <c r="B16887">
        <v>125.523602252776</v>
      </c>
    </row>
    <row r="16888" spans="1:2" x14ac:dyDescent="0.25">
      <c r="A16888">
        <v>1688.5</v>
      </c>
      <c r="B16888">
        <v>125.4772023887129</v>
      </c>
    </row>
    <row r="16889" spans="1:2" x14ac:dyDescent="0.25">
      <c r="A16889">
        <v>1688.6</v>
      </c>
      <c r="B16889">
        <v>125.43080252464959</v>
      </c>
    </row>
    <row r="16890" spans="1:2" x14ac:dyDescent="0.25">
      <c r="A16890">
        <v>1688.7</v>
      </c>
      <c r="B16890">
        <v>125.3844026605865</v>
      </c>
    </row>
    <row r="16891" spans="1:2" x14ac:dyDescent="0.25">
      <c r="A16891">
        <v>1688.8</v>
      </c>
      <c r="B16891">
        <v>125.3380027965233</v>
      </c>
    </row>
    <row r="16892" spans="1:2" x14ac:dyDescent="0.25">
      <c r="A16892">
        <v>1688.9</v>
      </c>
      <c r="B16892">
        <v>125.29160293246009</v>
      </c>
    </row>
    <row r="16893" spans="1:2" x14ac:dyDescent="0.25">
      <c r="A16893">
        <v>1689</v>
      </c>
      <c r="B16893">
        <v>125.245203068397</v>
      </c>
    </row>
    <row r="16894" spans="1:2" x14ac:dyDescent="0.25">
      <c r="A16894">
        <v>1689.1</v>
      </c>
      <c r="B16894">
        <v>125.4630336585281</v>
      </c>
    </row>
    <row r="16895" spans="1:2" x14ac:dyDescent="0.25">
      <c r="A16895">
        <v>1689.2</v>
      </c>
      <c r="B16895">
        <v>125.68086424865859</v>
      </c>
    </row>
    <row r="16896" spans="1:2" x14ac:dyDescent="0.25">
      <c r="A16896">
        <v>1689.3</v>
      </c>
      <c r="B16896">
        <v>125.89869483878969</v>
      </c>
    </row>
    <row r="16897" spans="1:2" x14ac:dyDescent="0.25">
      <c r="A16897">
        <v>1689.4</v>
      </c>
      <c r="B16897">
        <v>126.1165254289202</v>
      </c>
    </row>
    <row r="16898" spans="1:2" x14ac:dyDescent="0.25">
      <c r="A16898">
        <v>1689.5</v>
      </c>
      <c r="B16898">
        <v>126.3343560190508</v>
      </c>
    </row>
    <row r="16899" spans="1:2" x14ac:dyDescent="0.25">
      <c r="A16899">
        <v>1689.6</v>
      </c>
      <c r="B16899">
        <v>126.5521866091819</v>
      </c>
    </row>
    <row r="16900" spans="1:2" x14ac:dyDescent="0.25">
      <c r="A16900">
        <v>1689.7</v>
      </c>
      <c r="B16900">
        <v>126.77001719931241</v>
      </c>
    </row>
    <row r="16901" spans="1:2" x14ac:dyDescent="0.25">
      <c r="A16901">
        <v>1689.8</v>
      </c>
      <c r="B16901">
        <v>126.98784778944351</v>
      </c>
    </row>
    <row r="16902" spans="1:2" x14ac:dyDescent="0.25">
      <c r="A16902">
        <v>1689.9</v>
      </c>
      <c r="B16902">
        <v>127.205678379574</v>
      </c>
    </row>
    <row r="16903" spans="1:2" x14ac:dyDescent="0.25">
      <c r="A16903">
        <v>1690</v>
      </c>
      <c r="B16903">
        <v>127.4235089697046</v>
      </c>
    </row>
    <row r="16904" spans="1:2" x14ac:dyDescent="0.25">
      <c r="A16904">
        <v>1690.1</v>
      </c>
      <c r="B16904">
        <v>127.5983521045099</v>
      </c>
    </row>
    <row r="16905" spans="1:2" x14ac:dyDescent="0.25">
      <c r="A16905">
        <v>1690.2</v>
      </c>
      <c r="B16905">
        <v>127.7731952393148</v>
      </c>
    </row>
    <row r="16906" spans="1:2" x14ac:dyDescent="0.25">
      <c r="A16906">
        <v>1690.3</v>
      </c>
      <c r="B16906">
        <v>127.9480383741202</v>
      </c>
    </row>
    <row r="16907" spans="1:2" x14ac:dyDescent="0.25">
      <c r="A16907">
        <v>1690.4</v>
      </c>
      <c r="B16907">
        <v>128.1228815089251</v>
      </c>
    </row>
    <row r="16908" spans="1:2" x14ac:dyDescent="0.25">
      <c r="A16908">
        <v>1690.5</v>
      </c>
      <c r="B16908">
        <v>128.29772464372999</v>
      </c>
    </row>
    <row r="16909" spans="1:2" x14ac:dyDescent="0.25">
      <c r="A16909">
        <v>1690.6</v>
      </c>
      <c r="B16909">
        <v>128.47256777853531</v>
      </c>
    </row>
    <row r="16910" spans="1:2" x14ac:dyDescent="0.25">
      <c r="A16910">
        <v>1690.7</v>
      </c>
      <c r="B16910">
        <v>128.64741091334031</v>
      </c>
    </row>
    <row r="16911" spans="1:2" x14ac:dyDescent="0.25">
      <c r="A16911">
        <v>1690.8</v>
      </c>
      <c r="B16911">
        <v>128.8222540481456</v>
      </c>
    </row>
    <row r="16912" spans="1:2" x14ac:dyDescent="0.25">
      <c r="A16912">
        <v>1690.9</v>
      </c>
      <c r="B16912">
        <v>128.99709718295051</v>
      </c>
    </row>
    <row r="16913" spans="1:2" x14ac:dyDescent="0.25">
      <c r="A16913">
        <v>1691</v>
      </c>
      <c r="B16913">
        <v>129.1719403177554</v>
      </c>
    </row>
    <row r="16914" spans="1:2" x14ac:dyDescent="0.25">
      <c r="A16914">
        <v>1691.1</v>
      </c>
      <c r="B16914">
        <v>128.79906600150281</v>
      </c>
    </row>
    <row r="16915" spans="1:2" x14ac:dyDescent="0.25">
      <c r="A16915">
        <v>1691.2</v>
      </c>
      <c r="B16915">
        <v>128.42619168525101</v>
      </c>
    </row>
    <row r="16916" spans="1:2" x14ac:dyDescent="0.25">
      <c r="A16916">
        <v>1691.3</v>
      </c>
      <c r="B16916">
        <v>128.05331736899839</v>
      </c>
    </row>
    <row r="16917" spans="1:2" x14ac:dyDescent="0.25">
      <c r="A16917">
        <v>1691.4</v>
      </c>
      <c r="B16917">
        <v>127.6804430527466</v>
      </c>
    </row>
    <row r="16918" spans="1:2" x14ac:dyDescent="0.25">
      <c r="A16918">
        <v>1691.5</v>
      </c>
      <c r="B16918">
        <v>127.3075687364949</v>
      </c>
    </row>
    <row r="16919" spans="1:2" x14ac:dyDescent="0.25">
      <c r="A16919">
        <v>1691.6</v>
      </c>
      <c r="B16919">
        <v>126.9346944202422</v>
      </c>
    </row>
    <row r="16920" spans="1:2" x14ac:dyDescent="0.25">
      <c r="A16920">
        <v>1691.7</v>
      </c>
      <c r="B16920">
        <v>126.5618201039905</v>
      </c>
    </row>
    <row r="16921" spans="1:2" x14ac:dyDescent="0.25">
      <c r="A16921">
        <v>1691.8</v>
      </c>
      <c r="B16921">
        <v>126.18894578773779</v>
      </c>
    </row>
    <row r="16922" spans="1:2" x14ac:dyDescent="0.25">
      <c r="A16922">
        <v>1691.9</v>
      </c>
      <c r="B16922">
        <v>125.8160714714861</v>
      </c>
    </row>
    <row r="16923" spans="1:2" x14ac:dyDescent="0.25">
      <c r="A16923">
        <v>1692</v>
      </c>
      <c r="B16923">
        <v>125.4431971552343</v>
      </c>
    </row>
    <row r="16924" spans="1:2" x14ac:dyDescent="0.25">
      <c r="A16924">
        <v>1692.1</v>
      </c>
      <c r="B16924">
        <v>125.4113875605283</v>
      </c>
    </row>
    <row r="16925" spans="1:2" x14ac:dyDescent="0.25">
      <c r="A16925">
        <v>1692.2</v>
      </c>
      <c r="B16925">
        <v>125.37957796582231</v>
      </c>
    </row>
    <row r="16926" spans="1:2" x14ac:dyDescent="0.25">
      <c r="A16926">
        <v>1692.3</v>
      </c>
      <c r="B16926">
        <v>125.3477683711163</v>
      </c>
    </row>
    <row r="16927" spans="1:2" x14ac:dyDescent="0.25">
      <c r="A16927">
        <v>1692.4</v>
      </c>
      <c r="B16927">
        <v>125.3159587764104</v>
      </c>
    </row>
    <row r="16928" spans="1:2" x14ac:dyDescent="0.25">
      <c r="A16928">
        <v>1692.5</v>
      </c>
      <c r="B16928">
        <v>125.28414918170439</v>
      </c>
    </row>
    <row r="16929" spans="1:2" x14ac:dyDescent="0.25">
      <c r="A16929">
        <v>1692.6</v>
      </c>
      <c r="B16929">
        <v>125.2523395869984</v>
      </c>
    </row>
    <row r="16930" spans="1:2" x14ac:dyDescent="0.25">
      <c r="A16930">
        <v>1692.7</v>
      </c>
      <c r="B16930">
        <v>125.2205299922924</v>
      </c>
    </row>
    <row r="16931" spans="1:2" x14ac:dyDescent="0.25">
      <c r="A16931">
        <v>1692.8</v>
      </c>
      <c r="B16931">
        <v>125.18872039758639</v>
      </c>
    </row>
    <row r="16932" spans="1:2" x14ac:dyDescent="0.25">
      <c r="A16932">
        <v>1692.9</v>
      </c>
      <c r="B16932">
        <v>125.1569108028804</v>
      </c>
    </row>
    <row r="16933" spans="1:2" x14ac:dyDescent="0.25">
      <c r="A16933">
        <v>1693</v>
      </c>
      <c r="B16933">
        <v>125.1251012081745</v>
      </c>
    </row>
    <row r="16934" spans="1:2" x14ac:dyDescent="0.25">
      <c r="A16934">
        <v>1693.1</v>
      </c>
      <c r="B16934">
        <v>125.17153340611669</v>
      </c>
    </row>
    <row r="16935" spans="1:2" x14ac:dyDescent="0.25">
      <c r="A16935">
        <v>1693.2</v>
      </c>
      <c r="B16935">
        <v>125.2179656040589</v>
      </c>
    </row>
    <row r="16936" spans="1:2" x14ac:dyDescent="0.25">
      <c r="A16936">
        <v>1693.3</v>
      </c>
      <c r="B16936">
        <v>125.2643978020011</v>
      </c>
    </row>
    <row r="16937" spans="1:2" x14ac:dyDescent="0.25">
      <c r="A16937">
        <v>1693.4</v>
      </c>
      <c r="B16937">
        <v>125.31082999994329</v>
      </c>
    </row>
    <row r="16938" spans="1:2" x14ac:dyDescent="0.25">
      <c r="A16938">
        <v>1693.5</v>
      </c>
      <c r="B16938">
        <v>125.3572621978854</v>
      </c>
    </row>
    <row r="16939" spans="1:2" x14ac:dyDescent="0.25">
      <c r="A16939">
        <v>1693.6</v>
      </c>
      <c r="B16939">
        <v>125.4036943958276</v>
      </c>
    </row>
    <row r="16940" spans="1:2" x14ac:dyDescent="0.25">
      <c r="A16940">
        <v>1693.7</v>
      </c>
      <c r="B16940">
        <v>125.4501265937698</v>
      </c>
    </row>
    <row r="16941" spans="1:2" x14ac:dyDescent="0.25">
      <c r="A16941">
        <v>1693.8</v>
      </c>
      <c r="B16941">
        <v>125.496558791712</v>
      </c>
    </row>
    <row r="16942" spans="1:2" x14ac:dyDescent="0.25">
      <c r="A16942">
        <v>1693.9</v>
      </c>
      <c r="B16942">
        <v>125.5429909896542</v>
      </c>
    </row>
    <row r="16943" spans="1:2" x14ac:dyDescent="0.25">
      <c r="A16943">
        <v>1694</v>
      </c>
      <c r="B16943">
        <v>125.5894231875963</v>
      </c>
    </row>
    <row r="16944" spans="1:2" x14ac:dyDescent="0.25">
      <c r="A16944">
        <v>1694.1</v>
      </c>
      <c r="B16944">
        <v>125.8035153907463</v>
      </c>
    </row>
    <row r="16945" spans="1:2" x14ac:dyDescent="0.25">
      <c r="A16945">
        <v>1694.2</v>
      </c>
      <c r="B16945">
        <v>126.0176075938959</v>
      </c>
    </row>
    <row r="16946" spans="1:2" x14ac:dyDescent="0.25">
      <c r="A16946">
        <v>1694.3</v>
      </c>
      <c r="B16946">
        <v>126.23169979704591</v>
      </c>
    </row>
    <row r="16947" spans="1:2" x14ac:dyDescent="0.25">
      <c r="A16947">
        <v>1694.4</v>
      </c>
      <c r="B16947">
        <v>126.4457920001954</v>
      </c>
    </row>
    <row r="16948" spans="1:2" x14ac:dyDescent="0.25">
      <c r="A16948">
        <v>1694.5</v>
      </c>
      <c r="B16948">
        <v>126.6598842033449</v>
      </c>
    </row>
    <row r="16949" spans="1:2" x14ac:dyDescent="0.25">
      <c r="A16949">
        <v>1694.6</v>
      </c>
      <c r="B16949">
        <v>126.873976406495</v>
      </c>
    </row>
    <row r="16950" spans="1:2" x14ac:dyDescent="0.25">
      <c r="A16950">
        <v>1694.7</v>
      </c>
      <c r="B16950">
        <v>127.08806860964449</v>
      </c>
    </row>
    <row r="16951" spans="1:2" x14ac:dyDescent="0.25">
      <c r="A16951">
        <v>1694.8</v>
      </c>
      <c r="B16951">
        <v>127.3021608127945</v>
      </c>
    </row>
    <row r="16952" spans="1:2" x14ac:dyDescent="0.25">
      <c r="A16952">
        <v>1694.9</v>
      </c>
      <c r="B16952">
        <v>127.5162530159441</v>
      </c>
    </row>
    <row r="16953" spans="1:2" x14ac:dyDescent="0.25">
      <c r="A16953">
        <v>1695</v>
      </c>
      <c r="B16953">
        <v>127.73034521909361</v>
      </c>
    </row>
    <row r="16954" spans="1:2" x14ac:dyDescent="0.25">
      <c r="A16954">
        <v>1695.1</v>
      </c>
      <c r="B16954">
        <v>127.6775343421602</v>
      </c>
    </row>
    <row r="16955" spans="1:2" x14ac:dyDescent="0.25">
      <c r="A16955">
        <v>1695.2</v>
      </c>
      <c r="B16955">
        <v>127.62472346522701</v>
      </c>
    </row>
    <row r="16956" spans="1:2" x14ac:dyDescent="0.25">
      <c r="A16956">
        <v>1695.3</v>
      </c>
      <c r="B16956">
        <v>127.5719125882936</v>
      </c>
    </row>
    <row r="16957" spans="1:2" x14ac:dyDescent="0.25">
      <c r="A16957">
        <v>1695.4</v>
      </c>
      <c r="B16957">
        <v>127.51910171136031</v>
      </c>
    </row>
    <row r="16958" spans="1:2" x14ac:dyDescent="0.25">
      <c r="A16958">
        <v>1695.5</v>
      </c>
      <c r="B16958">
        <v>127.4662908344271</v>
      </c>
    </row>
    <row r="16959" spans="1:2" x14ac:dyDescent="0.25">
      <c r="A16959">
        <v>1695.6</v>
      </c>
      <c r="B16959">
        <v>127.41347995749371</v>
      </c>
    </row>
    <row r="16960" spans="1:2" x14ac:dyDescent="0.25">
      <c r="A16960">
        <v>1695.7</v>
      </c>
      <c r="B16960">
        <v>127.3606690805604</v>
      </c>
    </row>
    <row r="16961" spans="1:2" x14ac:dyDescent="0.25">
      <c r="A16961">
        <v>1695.8</v>
      </c>
      <c r="B16961">
        <v>127.30785820362701</v>
      </c>
    </row>
    <row r="16962" spans="1:2" x14ac:dyDescent="0.25">
      <c r="A16962">
        <v>1695.9</v>
      </c>
      <c r="B16962">
        <v>127.2550473266938</v>
      </c>
    </row>
    <row r="16963" spans="1:2" x14ac:dyDescent="0.25">
      <c r="A16963">
        <v>1696</v>
      </c>
      <c r="B16963">
        <v>127.20223644976051</v>
      </c>
    </row>
    <row r="16964" spans="1:2" x14ac:dyDescent="0.25">
      <c r="A16964">
        <v>1696.1</v>
      </c>
      <c r="B16964">
        <v>127.1755887803569</v>
      </c>
    </row>
    <row r="16965" spans="1:2" x14ac:dyDescent="0.25">
      <c r="A16965">
        <v>1696.2</v>
      </c>
      <c r="B16965">
        <v>127.1489411109534</v>
      </c>
    </row>
    <row r="16966" spans="1:2" x14ac:dyDescent="0.25">
      <c r="A16966">
        <v>1696.3</v>
      </c>
      <c r="B16966">
        <v>127.1222934415497</v>
      </c>
    </row>
    <row r="16967" spans="1:2" x14ac:dyDescent="0.25">
      <c r="A16967">
        <v>1696.4</v>
      </c>
      <c r="B16967">
        <v>127.0956457721462</v>
      </c>
    </row>
    <row r="16968" spans="1:2" x14ac:dyDescent="0.25">
      <c r="A16968">
        <v>1696.5</v>
      </c>
      <c r="B16968">
        <v>127.0689981027427</v>
      </c>
    </row>
    <row r="16969" spans="1:2" x14ac:dyDescent="0.25">
      <c r="A16969">
        <v>1696.6</v>
      </c>
      <c r="B16969">
        <v>127.0423504333391</v>
      </c>
    </row>
    <row r="16970" spans="1:2" x14ac:dyDescent="0.25">
      <c r="A16970">
        <v>1696.7</v>
      </c>
      <c r="B16970">
        <v>127.01570276393549</v>
      </c>
    </row>
    <row r="16971" spans="1:2" x14ac:dyDescent="0.25">
      <c r="A16971">
        <v>1696.8</v>
      </c>
      <c r="B16971">
        <v>126.98905509453191</v>
      </c>
    </row>
    <row r="16972" spans="1:2" x14ac:dyDescent="0.25">
      <c r="A16972">
        <v>1696.9</v>
      </c>
      <c r="B16972">
        <v>126.9624074251283</v>
      </c>
    </row>
    <row r="16973" spans="1:2" x14ac:dyDescent="0.25">
      <c r="A16973">
        <v>1697</v>
      </c>
      <c r="B16973">
        <v>126.9357597557248</v>
      </c>
    </row>
    <row r="16974" spans="1:2" x14ac:dyDescent="0.25">
      <c r="A16974">
        <v>1697.1</v>
      </c>
      <c r="B16974">
        <v>127.17842891595799</v>
      </c>
    </row>
    <row r="16975" spans="1:2" x14ac:dyDescent="0.25">
      <c r="A16975">
        <v>1697.2</v>
      </c>
      <c r="B16975">
        <v>127.4210980761907</v>
      </c>
    </row>
    <row r="16976" spans="1:2" x14ac:dyDescent="0.25">
      <c r="A16976">
        <v>1697.3</v>
      </c>
      <c r="B16976">
        <v>127.66376723642389</v>
      </c>
    </row>
    <row r="16977" spans="1:2" x14ac:dyDescent="0.25">
      <c r="A16977">
        <v>1697.4</v>
      </c>
      <c r="B16977">
        <v>127.9064363966565</v>
      </c>
    </row>
    <row r="16978" spans="1:2" x14ac:dyDescent="0.25">
      <c r="A16978">
        <v>1697.5</v>
      </c>
      <c r="B16978">
        <v>128.1491055568892</v>
      </c>
    </row>
    <row r="16979" spans="1:2" x14ac:dyDescent="0.25">
      <c r="A16979">
        <v>1697.6</v>
      </c>
      <c r="B16979">
        <v>128.39177471712239</v>
      </c>
    </row>
    <row r="16980" spans="1:2" x14ac:dyDescent="0.25">
      <c r="A16980">
        <v>1697.7</v>
      </c>
      <c r="B16980">
        <v>128.6344438773551</v>
      </c>
    </row>
    <row r="16981" spans="1:2" x14ac:dyDescent="0.25">
      <c r="A16981">
        <v>1697.8</v>
      </c>
      <c r="B16981">
        <v>128.87711303758829</v>
      </c>
    </row>
    <row r="16982" spans="1:2" x14ac:dyDescent="0.25">
      <c r="A16982">
        <v>1697.9</v>
      </c>
      <c r="B16982">
        <v>129.11978219782091</v>
      </c>
    </row>
    <row r="16983" spans="1:2" x14ac:dyDescent="0.25">
      <c r="A16983">
        <v>1698</v>
      </c>
      <c r="B16983">
        <v>129.36245135805359</v>
      </c>
    </row>
    <row r="16984" spans="1:2" x14ac:dyDescent="0.25">
      <c r="A16984">
        <v>1698.1</v>
      </c>
      <c r="B16984">
        <v>128.9751084866746</v>
      </c>
    </row>
    <row r="16985" spans="1:2" x14ac:dyDescent="0.25">
      <c r="A16985">
        <v>1698.2</v>
      </c>
      <c r="B16985">
        <v>128.58776561529641</v>
      </c>
    </row>
    <row r="16986" spans="1:2" x14ac:dyDescent="0.25">
      <c r="A16986">
        <v>1698.3</v>
      </c>
      <c r="B16986">
        <v>128.20042274391739</v>
      </c>
    </row>
    <row r="16987" spans="1:2" x14ac:dyDescent="0.25">
      <c r="A16987">
        <v>1698.4</v>
      </c>
      <c r="B16987">
        <v>127.8130798725393</v>
      </c>
    </row>
    <row r="16988" spans="1:2" x14ac:dyDescent="0.25">
      <c r="A16988">
        <v>1698.5</v>
      </c>
      <c r="B16988">
        <v>127.4257370011611</v>
      </c>
    </row>
    <row r="16989" spans="1:2" x14ac:dyDescent="0.25">
      <c r="A16989">
        <v>1698.6</v>
      </c>
      <c r="B16989">
        <v>127.03839412978211</v>
      </c>
    </row>
    <row r="16990" spans="1:2" x14ac:dyDescent="0.25">
      <c r="A16990">
        <v>1698.7</v>
      </c>
      <c r="B16990">
        <v>126.651051258404</v>
      </c>
    </row>
    <row r="16991" spans="1:2" x14ac:dyDescent="0.25">
      <c r="A16991">
        <v>1698.8</v>
      </c>
      <c r="B16991">
        <v>126.26370838702501</v>
      </c>
    </row>
    <row r="16992" spans="1:2" x14ac:dyDescent="0.25">
      <c r="A16992">
        <v>1698.9</v>
      </c>
      <c r="B16992">
        <v>125.8763655156468</v>
      </c>
    </row>
    <row r="16993" spans="1:2" x14ac:dyDescent="0.25">
      <c r="A16993">
        <v>1699</v>
      </c>
      <c r="B16993">
        <v>125.4890226442687</v>
      </c>
    </row>
    <row r="16994" spans="1:2" x14ac:dyDescent="0.25">
      <c r="A16994">
        <v>1699.1</v>
      </c>
      <c r="B16994">
        <v>125.5065321986099</v>
      </c>
    </row>
    <row r="16995" spans="1:2" x14ac:dyDescent="0.25">
      <c r="A16995">
        <v>1699.2</v>
      </c>
      <c r="B16995">
        <v>125.52404175295111</v>
      </c>
    </row>
    <row r="16996" spans="1:2" x14ac:dyDescent="0.25">
      <c r="A16996">
        <v>1699.3</v>
      </c>
      <c r="B16996">
        <v>125.54155130729229</v>
      </c>
    </row>
    <row r="16997" spans="1:2" x14ac:dyDescent="0.25">
      <c r="A16997">
        <v>1699.4</v>
      </c>
      <c r="B16997">
        <v>125.5590608616334</v>
      </c>
    </row>
    <row r="16998" spans="1:2" x14ac:dyDescent="0.25">
      <c r="A16998">
        <v>1699.5</v>
      </c>
      <c r="B16998">
        <v>125.5765704159746</v>
      </c>
    </row>
    <row r="16999" spans="1:2" x14ac:dyDescent="0.25">
      <c r="A16999">
        <v>1699.6</v>
      </c>
      <c r="B16999">
        <v>125.5940799703158</v>
      </c>
    </row>
    <row r="17000" spans="1:2" x14ac:dyDescent="0.25">
      <c r="A17000">
        <v>1699.7</v>
      </c>
      <c r="B17000">
        <v>125.61158952465701</v>
      </c>
    </row>
    <row r="17001" spans="1:2" x14ac:dyDescent="0.25">
      <c r="A17001">
        <v>1699.8</v>
      </c>
      <c r="B17001">
        <v>125.62909907899819</v>
      </c>
    </row>
    <row r="17002" spans="1:2" x14ac:dyDescent="0.25">
      <c r="A17002">
        <v>1699.9</v>
      </c>
      <c r="B17002">
        <v>125.6466086333393</v>
      </c>
    </row>
    <row r="17003" spans="1:2" x14ac:dyDescent="0.25">
      <c r="A17003">
        <v>1700</v>
      </c>
      <c r="B17003">
        <v>125.6641181876805</v>
      </c>
    </row>
    <row r="17004" spans="1:2" x14ac:dyDescent="0.25">
      <c r="A17004">
        <v>1700.1</v>
      </c>
      <c r="B17004">
        <v>126.1823637517889</v>
      </c>
    </row>
    <row r="17005" spans="1:2" x14ac:dyDescent="0.25">
      <c r="A17005">
        <v>1700.2</v>
      </c>
      <c r="B17005">
        <v>126.7006093158962</v>
      </c>
    </row>
    <row r="17006" spans="1:2" x14ac:dyDescent="0.25">
      <c r="A17006">
        <v>1700.3</v>
      </c>
      <c r="B17006">
        <v>127.2188548800046</v>
      </c>
    </row>
    <row r="17007" spans="1:2" x14ac:dyDescent="0.25">
      <c r="A17007">
        <v>1700.4</v>
      </c>
      <c r="B17007">
        <v>127.7371004441118</v>
      </c>
    </row>
    <row r="17008" spans="1:2" x14ac:dyDescent="0.25">
      <c r="A17008">
        <v>1700.5</v>
      </c>
      <c r="B17008">
        <v>128.25534600821911</v>
      </c>
    </row>
    <row r="17009" spans="1:2" x14ac:dyDescent="0.25">
      <c r="A17009">
        <v>1700.6</v>
      </c>
      <c r="B17009">
        <v>128.77359157232749</v>
      </c>
    </row>
    <row r="17010" spans="1:2" x14ac:dyDescent="0.25">
      <c r="A17010">
        <v>1700.7</v>
      </c>
      <c r="B17010">
        <v>129.29183713643479</v>
      </c>
    </row>
    <row r="17011" spans="1:2" x14ac:dyDescent="0.25">
      <c r="A17011">
        <v>1700.8</v>
      </c>
      <c r="B17011">
        <v>129.81008270054321</v>
      </c>
    </row>
    <row r="17012" spans="1:2" x14ac:dyDescent="0.25">
      <c r="A17012">
        <v>1700.9</v>
      </c>
      <c r="B17012">
        <v>130.32832826465051</v>
      </c>
    </row>
    <row r="17013" spans="1:2" x14ac:dyDescent="0.25">
      <c r="A17013">
        <v>1701</v>
      </c>
      <c r="B17013">
        <v>130.8465738287577</v>
      </c>
    </row>
    <row r="17014" spans="1:2" x14ac:dyDescent="0.25">
      <c r="A17014">
        <v>1701.1</v>
      </c>
      <c r="B17014">
        <v>130.62067053421629</v>
      </c>
    </row>
    <row r="17015" spans="1:2" x14ac:dyDescent="0.25">
      <c r="A17015">
        <v>1701.2</v>
      </c>
      <c r="B17015">
        <v>130.39476723967539</v>
      </c>
    </row>
    <row r="17016" spans="1:2" x14ac:dyDescent="0.25">
      <c r="A17016">
        <v>1701.3</v>
      </c>
      <c r="B17016">
        <v>130.16886394513401</v>
      </c>
    </row>
    <row r="17017" spans="1:2" x14ac:dyDescent="0.25">
      <c r="A17017">
        <v>1701.4</v>
      </c>
      <c r="B17017">
        <v>129.94296065059311</v>
      </c>
    </row>
    <row r="17018" spans="1:2" x14ac:dyDescent="0.25">
      <c r="A17018">
        <v>1701.5</v>
      </c>
      <c r="B17018">
        <v>129.71705735605221</v>
      </c>
    </row>
    <row r="17019" spans="1:2" x14ac:dyDescent="0.25">
      <c r="A17019">
        <v>1701.6</v>
      </c>
      <c r="B17019">
        <v>129.4911540615108</v>
      </c>
    </row>
    <row r="17020" spans="1:2" x14ac:dyDescent="0.25">
      <c r="A17020">
        <v>1701.7</v>
      </c>
      <c r="B17020">
        <v>129.2652507669699</v>
      </c>
    </row>
    <row r="17021" spans="1:2" x14ac:dyDescent="0.25">
      <c r="A17021">
        <v>1701.8</v>
      </c>
      <c r="B17021">
        <v>129.03934747242849</v>
      </c>
    </row>
    <row r="17022" spans="1:2" x14ac:dyDescent="0.25">
      <c r="A17022">
        <v>1701.9</v>
      </c>
      <c r="B17022">
        <v>128.81344417788759</v>
      </c>
    </row>
    <row r="17023" spans="1:2" x14ac:dyDescent="0.25">
      <c r="A17023">
        <v>1702</v>
      </c>
      <c r="B17023">
        <v>128.58754088334669</v>
      </c>
    </row>
    <row r="17024" spans="1:2" x14ac:dyDescent="0.25">
      <c r="A17024">
        <v>1702.1</v>
      </c>
      <c r="B17024">
        <v>128.27150798765169</v>
      </c>
    </row>
    <row r="17025" spans="1:2" x14ac:dyDescent="0.25">
      <c r="A17025">
        <v>1702.2</v>
      </c>
      <c r="B17025">
        <v>127.9554750919574</v>
      </c>
    </row>
    <row r="17026" spans="1:2" x14ac:dyDescent="0.25">
      <c r="A17026">
        <v>1702.3</v>
      </c>
      <c r="B17026">
        <v>127.63944219626239</v>
      </c>
    </row>
    <row r="17027" spans="1:2" x14ac:dyDescent="0.25">
      <c r="A17027">
        <v>1702.4</v>
      </c>
      <c r="B17027">
        <v>127.3234093005681</v>
      </c>
    </row>
    <row r="17028" spans="1:2" x14ac:dyDescent="0.25">
      <c r="A17028">
        <v>1702.5</v>
      </c>
      <c r="B17028">
        <v>127.0073764048738</v>
      </c>
    </row>
    <row r="17029" spans="1:2" x14ac:dyDescent="0.25">
      <c r="A17029">
        <v>1702.6</v>
      </c>
      <c r="B17029">
        <v>126.69134350917891</v>
      </c>
    </row>
    <row r="17030" spans="1:2" x14ac:dyDescent="0.25">
      <c r="A17030">
        <v>1702.7</v>
      </c>
      <c r="B17030">
        <v>126.3753106134846</v>
      </c>
    </row>
    <row r="17031" spans="1:2" x14ac:dyDescent="0.25">
      <c r="A17031">
        <v>1702.8</v>
      </c>
      <c r="B17031">
        <v>126.0592777177896</v>
      </c>
    </row>
    <row r="17032" spans="1:2" x14ac:dyDescent="0.25">
      <c r="A17032">
        <v>1702.9</v>
      </c>
      <c r="B17032">
        <v>125.74324482209531</v>
      </c>
    </row>
    <row r="17033" spans="1:2" x14ac:dyDescent="0.25">
      <c r="A17033">
        <v>1703</v>
      </c>
      <c r="B17033">
        <v>125.427211926401</v>
      </c>
    </row>
    <row r="17034" spans="1:2" x14ac:dyDescent="0.25">
      <c r="A17034">
        <v>1703.1</v>
      </c>
      <c r="B17034">
        <v>125.5504626774988</v>
      </c>
    </row>
    <row r="17035" spans="1:2" x14ac:dyDescent="0.25">
      <c r="A17035">
        <v>1703.2</v>
      </c>
      <c r="B17035">
        <v>125.6737134285963</v>
      </c>
    </row>
    <row r="17036" spans="1:2" x14ac:dyDescent="0.25">
      <c r="A17036">
        <v>1703.3</v>
      </c>
      <c r="B17036">
        <v>125.7969641796941</v>
      </c>
    </row>
    <row r="17037" spans="1:2" x14ac:dyDescent="0.25">
      <c r="A17037">
        <v>1703.4</v>
      </c>
      <c r="B17037">
        <v>125.9202149307916</v>
      </c>
    </row>
    <row r="17038" spans="1:2" x14ac:dyDescent="0.25">
      <c r="A17038">
        <v>1703.5</v>
      </c>
      <c r="B17038">
        <v>126.0434656818892</v>
      </c>
    </row>
    <row r="17039" spans="1:2" x14ac:dyDescent="0.25">
      <c r="A17039">
        <v>1703.6</v>
      </c>
      <c r="B17039">
        <v>126.1667164329869</v>
      </c>
    </row>
    <row r="17040" spans="1:2" x14ac:dyDescent="0.25">
      <c r="A17040">
        <v>1703.7</v>
      </c>
      <c r="B17040">
        <v>126.2899671840845</v>
      </c>
    </row>
    <row r="17041" spans="1:2" x14ac:dyDescent="0.25">
      <c r="A17041">
        <v>1703.8</v>
      </c>
      <c r="B17041">
        <v>126.4132179351823</v>
      </c>
    </row>
    <row r="17042" spans="1:2" x14ac:dyDescent="0.25">
      <c r="A17042">
        <v>1703.9</v>
      </c>
      <c r="B17042">
        <v>126.5364686862798</v>
      </c>
    </row>
    <row r="17043" spans="1:2" x14ac:dyDescent="0.25">
      <c r="A17043">
        <v>1704</v>
      </c>
      <c r="B17043">
        <v>126.6597194373773</v>
      </c>
    </row>
    <row r="17044" spans="1:2" x14ac:dyDescent="0.25">
      <c r="A17044">
        <v>1704.1</v>
      </c>
      <c r="B17044">
        <v>126.6142907798461</v>
      </c>
    </row>
    <row r="17045" spans="1:2" x14ac:dyDescent="0.25">
      <c r="A17045">
        <v>1704.2</v>
      </c>
      <c r="B17045">
        <v>126.568862122315</v>
      </c>
    </row>
    <row r="17046" spans="1:2" x14ac:dyDescent="0.25">
      <c r="A17046">
        <v>1704.3</v>
      </c>
      <c r="B17046">
        <v>126.52343346478381</v>
      </c>
    </row>
    <row r="17047" spans="1:2" x14ac:dyDescent="0.25">
      <c r="A17047">
        <v>1704.4</v>
      </c>
      <c r="B17047">
        <v>126.4780048072527</v>
      </c>
    </row>
    <row r="17048" spans="1:2" x14ac:dyDescent="0.25">
      <c r="A17048">
        <v>1704.5</v>
      </c>
      <c r="B17048">
        <v>126.4325761497217</v>
      </c>
    </row>
    <row r="17049" spans="1:2" x14ac:dyDescent="0.25">
      <c r="A17049">
        <v>1704.6</v>
      </c>
      <c r="B17049">
        <v>126.38714749219049</v>
      </c>
    </row>
    <row r="17050" spans="1:2" x14ac:dyDescent="0.25">
      <c r="A17050">
        <v>1704.7</v>
      </c>
      <c r="B17050">
        <v>126.3417188346594</v>
      </c>
    </row>
    <row r="17051" spans="1:2" x14ac:dyDescent="0.25">
      <c r="A17051">
        <v>1704.8</v>
      </c>
      <c r="B17051">
        <v>126.2962901771282</v>
      </c>
    </row>
    <row r="17052" spans="1:2" x14ac:dyDescent="0.25">
      <c r="A17052">
        <v>1704.9</v>
      </c>
      <c r="B17052">
        <v>126.25086151959709</v>
      </c>
    </row>
    <row r="17053" spans="1:2" x14ac:dyDescent="0.25">
      <c r="A17053">
        <v>1705</v>
      </c>
      <c r="B17053">
        <v>126.205432862066</v>
      </c>
    </row>
    <row r="17054" spans="1:2" x14ac:dyDescent="0.25">
      <c r="A17054">
        <v>1705.1</v>
      </c>
      <c r="B17054">
        <v>126.133471895722</v>
      </c>
    </row>
    <row r="17055" spans="1:2" x14ac:dyDescent="0.25">
      <c r="A17055">
        <v>1705.2</v>
      </c>
      <c r="B17055">
        <v>126.0615109293782</v>
      </c>
    </row>
    <row r="17056" spans="1:2" x14ac:dyDescent="0.25">
      <c r="A17056">
        <v>1705.3</v>
      </c>
      <c r="B17056">
        <v>125.98954996303419</v>
      </c>
    </row>
    <row r="17057" spans="1:2" x14ac:dyDescent="0.25">
      <c r="A17057">
        <v>1705.4</v>
      </c>
      <c r="B17057">
        <v>125.9175889966904</v>
      </c>
    </row>
    <row r="17058" spans="1:2" x14ac:dyDescent="0.25">
      <c r="A17058">
        <v>1705.5</v>
      </c>
      <c r="B17058">
        <v>125.8456280303466</v>
      </c>
    </row>
    <row r="17059" spans="1:2" x14ac:dyDescent="0.25">
      <c r="A17059">
        <v>1705.6</v>
      </c>
      <c r="B17059">
        <v>125.77366706400259</v>
      </c>
    </row>
    <row r="17060" spans="1:2" x14ac:dyDescent="0.25">
      <c r="A17060">
        <v>1705.7</v>
      </c>
      <c r="B17060">
        <v>125.7017060976588</v>
      </c>
    </row>
    <row r="17061" spans="1:2" x14ac:dyDescent="0.25">
      <c r="A17061">
        <v>1705.8</v>
      </c>
      <c r="B17061">
        <v>125.62974513131481</v>
      </c>
    </row>
    <row r="17062" spans="1:2" x14ac:dyDescent="0.25">
      <c r="A17062">
        <v>1705.9</v>
      </c>
      <c r="B17062">
        <v>125.557784164971</v>
      </c>
    </row>
    <row r="17063" spans="1:2" x14ac:dyDescent="0.25">
      <c r="A17063">
        <v>1706</v>
      </c>
      <c r="B17063">
        <v>125.4858231986272</v>
      </c>
    </row>
    <row r="17064" spans="1:2" x14ac:dyDescent="0.25">
      <c r="A17064">
        <v>1706.1</v>
      </c>
      <c r="B17064">
        <v>125.5712422801316</v>
      </c>
    </row>
    <row r="17065" spans="1:2" x14ac:dyDescent="0.25">
      <c r="A17065">
        <v>1706.2</v>
      </c>
      <c r="B17065">
        <v>125.6566613616359</v>
      </c>
    </row>
    <row r="17066" spans="1:2" x14ac:dyDescent="0.25">
      <c r="A17066">
        <v>1706.3</v>
      </c>
      <c r="B17066">
        <v>125.7420804431403</v>
      </c>
    </row>
    <row r="17067" spans="1:2" x14ac:dyDescent="0.25">
      <c r="A17067">
        <v>1706.4</v>
      </c>
      <c r="B17067">
        <v>125.82749952464459</v>
      </c>
    </row>
    <row r="17068" spans="1:2" x14ac:dyDescent="0.25">
      <c r="A17068">
        <v>1706.5</v>
      </c>
      <c r="B17068">
        <v>125.91291860614881</v>
      </c>
    </row>
    <row r="17069" spans="1:2" x14ac:dyDescent="0.25">
      <c r="A17069">
        <v>1706.6</v>
      </c>
      <c r="B17069">
        <v>125.9983376876532</v>
      </c>
    </row>
    <row r="17070" spans="1:2" x14ac:dyDescent="0.25">
      <c r="A17070">
        <v>1706.7</v>
      </c>
      <c r="B17070">
        <v>126.0837567691575</v>
      </c>
    </row>
    <row r="17071" spans="1:2" x14ac:dyDescent="0.25">
      <c r="A17071">
        <v>1706.8</v>
      </c>
      <c r="B17071">
        <v>126.1691758506619</v>
      </c>
    </row>
    <row r="17072" spans="1:2" x14ac:dyDescent="0.25">
      <c r="A17072">
        <v>1706.9</v>
      </c>
      <c r="B17072">
        <v>126.2545949321662</v>
      </c>
    </row>
    <row r="17073" spans="1:2" x14ac:dyDescent="0.25">
      <c r="A17073">
        <v>1707</v>
      </c>
      <c r="B17073">
        <v>126.3400140136704</v>
      </c>
    </row>
    <row r="17074" spans="1:2" x14ac:dyDescent="0.25">
      <c r="A17074">
        <v>1707.1</v>
      </c>
      <c r="B17074">
        <v>126.4431318759286</v>
      </c>
    </row>
    <row r="17075" spans="1:2" x14ac:dyDescent="0.25">
      <c r="A17075">
        <v>1707.2</v>
      </c>
      <c r="B17075">
        <v>126.5462497381866</v>
      </c>
    </row>
    <row r="17076" spans="1:2" x14ac:dyDescent="0.25">
      <c r="A17076">
        <v>1707.3</v>
      </c>
      <c r="B17076">
        <v>126.6493676004449</v>
      </c>
    </row>
    <row r="17077" spans="1:2" x14ac:dyDescent="0.25">
      <c r="A17077">
        <v>1707.4</v>
      </c>
      <c r="B17077">
        <v>126.75248546270289</v>
      </c>
    </row>
    <row r="17078" spans="1:2" x14ac:dyDescent="0.25">
      <c r="A17078">
        <v>1707.5</v>
      </c>
      <c r="B17078">
        <v>126.8556033249608</v>
      </c>
    </row>
    <row r="17079" spans="1:2" x14ac:dyDescent="0.25">
      <c r="A17079">
        <v>1707.6</v>
      </c>
      <c r="B17079">
        <v>126.9587211872191</v>
      </c>
    </row>
    <row r="17080" spans="1:2" x14ac:dyDescent="0.25">
      <c r="A17080">
        <v>1707.7</v>
      </c>
      <c r="B17080">
        <v>127.0618390494771</v>
      </c>
    </row>
    <row r="17081" spans="1:2" x14ac:dyDescent="0.25">
      <c r="A17081">
        <v>1707.8</v>
      </c>
      <c r="B17081">
        <v>127.1649569117353</v>
      </c>
    </row>
    <row r="17082" spans="1:2" x14ac:dyDescent="0.25">
      <c r="A17082">
        <v>1707.9</v>
      </c>
      <c r="B17082">
        <v>127.26807477399331</v>
      </c>
    </row>
    <row r="17083" spans="1:2" x14ac:dyDescent="0.25">
      <c r="A17083">
        <v>1708</v>
      </c>
      <c r="B17083">
        <v>127.37119263625129</v>
      </c>
    </row>
    <row r="17084" spans="1:2" x14ac:dyDescent="0.25">
      <c r="A17084">
        <v>1708.1</v>
      </c>
      <c r="B17084">
        <v>127.37103453923579</v>
      </c>
    </row>
    <row r="17085" spans="1:2" x14ac:dyDescent="0.25">
      <c r="A17085">
        <v>1708.2</v>
      </c>
      <c r="B17085">
        <v>127.37087644222029</v>
      </c>
    </row>
    <row r="17086" spans="1:2" x14ac:dyDescent="0.25">
      <c r="A17086">
        <v>1708.3</v>
      </c>
      <c r="B17086">
        <v>127.37071834520481</v>
      </c>
    </row>
    <row r="17087" spans="1:2" x14ac:dyDescent="0.25">
      <c r="A17087">
        <v>1708.4</v>
      </c>
      <c r="B17087">
        <v>127.37056024818931</v>
      </c>
    </row>
    <row r="17088" spans="1:2" x14ac:dyDescent="0.25">
      <c r="A17088">
        <v>1708.5</v>
      </c>
      <c r="B17088">
        <v>127.37040215117381</v>
      </c>
    </row>
    <row r="17089" spans="1:2" x14ac:dyDescent="0.25">
      <c r="A17089">
        <v>1708.6</v>
      </c>
      <c r="B17089">
        <v>127.37024405415841</v>
      </c>
    </row>
    <row r="17090" spans="1:2" x14ac:dyDescent="0.25">
      <c r="A17090">
        <v>1708.7</v>
      </c>
      <c r="B17090">
        <v>127.3700859571429</v>
      </c>
    </row>
    <row r="17091" spans="1:2" x14ac:dyDescent="0.25">
      <c r="A17091">
        <v>1708.8</v>
      </c>
      <c r="B17091">
        <v>127.3699278601274</v>
      </c>
    </row>
    <row r="17092" spans="1:2" x14ac:dyDescent="0.25">
      <c r="A17092">
        <v>1708.9</v>
      </c>
      <c r="B17092">
        <v>127.3697697631119</v>
      </c>
    </row>
    <row r="17093" spans="1:2" x14ac:dyDescent="0.25">
      <c r="A17093">
        <v>1709</v>
      </c>
      <c r="B17093">
        <v>127.3696116660964</v>
      </c>
    </row>
    <row r="17094" spans="1:2" x14ac:dyDescent="0.25">
      <c r="A17094">
        <v>1709.1</v>
      </c>
      <c r="B17094">
        <v>127.3311219213856</v>
      </c>
    </row>
    <row r="17095" spans="1:2" x14ac:dyDescent="0.25">
      <c r="A17095">
        <v>1709.2</v>
      </c>
      <c r="B17095">
        <v>127.2926321766748</v>
      </c>
    </row>
    <row r="17096" spans="1:2" x14ac:dyDescent="0.25">
      <c r="A17096">
        <v>1709.3</v>
      </c>
      <c r="B17096">
        <v>127.254142431964</v>
      </c>
    </row>
    <row r="17097" spans="1:2" x14ac:dyDescent="0.25">
      <c r="A17097">
        <v>1709.4</v>
      </c>
      <c r="B17097">
        <v>127.2156526872532</v>
      </c>
    </row>
    <row r="17098" spans="1:2" x14ac:dyDescent="0.25">
      <c r="A17098">
        <v>1709.5</v>
      </c>
      <c r="B17098">
        <v>127.17716294254249</v>
      </c>
    </row>
    <row r="17099" spans="1:2" x14ac:dyDescent="0.25">
      <c r="A17099">
        <v>1709.6</v>
      </c>
      <c r="B17099">
        <v>127.13867319783159</v>
      </c>
    </row>
    <row r="17100" spans="1:2" x14ac:dyDescent="0.25">
      <c r="A17100">
        <v>1709.7</v>
      </c>
      <c r="B17100">
        <v>127.10018345312081</v>
      </c>
    </row>
    <row r="17101" spans="1:2" x14ac:dyDescent="0.25">
      <c r="A17101">
        <v>1709.8</v>
      </c>
      <c r="B17101">
        <v>127.06169370841</v>
      </c>
    </row>
    <row r="17102" spans="1:2" x14ac:dyDescent="0.25">
      <c r="A17102">
        <v>1709.9</v>
      </c>
      <c r="B17102">
        <v>127.0232039636993</v>
      </c>
    </row>
    <row r="17103" spans="1:2" x14ac:dyDescent="0.25">
      <c r="A17103">
        <v>1710</v>
      </c>
      <c r="B17103">
        <v>126.9847142189885</v>
      </c>
    </row>
    <row r="17104" spans="1:2" x14ac:dyDescent="0.25">
      <c r="A17104">
        <v>1710.1</v>
      </c>
      <c r="B17104">
        <v>126.9852590091856</v>
      </c>
    </row>
    <row r="17105" spans="1:2" x14ac:dyDescent="0.25">
      <c r="A17105">
        <v>1710.2</v>
      </c>
      <c r="B17105">
        <v>126.98580379938269</v>
      </c>
    </row>
    <row r="17106" spans="1:2" x14ac:dyDescent="0.25">
      <c r="A17106">
        <v>1710.3</v>
      </c>
      <c r="B17106">
        <v>126.9863485895798</v>
      </c>
    </row>
    <row r="17107" spans="1:2" x14ac:dyDescent="0.25">
      <c r="A17107">
        <v>1710.4</v>
      </c>
      <c r="B17107">
        <v>126.9868933797769</v>
      </c>
    </row>
    <row r="17108" spans="1:2" x14ac:dyDescent="0.25">
      <c r="A17108">
        <v>1710.5</v>
      </c>
      <c r="B17108">
        <v>126.987438169974</v>
      </c>
    </row>
    <row r="17109" spans="1:2" x14ac:dyDescent="0.25">
      <c r="A17109">
        <v>1710.6</v>
      </c>
      <c r="B17109">
        <v>126.987982960171</v>
      </c>
    </row>
    <row r="17110" spans="1:2" x14ac:dyDescent="0.25">
      <c r="A17110">
        <v>1710.7</v>
      </c>
      <c r="B17110">
        <v>126.98852775036811</v>
      </c>
    </row>
    <row r="17111" spans="1:2" x14ac:dyDescent="0.25">
      <c r="A17111">
        <v>1710.8</v>
      </c>
      <c r="B17111">
        <v>126.9890725405652</v>
      </c>
    </row>
    <row r="17112" spans="1:2" x14ac:dyDescent="0.25">
      <c r="A17112">
        <v>1710.9</v>
      </c>
      <c r="B17112">
        <v>126.9896173307623</v>
      </c>
    </row>
    <row r="17113" spans="1:2" x14ac:dyDescent="0.25">
      <c r="A17113">
        <v>1711</v>
      </c>
      <c r="B17113">
        <v>126.9901621209594</v>
      </c>
    </row>
    <row r="17114" spans="1:2" x14ac:dyDescent="0.25">
      <c r="A17114">
        <v>1711.1</v>
      </c>
      <c r="B17114">
        <v>127.13336620682691</v>
      </c>
    </row>
    <row r="17115" spans="1:2" x14ac:dyDescent="0.25">
      <c r="A17115">
        <v>1711.2</v>
      </c>
      <c r="B17115">
        <v>127.276570292694</v>
      </c>
    </row>
    <row r="17116" spans="1:2" x14ac:dyDescent="0.25">
      <c r="A17116">
        <v>1711.3</v>
      </c>
      <c r="B17116">
        <v>127.4197743785615</v>
      </c>
    </row>
    <row r="17117" spans="1:2" x14ac:dyDescent="0.25">
      <c r="A17117">
        <v>1711.4</v>
      </c>
      <c r="B17117">
        <v>127.5629784644286</v>
      </c>
    </row>
    <row r="17118" spans="1:2" x14ac:dyDescent="0.25">
      <c r="A17118">
        <v>1711.5</v>
      </c>
      <c r="B17118">
        <v>127.70618255029579</v>
      </c>
    </row>
    <row r="17119" spans="1:2" x14ac:dyDescent="0.25">
      <c r="A17119">
        <v>1711.6</v>
      </c>
      <c r="B17119">
        <v>127.8493866361632</v>
      </c>
    </row>
    <row r="17120" spans="1:2" x14ac:dyDescent="0.25">
      <c r="A17120">
        <v>1711.7</v>
      </c>
      <c r="B17120">
        <v>127.9925907220303</v>
      </c>
    </row>
    <row r="17121" spans="1:2" x14ac:dyDescent="0.25">
      <c r="A17121">
        <v>1711.8</v>
      </c>
      <c r="B17121">
        <v>128.13579480789781</v>
      </c>
    </row>
    <row r="17122" spans="1:2" x14ac:dyDescent="0.25">
      <c r="A17122">
        <v>1711.9</v>
      </c>
      <c r="B17122">
        <v>128.27899889376499</v>
      </c>
    </row>
    <row r="17123" spans="1:2" x14ac:dyDescent="0.25">
      <c r="A17123">
        <v>1712</v>
      </c>
      <c r="B17123">
        <v>128.42220297963209</v>
      </c>
    </row>
    <row r="17124" spans="1:2" x14ac:dyDescent="0.25">
      <c r="A17124">
        <v>1712.1</v>
      </c>
      <c r="B17124">
        <v>128.08698717641991</v>
      </c>
    </row>
    <row r="17125" spans="1:2" x14ac:dyDescent="0.25">
      <c r="A17125">
        <v>1712.2</v>
      </c>
      <c r="B17125">
        <v>127.7517713732084</v>
      </c>
    </row>
    <row r="17126" spans="1:2" x14ac:dyDescent="0.25">
      <c r="A17126">
        <v>1712.3</v>
      </c>
      <c r="B17126">
        <v>127.41655556999621</v>
      </c>
    </row>
    <row r="17127" spans="1:2" x14ac:dyDescent="0.25">
      <c r="A17127">
        <v>1712.4</v>
      </c>
      <c r="B17127">
        <v>127.08133976678479</v>
      </c>
    </row>
    <row r="17128" spans="1:2" x14ac:dyDescent="0.25">
      <c r="A17128">
        <v>1712.5</v>
      </c>
      <c r="B17128">
        <v>126.7461239635733</v>
      </c>
    </row>
    <row r="17129" spans="1:2" x14ac:dyDescent="0.25">
      <c r="A17129">
        <v>1712.6</v>
      </c>
      <c r="B17129">
        <v>126.4109081603611</v>
      </c>
    </row>
    <row r="17130" spans="1:2" x14ac:dyDescent="0.25">
      <c r="A17130">
        <v>1712.7</v>
      </c>
      <c r="B17130">
        <v>126.07569235714961</v>
      </c>
    </row>
    <row r="17131" spans="1:2" x14ac:dyDescent="0.25">
      <c r="A17131">
        <v>1712.8</v>
      </c>
      <c r="B17131">
        <v>125.7404765539374</v>
      </c>
    </row>
    <row r="17132" spans="1:2" x14ac:dyDescent="0.25">
      <c r="A17132">
        <v>1712.9</v>
      </c>
      <c r="B17132">
        <v>125.405260750726</v>
      </c>
    </row>
    <row r="17133" spans="1:2" x14ac:dyDescent="0.25">
      <c r="A17133">
        <v>1713</v>
      </c>
      <c r="B17133">
        <v>125.0700449475145</v>
      </c>
    </row>
    <row r="17134" spans="1:2" x14ac:dyDescent="0.25">
      <c r="A17134">
        <v>1713.1</v>
      </c>
      <c r="B17134">
        <v>125.2118760815995</v>
      </c>
    </row>
    <row r="17135" spans="1:2" x14ac:dyDescent="0.25">
      <c r="A17135">
        <v>1713.2</v>
      </c>
      <c r="B17135">
        <v>125.3537072156843</v>
      </c>
    </row>
    <row r="17136" spans="1:2" x14ac:dyDescent="0.25">
      <c r="A17136">
        <v>1713.3</v>
      </c>
      <c r="B17136">
        <v>125.4955383497693</v>
      </c>
    </row>
    <row r="17137" spans="1:2" x14ac:dyDescent="0.25">
      <c r="A17137">
        <v>1713.4</v>
      </c>
      <c r="B17137">
        <v>125.637369483854</v>
      </c>
    </row>
    <row r="17138" spans="1:2" x14ac:dyDescent="0.25">
      <c r="A17138">
        <v>1713.5</v>
      </c>
      <c r="B17138">
        <v>125.7792006179388</v>
      </c>
    </row>
    <row r="17139" spans="1:2" x14ac:dyDescent="0.25">
      <c r="A17139">
        <v>1713.6</v>
      </c>
      <c r="B17139">
        <v>125.92103175202379</v>
      </c>
    </row>
    <row r="17140" spans="1:2" x14ac:dyDescent="0.25">
      <c r="A17140">
        <v>1713.7</v>
      </c>
      <c r="B17140">
        <v>126.0628628861085</v>
      </c>
    </row>
    <row r="17141" spans="1:2" x14ac:dyDescent="0.25">
      <c r="A17141">
        <v>1713.8</v>
      </c>
      <c r="B17141">
        <v>126.2046940201936</v>
      </c>
    </row>
    <row r="17142" spans="1:2" x14ac:dyDescent="0.25">
      <c r="A17142">
        <v>1713.9</v>
      </c>
      <c r="B17142">
        <v>126.3465251542783</v>
      </c>
    </row>
    <row r="17143" spans="1:2" x14ac:dyDescent="0.25">
      <c r="A17143">
        <v>1714</v>
      </c>
      <c r="B17143">
        <v>126.48835628836299</v>
      </c>
    </row>
    <row r="17144" spans="1:2" x14ac:dyDescent="0.25">
      <c r="A17144">
        <v>1714.1</v>
      </c>
      <c r="B17144">
        <v>126.4794829608056</v>
      </c>
    </row>
    <row r="17145" spans="1:2" x14ac:dyDescent="0.25">
      <c r="A17145">
        <v>1714.2</v>
      </c>
      <c r="B17145">
        <v>126.4706096332481</v>
      </c>
    </row>
    <row r="17146" spans="1:2" x14ac:dyDescent="0.25">
      <c r="A17146">
        <v>1714.3</v>
      </c>
      <c r="B17146">
        <v>126.46173630569071</v>
      </c>
    </row>
    <row r="17147" spans="1:2" x14ac:dyDescent="0.25">
      <c r="A17147">
        <v>1714.4</v>
      </c>
      <c r="B17147">
        <v>126.4528629781333</v>
      </c>
    </row>
    <row r="17148" spans="1:2" x14ac:dyDescent="0.25">
      <c r="A17148">
        <v>1714.5</v>
      </c>
      <c r="B17148">
        <v>126.4439896505758</v>
      </c>
    </row>
    <row r="17149" spans="1:2" x14ac:dyDescent="0.25">
      <c r="A17149">
        <v>1714.6</v>
      </c>
      <c r="B17149">
        <v>126.43511632301841</v>
      </c>
    </row>
    <row r="17150" spans="1:2" x14ac:dyDescent="0.25">
      <c r="A17150">
        <v>1714.7</v>
      </c>
      <c r="B17150">
        <v>126.426242995461</v>
      </c>
    </row>
    <row r="17151" spans="1:2" x14ac:dyDescent="0.25">
      <c r="A17151">
        <v>1714.8</v>
      </c>
      <c r="B17151">
        <v>126.4173696679035</v>
      </c>
    </row>
    <row r="17152" spans="1:2" x14ac:dyDescent="0.25">
      <c r="A17152">
        <v>1714.9</v>
      </c>
      <c r="B17152">
        <v>126.4084963403461</v>
      </c>
    </row>
    <row r="17153" spans="1:2" x14ac:dyDescent="0.25">
      <c r="A17153">
        <v>1715</v>
      </c>
      <c r="B17153">
        <v>126.39962301278869</v>
      </c>
    </row>
    <row r="17154" spans="1:2" x14ac:dyDescent="0.25">
      <c r="A17154">
        <v>1715.1</v>
      </c>
      <c r="B17154">
        <v>126.6448067889589</v>
      </c>
    </row>
    <row r="17155" spans="1:2" x14ac:dyDescent="0.25">
      <c r="A17155">
        <v>1715.2</v>
      </c>
      <c r="B17155">
        <v>126.8899905651286</v>
      </c>
    </row>
    <row r="17156" spans="1:2" x14ac:dyDescent="0.25">
      <c r="A17156">
        <v>1715.3</v>
      </c>
      <c r="B17156">
        <v>127.13517434129891</v>
      </c>
    </row>
    <row r="17157" spans="1:2" x14ac:dyDescent="0.25">
      <c r="A17157">
        <v>1715.4</v>
      </c>
      <c r="B17157">
        <v>127.3803581174686</v>
      </c>
    </row>
    <row r="17158" spans="1:2" x14ac:dyDescent="0.25">
      <c r="A17158">
        <v>1715.5</v>
      </c>
      <c r="B17158">
        <v>127.6255418936383</v>
      </c>
    </row>
    <row r="17159" spans="1:2" x14ac:dyDescent="0.25">
      <c r="A17159">
        <v>1715.6</v>
      </c>
      <c r="B17159">
        <v>127.87072566980861</v>
      </c>
    </row>
    <row r="17160" spans="1:2" x14ac:dyDescent="0.25">
      <c r="A17160">
        <v>1715.7</v>
      </c>
      <c r="B17160">
        <v>128.11590944597819</v>
      </c>
    </row>
    <row r="17161" spans="1:2" x14ac:dyDescent="0.25">
      <c r="A17161">
        <v>1715.8</v>
      </c>
      <c r="B17161">
        <v>128.3610932221485</v>
      </c>
    </row>
    <row r="17162" spans="1:2" x14ac:dyDescent="0.25">
      <c r="A17162">
        <v>1715.9</v>
      </c>
      <c r="B17162">
        <v>128.60627699831821</v>
      </c>
    </row>
    <row r="17163" spans="1:2" x14ac:dyDescent="0.25">
      <c r="A17163">
        <v>1716</v>
      </c>
      <c r="B17163">
        <v>128.85146077448789</v>
      </c>
    </row>
    <row r="17164" spans="1:2" x14ac:dyDescent="0.25">
      <c r="A17164">
        <v>1716.1</v>
      </c>
      <c r="B17164">
        <v>129.03348629268581</v>
      </c>
    </row>
    <row r="17165" spans="1:2" x14ac:dyDescent="0.25">
      <c r="A17165">
        <v>1716.2</v>
      </c>
      <c r="B17165">
        <v>129.2155118108833</v>
      </c>
    </row>
    <row r="17166" spans="1:2" x14ac:dyDescent="0.25">
      <c r="A17166">
        <v>1716.3</v>
      </c>
      <c r="B17166">
        <v>129.39753732908119</v>
      </c>
    </row>
    <row r="17167" spans="1:2" x14ac:dyDescent="0.25">
      <c r="A17167">
        <v>1716.4</v>
      </c>
      <c r="B17167">
        <v>129.57956284727871</v>
      </c>
    </row>
    <row r="17168" spans="1:2" x14ac:dyDescent="0.25">
      <c r="A17168">
        <v>1716.5</v>
      </c>
      <c r="B17168">
        <v>129.76158836547631</v>
      </c>
    </row>
    <row r="17169" spans="1:2" x14ac:dyDescent="0.25">
      <c r="A17169">
        <v>1716.6</v>
      </c>
      <c r="B17169">
        <v>129.9436138836742</v>
      </c>
    </row>
    <row r="17170" spans="1:2" x14ac:dyDescent="0.25">
      <c r="A17170">
        <v>1716.7</v>
      </c>
      <c r="B17170">
        <v>130.12563940187169</v>
      </c>
    </row>
    <row r="17171" spans="1:2" x14ac:dyDescent="0.25">
      <c r="A17171">
        <v>1716.8</v>
      </c>
      <c r="B17171">
        <v>130.30766492006961</v>
      </c>
    </row>
    <row r="17172" spans="1:2" x14ac:dyDescent="0.25">
      <c r="A17172">
        <v>1716.9</v>
      </c>
      <c r="B17172">
        <v>130.4896904382671</v>
      </c>
    </row>
    <row r="17173" spans="1:2" x14ac:dyDescent="0.25">
      <c r="A17173">
        <v>1717</v>
      </c>
      <c r="B17173">
        <v>130.6717159564646</v>
      </c>
    </row>
    <row r="17174" spans="1:2" x14ac:dyDescent="0.25">
      <c r="A17174">
        <v>1717.1</v>
      </c>
      <c r="B17174">
        <v>130.63252359710751</v>
      </c>
    </row>
    <row r="17175" spans="1:2" x14ac:dyDescent="0.25">
      <c r="A17175">
        <v>1717.2</v>
      </c>
      <c r="B17175">
        <v>130.59333123775039</v>
      </c>
    </row>
    <row r="17176" spans="1:2" x14ac:dyDescent="0.25">
      <c r="A17176">
        <v>1717.3</v>
      </c>
      <c r="B17176">
        <v>130.5541388783933</v>
      </c>
    </row>
    <row r="17177" spans="1:2" x14ac:dyDescent="0.25">
      <c r="A17177">
        <v>1717.4</v>
      </c>
      <c r="B17177">
        <v>130.51494651903619</v>
      </c>
    </row>
    <row r="17178" spans="1:2" x14ac:dyDescent="0.25">
      <c r="A17178">
        <v>1717.5</v>
      </c>
      <c r="B17178">
        <v>130.47575415967921</v>
      </c>
    </row>
    <row r="17179" spans="1:2" x14ac:dyDescent="0.25">
      <c r="A17179">
        <v>1717.6</v>
      </c>
      <c r="B17179">
        <v>130.4365618003221</v>
      </c>
    </row>
    <row r="17180" spans="1:2" x14ac:dyDescent="0.25">
      <c r="A17180">
        <v>1717.7</v>
      </c>
      <c r="B17180">
        <v>130.39736944096501</v>
      </c>
    </row>
    <row r="17181" spans="1:2" x14ac:dyDescent="0.25">
      <c r="A17181">
        <v>1717.8</v>
      </c>
      <c r="B17181">
        <v>130.35817708160789</v>
      </c>
    </row>
    <row r="17182" spans="1:2" x14ac:dyDescent="0.25">
      <c r="A17182">
        <v>1717.9</v>
      </c>
      <c r="B17182">
        <v>130.3189847222508</v>
      </c>
    </row>
    <row r="17183" spans="1:2" x14ac:dyDescent="0.25">
      <c r="A17183">
        <v>1718</v>
      </c>
      <c r="B17183">
        <v>130.2797923628938</v>
      </c>
    </row>
    <row r="17184" spans="1:2" x14ac:dyDescent="0.25">
      <c r="A17184">
        <v>1718.1</v>
      </c>
      <c r="B17184">
        <v>130.2828112560095</v>
      </c>
    </row>
    <row r="17185" spans="1:2" x14ac:dyDescent="0.25">
      <c r="A17185">
        <v>1718.2</v>
      </c>
      <c r="B17185">
        <v>130.28583014912519</v>
      </c>
    </row>
    <row r="17186" spans="1:2" x14ac:dyDescent="0.25">
      <c r="A17186">
        <v>1718.3</v>
      </c>
      <c r="B17186">
        <v>130.28884904224091</v>
      </c>
    </row>
    <row r="17187" spans="1:2" x14ac:dyDescent="0.25">
      <c r="A17187">
        <v>1718.4</v>
      </c>
      <c r="B17187">
        <v>130.29186793535649</v>
      </c>
    </row>
    <row r="17188" spans="1:2" x14ac:dyDescent="0.25">
      <c r="A17188">
        <v>1718.5</v>
      </c>
      <c r="B17188">
        <v>130.29488682847219</v>
      </c>
    </row>
    <row r="17189" spans="1:2" x14ac:dyDescent="0.25">
      <c r="A17189">
        <v>1718.6</v>
      </c>
      <c r="B17189">
        <v>130.29790572158791</v>
      </c>
    </row>
    <row r="17190" spans="1:2" x14ac:dyDescent="0.25">
      <c r="A17190">
        <v>1718.7</v>
      </c>
      <c r="B17190">
        <v>130.3009246147036</v>
      </c>
    </row>
    <row r="17191" spans="1:2" x14ac:dyDescent="0.25">
      <c r="A17191">
        <v>1718.8</v>
      </c>
      <c r="B17191">
        <v>130.30394350781921</v>
      </c>
    </row>
    <row r="17192" spans="1:2" x14ac:dyDescent="0.25">
      <c r="A17192">
        <v>1718.9</v>
      </c>
      <c r="B17192">
        <v>130.30696240093491</v>
      </c>
    </row>
    <row r="17193" spans="1:2" x14ac:dyDescent="0.25">
      <c r="A17193">
        <v>1719</v>
      </c>
      <c r="B17193">
        <v>130.3099812940506</v>
      </c>
    </row>
    <row r="17194" spans="1:2" x14ac:dyDescent="0.25">
      <c r="A17194">
        <v>1719.1</v>
      </c>
      <c r="B17194">
        <v>130.23158311614921</v>
      </c>
    </row>
    <row r="17195" spans="1:2" x14ac:dyDescent="0.25">
      <c r="A17195">
        <v>1719.2</v>
      </c>
      <c r="B17195">
        <v>130.1531849382479</v>
      </c>
    </row>
    <row r="17196" spans="1:2" x14ac:dyDescent="0.25">
      <c r="A17196">
        <v>1719.3</v>
      </c>
      <c r="B17196">
        <v>130.0747867603464</v>
      </c>
    </row>
    <row r="17197" spans="1:2" x14ac:dyDescent="0.25">
      <c r="A17197">
        <v>1719.4</v>
      </c>
      <c r="B17197">
        <v>129.99638858244509</v>
      </c>
    </row>
    <row r="17198" spans="1:2" x14ac:dyDescent="0.25">
      <c r="A17198">
        <v>1719.5</v>
      </c>
      <c r="B17198">
        <v>129.91799040454379</v>
      </c>
    </row>
    <row r="17199" spans="1:2" x14ac:dyDescent="0.25">
      <c r="A17199">
        <v>1719.6</v>
      </c>
      <c r="B17199">
        <v>129.8395922266424</v>
      </c>
    </row>
    <row r="17200" spans="1:2" x14ac:dyDescent="0.25">
      <c r="A17200">
        <v>1719.7</v>
      </c>
      <c r="B17200">
        <v>129.76119404874109</v>
      </c>
    </row>
    <row r="17201" spans="1:2" x14ac:dyDescent="0.25">
      <c r="A17201">
        <v>1719.8</v>
      </c>
      <c r="B17201">
        <v>129.6827958708397</v>
      </c>
    </row>
    <row r="17202" spans="1:2" x14ac:dyDescent="0.25">
      <c r="A17202">
        <v>1719.9</v>
      </c>
      <c r="B17202">
        <v>129.60439769293839</v>
      </c>
    </row>
    <row r="17203" spans="1:2" x14ac:dyDescent="0.25">
      <c r="A17203">
        <v>1720</v>
      </c>
      <c r="B17203">
        <v>129.52599951503711</v>
      </c>
    </row>
    <row r="17204" spans="1:2" x14ac:dyDescent="0.25">
      <c r="A17204">
        <v>1720.1</v>
      </c>
      <c r="B17204">
        <v>129.44756692740501</v>
      </c>
    </row>
    <row r="17205" spans="1:2" x14ac:dyDescent="0.25">
      <c r="A17205">
        <v>1720.2</v>
      </c>
      <c r="B17205">
        <v>129.36913433977301</v>
      </c>
    </row>
    <row r="17206" spans="1:2" x14ac:dyDescent="0.25">
      <c r="A17206">
        <v>1720.3</v>
      </c>
      <c r="B17206">
        <v>129.2907017521409</v>
      </c>
    </row>
    <row r="17207" spans="1:2" x14ac:dyDescent="0.25">
      <c r="A17207">
        <v>1720.4</v>
      </c>
      <c r="B17207">
        <v>129.21226916450891</v>
      </c>
    </row>
    <row r="17208" spans="1:2" x14ac:dyDescent="0.25">
      <c r="A17208">
        <v>1720.5</v>
      </c>
      <c r="B17208">
        <v>129.133836576877</v>
      </c>
    </row>
    <row r="17209" spans="1:2" x14ac:dyDescent="0.25">
      <c r="A17209">
        <v>1720.6</v>
      </c>
      <c r="B17209">
        <v>129.05540398924489</v>
      </c>
    </row>
    <row r="17210" spans="1:2" x14ac:dyDescent="0.25">
      <c r="A17210">
        <v>1720.7</v>
      </c>
      <c r="B17210">
        <v>128.9769714016129</v>
      </c>
    </row>
    <row r="17211" spans="1:2" x14ac:dyDescent="0.25">
      <c r="A17211">
        <v>1720.8</v>
      </c>
      <c r="B17211">
        <v>128.89853881398079</v>
      </c>
    </row>
    <row r="17212" spans="1:2" x14ac:dyDescent="0.25">
      <c r="A17212">
        <v>1720.9</v>
      </c>
      <c r="B17212">
        <v>128.8201062263488</v>
      </c>
    </row>
    <row r="17213" spans="1:2" x14ac:dyDescent="0.25">
      <c r="A17213">
        <v>1721</v>
      </c>
      <c r="B17213">
        <v>128.74167363871689</v>
      </c>
    </row>
    <row r="17214" spans="1:2" x14ac:dyDescent="0.25">
      <c r="A17214">
        <v>1721.1</v>
      </c>
      <c r="B17214">
        <v>128.48623318656141</v>
      </c>
    </row>
    <row r="17215" spans="1:2" x14ac:dyDescent="0.25">
      <c r="A17215">
        <v>1721.2</v>
      </c>
      <c r="B17215">
        <v>128.23079273440649</v>
      </c>
    </row>
    <row r="17216" spans="1:2" x14ac:dyDescent="0.25">
      <c r="A17216">
        <v>1721.3</v>
      </c>
      <c r="B17216">
        <v>127.97535228225109</v>
      </c>
    </row>
    <row r="17217" spans="1:2" x14ac:dyDescent="0.25">
      <c r="A17217">
        <v>1721.4</v>
      </c>
      <c r="B17217">
        <v>127.71991183009619</v>
      </c>
    </row>
    <row r="17218" spans="1:2" x14ac:dyDescent="0.25">
      <c r="A17218">
        <v>1721.5</v>
      </c>
      <c r="B17218">
        <v>127.46447137794129</v>
      </c>
    </row>
    <row r="17219" spans="1:2" x14ac:dyDescent="0.25">
      <c r="A17219">
        <v>1721.6</v>
      </c>
      <c r="B17219">
        <v>127.2090309257858</v>
      </c>
    </row>
    <row r="17220" spans="1:2" x14ac:dyDescent="0.25">
      <c r="A17220">
        <v>1721.7</v>
      </c>
      <c r="B17220">
        <v>126.9535904736309</v>
      </c>
    </row>
    <row r="17221" spans="1:2" x14ac:dyDescent="0.25">
      <c r="A17221">
        <v>1721.8</v>
      </c>
      <c r="B17221">
        <v>126.6981500214755</v>
      </c>
    </row>
    <row r="17222" spans="1:2" x14ac:dyDescent="0.25">
      <c r="A17222">
        <v>1721.9</v>
      </c>
      <c r="B17222">
        <v>126.4427095693206</v>
      </c>
    </row>
    <row r="17223" spans="1:2" x14ac:dyDescent="0.25">
      <c r="A17223">
        <v>1722</v>
      </c>
      <c r="B17223">
        <v>126.1872691171657</v>
      </c>
    </row>
    <row r="17224" spans="1:2" x14ac:dyDescent="0.25">
      <c r="A17224">
        <v>1722.1</v>
      </c>
      <c r="B17224">
        <v>126.67509810704649</v>
      </c>
    </row>
    <row r="17225" spans="1:2" x14ac:dyDescent="0.25">
      <c r="A17225">
        <v>1722.2</v>
      </c>
      <c r="B17225">
        <v>127.1629270969263</v>
      </c>
    </row>
    <row r="17226" spans="1:2" x14ac:dyDescent="0.25">
      <c r="A17226">
        <v>1722.3</v>
      </c>
      <c r="B17226">
        <v>127.65075608680711</v>
      </c>
    </row>
    <row r="17227" spans="1:2" x14ac:dyDescent="0.25">
      <c r="A17227">
        <v>1722.4</v>
      </c>
      <c r="B17227">
        <v>128.13858507668681</v>
      </c>
    </row>
    <row r="17228" spans="1:2" x14ac:dyDescent="0.25">
      <c r="A17228">
        <v>1722.5</v>
      </c>
      <c r="B17228">
        <v>128.62641406656661</v>
      </c>
    </row>
    <row r="17229" spans="1:2" x14ac:dyDescent="0.25">
      <c r="A17229">
        <v>1722.6</v>
      </c>
      <c r="B17229">
        <v>129.11424305644741</v>
      </c>
    </row>
    <row r="17230" spans="1:2" x14ac:dyDescent="0.25">
      <c r="A17230">
        <v>1722.7</v>
      </c>
      <c r="B17230">
        <v>129.60207204632709</v>
      </c>
    </row>
    <row r="17231" spans="1:2" x14ac:dyDescent="0.25">
      <c r="A17231">
        <v>1722.8</v>
      </c>
      <c r="B17231">
        <v>130.08990103620789</v>
      </c>
    </row>
    <row r="17232" spans="1:2" x14ac:dyDescent="0.25">
      <c r="A17232">
        <v>1722.9</v>
      </c>
      <c r="B17232">
        <v>130.57773002608769</v>
      </c>
    </row>
    <row r="17233" spans="1:2" x14ac:dyDescent="0.25">
      <c r="A17233">
        <v>1723</v>
      </c>
      <c r="B17233">
        <v>131.06555901596741</v>
      </c>
    </row>
    <row r="17234" spans="1:2" x14ac:dyDescent="0.25">
      <c r="A17234">
        <v>1723.1</v>
      </c>
      <c r="B17234">
        <v>131.08027476236381</v>
      </c>
    </row>
    <row r="17235" spans="1:2" x14ac:dyDescent="0.25">
      <c r="A17235">
        <v>1723.2</v>
      </c>
      <c r="B17235">
        <v>131.09499050876019</v>
      </c>
    </row>
    <row r="17236" spans="1:2" x14ac:dyDescent="0.25">
      <c r="A17236">
        <v>1723.3</v>
      </c>
      <c r="B17236">
        <v>131.1097062551566</v>
      </c>
    </row>
    <row r="17237" spans="1:2" x14ac:dyDescent="0.25">
      <c r="A17237">
        <v>1723.4</v>
      </c>
      <c r="B17237">
        <v>131.12442200155289</v>
      </c>
    </row>
    <row r="17238" spans="1:2" x14ac:dyDescent="0.25">
      <c r="A17238">
        <v>1723.5</v>
      </c>
      <c r="B17238">
        <v>131.13913774794929</v>
      </c>
    </row>
    <row r="17239" spans="1:2" x14ac:dyDescent="0.25">
      <c r="A17239">
        <v>1723.6</v>
      </c>
      <c r="B17239">
        <v>131.1538534943457</v>
      </c>
    </row>
    <row r="17240" spans="1:2" x14ac:dyDescent="0.25">
      <c r="A17240">
        <v>1723.7</v>
      </c>
      <c r="B17240">
        <v>131.1685692407421</v>
      </c>
    </row>
    <row r="17241" spans="1:2" x14ac:dyDescent="0.25">
      <c r="A17241">
        <v>1723.8</v>
      </c>
      <c r="B17241">
        <v>131.18328498713851</v>
      </c>
    </row>
    <row r="17242" spans="1:2" x14ac:dyDescent="0.25">
      <c r="A17242">
        <v>1723.9</v>
      </c>
      <c r="B17242">
        <v>131.1980007335348</v>
      </c>
    </row>
    <row r="17243" spans="1:2" x14ac:dyDescent="0.25">
      <c r="A17243">
        <v>1724</v>
      </c>
      <c r="B17243">
        <v>131.2127164799312</v>
      </c>
    </row>
    <row r="17244" spans="1:2" x14ac:dyDescent="0.25">
      <c r="A17244">
        <v>1724.1</v>
      </c>
      <c r="B17244">
        <v>130.93825338557281</v>
      </c>
    </row>
    <row r="17245" spans="1:2" x14ac:dyDescent="0.25">
      <c r="A17245">
        <v>1724.2</v>
      </c>
      <c r="B17245">
        <v>130.66379029121501</v>
      </c>
    </row>
    <row r="17246" spans="1:2" x14ac:dyDescent="0.25">
      <c r="A17246">
        <v>1724.3</v>
      </c>
      <c r="B17246">
        <v>130.38932719685661</v>
      </c>
    </row>
    <row r="17247" spans="1:2" x14ac:dyDescent="0.25">
      <c r="A17247">
        <v>1724.4</v>
      </c>
      <c r="B17247">
        <v>130.1148641024989</v>
      </c>
    </row>
    <row r="17248" spans="1:2" x14ac:dyDescent="0.25">
      <c r="A17248">
        <v>1724.5</v>
      </c>
      <c r="B17248">
        <v>129.8404010081411</v>
      </c>
    </row>
    <row r="17249" spans="1:2" x14ac:dyDescent="0.25">
      <c r="A17249">
        <v>1724.6</v>
      </c>
      <c r="B17249">
        <v>129.5659379137827</v>
      </c>
    </row>
    <row r="17250" spans="1:2" x14ac:dyDescent="0.25">
      <c r="A17250">
        <v>1724.7</v>
      </c>
      <c r="B17250">
        <v>129.29147481942491</v>
      </c>
    </row>
    <row r="17251" spans="1:2" x14ac:dyDescent="0.25">
      <c r="A17251">
        <v>1724.8</v>
      </c>
      <c r="B17251">
        <v>129.01701172506651</v>
      </c>
    </row>
    <row r="17252" spans="1:2" x14ac:dyDescent="0.25">
      <c r="A17252">
        <v>1724.9</v>
      </c>
      <c r="B17252">
        <v>128.7425486307088</v>
      </c>
    </row>
    <row r="17253" spans="1:2" x14ac:dyDescent="0.25">
      <c r="A17253">
        <v>1725</v>
      </c>
      <c r="B17253">
        <v>128.468085536351</v>
      </c>
    </row>
    <row r="17254" spans="1:2" x14ac:dyDescent="0.25">
      <c r="A17254">
        <v>1725.1</v>
      </c>
      <c r="B17254">
        <v>128.40956151870131</v>
      </c>
    </row>
    <row r="17255" spans="1:2" x14ac:dyDescent="0.25">
      <c r="A17255">
        <v>1725.2</v>
      </c>
      <c r="B17255">
        <v>128.35103750105171</v>
      </c>
    </row>
    <row r="17256" spans="1:2" x14ac:dyDescent="0.25">
      <c r="A17256">
        <v>1725.3</v>
      </c>
      <c r="B17256">
        <v>128.29251348340199</v>
      </c>
    </row>
    <row r="17257" spans="1:2" x14ac:dyDescent="0.25">
      <c r="A17257">
        <v>1725.4</v>
      </c>
      <c r="B17257">
        <v>128.23398946575239</v>
      </c>
    </row>
    <row r="17258" spans="1:2" x14ac:dyDescent="0.25">
      <c r="A17258">
        <v>1725.5</v>
      </c>
      <c r="B17258">
        <v>128.17546544810281</v>
      </c>
    </row>
    <row r="17259" spans="1:2" x14ac:dyDescent="0.25">
      <c r="A17259">
        <v>1725.6</v>
      </c>
      <c r="B17259">
        <v>128.1169414304531</v>
      </c>
    </row>
    <row r="17260" spans="1:2" x14ac:dyDescent="0.25">
      <c r="A17260">
        <v>1725.7</v>
      </c>
      <c r="B17260">
        <v>128.05841741280349</v>
      </c>
    </row>
    <row r="17261" spans="1:2" x14ac:dyDescent="0.25">
      <c r="A17261">
        <v>1725.8</v>
      </c>
      <c r="B17261">
        <v>127.9998933951538</v>
      </c>
    </row>
    <row r="17262" spans="1:2" x14ac:dyDescent="0.25">
      <c r="A17262">
        <v>1725.9</v>
      </c>
      <c r="B17262">
        <v>127.9413693775043</v>
      </c>
    </row>
    <row r="17263" spans="1:2" x14ac:dyDescent="0.25">
      <c r="A17263">
        <v>1726</v>
      </c>
      <c r="B17263">
        <v>127.8828453598547</v>
      </c>
    </row>
    <row r="17264" spans="1:2" x14ac:dyDescent="0.25">
      <c r="A17264">
        <v>1726.1</v>
      </c>
      <c r="B17264">
        <v>128.07049342354981</v>
      </c>
    </row>
    <row r="17265" spans="1:2" x14ac:dyDescent="0.25">
      <c r="A17265">
        <v>1726.2</v>
      </c>
      <c r="B17265">
        <v>128.25814148724439</v>
      </c>
    </row>
    <row r="17266" spans="1:2" x14ac:dyDescent="0.25">
      <c r="A17266">
        <v>1726.3</v>
      </c>
      <c r="B17266">
        <v>128.44578955093951</v>
      </c>
    </row>
    <row r="17267" spans="1:2" x14ac:dyDescent="0.25">
      <c r="A17267">
        <v>1726.4</v>
      </c>
      <c r="B17267">
        <v>128.63343761463409</v>
      </c>
    </row>
    <row r="17268" spans="1:2" x14ac:dyDescent="0.25">
      <c r="A17268">
        <v>1726.5</v>
      </c>
      <c r="B17268">
        <v>128.82108567832881</v>
      </c>
    </row>
    <row r="17269" spans="1:2" x14ac:dyDescent="0.25">
      <c r="A17269">
        <v>1726.6</v>
      </c>
      <c r="B17269">
        <v>129.00873374202379</v>
      </c>
    </row>
    <row r="17270" spans="1:2" x14ac:dyDescent="0.25">
      <c r="A17270">
        <v>1726.7</v>
      </c>
      <c r="B17270">
        <v>129.19638180571849</v>
      </c>
    </row>
    <row r="17271" spans="1:2" x14ac:dyDescent="0.25">
      <c r="A17271">
        <v>1726.8</v>
      </c>
      <c r="B17271">
        <v>129.3840298694135</v>
      </c>
    </row>
    <row r="17272" spans="1:2" x14ac:dyDescent="0.25">
      <c r="A17272">
        <v>1726.9</v>
      </c>
      <c r="B17272">
        <v>129.57167793310819</v>
      </c>
    </row>
    <row r="17273" spans="1:2" x14ac:dyDescent="0.25">
      <c r="A17273">
        <v>1727</v>
      </c>
      <c r="B17273">
        <v>129.7593259968028</v>
      </c>
    </row>
    <row r="17274" spans="1:2" x14ac:dyDescent="0.25">
      <c r="A17274">
        <v>1727.1</v>
      </c>
      <c r="B17274">
        <v>129.50248202452411</v>
      </c>
    </row>
    <row r="17275" spans="1:2" x14ac:dyDescent="0.25">
      <c r="A17275">
        <v>1727.2</v>
      </c>
      <c r="B17275">
        <v>129.24563805224591</v>
      </c>
    </row>
    <row r="17276" spans="1:2" x14ac:dyDescent="0.25">
      <c r="A17276">
        <v>1727.3</v>
      </c>
      <c r="B17276">
        <v>128.98879407996719</v>
      </c>
    </row>
    <row r="17277" spans="1:2" x14ac:dyDescent="0.25">
      <c r="A17277">
        <v>1727.4</v>
      </c>
      <c r="B17277">
        <v>128.73195010768899</v>
      </c>
    </row>
    <row r="17278" spans="1:2" x14ac:dyDescent="0.25">
      <c r="A17278">
        <v>1727.5</v>
      </c>
      <c r="B17278">
        <v>128.47510613541081</v>
      </c>
    </row>
    <row r="17279" spans="1:2" x14ac:dyDescent="0.25">
      <c r="A17279">
        <v>1727.6</v>
      </c>
      <c r="B17279">
        <v>128.2182621631321</v>
      </c>
    </row>
    <row r="17280" spans="1:2" x14ac:dyDescent="0.25">
      <c r="A17280">
        <v>1727.7</v>
      </c>
      <c r="B17280">
        <v>127.96141819085391</v>
      </c>
    </row>
    <row r="17281" spans="1:2" x14ac:dyDescent="0.25">
      <c r="A17281">
        <v>1727.8</v>
      </c>
      <c r="B17281">
        <v>127.7045742185752</v>
      </c>
    </row>
    <row r="17282" spans="1:2" x14ac:dyDescent="0.25">
      <c r="A17282">
        <v>1727.9</v>
      </c>
      <c r="B17282">
        <v>127.4477302462971</v>
      </c>
    </row>
    <row r="17283" spans="1:2" x14ac:dyDescent="0.25">
      <c r="A17283">
        <v>1728</v>
      </c>
      <c r="B17283">
        <v>127.19088627401889</v>
      </c>
    </row>
    <row r="17284" spans="1:2" x14ac:dyDescent="0.25">
      <c r="A17284">
        <v>1728.1</v>
      </c>
      <c r="B17284">
        <v>127.0589333934322</v>
      </c>
    </row>
    <row r="17285" spans="1:2" x14ac:dyDescent="0.25">
      <c r="A17285">
        <v>1728.2</v>
      </c>
      <c r="B17285">
        <v>126.9269805128457</v>
      </c>
    </row>
    <row r="17286" spans="1:2" x14ac:dyDescent="0.25">
      <c r="A17286">
        <v>1728.3</v>
      </c>
      <c r="B17286">
        <v>126.79502763225901</v>
      </c>
    </row>
    <row r="17287" spans="1:2" x14ac:dyDescent="0.25">
      <c r="A17287">
        <v>1728.4</v>
      </c>
      <c r="B17287">
        <v>126.6630747516726</v>
      </c>
    </row>
    <row r="17288" spans="1:2" x14ac:dyDescent="0.25">
      <c r="A17288">
        <v>1728.5</v>
      </c>
      <c r="B17288">
        <v>126.5311218710862</v>
      </c>
    </row>
    <row r="17289" spans="1:2" x14ac:dyDescent="0.25">
      <c r="A17289">
        <v>1728.6</v>
      </c>
      <c r="B17289">
        <v>126.3991689904994</v>
      </c>
    </row>
    <row r="17290" spans="1:2" x14ac:dyDescent="0.25">
      <c r="A17290">
        <v>1728.7</v>
      </c>
      <c r="B17290">
        <v>126.26721610991299</v>
      </c>
    </row>
    <row r="17291" spans="1:2" x14ac:dyDescent="0.25">
      <c r="A17291">
        <v>1728.8</v>
      </c>
      <c r="B17291">
        <v>126.1352632293263</v>
      </c>
    </row>
    <row r="17292" spans="1:2" x14ac:dyDescent="0.25">
      <c r="A17292">
        <v>1728.9</v>
      </c>
      <c r="B17292">
        <v>126.0033103487398</v>
      </c>
    </row>
    <row r="17293" spans="1:2" x14ac:dyDescent="0.25">
      <c r="A17293">
        <v>1729</v>
      </c>
      <c r="B17293">
        <v>125.87135746815341</v>
      </c>
    </row>
    <row r="17294" spans="1:2" x14ac:dyDescent="0.25">
      <c r="A17294">
        <v>1729.1</v>
      </c>
      <c r="B17294">
        <v>125.4193495254753</v>
      </c>
    </row>
    <row r="17295" spans="1:2" x14ac:dyDescent="0.25">
      <c r="A17295">
        <v>1729.2</v>
      </c>
      <c r="B17295">
        <v>124.9673415827982</v>
      </c>
    </row>
    <row r="17296" spans="1:2" x14ac:dyDescent="0.25">
      <c r="A17296">
        <v>1729.3</v>
      </c>
      <c r="B17296">
        <v>124.51533364012001</v>
      </c>
    </row>
    <row r="17297" spans="1:2" x14ac:dyDescent="0.25">
      <c r="A17297">
        <v>1729.4</v>
      </c>
      <c r="B17297">
        <v>124.06332569744291</v>
      </c>
    </row>
    <row r="17298" spans="1:2" x14ac:dyDescent="0.25">
      <c r="A17298">
        <v>1729.5</v>
      </c>
      <c r="B17298">
        <v>123.61131775476581</v>
      </c>
    </row>
    <row r="17299" spans="1:2" x14ac:dyDescent="0.25">
      <c r="A17299">
        <v>1729.6</v>
      </c>
      <c r="B17299">
        <v>123.1593098120877</v>
      </c>
    </row>
    <row r="17300" spans="1:2" x14ac:dyDescent="0.25">
      <c r="A17300">
        <v>1729.7</v>
      </c>
      <c r="B17300">
        <v>122.7073018694106</v>
      </c>
    </row>
    <row r="17301" spans="1:2" x14ac:dyDescent="0.25">
      <c r="A17301">
        <v>1729.8</v>
      </c>
      <c r="B17301">
        <v>122.25529392673241</v>
      </c>
    </row>
    <row r="17302" spans="1:2" x14ac:dyDescent="0.25">
      <c r="A17302">
        <v>1729.9</v>
      </c>
      <c r="B17302">
        <v>121.80328598405529</v>
      </c>
    </row>
    <row r="17303" spans="1:2" x14ac:dyDescent="0.25">
      <c r="A17303">
        <v>1730</v>
      </c>
      <c r="B17303">
        <v>121.35127804137819</v>
      </c>
    </row>
    <row r="17304" spans="1:2" x14ac:dyDescent="0.25">
      <c r="A17304">
        <v>1730.1</v>
      </c>
      <c r="B17304">
        <v>121.38488460974411</v>
      </c>
    </row>
    <row r="17305" spans="1:2" x14ac:dyDescent="0.25">
      <c r="A17305">
        <v>1730.2</v>
      </c>
      <c r="B17305">
        <v>121.41849117811</v>
      </c>
    </row>
    <row r="17306" spans="1:2" x14ac:dyDescent="0.25">
      <c r="A17306">
        <v>1730.3</v>
      </c>
      <c r="B17306">
        <v>121.452097746476</v>
      </c>
    </row>
    <row r="17307" spans="1:2" x14ac:dyDescent="0.25">
      <c r="A17307">
        <v>1730.4</v>
      </c>
      <c r="B17307">
        <v>121.4857043148418</v>
      </c>
    </row>
    <row r="17308" spans="1:2" x14ac:dyDescent="0.25">
      <c r="A17308">
        <v>1730.5</v>
      </c>
      <c r="B17308">
        <v>121.51931088320769</v>
      </c>
    </row>
    <row r="17309" spans="1:2" x14ac:dyDescent="0.25">
      <c r="A17309">
        <v>1730.6</v>
      </c>
      <c r="B17309">
        <v>121.55291745157361</v>
      </c>
    </row>
    <row r="17310" spans="1:2" x14ac:dyDescent="0.25">
      <c r="A17310">
        <v>1730.7</v>
      </c>
      <c r="B17310">
        <v>121.5865240199395</v>
      </c>
    </row>
    <row r="17311" spans="1:2" x14ac:dyDescent="0.25">
      <c r="A17311">
        <v>1730.8</v>
      </c>
      <c r="B17311">
        <v>121.6201305883055</v>
      </c>
    </row>
    <row r="17312" spans="1:2" x14ac:dyDescent="0.25">
      <c r="A17312">
        <v>1730.9</v>
      </c>
      <c r="B17312">
        <v>121.6537371566713</v>
      </c>
    </row>
    <row r="17313" spans="1:2" x14ac:dyDescent="0.25">
      <c r="A17313">
        <v>1731</v>
      </c>
      <c r="B17313">
        <v>121.68734372503719</v>
      </c>
    </row>
    <row r="17314" spans="1:2" x14ac:dyDescent="0.25">
      <c r="A17314">
        <v>1731.1</v>
      </c>
      <c r="B17314">
        <v>121.21893452908169</v>
      </c>
    </row>
    <row r="17315" spans="1:2" x14ac:dyDescent="0.25">
      <c r="A17315">
        <v>1731.2</v>
      </c>
      <c r="B17315">
        <v>120.7505253331273</v>
      </c>
    </row>
    <row r="17316" spans="1:2" x14ac:dyDescent="0.25">
      <c r="A17316">
        <v>1731.3</v>
      </c>
      <c r="B17316">
        <v>120.2821161371718</v>
      </c>
    </row>
    <row r="17317" spans="1:2" x14ac:dyDescent="0.25">
      <c r="A17317">
        <v>1731.4</v>
      </c>
      <c r="B17317">
        <v>119.8137069412174</v>
      </c>
    </row>
    <row r="17318" spans="1:2" x14ac:dyDescent="0.25">
      <c r="A17318">
        <v>1731.5</v>
      </c>
      <c r="B17318">
        <v>119.3452977452629</v>
      </c>
    </row>
    <row r="17319" spans="1:2" x14ac:dyDescent="0.25">
      <c r="A17319">
        <v>1731.6</v>
      </c>
      <c r="B17319">
        <v>118.87688854930749</v>
      </c>
    </row>
    <row r="17320" spans="1:2" x14ac:dyDescent="0.25">
      <c r="A17320">
        <v>1731.7</v>
      </c>
      <c r="B17320">
        <v>118.408479353353</v>
      </c>
    </row>
    <row r="17321" spans="1:2" x14ac:dyDescent="0.25">
      <c r="A17321">
        <v>1731.8</v>
      </c>
      <c r="B17321">
        <v>117.9400701573975</v>
      </c>
    </row>
    <row r="17322" spans="1:2" x14ac:dyDescent="0.25">
      <c r="A17322">
        <v>1731.9</v>
      </c>
      <c r="B17322">
        <v>117.47166096144311</v>
      </c>
    </row>
    <row r="17323" spans="1:2" x14ac:dyDescent="0.25">
      <c r="A17323">
        <v>1732</v>
      </c>
      <c r="B17323">
        <v>117.0032517654887</v>
      </c>
    </row>
    <row r="17324" spans="1:2" x14ac:dyDescent="0.25">
      <c r="A17324">
        <v>1732.1</v>
      </c>
      <c r="B17324">
        <v>116.9411093006271</v>
      </c>
    </row>
    <row r="17325" spans="1:2" x14ac:dyDescent="0.25">
      <c r="A17325">
        <v>1732.2</v>
      </c>
      <c r="B17325">
        <v>116.8789668357657</v>
      </c>
    </row>
    <row r="17326" spans="1:2" x14ac:dyDescent="0.25">
      <c r="A17326">
        <v>1732.3</v>
      </c>
      <c r="B17326">
        <v>116.8168243709042</v>
      </c>
    </row>
    <row r="17327" spans="1:2" x14ac:dyDescent="0.25">
      <c r="A17327">
        <v>1732.4</v>
      </c>
      <c r="B17327">
        <v>116.7546819060428</v>
      </c>
    </row>
    <row r="17328" spans="1:2" x14ac:dyDescent="0.25">
      <c r="A17328">
        <v>1732.5</v>
      </c>
      <c r="B17328">
        <v>116.6925394411814</v>
      </c>
    </row>
    <row r="17329" spans="1:2" x14ac:dyDescent="0.25">
      <c r="A17329">
        <v>1732.6</v>
      </c>
      <c r="B17329">
        <v>116.6303969763198</v>
      </c>
    </row>
    <row r="17330" spans="1:2" x14ac:dyDescent="0.25">
      <c r="A17330">
        <v>1732.7</v>
      </c>
      <c r="B17330">
        <v>116.56825451145841</v>
      </c>
    </row>
    <row r="17331" spans="1:2" x14ac:dyDescent="0.25">
      <c r="A17331">
        <v>1732.8</v>
      </c>
      <c r="B17331">
        <v>116.5061120465968</v>
      </c>
    </row>
    <row r="17332" spans="1:2" x14ac:dyDescent="0.25">
      <c r="A17332">
        <v>1732.9</v>
      </c>
      <c r="B17332">
        <v>116.4439695817354</v>
      </c>
    </row>
    <row r="17333" spans="1:2" x14ac:dyDescent="0.25">
      <c r="A17333">
        <v>1733</v>
      </c>
      <c r="B17333">
        <v>116.38182711687401</v>
      </c>
    </row>
    <row r="17334" spans="1:2" x14ac:dyDescent="0.25">
      <c r="A17334">
        <v>1733.1</v>
      </c>
      <c r="B17334">
        <v>116.23369366156091</v>
      </c>
    </row>
    <row r="17335" spans="1:2" x14ac:dyDescent="0.25">
      <c r="A17335">
        <v>1733.2</v>
      </c>
      <c r="B17335">
        <v>116.0855602062482</v>
      </c>
    </row>
    <row r="17336" spans="1:2" x14ac:dyDescent="0.25">
      <c r="A17336">
        <v>1733.3</v>
      </c>
      <c r="B17336">
        <v>115.9374267509352</v>
      </c>
    </row>
    <row r="17337" spans="1:2" x14ac:dyDescent="0.25">
      <c r="A17337">
        <v>1733.4</v>
      </c>
      <c r="B17337">
        <v>115.7892932956224</v>
      </c>
    </row>
    <row r="17338" spans="1:2" x14ac:dyDescent="0.25">
      <c r="A17338">
        <v>1733.5</v>
      </c>
      <c r="B17338">
        <v>115.6411598403097</v>
      </c>
    </row>
    <row r="17339" spans="1:2" x14ac:dyDescent="0.25">
      <c r="A17339">
        <v>1733.6</v>
      </c>
      <c r="B17339">
        <v>115.4930263849966</v>
      </c>
    </row>
    <row r="17340" spans="1:2" x14ac:dyDescent="0.25">
      <c r="A17340">
        <v>1733.7</v>
      </c>
      <c r="B17340">
        <v>115.34489292968389</v>
      </c>
    </row>
    <row r="17341" spans="1:2" x14ac:dyDescent="0.25">
      <c r="A17341">
        <v>1733.8</v>
      </c>
      <c r="B17341">
        <v>115.19675947437089</v>
      </c>
    </row>
    <row r="17342" spans="1:2" x14ac:dyDescent="0.25">
      <c r="A17342">
        <v>1733.9</v>
      </c>
      <c r="B17342">
        <v>115.0486260190581</v>
      </c>
    </row>
    <row r="17343" spans="1:2" x14ac:dyDescent="0.25">
      <c r="A17343">
        <v>1734</v>
      </c>
      <c r="B17343">
        <v>114.9004925637454</v>
      </c>
    </row>
    <row r="17344" spans="1:2" x14ac:dyDescent="0.25">
      <c r="A17344">
        <v>1734.1</v>
      </c>
      <c r="B17344">
        <v>114.60563386254969</v>
      </c>
    </row>
    <row r="17345" spans="1:2" x14ac:dyDescent="0.25">
      <c r="A17345">
        <v>1734.2</v>
      </c>
      <c r="B17345">
        <v>114.3107751613547</v>
      </c>
    </row>
    <row r="17346" spans="1:2" x14ac:dyDescent="0.25">
      <c r="A17346">
        <v>1734.3</v>
      </c>
      <c r="B17346">
        <v>114.015916460159</v>
      </c>
    </row>
    <row r="17347" spans="1:2" x14ac:dyDescent="0.25">
      <c r="A17347">
        <v>1734.4</v>
      </c>
      <c r="B17347">
        <v>113.72105775896399</v>
      </c>
    </row>
    <row r="17348" spans="1:2" x14ac:dyDescent="0.25">
      <c r="A17348">
        <v>1734.5</v>
      </c>
      <c r="B17348">
        <v>113.426199057769</v>
      </c>
    </row>
    <row r="17349" spans="1:2" x14ac:dyDescent="0.25">
      <c r="A17349">
        <v>1734.6</v>
      </c>
      <c r="B17349">
        <v>113.1313403565733</v>
      </c>
    </row>
    <row r="17350" spans="1:2" x14ac:dyDescent="0.25">
      <c r="A17350">
        <v>1734.7</v>
      </c>
      <c r="B17350">
        <v>112.83648165537819</v>
      </c>
    </row>
    <row r="17351" spans="1:2" x14ac:dyDescent="0.25">
      <c r="A17351">
        <v>1734.8</v>
      </c>
      <c r="B17351">
        <v>112.5416229541825</v>
      </c>
    </row>
    <row r="17352" spans="1:2" x14ac:dyDescent="0.25">
      <c r="A17352">
        <v>1734.9</v>
      </c>
      <c r="B17352">
        <v>112.2467642529875</v>
      </c>
    </row>
    <row r="17353" spans="1:2" x14ac:dyDescent="0.25">
      <c r="A17353">
        <v>1735</v>
      </c>
      <c r="B17353">
        <v>111.95190555179251</v>
      </c>
    </row>
    <row r="17354" spans="1:2" x14ac:dyDescent="0.25">
      <c r="A17354">
        <v>1735.1</v>
      </c>
      <c r="B17354">
        <v>111.76249119273911</v>
      </c>
    </row>
    <row r="17355" spans="1:2" x14ac:dyDescent="0.25">
      <c r="A17355">
        <v>1735.2</v>
      </c>
      <c r="B17355">
        <v>111.5730768336862</v>
      </c>
    </row>
    <row r="17356" spans="1:2" x14ac:dyDescent="0.25">
      <c r="A17356">
        <v>1735.3</v>
      </c>
      <c r="B17356">
        <v>111.3836624746328</v>
      </c>
    </row>
    <row r="17357" spans="1:2" x14ac:dyDescent="0.25">
      <c r="A17357">
        <v>1735.4</v>
      </c>
      <c r="B17357">
        <v>111.1942481155799</v>
      </c>
    </row>
    <row r="17358" spans="1:2" x14ac:dyDescent="0.25">
      <c r="A17358">
        <v>1735.5</v>
      </c>
      <c r="B17358">
        <v>111.00483375652691</v>
      </c>
    </row>
    <row r="17359" spans="1:2" x14ac:dyDescent="0.25">
      <c r="A17359">
        <v>1735.6</v>
      </c>
      <c r="B17359">
        <v>110.81541939747351</v>
      </c>
    </row>
    <row r="17360" spans="1:2" x14ac:dyDescent="0.25">
      <c r="A17360">
        <v>1735.7</v>
      </c>
      <c r="B17360">
        <v>110.6260050384206</v>
      </c>
    </row>
    <row r="17361" spans="1:2" x14ac:dyDescent="0.25">
      <c r="A17361">
        <v>1735.8</v>
      </c>
      <c r="B17361">
        <v>110.4365906793672</v>
      </c>
    </row>
    <row r="17362" spans="1:2" x14ac:dyDescent="0.25">
      <c r="A17362">
        <v>1735.9</v>
      </c>
      <c r="B17362">
        <v>110.2471763203143</v>
      </c>
    </row>
    <row r="17363" spans="1:2" x14ac:dyDescent="0.25">
      <c r="A17363">
        <v>1736</v>
      </c>
      <c r="B17363">
        <v>110.05776196126131</v>
      </c>
    </row>
    <row r="17364" spans="1:2" x14ac:dyDescent="0.25">
      <c r="A17364">
        <v>1736.1</v>
      </c>
      <c r="B17364">
        <v>109.5154344005543</v>
      </c>
    </row>
    <row r="17365" spans="1:2" x14ac:dyDescent="0.25">
      <c r="A17365">
        <v>1736.2</v>
      </c>
      <c r="B17365">
        <v>108.9731068398486</v>
      </c>
    </row>
    <row r="17366" spans="1:2" x14ac:dyDescent="0.25">
      <c r="A17366">
        <v>1736.3</v>
      </c>
      <c r="B17366">
        <v>108.4307792791416</v>
      </c>
    </row>
    <row r="17367" spans="1:2" x14ac:dyDescent="0.25">
      <c r="A17367">
        <v>1736.4</v>
      </c>
      <c r="B17367">
        <v>107.8884517184358</v>
      </c>
    </row>
    <row r="17368" spans="1:2" x14ac:dyDescent="0.25">
      <c r="A17368">
        <v>1736.5</v>
      </c>
      <c r="B17368">
        <v>107.3461241577301</v>
      </c>
    </row>
    <row r="17369" spans="1:2" x14ac:dyDescent="0.25">
      <c r="A17369">
        <v>1736.6</v>
      </c>
      <c r="B17369">
        <v>106.80379659702309</v>
      </c>
    </row>
    <row r="17370" spans="1:2" x14ac:dyDescent="0.25">
      <c r="A17370">
        <v>1736.7</v>
      </c>
      <c r="B17370">
        <v>106.26146903631729</v>
      </c>
    </row>
    <row r="17371" spans="1:2" x14ac:dyDescent="0.25">
      <c r="A17371">
        <v>1736.8</v>
      </c>
      <c r="B17371">
        <v>105.7191414756103</v>
      </c>
    </row>
    <row r="17372" spans="1:2" x14ac:dyDescent="0.25">
      <c r="A17372">
        <v>1736.9</v>
      </c>
      <c r="B17372">
        <v>105.1768139149046</v>
      </c>
    </row>
    <row r="17373" spans="1:2" x14ac:dyDescent="0.25">
      <c r="A17373">
        <v>1737</v>
      </c>
      <c r="B17373">
        <v>104.6344863541988</v>
      </c>
    </row>
    <row r="17374" spans="1:2" x14ac:dyDescent="0.25">
      <c r="A17374">
        <v>1737.1</v>
      </c>
      <c r="B17374">
        <v>104.61438185263179</v>
      </c>
    </row>
    <row r="17375" spans="1:2" x14ac:dyDescent="0.25">
      <c r="A17375">
        <v>1737.2</v>
      </c>
      <c r="B17375">
        <v>104.5942773510647</v>
      </c>
    </row>
    <row r="17376" spans="1:2" x14ac:dyDescent="0.25">
      <c r="A17376">
        <v>1737.3</v>
      </c>
      <c r="B17376">
        <v>104.5741728494977</v>
      </c>
    </row>
    <row r="17377" spans="1:2" x14ac:dyDescent="0.25">
      <c r="A17377">
        <v>1737.4</v>
      </c>
      <c r="B17377">
        <v>104.55406834793069</v>
      </c>
    </row>
    <row r="17378" spans="1:2" x14ac:dyDescent="0.25">
      <c r="A17378">
        <v>1737.5</v>
      </c>
      <c r="B17378">
        <v>104.5339638463637</v>
      </c>
    </row>
    <row r="17379" spans="1:2" x14ac:dyDescent="0.25">
      <c r="A17379">
        <v>1737.6</v>
      </c>
      <c r="B17379">
        <v>104.5138593447966</v>
      </c>
    </row>
    <row r="17380" spans="1:2" x14ac:dyDescent="0.25">
      <c r="A17380">
        <v>1737.7</v>
      </c>
      <c r="B17380">
        <v>104.49375484322969</v>
      </c>
    </row>
    <row r="17381" spans="1:2" x14ac:dyDescent="0.25">
      <c r="A17381">
        <v>1737.8</v>
      </c>
      <c r="B17381">
        <v>104.47365034166261</v>
      </c>
    </row>
    <row r="17382" spans="1:2" x14ac:dyDescent="0.25">
      <c r="A17382">
        <v>1737.9</v>
      </c>
      <c r="B17382">
        <v>104.4535458400956</v>
      </c>
    </row>
    <row r="17383" spans="1:2" x14ac:dyDescent="0.25">
      <c r="A17383">
        <v>1738</v>
      </c>
      <c r="B17383">
        <v>104.4334413385286</v>
      </c>
    </row>
    <row r="17384" spans="1:2" x14ac:dyDescent="0.25">
      <c r="A17384">
        <v>1738.1</v>
      </c>
      <c r="B17384">
        <v>104.2679628109309</v>
      </c>
    </row>
    <row r="17385" spans="1:2" x14ac:dyDescent="0.25">
      <c r="A17385">
        <v>1738.2</v>
      </c>
      <c r="B17385">
        <v>104.1024842833336</v>
      </c>
    </row>
    <row r="17386" spans="1:2" x14ac:dyDescent="0.25">
      <c r="A17386">
        <v>1738.3</v>
      </c>
      <c r="B17386">
        <v>103.9370057557359</v>
      </c>
    </row>
    <row r="17387" spans="1:2" x14ac:dyDescent="0.25">
      <c r="A17387">
        <v>1738.4</v>
      </c>
      <c r="B17387">
        <v>103.77152722813859</v>
      </c>
    </row>
    <row r="17388" spans="1:2" x14ac:dyDescent="0.25">
      <c r="A17388">
        <v>1738.5</v>
      </c>
      <c r="B17388">
        <v>103.60604870054129</v>
      </c>
    </row>
    <row r="17389" spans="1:2" x14ac:dyDescent="0.25">
      <c r="A17389">
        <v>1738.6</v>
      </c>
      <c r="B17389">
        <v>103.44057017294359</v>
      </c>
    </row>
    <row r="17390" spans="1:2" x14ac:dyDescent="0.25">
      <c r="A17390">
        <v>1738.7</v>
      </c>
      <c r="B17390">
        <v>103.27509164534619</v>
      </c>
    </row>
    <row r="17391" spans="1:2" x14ac:dyDescent="0.25">
      <c r="A17391">
        <v>1738.8</v>
      </c>
      <c r="B17391">
        <v>103.10961311774849</v>
      </c>
    </row>
    <row r="17392" spans="1:2" x14ac:dyDescent="0.25">
      <c r="A17392">
        <v>1738.9</v>
      </c>
      <c r="B17392">
        <v>102.94413459015119</v>
      </c>
    </row>
    <row r="17393" spans="1:2" x14ac:dyDescent="0.25">
      <c r="A17393">
        <v>1739</v>
      </c>
      <c r="B17393">
        <v>102.77865606255391</v>
      </c>
    </row>
    <row r="17394" spans="1:2" x14ac:dyDescent="0.25">
      <c r="A17394">
        <v>1739.1</v>
      </c>
      <c r="B17394">
        <v>102.4494287617478</v>
      </c>
    </row>
    <row r="17395" spans="1:2" x14ac:dyDescent="0.25">
      <c r="A17395">
        <v>1739.2</v>
      </c>
      <c r="B17395">
        <v>102.1202014609424</v>
      </c>
    </row>
    <row r="17396" spans="1:2" x14ac:dyDescent="0.25">
      <c r="A17396">
        <v>1739.3</v>
      </c>
      <c r="B17396">
        <v>101.7909741601363</v>
      </c>
    </row>
    <row r="17397" spans="1:2" x14ac:dyDescent="0.25">
      <c r="A17397">
        <v>1739.4</v>
      </c>
      <c r="B17397">
        <v>101.461746859331</v>
      </c>
    </row>
    <row r="17398" spans="1:2" x14ac:dyDescent="0.25">
      <c r="A17398">
        <v>1739.5</v>
      </c>
      <c r="B17398">
        <v>101.1325195585256</v>
      </c>
    </row>
    <row r="17399" spans="1:2" x14ac:dyDescent="0.25">
      <c r="A17399">
        <v>1739.6</v>
      </c>
      <c r="B17399">
        <v>100.80329225771951</v>
      </c>
    </row>
    <row r="17400" spans="1:2" x14ac:dyDescent="0.25">
      <c r="A17400">
        <v>1739.7</v>
      </c>
      <c r="B17400">
        <v>100.47406495691411</v>
      </c>
    </row>
    <row r="17401" spans="1:2" x14ac:dyDescent="0.25">
      <c r="A17401">
        <v>1739.8</v>
      </c>
      <c r="B17401">
        <v>100.144837656108</v>
      </c>
    </row>
    <row r="17402" spans="1:2" x14ac:dyDescent="0.25">
      <c r="A17402">
        <v>1739.9</v>
      </c>
      <c r="B17402">
        <v>99.815610355302681</v>
      </c>
    </row>
    <row r="17403" spans="1:2" x14ac:dyDescent="0.25">
      <c r="A17403">
        <v>1740</v>
      </c>
      <c r="B17403">
        <v>99.486383054497324</v>
      </c>
    </row>
    <row r="17404" spans="1:2" x14ac:dyDescent="0.25">
      <c r="A17404">
        <v>1740.1</v>
      </c>
      <c r="B17404">
        <v>99.240767966913879</v>
      </c>
    </row>
    <row r="17405" spans="1:2" x14ac:dyDescent="0.25">
      <c r="A17405">
        <v>1740.2</v>
      </c>
      <c r="B17405">
        <v>98.995152879330988</v>
      </c>
    </row>
    <row r="17406" spans="1:2" x14ac:dyDescent="0.25">
      <c r="A17406">
        <v>1740.3</v>
      </c>
      <c r="B17406">
        <v>98.749537791747542</v>
      </c>
    </row>
    <row r="17407" spans="1:2" x14ac:dyDescent="0.25">
      <c r="A17407">
        <v>1740.4</v>
      </c>
      <c r="B17407">
        <v>98.503922704164651</v>
      </c>
    </row>
    <row r="17408" spans="1:2" x14ac:dyDescent="0.25">
      <c r="A17408">
        <v>1740.5</v>
      </c>
      <c r="B17408">
        <v>98.25830761658176</v>
      </c>
    </row>
    <row r="17409" spans="1:2" x14ac:dyDescent="0.25">
      <c r="A17409">
        <v>1740.6</v>
      </c>
      <c r="B17409">
        <v>98.012692528998315</v>
      </c>
    </row>
    <row r="17410" spans="1:2" x14ac:dyDescent="0.25">
      <c r="A17410">
        <v>1740.7</v>
      </c>
      <c r="B17410">
        <v>97.767077441415438</v>
      </c>
    </row>
    <row r="17411" spans="1:2" x14ac:dyDescent="0.25">
      <c r="A17411">
        <v>1740.8</v>
      </c>
      <c r="B17411">
        <v>97.521462353831993</v>
      </c>
    </row>
    <row r="17412" spans="1:2" x14ac:dyDescent="0.25">
      <c r="A17412">
        <v>1740.9</v>
      </c>
      <c r="B17412">
        <v>97.275847266249102</v>
      </c>
    </row>
    <row r="17413" spans="1:2" x14ac:dyDescent="0.25">
      <c r="A17413">
        <v>1741</v>
      </c>
      <c r="B17413">
        <v>97.030232178666211</v>
      </c>
    </row>
    <row r="17414" spans="1:2" x14ac:dyDescent="0.25">
      <c r="A17414">
        <v>1741.1</v>
      </c>
      <c r="B17414">
        <v>97.047040808337172</v>
      </c>
    </row>
    <row r="17415" spans="1:2" x14ac:dyDescent="0.25">
      <c r="A17415">
        <v>1741.2</v>
      </c>
      <c r="B17415">
        <v>97.063849438008091</v>
      </c>
    </row>
    <row r="17416" spans="1:2" x14ac:dyDescent="0.25">
      <c r="A17416">
        <v>1741.3</v>
      </c>
      <c r="B17416">
        <v>97.080658067679053</v>
      </c>
    </row>
    <row r="17417" spans="1:2" x14ac:dyDescent="0.25">
      <c r="A17417">
        <v>1741.4</v>
      </c>
      <c r="B17417">
        <v>97.097466697349972</v>
      </c>
    </row>
    <row r="17418" spans="1:2" x14ac:dyDescent="0.25">
      <c r="A17418">
        <v>1741.5</v>
      </c>
      <c r="B17418">
        <v>97.114275327020891</v>
      </c>
    </row>
    <row r="17419" spans="1:2" x14ac:dyDescent="0.25">
      <c r="A17419">
        <v>1741.6</v>
      </c>
      <c r="B17419">
        <v>97.131083956691853</v>
      </c>
    </row>
    <row r="17420" spans="1:2" x14ac:dyDescent="0.25">
      <c r="A17420">
        <v>1741.7</v>
      </c>
      <c r="B17420">
        <v>97.147892586362786</v>
      </c>
    </row>
    <row r="17421" spans="1:2" x14ac:dyDescent="0.25">
      <c r="A17421">
        <v>1741.8</v>
      </c>
      <c r="B17421">
        <v>97.164701216033748</v>
      </c>
    </row>
    <row r="17422" spans="1:2" x14ac:dyDescent="0.25">
      <c r="A17422">
        <v>1741.9</v>
      </c>
      <c r="B17422">
        <v>97.181509845704667</v>
      </c>
    </row>
    <row r="17423" spans="1:2" x14ac:dyDescent="0.25">
      <c r="A17423">
        <v>1742</v>
      </c>
      <c r="B17423">
        <v>97.198318475375586</v>
      </c>
    </row>
    <row r="17424" spans="1:2" x14ac:dyDescent="0.25">
      <c r="A17424">
        <v>1742.1</v>
      </c>
      <c r="B17424">
        <v>97.135985146742769</v>
      </c>
    </row>
    <row r="17425" spans="1:2" x14ac:dyDescent="0.25">
      <c r="A17425">
        <v>1742.2</v>
      </c>
      <c r="B17425">
        <v>97.073651818110108</v>
      </c>
    </row>
    <row r="17426" spans="1:2" x14ac:dyDescent="0.25">
      <c r="A17426">
        <v>1742.3</v>
      </c>
      <c r="B17426">
        <v>97.01131848947729</v>
      </c>
    </row>
    <row r="17427" spans="1:2" x14ac:dyDescent="0.25">
      <c r="A17427">
        <v>1742.4</v>
      </c>
      <c r="B17427">
        <v>96.948985160844629</v>
      </c>
    </row>
    <row r="17428" spans="1:2" x14ac:dyDescent="0.25">
      <c r="A17428">
        <v>1742.5</v>
      </c>
      <c r="B17428">
        <v>96.886651832211953</v>
      </c>
    </row>
    <row r="17429" spans="1:2" x14ac:dyDescent="0.25">
      <c r="A17429">
        <v>1742.6</v>
      </c>
      <c r="B17429">
        <v>96.824318503579136</v>
      </c>
    </row>
    <row r="17430" spans="1:2" x14ac:dyDescent="0.25">
      <c r="A17430">
        <v>1742.7</v>
      </c>
      <c r="B17430">
        <v>96.761985174946474</v>
      </c>
    </row>
    <row r="17431" spans="1:2" x14ac:dyDescent="0.25">
      <c r="A17431">
        <v>1742.8</v>
      </c>
      <c r="B17431">
        <v>96.699651846313657</v>
      </c>
    </row>
    <row r="17432" spans="1:2" x14ac:dyDescent="0.25">
      <c r="A17432">
        <v>1742.9</v>
      </c>
      <c r="B17432">
        <v>96.637318517680995</v>
      </c>
    </row>
    <row r="17433" spans="1:2" x14ac:dyDescent="0.25">
      <c r="A17433">
        <v>1743</v>
      </c>
      <c r="B17433">
        <v>96.57498518904832</v>
      </c>
    </row>
    <row r="17434" spans="1:2" x14ac:dyDescent="0.25">
      <c r="A17434">
        <v>1743.1</v>
      </c>
      <c r="B17434">
        <v>96.294170828350886</v>
      </c>
    </row>
    <row r="17435" spans="1:2" x14ac:dyDescent="0.25">
      <c r="A17435">
        <v>1743.2</v>
      </c>
      <c r="B17435">
        <v>96.013356467654091</v>
      </c>
    </row>
    <row r="17436" spans="1:2" x14ac:dyDescent="0.25">
      <c r="A17436">
        <v>1743.3</v>
      </c>
      <c r="B17436">
        <v>95.732542106956657</v>
      </c>
    </row>
    <row r="17437" spans="1:2" x14ac:dyDescent="0.25">
      <c r="A17437">
        <v>1743.4</v>
      </c>
      <c r="B17437">
        <v>95.451727746259863</v>
      </c>
    </row>
    <row r="17438" spans="1:2" x14ac:dyDescent="0.25">
      <c r="A17438">
        <v>1743.5</v>
      </c>
      <c r="B17438">
        <v>95.170913385563068</v>
      </c>
    </row>
    <row r="17439" spans="1:2" x14ac:dyDescent="0.25">
      <c r="A17439">
        <v>1743.6</v>
      </c>
      <c r="B17439">
        <v>94.890099024865634</v>
      </c>
    </row>
    <row r="17440" spans="1:2" x14ac:dyDescent="0.25">
      <c r="A17440">
        <v>1743.7</v>
      </c>
      <c r="B17440">
        <v>94.60928466416884</v>
      </c>
    </row>
    <row r="17441" spans="1:2" x14ac:dyDescent="0.25">
      <c r="A17441">
        <v>1743.8</v>
      </c>
      <c r="B17441">
        <v>94.328470303471406</v>
      </c>
    </row>
    <row r="17442" spans="1:2" x14ac:dyDescent="0.25">
      <c r="A17442">
        <v>1743.9</v>
      </c>
      <c r="B17442">
        <v>94.047655942774611</v>
      </c>
    </row>
    <row r="17443" spans="1:2" x14ac:dyDescent="0.25">
      <c r="A17443">
        <v>1744</v>
      </c>
      <c r="B17443">
        <v>93.766841582077816</v>
      </c>
    </row>
    <row r="17444" spans="1:2" x14ac:dyDescent="0.25">
      <c r="A17444">
        <v>1744.1</v>
      </c>
      <c r="B17444">
        <v>93.686276349673321</v>
      </c>
    </row>
    <row r="17445" spans="1:2" x14ac:dyDescent="0.25">
      <c r="A17445">
        <v>1744.2</v>
      </c>
      <c r="B17445">
        <v>93.605711117268996</v>
      </c>
    </row>
    <row r="17446" spans="1:2" x14ac:dyDescent="0.25">
      <c r="A17446">
        <v>1744.3</v>
      </c>
      <c r="B17446">
        <v>93.5251458848645</v>
      </c>
    </row>
    <row r="17447" spans="1:2" x14ac:dyDescent="0.25">
      <c r="A17447">
        <v>1744.4</v>
      </c>
      <c r="B17447">
        <v>93.444580652460175</v>
      </c>
    </row>
    <row r="17448" spans="1:2" x14ac:dyDescent="0.25">
      <c r="A17448">
        <v>1744.5</v>
      </c>
      <c r="B17448">
        <v>93.364015420055864</v>
      </c>
    </row>
    <row r="17449" spans="1:2" x14ac:dyDescent="0.25">
      <c r="A17449">
        <v>1744.6</v>
      </c>
      <c r="B17449">
        <v>93.283450187651368</v>
      </c>
    </row>
    <row r="17450" spans="1:2" x14ac:dyDescent="0.25">
      <c r="A17450">
        <v>1744.7</v>
      </c>
      <c r="B17450">
        <v>93.202884955247043</v>
      </c>
    </row>
    <row r="17451" spans="1:2" x14ac:dyDescent="0.25">
      <c r="A17451">
        <v>1744.8</v>
      </c>
      <c r="B17451">
        <v>93.122319722842548</v>
      </c>
    </row>
    <row r="17452" spans="1:2" x14ac:dyDescent="0.25">
      <c r="A17452">
        <v>1744.9</v>
      </c>
      <c r="B17452">
        <v>93.041754490438223</v>
      </c>
    </row>
    <row r="17453" spans="1:2" x14ac:dyDescent="0.25">
      <c r="A17453">
        <v>1745</v>
      </c>
      <c r="B17453">
        <v>92.961189258033912</v>
      </c>
    </row>
    <row r="17454" spans="1:2" x14ac:dyDescent="0.25">
      <c r="A17454">
        <v>1745.1</v>
      </c>
      <c r="B17454">
        <v>92.786024741208337</v>
      </c>
    </row>
    <row r="17455" spans="1:2" x14ac:dyDescent="0.25">
      <c r="A17455">
        <v>1745.2</v>
      </c>
      <c r="B17455">
        <v>92.61086022438316</v>
      </c>
    </row>
    <row r="17456" spans="1:2" x14ac:dyDescent="0.25">
      <c r="A17456">
        <v>1745.3</v>
      </c>
      <c r="B17456">
        <v>92.435695707557585</v>
      </c>
    </row>
    <row r="17457" spans="1:2" x14ac:dyDescent="0.25">
      <c r="A17457">
        <v>1745.4</v>
      </c>
      <c r="B17457">
        <v>92.260531190732408</v>
      </c>
    </row>
    <row r="17458" spans="1:2" x14ac:dyDescent="0.25">
      <c r="A17458">
        <v>1745.5</v>
      </c>
      <c r="B17458">
        <v>92.085366673907231</v>
      </c>
    </row>
    <row r="17459" spans="1:2" x14ac:dyDescent="0.25">
      <c r="A17459">
        <v>1745.6</v>
      </c>
      <c r="B17459">
        <v>91.910202157081656</v>
      </c>
    </row>
    <row r="17460" spans="1:2" x14ac:dyDescent="0.25">
      <c r="A17460">
        <v>1745.7</v>
      </c>
      <c r="B17460">
        <v>91.735037640256479</v>
      </c>
    </row>
    <row r="17461" spans="1:2" x14ac:dyDescent="0.25">
      <c r="A17461">
        <v>1745.8</v>
      </c>
      <c r="B17461">
        <v>91.559873123430904</v>
      </c>
    </row>
    <row r="17462" spans="1:2" x14ac:dyDescent="0.25">
      <c r="A17462">
        <v>1745.9</v>
      </c>
      <c r="B17462">
        <v>91.384708606605727</v>
      </c>
    </row>
    <row r="17463" spans="1:2" x14ac:dyDescent="0.25">
      <c r="A17463">
        <v>1746</v>
      </c>
      <c r="B17463">
        <v>91.20954408978055</v>
      </c>
    </row>
    <row r="17464" spans="1:2" x14ac:dyDescent="0.25">
      <c r="A17464">
        <v>1746.1</v>
      </c>
      <c r="B17464">
        <v>91.320679681858536</v>
      </c>
    </row>
    <row r="17465" spans="1:2" x14ac:dyDescent="0.25">
      <c r="A17465">
        <v>1746.2</v>
      </c>
      <c r="B17465">
        <v>91.431815273936266</v>
      </c>
    </row>
    <row r="17466" spans="1:2" x14ac:dyDescent="0.25">
      <c r="A17466">
        <v>1746.3</v>
      </c>
      <c r="B17466">
        <v>91.542950866014237</v>
      </c>
    </row>
    <row r="17467" spans="1:2" x14ac:dyDescent="0.25">
      <c r="A17467">
        <v>1746.4</v>
      </c>
      <c r="B17467">
        <v>91.654086458091967</v>
      </c>
    </row>
    <row r="17468" spans="1:2" x14ac:dyDescent="0.25">
      <c r="A17468">
        <v>1746.5</v>
      </c>
      <c r="B17468">
        <v>91.765222050169697</v>
      </c>
    </row>
    <row r="17469" spans="1:2" x14ac:dyDescent="0.25">
      <c r="A17469">
        <v>1746.6</v>
      </c>
      <c r="B17469">
        <v>91.876357642247683</v>
      </c>
    </row>
    <row r="17470" spans="1:2" x14ac:dyDescent="0.25">
      <c r="A17470">
        <v>1746.7</v>
      </c>
      <c r="B17470">
        <v>91.987493234325413</v>
      </c>
    </row>
    <row r="17471" spans="1:2" x14ac:dyDescent="0.25">
      <c r="A17471">
        <v>1746.8</v>
      </c>
      <c r="B17471">
        <v>92.098628826403385</v>
      </c>
    </row>
    <row r="17472" spans="1:2" x14ac:dyDescent="0.25">
      <c r="A17472">
        <v>1746.9</v>
      </c>
      <c r="B17472">
        <v>92.209764418481114</v>
      </c>
    </row>
    <row r="17473" spans="1:2" x14ac:dyDescent="0.25">
      <c r="A17473">
        <v>1747</v>
      </c>
      <c r="B17473">
        <v>92.320900010558844</v>
      </c>
    </row>
    <row r="17474" spans="1:2" x14ac:dyDescent="0.25">
      <c r="A17474">
        <v>1747.1</v>
      </c>
      <c r="B17474">
        <v>92.031020273630276</v>
      </c>
    </row>
    <row r="17475" spans="1:2" x14ac:dyDescent="0.25">
      <c r="A17475">
        <v>1747.2</v>
      </c>
      <c r="B17475">
        <v>91.741140536702375</v>
      </c>
    </row>
    <row r="17476" spans="1:2" x14ac:dyDescent="0.25">
      <c r="A17476">
        <v>1747.3</v>
      </c>
      <c r="B17476">
        <v>91.451260799773806</v>
      </c>
    </row>
    <row r="17477" spans="1:2" x14ac:dyDescent="0.25">
      <c r="A17477">
        <v>1747.4</v>
      </c>
      <c r="B17477">
        <v>91.161381062845905</v>
      </c>
    </row>
    <row r="17478" spans="1:2" x14ac:dyDescent="0.25">
      <c r="A17478">
        <v>1747.5</v>
      </c>
      <c r="B17478">
        <v>90.871501325918004</v>
      </c>
    </row>
    <row r="17479" spans="1:2" x14ac:dyDescent="0.25">
      <c r="A17479">
        <v>1747.6</v>
      </c>
      <c r="B17479">
        <v>90.581621588989435</v>
      </c>
    </row>
    <row r="17480" spans="1:2" x14ac:dyDescent="0.25">
      <c r="A17480">
        <v>1747.7</v>
      </c>
      <c r="B17480">
        <v>90.291741852061534</v>
      </c>
    </row>
    <row r="17481" spans="1:2" x14ac:dyDescent="0.25">
      <c r="A17481">
        <v>1747.8</v>
      </c>
      <c r="B17481">
        <v>90.00186211513298</v>
      </c>
    </row>
    <row r="17482" spans="1:2" x14ac:dyDescent="0.25">
      <c r="A17482">
        <v>1747.9</v>
      </c>
      <c r="B17482">
        <v>89.711982378205064</v>
      </c>
    </row>
    <row r="17483" spans="1:2" x14ac:dyDescent="0.25">
      <c r="A17483">
        <v>1748</v>
      </c>
      <c r="B17483">
        <v>89.422102641277164</v>
      </c>
    </row>
    <row r="17484" spans="1:2" x14ac:dyDescent="0.25">
      <c r="A17484">
        <v>1748.1</v>
      </c>
      <c r="B17484">
        <v>89.428944129146004</v>
      </c>
    </row>
    <row r="17485" spans="1:2" x14ac:dyDescent="0.25">
      <c r="A17485">
        <v>1748.2</v>
      </c>
      <c r="B17485">
        <v>89.435785617014815</v>
      </c>
    </row>
    <row r="17486" spans="1:2" x14ac:dyDescent="0.25">
      <c r="A17486">
        <v>1748.3</v>
      </c>
      <c r="B17486">
        <v>89.442627104883655</v>
      </c>
    </row>
    <row r="17487" spans="1:2" x14ac:dyDescent="0.25">
      <c r="A17487">
        <v>1748.4</v>
      </c>
      <c r="B17487">
        <v>89.449468592752467</v>
      </c>
    </row>
    <row r="17488" spans="1:2" x14ac:dyDescent="0.25">
      <c r="A17488">
        <v>1748.5</v>
      </c>
      <c r="B17488">
        <v>89.456310080621279</v>
      </c>
    </row>
    <row r="17489" spans="1:2" x14ac:dyDescent="0.25">
      <c r="A17489">
        <v>1748.6</v>
      </c>
      <c r="B17489">
        <v>89.463151568490119</v>
      </c>
    </row>
    <row r="17490" spans="1:2" x14ac:dyDescent="0.25">
      <c r="A17490">
        <v>1748.7</v>
      </c>
      <c r="B17490">
        <v>89.469993056358945</v>
      </c>
    </row>
    <row r="17491" spans="1:2" x14ac:dyDescent="0.25">
      <c r="A17491">
        <v>1748.8</v>
      </c>
      <c r="B17491">
        <v>89.476834544227771</v>
      </c>
    </row>
    <row r="17492" spans="1:2" x14ac:dyDescent="0.25">
      <c r="A17492">
        <v>1748.9</v>
      </c>
      <c r="B17492">
        <v>89.483676032096596</v>
      </c>
    </row>
    <row r="17493" spans="1:2" x14ac:dyDescent="0.25">
      <c r="A17493">
        <v>1749</v>
      </c>
      <c r="B17493">
        <v>89.490517519965408</v>
      </c>
    </row>
    <row r="17494" spans="1:2" x14ac:dyDescent="0.25">
      <c r="A17494">
        <v>1749.1</v>
      </c>
      <c r="B17494">
        <v>89.46407231035181</v>
      </c>
    </row>
    <row r="17495" spans="1:2" x14ac:dyDescent="0.25">
      <c r="A17495">
        <v>1749.2</v>
      </c>
      <c r="B17495">
        <v>89.437627100738283</v>
      </c>
    </row>
    <row r="17496" spans="1:2" x14ac:dyDescent="0.25">
      <c r="A17496">
        <v>1749.3</v>
      </c>
      <c r="B17496">
        <v>89.411181891124684</v>
      </c>
    </row>
    <row r="17497" spans="1:2" x14ac:dyDescent="0.25">
      <c r="A17497">
        <v>1749.4</v>
      </c>
      <c r="B17497">
        <v>89.384736681511157</v>
      </c>
    </row>
    <row r="17498" spans="1:2" x14ac:dyDescent="0.25">
      <c r="A17498">
        <v>1749.5</v>
      </c>
      <c r="B17498">
        <v>89.358291471897616</v>
      </c>
    </row>
    <row r="17499" spans="1:2" x14ac:dyDescent="0.25">
      <c r="A17499">
        <v>1749.6</v>
      </c>
      <c r="B17499">
        <v>89.331846262284017</v>
      </c>
    </row>
    <row r="17500" spans="1:2" x14ac:dyDescent="0.25">
      <c r="A17500">
        <v>1749.7</v>
      </c>
      <c r="B17500">
        <v>89.30540105267049</v>
      </c>
    </row>
    <row r="17501" spans="1:2" x14ac:dyDescent="0.25">
      <c r="A17501">
        <v>1749.8</v>
      </c>
      <c r="B17501">
        <v>89.278955843056892</v>
      </c>
    </row>
    <row r="17502" spans="1:2" x14ac:dyDescent="0.25">
      <c r="A17502">
        <v>1749.9</v>
      </c>
      <c r="B17502">
        <v>89.252510633443364</v>
      </c>
    </row>
    <row r="17503" spans="1:2" x14ac:dyDescent="0.25">
      <c r="A17503">
        <v>1750</v>
      </c>
      <c r="B17503">
        <v>89.226065423829823</v>
      </c>
    </row>
    <row r="17504" spans="1:2" x14ac:dyDescent="0.25">
      <c r="A17504">
        <v>1750.1</v>
      </c>
      <c r="B17504">
        <v>89.197070379930693</v>
      </c>
    </row>
    <row r="17505" spans="1:2" x14ac:dyDescent="0.25">
      <c r="A17505">
        <v>1750.2</v>
      </c>
      <c r="B17505">
        <v>89.16807533603162</v>
      </c>
    </row>
    <row r="17506" spans="1:2" x14ac:dyDescent="0.25">
      <c r="A17506">
        <v>1750.3</v>
      </c>
      <c r="B17506">
        <v>89.139080292132476</v>
      </c>
    </row>
    <row r="17507" spans="1:2" x14ac:dyDescent="0.25">
      <c r="A17507">
        <v>1750.4</v>
      </c>
      <c r="B17507">
        <v>89.110085248233418</v>
      </c>
    </row>
    <row r="17508" spans="1:2" x14ac:dyDescent="0.25">
      <c r="A17508">
        <v>1750.5</v>
      </c>
      <c r="B17508">
        <v>89.081090204334345</v>
      </c>
    </row>
    <row r="17509" spans="1:2" x14ac:dyDescent="0.25">
      <c r="A17509">
        <v>1750.6</v>
      </c>
      <c r="B17509">
        <v>89.052095160435215</v>
      </c>
    </row>
    <row r="17510" spans="1:2" x14ac:dyDescent="0.25">
      <c r="A17510">
        <v>1750.7</v>
      </c>
      <c r="B17510">
        <v>89.023100116536142</v>
      </c>
    </row>
    <row r="17511" spans="1:2" x14ac:dyDescent="0.25">
      <c r="A17511">
        <v>1750.8</v>
      </c>
      <c r="B17511">
        <v>88.994105072636998</v>
      </c>
    </row>
    <row r="17512" spans="1:2" x14ac:dyDescent="0.25">
      <c r="A17512">
        <v>1750.9</v>
      </c>
      <c r="B17512">
        <v>88.965110028737939</v>
      </c>
    </row>
    <row r="17513" spans="1:2" x14ac:dyDescent="0.25">
      <c r="A17513">
        <v>1751</v>
      </c>
      <c r="B17513">
        <v>88.936114984838866</v>
      </c>
    </row>
    <row r="17514" spans="1:2" x14ac:dyDescent="0.25">
      <c r="A17514">
        <v>1751.1</v>
      </c>
      <c r="B17514">
        <v>88.747590180096097</v>
      </c>
    </row>
    <row r="17515" spans="1:2" x14ac:dyDescent="0.25">
      <c r="A17515">
        <v>1751.2</v>
      </c>
      <c r="B17515">
        <v>88.559065375353768</v>
      </c>
    </row>
    <row r="17516" spans="1:2" x14ac:dyDescent="0.25">
      <c r="A17516">
        <v>1751.3</v>
      </c>
      <c r="B17516">
        <v>88.370540570610999</v>
      </c>
    </row>
    <row r="17517" spans="1:2" x14ac:dyDescent="0.25">
      <c r="A17517">
        <v>1751.4</v>
      </c>
      <c r="B17517">
        <v>88.18201576586867</v>
      </c>
    </row>
    <row r="17518" spans="1:2" x14ac:dyDescent="0.25">
      <c r="A17518">
        <v>1751.5</v>
      </c>
      <c r="B17518">
        <v>87.993490961126327</v>
      </c>
    </row>
    <row r="17519" spans="1:2" x14ac:dyDescent="0.25">
      <c r="A17519">
        <v>1751.6</v>
      </c>
      <c r="B17519">
        <v>87.804966156383557</v>
      </c>
    </row>
    <row r="17520" spans="1:2" x14ac:dyDescent="0.25">
      <c r="A17520">
        <v>1751.7</v>
      </c>
      <c r="B17520">
        <v>87.616441351641228</v>
      </c>
    </row>
    <row r="17521" spans="1:2" x14ac:dyDescent="0.25">
      <c r="A17521">
        <v>1751.8</v>
      </c>
      <c r="B17521">
        <v>87.427916546898459</v>
      </c>
    </row>
    <row r="17522" spans="1:2" x14ac:dyDescent="0.25">
      <c r="A17522">
        <v>1751.9</v>
      </c>
      <c r="B17522">
        <v>87.23939174215613</v>
      </c>
    </row>
    <row r="17523" spans="1:2" x14ac:dyDescent="0.25">
      <c r="A17523">
        <v>1752</v>
      </c>
      <c r="B17523">
        <v>87.050866937413787</v>
      </c>
    </row>
    <row r="17524" spans="1:2" x14ac:dyDescent="0.25">
      <c r="A17524">
        <v>1752.1</v>
      </c>
      <c r="B17524">
        <v>87.222378356243368</v>
      </c>
    </row>
    <row r="17525" spans="1:2" x14ac:dyDescent="0.25">
      <c r="A17525">
        <v>1752.2</v>
      </c>
      <c r="B17525">
        <v>87.393889775072566</v>
      </c>
    </row>
    <row r="17526" spans="1:2" x14ac:dyDescent="0.25">
      <c r="A17526">
        <v>1752.3</v>
      </c>
      <c r="B17526">
        <v>87.565401193902147</v>
      </c>
    </row>
    <row r="17527" spans="1:2" x14ac:dyDescent="0.25">
      <c r="A17527">
        <v>1752.4</v>
      </c>
      <c r="B17527">
        <v>87.736912612731331</v>
      </c>
    </row>
    <row r="17528" spans="1:2" x14ac:dyDescent="0.25">
      <c r="A17528">
        <v>1752.5</v>
      </c>
      <c r="B17528">
        <v>87.908424031560529</v>
      </c>
    </row>
    <row r="17529" spans="1:2" x14ac:dyDescent="0.25">
      <c r="A17529">
        <v>1752.6</v>
      </c>
      <c r="B17529">
        <v>88.07993545039011</v>
      </c>
    </row>
    <row r="17530" spans="1:2" x14ac:dyDescent="0.25">
      <c r="A17530">
        <v>1752.7</v>
      </c>
      <c r="B17530">
        <v>88.251446869219308</v>
      </c>
    </row>
    <row r="17531" spans="1:2" x14ac:dyDescent="0.25">
      <c r="A17531">
        <v>1752.8</v>
      </c>
      <c r="B17531">
        <v>88.422958288048889</v>
      </c>
    </row>
    <row r="17532" spans="1:2" x14ac:dyDescent="0.25">
      <c r="A17532">
        <v>1752.9</v>
      </c>
      <c r="B17532">
        <v>88.594469706878073</v>
      </c>
    </row>
    <row r="17533" spans="1:2" x14ac:dyDescent="0.25">
      <c r="A17533">
        <v>1753</v>
      </c>
      <c r="B17533">
        <v>88.76598112570727</v>
      </c>
    </row>
    <row r="17534" spans="1:2" x14ac:dyDescent="0.25">
      <c r="A17534">
        <v>1753.1</v>
      </c>
      <c r="B17534">
        <v>88.701002622546497</v>
      </c>
    </row>
    <row r="17535" spans="1:2" x14ac:dyDescent="0.25">
      <c r="A17535">
        <v>1753.2</v>
      </c>
      <c r="B17535">
        <v>88.63602411938588</v>
      </c>
    </row>
    <row r="17536" spans="1:2" x14ac:dyDescent="0.25">
      <c r="A17536">
        <v>1753.3</v>
      </c>
      <c r="B17536">
        <v>88.571045616225106</v>
      </c>
    </row>
    <row r="17537" spans="1:2" x14ac:dyDescent="0.25">
      <c r="A17537">
        <v>1753.4</v>
      </c>
      <c r="B17537">
        <v>88.506067113064489</v>
      </c>
    </row>
    <row r="17538" spans="1:2" x14ac:dyDescent="0.25">
      <c r="A17538">
        <v>1753.5</v>
      </c>
      <c r="B17538">
        <v>88.441088609903872</v>
      </c>
    </row>
    <row r="17539" spans="1:2" x14ac:dyDescent="0.25">
      <c r="A17539">
        <v>1753.6</v>
      </c>
      <c r="B17539">
        <v>88.376110106743099</v>
      </c>
    </row>
    <row r="17540" spans="1:2" x14ac:dyDescent="0.25">
      <c r="A17540">
        <v>1753.7</v>
      </c>
      <c r="B17540">
        <v>88.311131603582481</v>
      </c>
    </row>
    <row r="17541" spans="1:2" x14ac:dyDescent="0.25">
      <c r="A17541">
        <v>1753.8</v>
      </c>
      <c r="B17541">
        <v>88.246153100421708</v>
      </c>
    </row>
    <row r="17542" spans="1:2" x14ac:dyDescent="0.25">
      <c r="A17542">
        <v>1753.9</v>
      </c>
      <c r="B17542">
        <v>88.181174597261091</v>
      </c>
    </row>
    <row r="17543" spans="1:2" x14ac:dyDescent="0.25">
      <c r="A17543">
        <v>1754</v>
      </c>
      <c r="B17543">
        <v>88.116196094100474</v>
      </c>
    </row>
    <row r="17544" spans="1:2" x14ac:dyDescent="0.25">
      <c r="A17544">
        <v>1754.1</v>
      </c>
      <c r="B17544">
        <v>87.922391331874095</v>
      </c>
    </row>
    <row r="17545" spans="1:2" x14ac:dyDescent="0.25">
      <c r="A17545">
        <v>1754.2</v>
      </c>
      <c r="B17545">
        <v>87.728586569648158</v>
      </c>
    </row>
    <row r="17546" spans="1:2" x14ac:dyDescent="0.25">
      <c r="A17546">
        <v>1754.3</v>
      </c>
      <c r="B17546">
        <v>87.53478180742178</v>
      </c>
    </row>
    <row r="17547" spans="1:2" x14ac:dyDescent="0.25">
      <c r="A17547">
        <v>1754.4</v>
      </c>
      <c r="B17547">
        <v>87.340977045195842</v>
      </c>
    </row>
    <row r="17548" spans="1:2" x14ac:dyDescent="0.25">
      <c r="A17548">
        <v>1754.5</v>
      </c>
      <c r="B17548">
        <v>87.147172282969905</v>
      </c>
    </row>
    <row r="17549" spans="1:2" x14ac:dyDescent="0.25">
      <c r="A17549">
        <v>1754.6</v>
      </c>
      <c r="B17549">
        <v>86.953367520743527</v>
      </c>
    </row>
    <row r="17550" spans="1:2" x14ac:dyDescent="0.25">
      <c r="A17550">
        <v>1754.7</v>
      </c>
      <c r="B17550">
        <v>86.759562758517589</v>
      </c>
    </row>
    <row r="17551" spans="1:2" x14ac:dyDescent="0.25">
      <c r="A17551">
        <v>1754.8</v>
      </c>
      <c r="B17551">
        <v>86.565757996291211</v>
      </c>
    </row>
    <row r="17552" spans="1:2" x14ac:dyDescent="0.25">
      <c r="A17552">
        <v>1754.9</v>
      </c>
      <c r="B17552">
        <v>86.371953234065273</v>
      </c>
    </row>
    <row r="17553" spans="1:2" x14ac:dyDescent="0.25">
      <c r="A17553">
        <v>1755</v>
      </c>
      <c r="B17553">
        <v>86.178148471839336</v>
      </c>
    </row>
    <row r="17554" spans="1:2" x14ac:dyDescent="0.25">
      <c r="A17554">
        <v>1755.1</v>
      </c>
      <c r="B17554">
        <v>86.225130387118426</v>
      </c>
    </row>
    <row r="17555" spans="1:2" x14ac:dyDescent="0.25">
      <c r="A17555">
        <v>1755.2</v>
      </c>
      <c r="B17555">
        <v>86.272112302397417</v>
      </c>
    </row>
    <row r="17556" spans="1:2" x14ac:dyDescent="0.25">
      <c r="A17556">
        <v>1755.3</v>
      </c>
      <c r="B17556">
        <v>86.319094217676508</v>
      </c>
    </row>
    <row r="17557" spans="1:2" x14ac:dyDescent="0.25">
      <c r="A17557">
        <v>1755.4</v>
      </c>
      <c r="B17557">
        <v>86.366076132955499</v>
      </c>
    </row>
    <row r="17558" spans="1:2" x14ac:dyDescent="0.25">
      <c r="A17558">
        <v>1755.5</v>
      </c>
      <c r="B17558">
        <v>86.41305804823449</v>
      </c>
    </row>
    <row r="17559" spans="1:2" x14ac:dyDescent="0.25">
      <c r="A17559">
        <v>1755.6</v>
      </c>
      <c r="B17559">
        <v>86.46003996351358</v>
      </c>
    </row>
    <row r="17560" spans="1:2" x14ac:dyDescent="0.25">
      <c r="A17560">
        <v>1755.7</v>
      </c>
      <c r="B17560">
        <v>86.507021878792557</v>
      </c>
    </row>
    <row r="17561" spans="1:2" x14ac:dyDescent="0.25">
      <c r="A17561">
        <v>1755.8</v>
      </c>
      <c r="B17561">
        <v>86.554003794071662</v>
      </c>
    </row>
    <row r="17562" spans="1:2" x14ac:dyDescent="0.25">
      <c r="A17562">
        <v>1755.9</v>
      </c>
      <c r="B17562">
        <v>86.600985709350638</v>
      </c>
    </row>
    <row r="17563" spans="1:2" x14ac:dyDescent="0.25">
      <c r="A17563">
        <v>1756</v>
      </c>
      <c r="B17563">
        <v>86.647967624629629</v>
      </c>
    </row>
    <row r="17564" spans="1:2" x14ac:dyDescent="0.25">
      <c r="A17564">
        <v>1756.1</v>
      </c>
      <c r="B17564">
        <v>86.608169761544147</v>
      </c>
    </row>
    <row r="17565" spans="1:2" x14ac:dyDescent="0.25">
      <c r="A17565">
        <v>1756.2</v>
      </c>
      <c r="B17565">
        <v>86.56837189845875</v>
      </c>
    </row>
    <row r="17566" spans="1:2" x14ac:dyDescent="0.25">
      <c r="A17566">
        <v>1756.3</v>
      </c>
      <c r="B17566">
        <v>86.528574035373254</v>
      </c>
    </row>
    <row r="17567" spans="1:2" x14ac:dyDescent="0.25">
      <c r="A17567">
        <v>1756.4</v>
      </c>
      <c r="B17567">
        <v>86.488776172287857</v>
      </c>
    </row>
    <row r="17568" spans="1:2" x14ac:dyDescent="0.25">
      <c r="A17568">
        <v>1756.5</v>
      </c>
      <c r="B17568">
        <v>86.44897830920246</v>
      </c>
    </row>
    <row r="17569" spans="1:2" x14ac:dyDescent="0.25">
      <c r="A17569">
        <v>1756.6</v>
      </c>
      <c r="B17569">
        <v>86.409180446116977</v>
      </c>
    </row>
    <row r="17570" spans="1:2" x14ac:dyDescent="0.25">
      <c r="A17570">
        <v>1756.7</v>
      </c>
      <c r="B17570">
        <v>86.36938258303158</v>
      </c>
    </row>
    <row r="17571" spans="1:2" x14ac:dyDescent="0.25">
      <c r="A17571">
        <v>1756.8</v>
      </c>
      <c r="B17571">
        <v>86.329584719946084</v>
      </c>
    </row>
    <row r="17572" spans="1:2" x14ac:dyDescent="0.25">
      <c r="A17572">
        <v>1756.9</v>
      </c>
      <c r="B17572">
        <v>86.289786856860687</v>
      </c>
    </row>
    <row r="17573" spans="1:2" x14ac:dyDescent="0.25">
      <c r="A17573">
        <v>1757</v>
      </c>
      <c r="B17573">
        <v>86.24998899377529</v>
      </c>
    </row>
    <row r="17574" spans="1:2" x14ac:dyDescent="0.25">
      <c r="A17574">
        <v>1757.1</v>
      </c>
      <c r="B17574">
        <v>86.179258238187728</v>
      </c>
    </row>
    <row r="17575" spans="1:2" x14ac:dyDescent="0.25">
      <c r="A17575">
        <v>1757.2</v>
      </c>
      <c r="B17575">
        <v>86.108527482600323</v>
      </c>
    </row>
    <row r="17576" spans="1:2" x14ac:dyDescent="0.25">
      <c r="A17576">
        <v>1757.3</v>
      </c>
      <c r="B17576">
        <v>86.037796727012761</v>
      </c>
    </row>
    <row r="17577" spans="1:2" x14ac:dyDescent="0.25">
      <c r="A17577">
        <v>1757.4</v>
      </c>
      <c r="B17577">
        <v>85.96706597142537</v>
      </c>
    </row>
    <row r="17578" spans="1:2" x14ac:dyDescent="0.25">
      <c r="A17578">
        <v>1757.5</v>
      </c>
      <c r="B17578">
        <v>85.896335215837965</v>
      </c>
    </row>
    <row r="17579" spans="1:2" x14ac:dyDescent="0.25">
      <c r="A17579">
        <v>1757.6</v>
      </c>
      <c r="B17579">
        <v>85.825604460250403</v>
      </c>
    </row>
    <row r="17580" spans="1:2" x14ac:dyDescent="0.25">
      <c r="A17580">
        <v>1757.7</v>
      </c>
      <c r="B17580">
        <v>85.754873704662998</v>
      </c>
    </row>
    <row r="17581" spans="1:2" x14ac:dyDescent="0.25">
      <c r="A17581">
        <v>1757.8</v>
      </c>
      <c r="B17581">
        <v>85.684142949075436</v>
      </c>
    </row>
    <row r="17582" spans="1:2" x14ac:dyDescent="0.25">
      <c r="A17582">
        <v>1757.9</v>
      </c>
      <c r="B17582">
        <v>85.613412193488045</v>
      </c>
    </row>
    <row r="17583" spans="1:2" x14ac:dyDescent="0.25">
      <c r="A17583">
        <v>1758</v>
      </c>
      <c r="B17583">
        <v>85.54268143790064</v>
      </c>
    </row>
    <row r="17584" spans="1:2" x14ac:dyDescent="0.25">
      <c r="A17584">
        <v>1758.1</v>
      </c>
      <c r="B17584">
        <v>85.351023893474036</v>
      </c>
    </row>
    <row r="17585" spans="1:2" x14ac:dyDescent="0.25">
      <c r="A17585">
        <v>1758.2</v>
      </c>
      <c r="B17585">
        <v>85.159366349047872</v>
      </c>
    </row>
    <row r="17586" spans="1:2" x14ac:dyDescent="0.25">
      <c r="A17586">
        <v>1758.3</v>
      </c>
      <c r="B17586">
        <v>84.967708804621267</v>
      </c>
    </row>
    <row r="17587" spans="1:2" x14ac:dyDescent="0.25">
      <c r="A17587">
        <v>1758.4</v>
      </c>
      <c r="B17587">
        <v>84.776051260195104</v>
      </c>
    </row>
    <row r="17588" spans="1:2" x14ac:dyDescent="0.25">
      <c r="A17588">
        <v>1758.5</v>
      </c>
      <c r="B17588">
        <v>84.584393715768925</v>
      </c>
    </row>
    <row r="17589" spans="1:2" x14ac:dyDescent="0.25">
      <c r="A17589">
        <v>1758.6</v>
      </c>
      <c r="B17589">
        <v>84.392736171342335</v>
      </c>
    </row>
    <row r="17590" spans="1:2" x14ac:dyDescent="0.25">
      <c r="A17590">
        <v>1758.7</v>
      </c>
      <c r="B17590">
        <v>84.201078626916157</v>
      </c>
    </row>
    <row r="17591" spans="1:2" x14ac:dyDescent="0.25">
      <c r="A17591">
        <v>1758.8</v>
      </c>
      <c r="B17591">
        <v>84.009421082489553</v>
      </c>
    </row>
    <row r="17592" spans="1:2" x14ac:dyDescent="0.25">
      <c r="A17592">
        <v>1758.9</v>
      </c>
      <c r="B17592">
        <v>83.817763538063389</v>
      </c>
    </row>
    <row r="17593" spans="1:2" x14ac:dyDescent="0.25">
      <c r="A17593">
        <v>1759</v>
      </c>
      <c r="B17593">
        <v>83.626105993637225</v>
      </c>
    </row>
    <row r="17594" spans="1:2" x14ac:dyDescent="0.25">
      <c r="A17594">
        <v>1759.1</v>
      </c>
      <c r="B17594">
        <v>83.676395928817044</v>
      </c>
    </row>
    <row r="17595" spans="1:2" x14ac:dyDescent="0.25">
      <c r="A17595">
        <v>1759.2</v>
      </c>
      <c r="B17595">
        <v>83.726685863996735</v>
      </c>
    </row>
    <row r="17596" spans="1:2" x14ac:dyDescent="0.25">
      <c r="A17596">
        <v>1759.3</v>
      </c>
      <c r="B17596">
        <v>83.776975799176554</v>
      </c>
    </row>
    <row r="17597" spans="1:2" x14ac:dyDescent="0.25">
      <c r="A17597">
        <v>1759.4</v>
      </c>
      <c r="B17597">
        <v>83.827265734356246</v>
      </c>
    </row>
    <row r="17598" spans="1:2" x14ac:dyDescent="0.25">
      <c r="A17598">
        <v>1759.5</v>
      </c>
      <c r="B17598">
        <v>83.877555669535951</v>
      </c>
    </row>
    <row r="17599" spans="1:2" x14ac:dyDescent="0.25">
      <c r="A17599">
        <v>1759.6</v>
      </c>
      <c r="B17599">
        <v>83.927845604715756</v>
      </c>
    </row>
    <row r="17600" spans="1:2" x14ac:dyDescent="0.25">
      <c r="A17600">
        <v>1759.7</v>
      </c>
      <c r="B17600">
        <v>83.978135539895462</v>
      </c>
    </row>
    <row r="17601" spans="1:2" x14ac:dyDescent="0.25">
      <c r="A17601">
        <v>1759.8</v>
      </c>
      <c r="B17601">
        <v>84.028425475075267</v>
      </c>
    </row>
    <row r="17602" spans="1:2" x14ac:dyDescent="0.25">
      <c r="A17602">
        <v>1759.9</v>
      </c>
      <c r="B17602">
        <v>84.078715410254972</v>
      </c>
    </row>
    <row r="17603" spans="1:2" x14ac:dyDescent="0.25">
      <c r="A17603">
        <v>1760</v>
      </c>
      <c r="B17603">
        <v>84.129005345434663</v>
      </c>
    </row>
    <row r="17604" spans="1:2" x14ac:dyDescent="0.25">
      <c r="A17604">
        <v>1760.1</v>
      </c>
      <c r="B17604">
        <v>84.114484053264462</v>
      </c>
    </row>
    <row r="17605" spans="1:2" x14ac:dyDescent="0.25">
      <c r="A17605">
        <v>1760.2</v>
      </c>
      <c r="B17605">
        <v>84.099962761094304</v>
      </c>
    </row>
    <row r="17606" spans="1:2" x14ac:dyDescent="0.25">
      <c r="A17606">
        <v>1760.3</v>
      </c>
      <c r="B17606">
        <v>84.085441468924103</v>
      </c>
    </row>
    <row r="17607" spans="1:2" x14ac:dyDescent="0.25">
      <c r="A17607">
        <v>1760.4</v>
      </c>
      <c r="B17607">
        <v>84.07092017675393</v>
      </c>
    </row>
    <row r="17608" spans="1:2" x14ac:dyDescent="0.25">
      <c r="A17608">
        <v>1760.5</v>
      </c>
      <c r="B17608">
        <v>84.056398884583771</v>
      </c>
    </row>
    <row r="17609" spans="1:2" x14ac:dyDescent="0.25">
      <c r="A17609">
        <v>1760.6</v>
      </c>
      <c r="B17609">
        <v>84.04187759241357</v>
      </c>
    </row>
    <row r="17610" spans="1:2" x14ac:dyDescent="0.25">
      <c r="A17610">
        <v>1760.7</v>
      </c>
      <c r="B17610">
        <v>84.027356300243412</v>
      </c>
    </row>
    <row r="17611" spans="1:2" x14ac:dyDescent="0.25">
      <c r="A17611">
        <v>1760.8</v>
      </c>
      <c r="B17611">
        <v>84.01283500807321</v>
      </c>
    </row>
    <row r="17612" spans="1:2" x14ac:dyDescent="0.25">
      <c r="A17612">
        <v>1760.9</v>
      </c>
      <c r="B17612">
        <v>83.998313715903038</v>
      </c>
    </row>
    <row r="17613" spans="1:2" x14ac:dyDescent="0.25">
      <c r="A17613">
        <v>1761</v>
      </c>
      <c r="B17613">
        <v>83.983792423732879</v>
      </c>
    </row>
    <row r="17614" spans="1:2" x14ac:dyDescent="0.25">
      <c r="A17614">
        <v>1761.1</v>
      </c>
      <c r="B17614">
        <v>83.954946073047367</v>
      </c>
    </row>
    <row r="17615" spans="1:2" x14ac:dyDescent="0.25">
      <c r="A17615">
        <v>1761.2</v>
      </c>
      <c r="B17615">
        <v>83.926099722361926</v>
      </c>
    </row>
    <row r="17616" spans="1:2" x14ac:dyDescent="0.25">
      <c r="A17616">
        <v>1761.3</v>
      </c>
      <c r="B17616">
        <v>83.897253371676413</v>
      </c>
    </row>
    <row r="17617" spans="1:2" x14ac:dyDescent="0.25">
      <c r="A17617">
        <v>1761.4</v>
      </c>
      <c r="B17617">
        <v>83.868407020990958</v>
      </c>
    </row>
    <row r="17618" spans="1:2" x14ac:dyDescent="0.25">
      <c r="A17618">
        <v>1761.5</v>
      </c>
      <c r="B17618">
        <v>83.839560670305517</v>
      </c>
    </row>
    <row r="17619" spans="1:2" x14ac:dyDescent="0.25">
      <c r="A17619">
        <v>1761.6</v>
      </c>
      <c r="B17619">
        <v>83.810714319620004</v>
      </c>
    </row>
    <row r="17620" spans="1:2" x14ac:dyDescent="0.25">
      <c r="A17620">
        <v>1761.7</v>
      </c>
      <c r="B17620">
        <v>83.781867968934563</v>
      </c>
    </row>
    <row r="17621" spans="1:2" x14ac:dyDescent="0.25">
      <c r="A17621">
        <v>1761.8</v>
      </c>
      <c r="B17621">
        <v>83.753021618249051</v>
      </c>
    </row>
    <row r="17622" spans="1:2" x14ac:dyDescent="0.25">
      <c r="A17622">
        <v>1761.9</v>
      </c>
      <c r="B17622">
        <v>83.724175267563595</v>
      </c>
    </row>
    <row r="17623" spans="1:2" x14ac:dyDescent="0.25">
      <c r="A17623">
        <v>1762</v>
      </c>
      <c r="B17623">
        <v>83.695328916878154</v>
      </c>
    </row>
    <row r="17624" spans="1:2" x14ac:dyDescent="0.25">
      <c r="A17624">
        <v>1762.1</v>
      </c>
      <c r="B17624">
        <v>83.797118393803061</v>
      </c>
    </row>
    <row r="17625" spans="1:2" x14ac:dyDescent="0.25">
      <c r="A17625">
        <v>1762.2</v>
      </c>
      <c r="B17625">
        <v>83.89890787072774</v>
      </c>
    </row>
    <row r="17626" spans="1:2" x14ac:dyDescent="0.25">
      <c r="A17626">
        <v>1762.3</v>
      </c>
      <c r="B17626">
        <v>84.000697347652661</v>
      </c>
    </row>
    <row r="17627" spans="1:2" x14ac:dyDescent="0.25">
      <c r="A17627">
        <v>1762.4</v>
      </c>
      <c r="B17627">
        <v>84.10248682457734</v>
      </c>
    </row>
    <row r="17628" spans="1:2" x14ac:dyDescent="0.25">
      <c r="A17628">
        <v>1762.5</v>
      </c>
      <c r="B17628">
        <v>84.204276301502006</v>
      </c>
    </row>
    <row r="17629" spans="1:2" x14ac:dyDescent="0.25">
      <c r="A17629">
        <v>1762.6</v>
      </c>
      <c r="B17629">
        <v>84.306065778426927</v>
      </c>
    </row>
    <row r="17630" spans="1:2" x14ac:dyDescent="0.25">
      <c r="A17630">
        <v>1762.7</v>
      </c>
      <c r="B17630">
        <v>84.407855255351606</v>
      </c>
    </row>
    <row r="17631" spans="1:2" x14ac:dyDescent="0.25">
      <c r="A17631">
        <v>1762.8</v>
      </c>
      <c r="B17631">
        <v>84.509644732276513</v>
      </c>
    </row>
    <row r="17632" spans="1:2" x14ac:dyDescent="0.25">
      <c r="A17632">
        <v>1762.9</v>
      </c>
      <c r="B17632">
        <v>84.611434209201192</v>
      </c>
    </row>
    <row r="17633" spans="1:2" x14ac:dyDescent="0.25">
      <c r="A17633">
        <v>1763</v>
      </c>
      <c r="B17633">
        <v>84.713223686125872</v>
      </c>
    </row>
    <row r="17634" spans="1:2" x14ac:dyDescent="0.25">
      <c r="A17634">
        <v>1763.1</v>
      </c>
      <c r="B17634">
        <v>84.418151628774467</v>
      </c>
    </row>
    <row r="17635" spans="1:2" x14ac:dyDescent="0.25">
      <c r="A17635">
        <v>1763.2</v>
      </c>
      <c r="B17635">
        <v>84.123079571423716</v>
      </c>
    </row>
    <row r="17636" spans="1:2" x14ac:dyDescent="0.25">
      <c r="A17636">
        <v>1763.3</v>
      </c>
      <c r="B17636">
        <v>83.828007514072311</v>
      </c>
    </row>
    <row r="17637" spans="1:2" x14ac:dyDescent="0.25">
      <c r="A17637">
        <v>1763.4</v>
      </c>
      <c r="B17637">
        <v>83.532935456721574</v>
      </c>
    </row>
    <row r="17638" spans="1:2" x14ac:dyDescent="0.25">
      <c r="A17638">
        <v>1763.5</v>
      </c>
      <c r="B17638">
        <v>83.237863399370838</v>
      </c>
    </row>
    <row r="17639" spans="1:2" x14ac:dyDescent="0.25">
      <c r="A17639">
        <v>1763.6</v>
      </c>
      <c r="B17639">
        <v>82.942791342019419</v>
      </c>
    </row>
    <row r="17640" spans="1:2" x14ac:dyDescent="0.25">
      <c r="A17640">
        <v>1763.7</v>
      </c>
      <c r="B17640">
        <v>82.647719284668682</v>
      </c>
    </row>
    <row r="17641" spans="1:2" x14ac:dyDescent="0.25">
      <c r="A17641">
        <v>1763.8</v>
      </c>
      <c r="B17641">
        <v>82.352647227317263</v>
      </c>
    </row>
    <row r="17642" spans="1:2" x14ac:dyDescent="0.25">
      <c r="A17642">
        <v>1763.9</v>
      </c>
      <c r="B17642">
        <v>82.057575169966526</v>
      </c>
    </row>
    <row r="17643" spans="1:2" x14ac:dyDescent="0.25">
      <c r="A17643">
        <v>1764</v>
      </c>
      <c r="B17643">
        <v>81.762503112615789</v>
      </c>
    </row>
    <row r="17644" spans="1:2" x14ac:dyDescent="0.25">
      <c r="A17644">
        <v>1764.1</v>
      </c>
      <c r="B17644">
        <v>81.658847250855132</v>
      </c>
    </row>
    <row r="17645" spans="1:2" x14ac:dyDescent="0.25">
      <c r="A17645">
        <v>1764.2</v>
      </c>
      <c r="B17645">
        <v>81.555191389094716</v>
      </c>
    </row>
    <row r="17646" spans="1:2" x14ac:dyDescent="0.25">
      <c r="A17646">
        <v>1764.3</v>
      </c>
      <c r="B17646">
        <v>81.451535527334059</v>
      </c>
    </row>
    <row r="17647" spans="1:2" x14ac:dyDescent="0.25">
      <c r="A17647">
        <v>1764.4</v>
      </c>
      <c r="B17647">
        <v>81.347879665573629</v>
      </c>
    </row>
    <row r="17648" spans="1:2" x14ac:dyDescent="0.25">
      <c r="A17648">
        <v>1764.5</v>
      </c>
      <c r="B17648">
        <v>81.244223803813213</v>
      </c>
    </row>
    <row r="17649" spans="1:2" x14ac:dyDescent="0.25">
      <c r="A17649">
        <v>1764.6</v>
      </c>
      <c r="B17649">
        <v>81.140567942052556</v>
      </c>
    </row>
    <row r="17650" spans="1:2" x14ac:dyDescent="0.25">
      <c r="A17650">
        <v>1764.7</v>
      </c>
      <c r="B17650">
        <v>81.03691208029214</v>
      </c>
    </row>
    <row r="17651" spans="1:2" x14ac:dyDescent="0.25">
      <c r="A17651">
        <v>1764.8</v>
      </c>
      <c r="B17651">
        <v>80.933256218531483</v>
      </c>
    </row>
    <row r="17652" spans="1:2" x14ac:dyDescent="0.25">
      <c r="A17652">
        <v>1764.9</v>
      </c>
      <c r="B17652">
        <v>80.829600356771053</v>
      </c>
    </row>
    <row r="17653" spans="1:2" x14ac:dyDescent="0.25">
      <c r="A17653">
        <v>1765</v>
      </c>
      <c r="B17653">
        <v>80.725944495010637</v>
      </c>
    </row>
    <row r="17654" spans="1:2" x14ac:dyDescent="0.25">
      <c r="A17654">
        <v>1765.1</v>
      </c>
      <c r="B17654">
        <v>80.638006342703619</v>
      </c>
    </row>
    <row r="17655" spans="1:2" x14ac:dyDescent="0.25">
      <c r="A17655">
        <v>1765.2</v>
      </c>
      <c r="B17655">
        <v>80.5500681903968</v>
      </c>
    </row>
    <row r="17656" spans="1:2" x14ac:dyDescent="0.25">
      <c r="A17656">
        <v>1765.3</v>
      </c>
      <c r="B17656">
        <v>80.462130038089782</v>
      </c>
    </row>
    <row r="17657" spans="1:2" x14ac:dyDescent="0.25">
      <c r="A17657">
        <v>1765.4</v>
      </c>
      <c r="B17657">
        <v>80.374191885782963</v>
      </c>
    </row>
    <row r="17658" spans="1:2" x14ac:dyDescent="0.25">
      <c r="A17658">
        <v>1765.5</v>
      </c>
      <c r="B17658">
        <v>80.286253733476144</v>
      </c>
    </row>
    <row r="17659" spans="1:2" x14ac:dyDescent="0.25">
      <c r="A17659">
        <v>1765.6</v>
      </c>
      <c r="B17659">
        <v>80.198315581169112</v>
      </c>
    </row>
    <row r="17660" spans="1:2" x14ac:dyDescent="0.25">
      <c r="A17660">
        <v>1765.7</v>
      </c>
      <c r="B17660">
        <v>80.110377428862293</v>
      </c>
    </row>
    <row r="17661" spans="1:2" x14ac:dyDescent="0.25">
      <c r="A17661">
        <v>1765.8</v>
      </c>
      <c r="B17661">
        <v>80.022439276555275</v>
      </c>
    </row>
    <row r="17662" spans="1:2" x14ac:dyDescent="0.25">
      <c r="A17662">
        <v>1765.9</v>
      </c>
      <c r="B17662">
        <v>79.934501124248456</v>
      </c>
    </row>
    <row r="17663" spans="1:2" x14ac:dyDescent="0.25">
      <c r="A17663">
        <v>1766</v>
      </c>
      <c r="B17663">
        <v>79.846562971941637</v>
      </c>
    </row>
    <row r="17664" spans="1:2" x14ac:dyDescent="0.25">
      <c r="A17664">
        <v>1766.1</v>
      </c>
      <c r="B17664">
        <v>79.908316110978078</v>
      </c>
    </row>
    <row r="17665" spans="1:2" x14ac:dyDescent="0.25">
      <c r="A17665">
        <v>1766.2</v>
      </c>
      <c r="B17665">
        <v>79.970069250014376</v>
      </c>
    </row>
    <row r="17666" spans="1:2" x14ac:dyDescent="0.25">
      <c r="A17666">
        <v>1766.3</v>
      </c>
      <c r="B17666">
        <v>80.031822389050816</v>
      </c>
    </row>
    <row r="17667" spans="1:2" x14ac:dyDescent="0.25">
      <c r="A17667">
        <v>1766.4</v>
      </c>
      <c r="B17667">
        <v>80.093575528087115</v>
      </c>
    </row>
    <row r="17668" spans="1:2" x14ac:dyDescent="0.25">
      <c r="A17668">
        <v>1766.5</v>
      </c>
      <c r="B17668">
        <v>80.155328667123413</v>
      </c>
    </row>
    <row r="17669" spans="1:2" x14ac:dyDescent="0.25">
      <c r="A17669">
        <v>1766.6</v>
      </c>
      <c r="B17669">
        <v>80.217081806159854</v>
      </c>
    </row>
    <row r="17670" spans="1:2" x14ac:dyDescent="0.25">
      <c r="A17670">
        <v>1766.7</v>
      </c>
      <c r="B17670">
        <v>80.278834945196152</v>
      </c>
    </row>
    <row r="17671" spans="1:2" x14ac:dyDescent="0.25">
      <c r="A17671">
        <v>1766.8</v>
      </c>
      <c r="B17671">
        <v>80.340588084232593</v>
      </c>
    </row>
    <row r="17672" spans="1:2" x14ac:dyDescent="0.25">
      <c r="A17672">
        <v>1766.9</v>
      </c>
      <c r="B17672">
        <v>80.402341223268891</v>
      </c>
    </row>
    <row r="17673" spans="1:2" x14ac:dyDescent="0.25">
      <c r="A17673">
        <v>1767</v>
      </c>
      <c r="B17673">
        <v>80.46409436230519</v>
      </c>
    </row>
    <row r="17674" spans="1:2" x14ac:dyDescent="0.25">
      <c r="A17674">
        <v>1767.1</v>
      </c>
      <c r="B17674">
        <v>80.146323406076093</v>
      </c>
    </row>
    <row r="17675" spans="1:2" x14ac:dyDescent="0.25">
      <c r="A17675">
        <v>1767.2</v>
      </c>
      <c r="B17675">
        <v>79.82855244984772</v>
      </c>
    </row>
    <row r="17676" spans="1:2" x14ac:dyDescent="0.25">
      <c r="A17676">
        <v>1767.3</v>
      </c>
      <c r="B17676">
        <v>79.510781493618623</v>
      </c>
    </row>
    <row r="17677" spans="1:2" x14ac:dyDescent="0.25">
      <c r="A17677">
        <v>1767.4</v>
      </c>
      <c r="B17677">
        <v>79.193010537390251</v>
      </c>
    </row>
    <row r="17678" spans="1:2" x14ac:dyDescent="0.25">
      <c r="A17678">
        <v>1767.5</v>
      </c>
      <c r="B17678">
        <v>78.875239581161878</v>
      </c>
    </row>
    <row r="17679" spans="1:2" x14ac:dyDescent="0.25">
      <c r="A17679">
        <v>1767.6</v>
      </c>
      <c r="B17679">
        <v>78.557468624932781</v>
      </c>
    </row>
    <row r="17680" spans="1:2" x14ac:dyDescent="0.25">
      <c r="A17680">
        <v>1767.7</v>
      </c>
      <c r="B17680">
        <v>78.239697668704409</v>
      </c>
    </row>
    <row r="17681" spans="1:2" x14ac:dyDescent="0.25">
      <c r="A17681">
        <v>1767.8</v>
      </c>
      <c r="B17681">
        <v>77.921926712475312</v>
      </c>
    </row>
    <row r="17682" spans="1:2" x14ac:dyDescent="0.25">
      <c r="A17682">
        <v>1767.9</v>
      </c>
      <c r="B17682">
        <v>77.604155756246939</v>
      </c>
    </row>
    <row r="17683" spans="1:2" x14ac:dyDescent="0.25">
      <c r="A17683">
        <v>1768</v>
      </c>
      <c r="B17683">
        <v>77.286384800018567</v>
      </c>
    </row>
    <row r="17684" spans="1:2" x14ac:dyDescent="0.25">
      <c r="A17684">
        <v>1768.1</v>
      </c>
      <c r="B17684">
        <v>77.173282050326108</v>
      </c>
    </row>
    <row r="17685" spans="1:2" x14ac:dyDescent="0.25">
      <c r="A17685">
        <v>1768.2</v>
      </c>
      <c r="B17685">
        <v>77.060179300633905</v>
      </c>
    </row>
    <row r="17686" spans="1:2" x14ac:dyDescent="0.25">
      <c r="A17686">
        <v>1768.3</v>
      </c>
      <c r="B17686">
        <v>76.94707655094146</v>
      </c>
    </row>
    <row r="17687" spans="1:2" x14ac:dyDescent="0.25">
      <c r="A17687">
        <v>1768.4</v>
      </c>
      <c r="B17687">
        <v>76.833973801249257</v>
      </c>
    </row>
    <row r="17688" spans="1:2" x14ac:dyDescent="0.25">
      <c r="A17688">
        <v>1768.5</v>
      </c>
      <c r="B17688">
        <v>76.720871051557054</v>
      </c>
    </row>
    <row r="17689" spans="1:2" x14ac:dyDescent="0.25">
      <c r="A17689">
        <v>1768.6</v>
      </c>
      <c r="B17689">
        <v>76.607768301864596</v>
      </c>
    </row>
    <row r="17690" spans="1:2" x14ac:dyDescent="0.25">
      <c r="A17690">
        <v>1768.7</v>
      </c>
      <c r="B17690">
        <v>76.494665552172393</v>
      </c>
    </row>
    <row r="17691" spans="1:2" x14ac:dyDescent="0.25">
      <c r="A17691">
        <v>1768.8</v>
      </c>
      <c r="B17691">
        <v>76.381562802479948</v>
      </c>
    </row>
    <row r="17692" spans="1:2" x14ac:dyDescent="0.25">
      <c r="A17692">
        <v>1768.9</v>
      </c>
      <c r="B17692">
        <v>76.268460052787745</v>
      </c>
    </row>
    <row r="17693" spans="1:2" x14ac:dyDescent="0.25">
      <c r="A17693">
        <v>1769</v>
      </c>
      <c r="B17693">
        <v>76.155357303095542</v>
      </c>
    </row>
    <row r="17694" spans="1:2" x14ac:dyDescent="0.25">
      <c r="A17694">
        <v>1769.1</v>
      </c>
      <c r="B17694">
        <v>75.644677821008926</v>
      </c>
    </row>
    <row r="17695" spans="1:2" x14ac:dyDescent="0.25">
      <c r="A17695">
        <v>1769.2</v>
      </c>
      <c r="B17695">
        <v>75.133998338923462</v>
      </c>
    </row>
    <row r="17696" spans="1:2" x14ac:dyDescent="0.25">
      <c r="A17696">
        <v>1769.3</v>
      </c>
      <c r="B17696">
        <v>74.623318856836846</v>
      </c>
    </row>
    <row r="17697" spans="1:2" x14ac:dyDescent="0.25">
      <c r="A17697">
        <v>1769.4</v>
      </c>
      <c r="B17697">
        <v>74.112639374751396</v>
      </c>
    </row>
    <row r="17698" spans="1:2" x14ac:dyDescent="0.25">
      <c r="A17698">
        <v>1769.5</v>
      </c>
      <c r="B17698">
        <v>73.601959892665931</v>
      </c>
    </row>
    <row r="17699" spans="1:2" x14ac:dyDescent="0.25">
      <c r="A17699">
        <v>1769.6</v>
      </c>
      <c r="B17699">
        <v>73.091280410579316</v>
      </c>
    </row>
    <row r="17700" spans="1:2" x14ac:dyDescent="0.25">
      <c r="A17700">
        <v>1769.7</v>
      </c>
      <c r="B17700">
        <v>72.580600928493851</v>
      </c>
    </row>
    <row r="17701" spans="1:2" x14ac:dyDescent="0.25">
      <c r="A17701">
        <v>1769.8</v>
      </c>
      <c r="B17701">
        <v>72.069921446407236</v>
      </c>
    </row>
    <row r="17702" spans="1:2" x14ac:dyDescent="0.25">
      <c r="A17702">
        <v>1769.9</v>
      </c>
      <c r="B17702">
        <v>71.559241964321785</v>
      </c>
    </row>
    <row r="17703" spans="1:2" x14ac:dyDescent="0.25">
      <c r="A17703">
        <v>1770</v>
      </c>
      <c r="B17703">
        <v>71.048562482236321</v>
      </c>
    </row>
    <row r="17704" spans="1:2" x14ac:dyDescent="0.25">
      <c r="A17704">
        <v>1770.1</v>
      </c>
      <c r="B17704">
        <v>71.013965538943083</v>
      </c>
    </row>
    <row r="17705" spans="1:2" x14ac:dyDescent="0.25">
      <c r="A17705">
        <v>1770.2</v>
      </c>
      <c r="B17705">
        <v>70.97936859564993</v>
      </c>
    </row>
    <row r="17706" spans="1:2" x14ac:dyDescent="0.25">
      <c r="A17706">
        <v>1770.3</v>
      </c>
      <c r="B17706">
        <v>70.944771652356707</v>
      </c>
    </row>
    <row r="17707" spans="1:2" x14ac:dyDescent="0.25">
      <c r="A17707">
        <v>1770.4</v>
      </c>
      <c r="B17707">
        <v>70.910174709063554</v>
      </c>
    </row>
    <row r="17708" spans="1:2" x14ac:dyDescent="0.25">
      <c r="A17708">
        <v>1770.5</v>
      </c>
      <c r="B17708">
        <v>70.875577765770402</v>
      </c>
    </row>
    <row r="17709" spans="1:2" x14ac:dyDescent="0.25">
      <c r="A17709">
        <v>1770.6</v>
      </c>
      <c r="B17709">
        <v>70.840980822477164</v>
      </c>
    </row>
    <row r="17710" spans="1:2" x14ac:dyDescent="0.25">
      <c r="A17710">
        <v>1770.7</v>
      </c>
      <c r="B17710">
        <v>70.806383879184011</v>
      </c>
    </row>
    <row r="17711" spans="1:2" x14ac:dyDescent="0.25">
      <c r="A17711">
        <v>1770.8</v>
      </c>
      <c r="B17711">
        <v>70.771786935890773</v>
      </c>
    </row>
    <row r="17712" spans="1:2" x14ac:dyDescent="0.25">
      <c r="A17712">
        <v>1770.9</v>
      </c>
      <c r="B17712">
        <v>70.737189992597621</v>
      </c>
    </row>
    <row r="17713" spans="1:2" x14ac:dyDescent="0.25">
      <c r="A17713">
        <v>1771</v>
      </c>
      <c r="B17713">
        <v>70.702593049304468</v>
      </c>
    </row>
    <row r="17714" spans="1:2" x14ac:dyDescent="0.25">
      <c r="A17714">
        <v>1771.1</v>
      </c>
      <c r="B17714">
        <v>70.364424856550073</v>
      </c>
    </row>
    <row r="17715" spans="1:2" x14ac:dyDescent="0.25">
      <c r="A17715">
        <v>1771.2</v>
      </c>
      <c r="B17715">
        <v>70.026256663796431</v>
      </c>
    </row>
    <row r="17716" spans="1:2" x14ac:dyDescent="0.25">
      <c r="A17716">
        <v>1771.3</v>
      </c>
      <c r="B17716">
        <v>69.688088471042036</v>
      </c>
    </row>
    <row r="17717" spans="1:2" x14ac:dyDescent="0.25">
      <c r="A17717">
        <v>1771.4</v>
      </c>
      <c r="B17717">
        <v>69.349920278288394</v>
      </c>
    </row>
    <row r="17718" spans="1:2" x14ac:dyDescent="0.25">
      <c r="A17718">
        <v>1771.5</v>
      </c>
      <c r="B17718">
        <v>69.011752085534766</v>
      </c>
    </row>
    <row r="17719" spans="1:2" x14ac:dyDescent="0.25">
      <c r="A17719">
        <v>1771.6</v>
      </c>
      <c r="B17719">
        <v>68.673583892780371</v>
      </c>
    </row>
    <row r="17720" spans="1:2" x14ac:dyDescent="0.25">
      <c r="A17720">
        <v>1771.7</v>
      </c>
      <c r="B17720">
        <v>68.335415700026729</v>
      </c>
    </row>
    <row r="17721" spans="1:2" x14ac:dyDescent="0.25">
      <c r="A17721">
        <v>1771.8</v>
      </c>
      <c r="B17721">
        <v>67.997247507272334</v>
      </c>
    </row>
    <row r="17722" spans="1:2" x14ac:dyDescent="0.25">
      <c r="A17722">
        <v>1771.9</v>
      </c>
      <c r="B17722">
        <v>67.659079314518692</v>
      </c>
    </row>
    <row r="17723" spans="1:2" x14ac:dyDescent="0.25">
      <c r="A17723">
        <v>1772</v>
      </c>
      <c r="B17723">
        <v>67.320911121765064</v>
      </c>
    </row>
    <row r="17724" spans="1:2" x14ac:dyDescent="0.25">
      <c r="A17724">
        <v>1772.1</v>
      </c>
      <c r="B17724">
        <v>67.029737484055659</v>
      </c>
    </row>
    <row r="17725" spans="1:2" x14ac:dyDescent="0.25">
      <c r="A17725">
        <v>1772.2</v>
      </c>
      <c r="B17725">
        <v>66.738563846346906</v>
      </c>
    </row>
    <row r="17726" spans="1:2" x14ac:dyDescent="0.25">
      <c r="A17726">
        <v>1772.3</v>
      </c>
      <c r="B17726">
        <v>66.447390208637501</v>
      </c>
    </row>
    <row r="17727" spans="1:2" x14ac:dyDescent="0.25">
      <c r="A17727">
        <v>1772.4</v>
      </c>
      <c r="B17727">
        <v>66.156216570928748</v>
      </c>
    </row>
    <row r="17728" spans="1:2" x14ac:dyDescent="0.25">
      <c r="A17728">
        <v>1772.5</v>
      </c>
      <c r="B17728">
        <v>65.865042933219996</v>
      </c>
    </row>
    <row r="17729" spans="1:2" x14ac:dyDescent="0.25">
      <c r="A17729">
        <v>1772.6</v>
      </c>
      <c r="B17729">
        <v>65.57386929551059</v>
      </c>
    </row>
    <row r="17730" spans="1:2" x14ac:dyDescent="0.25">
      <c r="A17730">
        <v>1772.7</v>
      </c>
      <c r="B17730">
        <v>65.282695657801838</v>
      </c>
    </row>
    <row r="17731" spans="1:2" x14ac:dyDescent="0.25">
      <c r="A17731">
        <v>1772.8</v>
      </c>
      <c r="B17731">
        <v>64.991522020092432</v>
      </c>
    </row>
    <row r="17732" spans="1:2" x14ac:dyDescent="0.25">
      <c r="A17732">
        <v>1772.9</v>
      </c>
      <c r="B17732">
        <v>64.70034838238368</v>
      </c>
    </row>
    <row r="17733" spans="1:2" x14ac:dyDescent="0.25">
      <c r="A17733">
        <v>1773</v>
      </c>
      <c r="B17733">
        <v>64.409174744674928</v>
      </c>
    </row>
    <row r="17734" spans="1:2" x14ac:dyDescent="0.25">
      <c r="A17734">
        <v>1773.1</v>
      </c>
      <c r="B17734">
        <v>64.07815385497284</v>
      </c>
    </row>
    <row r="17735" spans="1:2" x14ac:dyDescent="0.25">
      <c r="A17735">
        <v>1773.2</v>
      </c>
      <c r="B17735">
        <v>63.74713296527149</v>
      </c>
    </row>
    <row r="17736" spans="1:2" x14ac:dyDescent="0.25">
      <c r="A17736">
        <v>1773.3</v>
      </c>
      <c r="B17736">
        <v>63.416112075569387</v>
      </c>
    </row>
    <row r="17737" spans="1:2" x14ac:dyDescent="0.25">
      <c r="A17737">
        <v>1773.4</v>
      </c>
      <c r="B17737">
        <v>63.085091185868052</v>
      </c>
    </row>
    <row r="17738" spans="1:2" x14ac:dyDescent="0.25">
      <c r="A17738">
        <v>1773.5</v>
      </c>
      <c r="B17738">
        <v>62.754070296166717</v>
      </c>
    </row>
    <row r="17739" spans="1:2" x14ac:dyDescent="0.25">
      <c r="A17739">
        <v>1773.6</v>
      </c>
      <c r="B17739">
        <v>62.423049406464621</v>
      </c>
    </row>
    <row r="17740" spans="1:2" x14ac:dyDescent="0.25">
      <c r="A17740">
        <v>1773.7</v>
      </c>
      <c r="B17740">
        <v>62.092028516763278</v>
      </c>
    </row>
    <row r="17741" spans="1:2" x14ac:dyDescent="0.25">
      <c r="A17741">
        <v>1773.8</v>
      </c>
      <c r="B17741">
        <v>61.761007627061183</v>
      </c>
    </row>
    <row r="17742" spans="1:2" x14ac:dyDescent="0.25">
      <c r="A17742">
        <v>1773.9</v>
      </c>
      <c r="B17742">
        <v>61.42998673735984</v>
      </c>
    </row>
    <row r="17743" spans="1:2" x14ac:dyDescent="0.25">
      <c r="A17743">
        <v>1774</v>
      </c>
      <c r="B17743">
        <v>61.098965847658498</v>
      </c>
    </row>
    <row r="17744" spans="1:2" x14ac:dyDescent="0.25">
      <c r="A17744">
        <v>1774.1</v>
      </c>
      <c r="B17744">
        <v>60.772973464725901</v>
      </c>
    </row>
    <row r="17745" spans="1:2" x14ac:dyDescent="0.25">
      <c r="A17745">
        <v>1774.2</v>
      </c>
      <c r="B17745">
        <v>60.446981081794043</v>
      </c>
    </row>
    <row r="17746" spans="1:2" x14ac:dyDescent="0.25">
      <c r="A17746">
        <v>1774.3</v>
      </c>
      <c r="B17746">
        <v>60.120988698861439</v>
      </c>
    </row>
    <row r="17747" spans="1:2" x14ac:dyDescent="0.25">
      <c r="A17747">
        <v>1774.4</v>
      </c>
      <c r="B17747">
        <v>59.794996315929581</v>
      </c>
    </row>
    <row r="17748" spans="1:2" x14ac:dyDescent="0.25">
      <c r="A17748">
        <v>1774.5</v>
      </c>
      <c r="B17748">
        <v>59.469003932997722</v>
      </c>
    </row>
    <row r="17749" spans="1:2" x14ac:dyDescent="0.25">
      <c r="A17749">
        <v>1774.6</v>
      </c>
      <c r="B17749">
        <v>59.143011550065118</v>
      </c>
    </row>
    <row r="17750" spans="1:2" x14ac:dyDescent="0.25">
      <c r="A17750">
        <v>1774.7</v>
      </c>
      <c r="B17750">
        <v>58.81701916713326</v>
      </c>
    </row>
    <row r="17751" spans="1:2" x14ac:dyDescent="0.25">
      <c r="A17751">
        <v>1774.8</v>
      </c>
      <c r="B17751">
        <v>58.491026784200663</v>
      </c>
    </row>
    <row r="17752" spans="1:2" x14ac:dyDescent="0.25">
      <c r="A17752">
        <v>1774.9</v>
      </c>
      <c r="B17752">
        <v>58.165034401268798</v>
      </c>
    </row>
    <row r="17753" spans="1:2" x14ac:dyDescent="0.25">
      <c r="A17753">
        <v>1775</v>
      </c>
      <c r="B17753">
        <v>57.83904201833694</v>
      </c>
    </row>
    <row r="17754" spans="1:2" x14ac:dyDescent="0.25">
      <c r="A17754">
        <v>1775.1</v>
      </c>
      <c r="B17754">
        <v>57.666798539791742</v>
      </c>
    </row>
    <row r="17755" spans="1:2" x14ac:dyDescent="0.25">
      <c r="A17755">
        <v>1775.2</v>
      </c>
      <c r="B17755">
        <v>57.494555061246928</v>
      </c>
    </row>
    <row r="17756" spans="1:2" x14ac:dyDescent="0.25">
      <c r="A17756">
        <v>1775.3</v>
      </c>
      <c r="B17756">
        <v>57.322311582701737</v>
      </c>
    </row>
    <row r="17757" spans="1:2" x14ac:dyDescent="0.25">
      <c r="A17757">
        <v>1775.4</v>
      </c>
      <c r="B17757">
        <v>57.150068104156929</v>
      </c>
    </row>
    <row r="17758" spans="1:2" x14ac:dyDescent="0.25">
      <c r="A17758">
        <v>1775.5</v>
      </c>
      <c r="B17758">
        <v>56.977824625612122</v>
      </c>
    </row>
    <row r="17759" spans="1:2" x14ac:dyDescent="0.25">
      <c r="A17759">
        <v>1775.6</v>
      </c>
      <c r="B17759">
        <v>56.805581147066917</v>
      </c>
    </row>
    <row r="17760" spans="1:2" x14ac:dyDescent="0.25">
      <c r="A17760">
        <v>1775.7</v>
      </c>
      <c r="B17760">
        <v>56.63333766852211</v>
      </c>
    </row>
    <row r="17761" spans="1:2" x14ac:dyDescent="0.25">
      <c r="A17761">
        <v>1775.8</v>
      </c>
      <c r="B17761">
        <v>56.461094189976912</v>
      </c>
    </row>
    <row r="17762" spans="1:2" x14ac:dyDescent="0.25">
      <c r="A17762">
        <v>1775.9</v>
      </c>
      <c r="B17762">
        <v>56.288850711432097</v>
      </c>
    </row>
    <row r="17763" spans="1:2" x14ac:dyDescent="0.25">
      <c r="A17763">
        <v>1776</v>
      </c>
      <c r="B17763">
        <v>56.116607232887297</v>
      </c>
    </row>
    <row r="17764" spans="1:2" x14ac:dyDescent="0.25">
      <c r="A17764">
        <v>1776.1</v>
      </c>
      <c r="B17764">
        <v>55.748061134552472</v>
      </c>
    </row>
    <row r="17765" spans="1:2" x14ac:dyDescent="0.25">
      <c r="A17765">
        <v>1776.2</v>
      </c>
      <c r="B17765">
        <v>55.379515036218457</v>
      </c>
    </row>
    <row r="17766" spans="1:2" x14ac:dyDescent="0.25">
      <c r="A17766">
        <v>1776.3</v>
      </c>
      <c r="B17766">
        <v>55.010968937883632</v>
      </c>
    </row>
    <row r="17767" spans="1:2" x14ac:dyDescent="0.25">
      <c r="A17767">
        <v>1776.4</v>
      </c>
      <c r="B17767">
        <v>54.642422839549631</v>
      </c>
    </row>
    <row r="17768" spans="1:2" x14ac:dyDescent="0.25">
      <c r="A17768">
        <v>1776.5</v>
      </c>
      <c r="B17768">
        <v>54.273876741215638</v>
      </c>
    </row>
    <row r="17769" spans="1:2" x14ac:dyDescent="0.25">
      <c r="A17769">
        <v>1776.6</v>
      </c>
      <c r="B17769">
        <v>53.905330642880813</v>
      </c>
    </row>
    <row r="17770" spans="1:2" x14ac:dyDescent="0.25">
      <c r="A17770">
        <v>1776.7</v>
      </c>
      <c r="B17770">
        <v>53.536784544546798</v>
      </c>
    </row>
    <row r="17771" spans="1:2" x14ac:dyDescent="0.25">
      <c r="A17771">
        <v>1776.8</v>
      </c>
      <c r="B17771">
        <v>53.168238446211973</v>
      </c>
    </row>
    <row r="17772" spans="1:2" x14ac:dyDescent="0.25">
      <c r="A17772">
        <v>1776.9</v>
      </c>
      <c r="B17772">
        <v>52.799692347877972</v>
      </c>
    </row>
    <row r="17773" spans="1:2" x14ac:dyDescent="0.25">
      <c r="A17773">
        <v>1777</v>
      </c>
      <c r="B17773">
        <v>52.431146249543978</v>
      </c>
    </row>
    <row r="17774" spans="1:2" x14ac:dyDescent="0.25">
      <c r="A17774">
        <v>1777.1</v>
      </c>
      <c r="B17774">
        <v>52.205248326027593</v>
      </c>
    </row>
    <row r="17775" spans="1:2" x14ac:dyDescent="0.25">
      <c r="A17775">
        <v>1777.2</v>
      </c>
      <c r="B17775">
        <v>51.979350402511713</v>
      </c>
    </row>
    <row r="17776" spans="1:2" x14ac:dyDescent="0.25">
      <c r="A17776">
        <v>1777.3</v>
      </c>
      <c r="B17776">
        <v>51.753452478995307</v>
      </c>
    </row>
    <row r="17777" spans="1:2" x14ac:dyDescent="0.25">
      <c r="A17777">
        <v>1777.4</v>
      </c>
      <c r="B17777">
        <v>51.527554555479441</v>
      </c>
    </row>
    <row r="17778" spans="1:2" x14ac:dyDescent="0.25">
      <c r="A17778">
        <v>1777.5</v>
      </c>
      <c r="B17778">
        <v>51.30165663196356</v>
      </c>
    </row>
    <row r="17779" spans="1:2" x14ac:dyDescent="0.25">
      <c r="A17779">
        <v>1777.6</v>
      </c>
      <c r="B17779">
        <v>51.075758708447168</v>
      </c>
    </row>
    <row r="17780" spans="1:2" x14ac:dyDescent="0.25">
      <c r="A17780">
        <v>1777.7</v>
      </c>
      <c r="B17780">
        <v>50.849860784931288</v>
      </c>
    </row>
    <row r="17781" spans="1:2" x14ac:dyDescent="0.25">
      <c r="A17781">
        <v>1777.8</v>
      </c>
      <c r="B17781">
        <v>50.623962861414903</v>
      </c>
    </row>
    <row r="17782" spans="1:2" x14ac:dyDescent="0.25">
      <c r="A17782">
        <v>1777.9</v>
      </c>
      <c r="B17782">
        <v>50.398064937899022</v>
      </c>
    </row>
    <row r="17783" spans="1:2" x14ac:dyDescent="0.25">
      <c r="A17783">
        <v>1778</v>
      </c>
      <c r="B17783">
        <v>50.172167014383142</v>
      </c>
    </row>
    <row r="17784" spans="1:2" x14ac:dyDescent="0.25">
      <c r="A17784">
        <v>1778.1</v>
      </c>
      <c r="B17784">
        <v>50.000407780308286</v>
      </c>
    </row>
    <row r="17785" spans="1:2" x14ac:dyDescent="0.25">
      <c r="A17785">
        <v>1778.2</v>
      </c>
      <c r="B17785">
        <v>49.828648546233829</v>
      </c>
    </row>
    <row r="17786" spans="1:2" x14ac:dyDescent="0.25">
      <c r="A17786">
        <v>1778.3</v>
      </c>
      <c r="B17786">
        <v>49.656889312158967</v>
      </c>
    </row>
    <row r="17787" spans="1:2" x14ac:dyDescent="0.25">
      <c r="A17787">
        <v>1778.4</v>
      </c>
      <c r="B17787">
        <v>49.485130078084516</v>
      </c>
    </row>
    <row r="17788" spans="1:2" x14ac:dyDescent="0.25">
      <c r="A17788">
        <v>1778.5</v>
      </c>
      <c r="B17788">
        <v>49.313370844010052</v>
      </c>
    </row>
    <row r="17789" spans="1:2" x14ac:dyDescent="0.25">
      <c r="A17789">
        <v>1778.6</v>
      </c>
      <c r="B17789">
        <v>49.141611609935197</v>
      </c>
    </row>
    <row r="17790" spans="1:2" x14ac:dyDescent="0.25">
      <c r="A17790">
        <v>1778.7</v>
      </c>
      <c r="B17790">
        <v>48.969852375860739</v>
      </c>
    </row>
    <row r="17791" spans="1:2" x14ac:dyDescent="0.25">
      <c r="A17791">
        <v>1778.8</v>
      </c>
      <c r="B17791">
        <v>48.798093141785877</v>
      </c>
    </row>
    <row r="17792" spans="1:2" x14ac:dyDescent="0.25">
      <c r="A17792">
        <v>1778.9</v>
      </c>
      <c r="B17792">
        <v>48.626333907711427</v>
      </c>
    </row>
    <row r="17793" spans="1:2" x14ac:dyDescent="0.25">
      <c r="A17793">
        <v>1779</v>
      </c>
      <c r="B17793">
        <v>48.454574673636962</v>
      </c>
    </row>
    <row r="17794" spans="1:2" x14ac:dyDescent="0.25">
      <c r="A17794">
        <v>1779.1</v>
      </c>
      <c r="B17794">
        <v>47.976479276672798</v>
      </c>
    </row>
    <row r="17795" spans="1:2" x14ac:dyDescent="0.25">
      <c r="A17795">
        <v>1779.2</v>
      </c>
      <c r="B17795">
        <v>47.498383879709721</v>
      </c>
    </row>
    <row r="17796" spans="1:2" x14ac:dyDescent="0.25">
      <c r="A17796">
        <v>1779.3</v>
      </c>
      <c r="B17796">
        <v>47.020288482745563</v>
      </c>
    </row>
    <row r="17797" spans="1:2" x14ac:dyDescent="0.25">
      <c r="A17797">
        <v>1779.4</v>
      </c>
      <c r="B17797">
        <v>46.542193085782479</v>
      </c>
    </row>
    <row r="17798" spans="1:2" x14ac:dyDescent="0.25">
      <c r="A17798">
        <v>1779.5</v>
      </c>
      <c r="B17798">
        <v>46.064097688819402</v>
      </c>
    </row>
    <row r="17799" spans="1:2" x14ac:dyDescent="0.25">
      <c r="A17799">
        <v>1779.6</v>
      </c>
      <c r="B17799">
        <v>45.586002291855237</v>
      </c>
    </row>
    <row r="17800" spans="1:2" x14ac:dyDescent="0.25">
      <c r="A17800">
        <v>1779.7</v>
      </c>
      <c r="B17800">
        <v>45.10790689489216</v>
      </c>
    </row>
    <row r="17801" spans="1:2" x14ac:dyDescent="0.25">
      <c r="A17801">
        <v>1779.8</v>
      </c>
      <c r="B17801">
        <v>44.629811497928003</v>
      </c>
    </row>
    <row r="17802" spans="1:2" x14ac:dyDescent="0.25">
      <c r="A17802">
        <v>1779.9</v>
      </c>
      <c r="B17802">
        <v>44.151716100964919</v>
      </c>
    </row>
    <row r="17803" spans="1:2" x14ac:dyDescent="0.25">
      <c r="A17803">
        <v>1780</v>
      </c>
      <c r="B17803">
        <v>43.673620704001841</v>
      </c>
    </row>
    <row r="17804" spans="1:2" x14ac:dyDescent="0.25">
      <c r="A17804">
        <v>1780.1</v>
      </c>
      <c r="B17804">
        <v>43.347333860812363</v>
      </c>
    </row>
    <row r="17805" spans="1:2" x14ac:dyDescent="0.25">
      <c r="A17805">
        <v>1780.2</v>
      </c>
      <c r="B17805">
        <v>43.02104701762363</v>
      </c>
    </row>
    <row r="17806" spans="1:2" x14ac:dyDescent="0.25">
      <c r="A17806">
        <v>1780.3</v>
      </c>
      <c r="B17806">
        <v>42.694760174434151</v>
      </c>
    </row>
    <row r="17807" spans="1:2" x14ac:dyDescent="0.25">
      <c r="A17807">
        <v>1780.4</v>
      </c>
      <c r="B17807">
        <v>42.368473331245418</v>
      </c>
    </row>
    <row r="17808" spans="1:2" x14ac:dyDescent="0.25">
      <c r="A17808">
        <v>1780.5</v>
      </c>
      <c r="B17808">
        <v>42.042186488056693</v>
      </c>
    </row>
    <row r="17809" spans="1:2" x14ac:dyDescent="0.25">
      <c r="A17809">
        <v>1780.6</v>
      </c>
      <c r="B17809">
        <v>41.715899644867207</v>
      </c>
    </row>
    <row r="17810" spans="1:2" x14ac:dyDescent="0.25">
      <c r="A17810">
        <v>1780.7</v>
      </c>
      <c r="B17810">
        <v>41.389612801678467</v>
      </c>
    </row>
    <row r="17811" spans="1:2" x14ac:dyDescent="0.25">
      <c r="A17811">
        <v>1780.8</v>
      </c>
      <c r="B17811">
        <v>41.063325958489003</v>
      </c>
    </row>
    <row r="17812" spans="1:2" x14ac:dyDescent="0.25">
      <c r="A17812">
        <v>1780.9</v>
      </c>
      <c r="B17812">
        <v>40.737039115300263</v>
      </c>
    </row>
    <row r="17813" spans="1:2" x14ac:dyDescent="0.25">
      <c r="A17813">
        <v>1781</v>
      </c>
      <c r="B17813">
        <v>40.41075227211153</v>
      </c>
    </row>
    <row r="17814" spans="1:2" x14ac:dyDescent="0.25">
      <c r="A17814">
        <v>1781.1</v>
      </c>
      <c r="B17814">
        <v>40.165384042601048</v>
      </c>
    </row>
    <row r="17815" spans="1:2" x14ac:dyDescent="0.25">
      <c r="A17815">
        <v>1781.2</v>
      </c>
      <c r="B17815">
        <v>39.920015813091119</v>
      </c>
    </row>
    <row r="17816" spans="1:2" x14ac:dyDescent="0.25">
      <c r="A17816">
        <v>1781.3</v>
      </c>
      <c r="B17816">
        <v>39.674647583580636</v>
      </c>
    </row>
    <row r="17817" spans="1:2" x14ac:dyDescent="0.25">
      <c r="A17817">
        <v>1781.4</v>
      </c>
      <c r="B17817">
        <v>39.429279354070722</v>
      </c>
    </row>
    <row r="17818" spans="1:2" x14ac:dyDescent="0.25">
      <c r="A17818">
        <v>1781.5</v>
      </c>
      <c r="B17818">
        <v>39.183911124560787</v>
      </c>
    </row>
    <row r="17819" spans="1:2" x14ac:dyDescent="0.25">
      <c r="A17819">
        <v>1781.6</v>
      </c>
      <c r="B17819">
        <v>38.938542895050297</v>
      </c>
    </row>
    <row r="17820" spans="1:2" x14ac:dyDescent="0.25">
      <c r="A17820">
        <v>1781.7</v>
      </c>
      <c r="B17820">
        <v>38.693174665540383</v>
      </c>
    </row>
    <row r="17821" spans="1:2" x14ac:dyDescent="0.25">
      <c r="A17821">
        <v>1781.8</v>
      </c>
      <c r="B17821">
        <v>38.447806436029893</v>
      </c>
    </row>
    <row r="17822" spans="1:2" x14ac:dyDescent="0.25">
      <c r="A17822">
        <v>1781.9</v>
      </c>
      <c r="B17822">
        <v>38.202438206519972</v>
      </c>
    </row>
    <row r="17823" spans="1:2" x14ac:dyDescent="0.25">
      <c r="A17823">
        <v>1782</v>
      </c>
      <c r="B17823">
        <v>37.957069977010043</v>
      </c>
    </row>
    <row r="17824" spans="1:2" x14ac:dyDescent="0.25">
      <c r="A17824">
        <v>1782.1</v>
      </c>
      <c r="B17824">
        <v>37.504148813213391</v>
      </c>
    </row>
    <row r="17825" spans="1:2" x14ac:dyDescent="0.25">
      <c r="A17825">
        <v>1782.2</v>
      </c>
      <c r="B17825">
        <v>37.051227649417783</v>
      </c>
    </row>
    <row r="17826" spans="1:2" x14ac:dyDescent="0.25">
      <c r="A17826">
        <v>1782.3</v>
      </c>
      <c r="B17826">
        <v>36.598306485621123</v>
      </c>
    </row>
    <row r="17827" spans="1:2" x14ac:dyDescent="0.25">
      <c r="A17827">
        <v>1782.4</v>
      </c>
      <c r="B17827">
        <v>36.145385321825508</v>
      </c>
    </row>
    <row r="17828" spans="1:2" x14ac:dyDescent="0.25">
      <c r="A17828">
        <v>1782.5</v>
      </c>
      <c r="B17828">
        <v>35.692464158029892</v>
      </c>
    </row>
    <row r="17829" spans="1:2" x14ac:dyDescent="0.25">
      <c r="A17829">
        <v>1782.6</v>
      </c>
      <c r="B17829">
        <v>35.239542994233233</v>
      </c>
    </row>
    <row r="17830" spans="1:2" x14ac:dyDescent="0.25">
      <c r="A17830">
        <v>1782.7</v>
      </c>
      <c r="B17830">
        <v>34.786621830437618</v>
      </c>
    </row>
    <row r="17831" spans="1:2" x14ac:dyDescent="0.25">
      <c r="A17831">
        <v>1782.8</v>
      </c>
      <c r="B17831">
        <v>34.333700666640958</v>
      </c>
    </row>
    <row r="17832" spans="1:2" x14ac:dyDescent="0.25">
      <c r="A17832">
        <v>1782.9</v>
      </c>
      <c r="B17832">
        <v>33.88077950284535</v>
      </c>
    </row>
    <row r="17833" spans="1:2" x14ac:dyDescent="0.25">
      <c r="A17833">
        <v>1783</v>
      </c>
      <c r="B17833">
        <v>33.427858339049727</v>
      </c>
    </row>
    <row r="17834" spans="1:2" x14ac:dyDescent="0.25">
      <c r="A17834">
        <v>1783.1</v>
      </c>
      <c r="B17834">
        <v>33.17136738129247</v>
      </c>
    </row>
    <row r="17835" spans="1:2" x14ac:dyDescent="0.25">
      <c r="A17835">
        <v>1783.2</v>
      </c>
      <c r="B17835">
        <v>32.914876423535802</v>
      </c>
    </row>
    <row r="17836" spans="1:2" x14ac:dyDescent="0.25">
      <c r="A17836">
        <v>1783.3</v>
      </c>
      <c r="B17836">
        <v>32.658385465778537</v>
      </c>
    </row>
    <row r="17837" spans="1:2" x14ac:dyDescent="0.25">
      <c r="A17837">
        <v>1783.4</v>
      </c>
      <c r="B17837">
        <v>32.401894508021883</v>
      </c>
    </row>
    <row r="17838" spans="1:2" x14ac:dyDescent="0.25">
      <c r="A17838">
        <v>1783.5</v>
      </c>
      <c r="B17838">
        <v>32.1454035502652</v>
      </c>
    </row>
    <row r="17839" spans="1:2" x14ac:dyDescent="0.25">
      <c r="A17839">
        <v>1783.6</v>
      </c>
      <c r="B17839">
        <v>31.88891259250795</v>
      </c>
    </row>
    <row r="17840" spans="1:2" x14ac:dyDescent="0.25">
      <c r="A17840">
        <v>1783.7</v>
      </c>
      <c r="B17840">
        <v>31.632421634751282</v>
      </c>
    </row>
    <row r="17841" spans="1:2" x14ac:dyDescent="0.25">
      <c r="A17841">
        <v>1783.8</v>
      </c>
      <c r="B17841">
        <v>31.37593067699402</v>
      </c>
    </row>
    <row r="17842" spans="1:2" x14ac:dyDescent="0.25">
      <c r="A17842">
        <v>1783.9</v>
      </c>
      <c r="B17842">
        <v>31.119439719237349</v>
      </c>
    </row>
    <row r="17843" spans="1:2" x14ac:dyDescent="0.25">
      <c r="A17843">
        <v>1784</v>
      </c>
      <c r="B17843">
        <v>30.862948761480681</v>
      </c>
    </row>
    <row r="17844" spans="1:2" x14ac:dyDescent="0.25">
      <c r="A17844">
        <v>1784.1</v>
      </c>
      <c r="B17844">
        <v>30.590291998743471</v>
      </c>
    </row>
    <row r="17845" spans="1:2" x14ac:dyDescent="0.25">
      <c r="A17845">
        <v>1784.2</v>
      </c>
      <c r="B17845">
        <v>30.317635236006879</v>
      </c>
    </row>
    <row r="17846" spans="1:2" x14ac:dyDescent="0.25">
      <c r="A17846">
        <v>1784.3</v>
      </c>
      <c r="B17846">
        <v>30.044978473269659</v>
      </c>
    </row>
    <row r="17847" spans="1:2" x14ac:dyDescent="0.25">
      <c r="A17847">
        <v>1784.4</v>
      </c>
      <c r="B17847">
        <v>29.77232171053307</v>
      </c>
    </row>
    <row r="17848" spans="1:2" x14ac:dyDescent="0.25">
      <c r="A17848">
        <v>1784.5</v>
      </c>
      <c r="B17848">
        <v>29.499664947796479</v>
      </c>
    </row>
    <row r="17849" spans="1:2" x14ac:dyDescent="0.25">
      <c r="A17849">
        <v>1784.6</v>
      </c>
      <c r="B17849">
        <v>29.227008185059258</v>
      </c>
    </row>
    <row r="17850" spans="1:2" x14ac:dyDescent="0.25">
      <c r="A17850">
        <v>1784.7</v>
      </c>
      <c r="B17850">
        <v>28.95435142232267</v>
      </c>
    </row>
    <row r="17851" spans="1:2" x14ac:dyDescent="0.25">
      <c r="A17851">
        <v>1784.8</v>
      </c>
      <c r="B17851">
        <v>28.68169465958546</v>
      </c>
    </row>
    <row r="17852" spans="1:2" x14ac:dyDescent="0.25">
      <c r="A17852">
        <v>1784.9</v>
      </c>
      <c r="B17852">
        <v>28.409037896848861</v>
      </c>
    </row>
    <row r="17853" spans="1:2" x14ac:dyDescent="0.25">
      <c r="A17853">
        <v>1785</v>
      </c>
      <c r="B17853">
        <v>28.13638113411227</v>
      </c>
    </row>
    <row r="17854" spans="1:2" x14ac:dyDescent="0.25">
      <c r="A17854">
        <v>1785.1</v>
      </c>
      <c r="B17854">
        <v>27.9231410807371</v>
      </c>
    </row>
    <row r="17855" spans="1:2" x14ac:dyDescent="0.25">
      <c r="A17855">
        <v>1785.2</v>
      </c>
      <c r="B17855">
        <v>27.70990102736241</v>
      </c>
    </row>
    <row r="17856" spans="1:2" x14ac:dyDescent="0.25">
      <c r="A17856">
        <v>1785.3</v>
      </c>
      <c r="B17856">
        <v>27.49666097398725</v>
      </c>
    </row>
    <row r="17857" spans="1:2" x14ac:dyDescent="0.25">
      <c r="A17857">
        <v>1785.4</v>
      </c>
      <c r="B17857">
        <v>27.28342092061256</v>
      </c>
    </row>
    <row r="17858" spans="1:2" x14ac:dyDescent="0.25">
      <c r="A17858">
        <v>1785.5</v>
      </c>
      <c r="B17858">
        <v>27.07018086723787</v>
      </c>
    </row>
    <row r="17859" spans="1:2" x14ac:dyDescent="0.25">
      <c r="A17859">
        <v>1785.6</v>
      </c>
      <c r="B17859">
        <v>26.85694081386271</v>
      </c>
    </row>
    <row r="17860" spans="1:2" x14ac:dyDescent="0.25">
      <c r="A17860">
        <v>1785.7</v>
      </c>
      <c r="B17860">
        <v>26.64370076048802</v>
      </c>
    </row>
    <row r="17861" spans="1:2" x14ac:dyDescent="0.25">
      <c r="A17861">
        <v>1785.8</v>
      </c>
      <c r="B17861">
        <v>26.43046070711285</v>
      </c>
    </row>
    <row r="17862" spans="1:2" x14ac:dyDescent="0.25">
      <c r="A17862">
        <v>1785.9</v>
      </c>
      <c r="B17862">
        <v>26.21722065373817</v>
      </c>
    </row>
    <row r="17863" spans="1:2" x14ac:dyDescent="0.25">
      <c r="A17863">
        <v>1786</v>
      </c>
      <c r="B17863">
        <v>26.00398060036348</v>
      </c>
    </row>
    <row r="17864" spans="1:2" x14ac:dyDescent="0.25">
      <c r="A17864">
        <v>1786.1</v>
      </c>
      <c r="B17864">
        <v>25.87477898203608</v>
      </c>
    </row>
    <row r="17865" spans="1:2" x14ac:dyDescent="0.25">
      <c r="A17865">
        <v>1786.2</v>
      </c>
      <c r="B17865">
        <v>25.745577363708978</v>
      </c>
    </row>
    <row r="17866" spans="1:2" x14ac:dyDescent="0.25">
      <c r="A17866">
        <v>1786.3</v>
      </c>
      <c r="B17866">
        <v>25.616375745381589</v>
      </c>
    </row>
    <row r="17867" spans="1:2" x14ac:dyDescent="0.25">
      <c r="A17867">
        <v>1786.4</v>
      </c>
      <c r="B17867">
        <v>25.487174127054491</v>
      </c>
    </row>
    <row r="17868" spans="1:2" x14ac:dyDescent="0.25">
      <c r="A17868">
        <v>1786.5</v>
      </c>
      <c r="B17868">
        <v>25.357972508727389</v>
      </c>
    </row>
    <row r="17869" spans="1:2" x14ac:dyDescent="0.25">
      <c r="A17869">
        <v>1786.6</v>
      </c>
      <c r="B17869">
        <v>25.228770890399989</v>
      </c>
    </row>
    <row r="17870" spans="1:2" x14ac:dyDescent="0.25">
      <c r="A17870">
        <v>1786.7</v>
      </c>
      <c r="B17870">
        <v>25.099569272072891</v>
      </c>
    </row>
    <row r="17871" spans="1:2" x14ac:dyDescent="0.25">
      <c r="A17871">
        <v>1786.8</v>
      </c>
      <c r="B17871">
        <v>24.970367653745491</v>
      </c>
    </row>
    <row r="17872" spans="1:2" x14ac:dyDescent="0.25">
      <c r="A17872">
        <v>1786.9</v>
      </c>
      <c r="B17872">
        <v>24.841166035418389</v>
      </c>
    </row>
    <row r="17873" spans="1:2" x14ac:dyDescent="0.25">
      <c r="A17873">
        <v>1787</v>
      </c>
      <c r="B17873">
        <v>24.711964417091291</v>
      </c>
    </row>
    <row r="17874" spans="1:2" x14ac:dyDescent="0.25">
      <c r="A17874">
        <v>1787.1</v>
      </c>
      <c r="B17874">
        <v>24.539442907587041</v>
      </c>
    </row>
    <row r="17875" spans="1:2" x14ac:dyDescent="0.25">
      <c r="A17875">
        <v>1787.2</v>
      </c>
      <c r="B17875">
        <v>24.366921398083178</v>
      </c>
    </row>
    <row r="17876" spans="1:2" x14ac:dyDescent="0.25">
      <c r="A17876">
        <v>1787.3</v>
      </c>
      <c r="B17876">
        <v>24.194399888578921</v>
      </c>
    </row>
    <row r="17877" spans="1:2" x14ac:dyDescent="0.25">
      <c r="A17877">
        <v>1787.4</v>
      </c>
      <c r="B17877">
        <v>24.021878379075069</v>
      </c>
    </row>
    <row r="17878" spans="1:2" x14ac:dyDescent="0.25">
      <c r="A17878">
        <v>1787.5</v>
      </c>
      <c r="B17878">
        <v>23.84935686957121</v>
      </c>
    </row>
    <row r="17879" spans="1:2" x14ac:dyDescent="0.25">
      <c r="A17879">
        <v>1787.6</v>
      </c>
      <c r="B17879">
        <v>23.676835360066949</v>
      </c>
    </row>
    <row r="17880" spans="1:2" x14ac:dyDescent="0.25">
      <c r="A17880">
        <v>1787.7</v>
      </c>
      <c r="B17880">
        <v>23.50431385056309</v>
      </c>
    </row>
    <row r="17881" spans="1:2" x14ac:dyDescent="0.25">
      <c r="A17881">
        <v>1787.8</v>
      </c>
      <c r="B17881">
        <v>23.33179234105884</v>
      </c>
    </row>
    <row r="17882" spans="1:2" x14ac:dyDescent="0.25">
      <c r="A17882">
        <v>1787.9</v>
      </c>
      <c r="B17882">
        <v>23.159270831554981</v>
      </c>
    </row>
    <row r="17883" spans="1:2" x14ac:dyDescent="0.25">
      <c r="A17883">
        <v>1788</v>
      </c>
      <c r="B17883">
        <v>22.986749322051121</v>
      </c>
    </row>
    <row r="17884" spans="1:2" x14ac:dyDescent="0.25">
      <c r="A17884">
        <v>1788.1</v>
      </c>
      <c r="B17884">
        <v>22.810001478311609</v>
      </c>
    </row>
    <row r="17885" spans="1:2" x14ac:dyDescent="0.25">
      <c r="A17885">
        <v>1788.2</v>
      </c>
      <c r="B17885">
        <v>22.633253634572501</v>
      </c>
    </row>
    <row r="17886" spans="1:2" x14ac:dyDescent="0.25">
      <c r="A17886">
        <v>1788.3</v>
      </c>
      <c r="B17886">
        <v>22.456505790832988</v>
      </c>
    </row>
    <row r="17887" spans="1:2" x14ac:dyDescent="0.25">
      <c r="A17887">
        <v>1788.4</v>
      </c>
      <c r="B17887">
        <v>22.279757947093881</v>
      </c>
    </row>
    <row r="17888" spans="1:2" x14ac:dyDescent="0.25">
      <c r="A17888">
        <v>1788.5</v>
      </c>
      <c r="B17888">
        <v>22.10301010335478</v>
      </c>
    </row>
    <row r="17889" spans="1:2" x14ac:dyDescent="0.25">
      <c r="A17889">
        <v>1788.6</v>
      </c>
      <c r="B17889">
        <v>21.926262259615271</v>
      </c>
    </row>
    <row r="17890" spans="1:2" x14ac:dyDescent="0.25">
      <c r="A17890">
        <v>1788.7</v>
      </c>
      <c r="B17890">
        <v>21.74951441587616</v>
      </c>
    </row>
    <row r="17891" spans="1:2" x14ac:dyDescent="0.25">
      <c r="A17891">
        <v>1788.8</v>
      </c>
      <c r="B17891">
        <v>21.572766572136651</v>
      </c>
    </row>
    <row r="17892" spans="1:2" x14ac:dyDescent="0.25">
      <c r="A17892">
        <v>1788.9</v>
      </c>
      <c r="B17892">
        <v>21.396018728397539</v>
      </c>
    </row>
    <row r="17893" spans="1:2" x14ac:dyDescent="0.25">
      <c r="A17893">
        <v>1789</v>
      </c>
      <c r="B17893">
        <v>21.219270884658432</v>
      </c>
    </row>
    <row r="17894" spans="1:2" x14ac:dyDescent="0.25">
      <c r="A17894">
        <v>1789.1</v>
      </c>
      <c r="B17894">
        <v>20.899338760371979</v>
      </c>
    </row>
    <row r="17895" spans="1:2" x14ac:dyDescent="0.25">
      <c r="A17895">
        <v>1789.2</v>
      </c>
      <c r="B17895">
        <v>20.579406636086251</v>
      </c>
    </row>
    <row r="17896" spans="1:2" x14ac:dyDescent="0.25">
      <c r="A17896">
        <v>1789.3</v>
      </c>
      <c r="B17896">
        <v>20.259474511799791</v>
      </c>
    </row>
    <row r="17897" spans="1:2" x14ac:dyDescent="0.25">
      <c r="A17897">
        <v>1789.4</v>
      </c>
      <c r="B17897">
        <v>19.93954238751407</v>
      </c>
    </row>
    <row r="17898" spans="1:2" x14ac:dyDescent="0.25">
      <c r="A17898">
        <v>1789.5</v>
      </c>
      <c r="B17898">
        <v>19.619610263228338</v>
      </c>
    </row>
    <row r="17899" spans="1:2" x14ac:dyDescent="0.25">
      <c r="A17899">
        <v>1789.6</v>
      </c>
      <c r="B17899">
        <v>19.299678138941879</v>
      </c>
    </row>
    <row r="17900" spans="1:2" x14ac:dyDescent="0.25">
      <c r="A17900">
        <v>1789.7</v>
      </c>
      <c r="B17900">
        <v>18.979746014656151</v>
      </c>
    </row>
    <row r="17901" spans="1:2" x14ac:dyDescent="0.25">
      <c r="A17901">
        <v>1789.8</v>
      </c>
      <c r="B17901">
        <v>18.659813890369701</v>
      </c>
    </row>
    <row r="17902" spans="1:2" x14ac:dyDescent="0.25">
      <c r="A17902">
        <v>1789.9</v>
      </c>
      <c r="B17902">
        <v>18.33988176608397</v>
      </c>
    </row>
    <row r="17903" spans="1:2" x14ac:dyDescent="0.25">
      <c r="A17903">
        <v>1790</v>
      </c>
      <c r="B17903">
        <v>18.019949641798242</v>
      </c>
    </row>
    <row r="17904" spans="1:2" x14ac:dyDescent="0.25">
      <c r="A17904">
        <v>1790.1</v>
      </c>
      <c r="B17904">
        <v>17.898994536121329</v>
      </c>
    </row>
    <row r="17905" spans="1:2" x14ac:dyDescent="0.25">
      <c r="A17905">
        <v>1790.2</v>
      </c>
      <c r="B17905">
        <v>17.778039430444689</v>
      </c>
    </row>
    <row r="17906" spans="1:2" x14ac:dyDescent="0.25">
      <c r="A17906">
        <v>1790.3</v>
      </c>
      <c r="B17906">
        <v>17.657084324767769</v>
      </c>
    </row>
    <row r="17907" spans="1:2" x14ac:dyDescent="0.25">
      <c r="A17907">
        <v>1790.4</v>
      </c>
      <c r="B17907">
        <v>17.53612921909113</v>
      </c>
    </row>
    <row r="17908" spans="1:2" x14ac:dyDescent="0.25">
      <c r="A17908">
        <v>1790.5</v>
      </c>
      <c r="B17908">
        <v>17.415174113414491</v>
      </c>
    </row>
    <row r="17909" spans="1:2" x14ac:dyDescent="0.25">
      <c r="A17909">
        <v>1790.6</v>
      </c>
      <c r="B17909">
        <v>17.294219007737571</v>
      </c>
    </row>
    <row r="17910" spans="1:2" x14ac:dyDescent="0.25">
      <c r="A17910">
        <v>1790.7</v>
      </c>
      <c r="B17910">
        <v>17.173263902060931</v>
      </c>
    </row>
    <row r="17911" spans="1:2" x14ac:dyDescent="0.25">
      <c r="A17911">
        <v>1790.8</v>
      </c>
      <c r="B17911">
        <v>17.052308796384011</v>
      </c>
    </row>
    <row r="17912" spans="1:2" x14ac:dyDescent="0.25">
      <c r="A17912">
        <v>1790.9</v>
      </c>
      <c r="B17912">
        <v>16.931353690707368</v>
      </c>
    </row>
    <row r="17913" spans="1:2" x14ac:dyDescent="0.25">
      <c r="A17913">
        <v>1791</v>
      </c>
      <c r="B17913">
        <v>16.810398585030729</v>
      </c>
    </row>
    <row r="17914" spans="1:2" x14ac:dyDescent="0.25">
      <c r="A17914">
        <v>1791.1</v>
      </c>
      <c r="B17914">
        <v>16.515847728598931</v>
      </c>
    </row>
    <row r="17915" spans="1:2" x14ac:dyDescent="0.25">
      <c r="A17915">
        <v>1791.2</v>
      </c>
      <c r="B17915">
        <v>16.221296872167802</v>
      </c>
    </row>
    <row r="17916" spans="1:2" x14ac:dyDescent="0.25">
      <c r="A17916">
        <v>1791.3</v>
      </c>
      <c r="B17916">
        <v>15.926746015736009</v>
      </c>
    </row>
    <row r="17917" spans="1:2" x14ac:dyDescent="0.25">
      <c r="A17917">
        <v>1791.4</v>
      </c>
      <c r="B17917">
        <v>15.63219515930488</v>
      </c>
    </row>
    <row r="17918" spans="1:2" x14ac:dyDescent="0.25">
      <c r="A17918">
        <v>1791.5</v>
      </c>
      <c r="B17918">
        <v>15.33764430287375</v>
      </c>
    </row>
    <row r="17919" spans="1:2" x14ac:dyDescent="0.25">
      <c r="A17919">
        <v>1791.6</v>
      </c>
      <c r="B17919">
        <v>15.043093446441951</v>
      </c>
    </row>
    <row r="17920" spans="1:2" x14ac:dyDescent="0.25">
      <c r="A17920">
        <v>1791.7</v>
      </c>
      <c r="B17920">
        <v>14.748542590010819</v>
      </c>
    </row>
    <row r="17921" spans="1:2" x14ac:dyDescent="0.25">
      <c r="A17921">
        <v>1791.8</v>
      </c>
      <c r="B17921">
        <v>14.453991733579031</v>
      </c>
    </row>
    <row r="17922" spans="1:2" x14ac:dyDescent="0.25">
      <c r="A17922">
        <v>1791.9</v>
      </c>
      <c r="B17922">
        <v>14.159440877147899</v>
      </c>
    </row>
    <row r="17923" spans="1:2" x14ac:dyDescent="0.25">
      <c r="A17923">
        <v>1792</v>
      </c>
      <c r="B17923">
        <v>13.86489002071677</v>
      </c>
    </row>
    <row r="17924" spans="1:2" x14ac:dyDescent="0.25">
      <c r="A17924">
        <v>1792.1</v>
      </c>
      <c r="B17924">
        <v>13.49033542715639</v>
      </c>
    </row>
    <row r="17925" spans="1:2" x14ac:dyDescent="0.25">
      <c r="A17925">
        <v>1792.2</v>
      </c>
      <c r="B17925">
        <v>13.115780833596871</v>
      </c>
    </row>
    <row r="17926" spans="1:2" x14ac:dyDescent="0.25">
      <c r="A17926">
        <v>1792.3</v>
      </c>
      <c r="B17926">
        <v>12.74122624003649</v>
      </c>
    </row>
    <row r="17927" spans="1:2" x14ac:dyDescent="0.25">
      <c r="A17927">
        <v>1792.4</v>
      </c>
      <c r="B17927">
        <v>12.366671646476959</v>
      </c>
    </row>
    <row r="17928" spans="1:2" x14ac:dyDescent="0.25">
      <c r="A17928">
        <v>1792.5</v>
      </c>
      <c r="B17928">
        <v>11.99211705291744</v>
      </c>
    </row>
    <row r="17929" spans="1:2" x14ac:dyDescent="0.25">
      <c r="A17929">
        <v>1792.6</v>
      </c>
      <c r="B17929">
        <v>11.61756245935706</v>
      </c>
    </row>
    <row r="17930" spans="1:2" x14ac:dyDescent="0.25">
      <c r="A17930">
        <v>1792.7</v>
      </c>
      <c r="B17930">
        <v>11.243007865797541</v>
      </c>
    </row>
    <row r="17931" spans="1:2" x14ac:dyDescent="0.25">
      <c r="A17931">
        <v>1792.8</v>
      </c>
      <c r="B17931">
        <v>10.86845327223716</v>
      </c>
    </row>
    <row r="17932" spans="1:2" x14ac:dyDescent="0.25">
      <c r="A17932">
        <v>1792.9</v>
      </c>
      <c r="B17932">
        <v>10.493898678677629</v>
      </c>
    </row>
    <row r="17933" spans="1:2" x14ac:dyDescent="0.25">
      <c r="A17933">
        <v>1793</v>
      </c>
      <c r="B17933">
        <v>10.11934408511811</v>
      </c>
    </row>
    <row r="17934" spans="1:2" x14ac:dyDescent="0.25">
      <c r="A17934">
        <v>1793.1</v>
      </c>
      <c r="B17934">
        <v>9.7749435731853502</v>
      </c>
    </row>
    <row r="17935" spans="1:2" x14ac:dyDescent="0.25">
      <c r="A17935">
        <v>1793.2</v>
      </c>
      <c r="B17935">
        <v>9.430543061253374</v>
      </c>
    </row>
    <row r="17936" spans="1:2" x14ac:dyDescent="0.25">
      <c r="A17936">
        <v>1793.3</v>
      </c>
      <c r="B17936">
        <v>9.0861425493206127</v>
      </c>
    </row>
    <row r="17937" spans="1:2" x14ac:dyDescent="0.25">
      <c r="A17937">
        <v>1793.4</v>
      </c>
      <c r="B17937">
        <v>8.7417420373886365</v>
      </c>
    </row>
    <row r="17938" spans="1:2" x14ac:dyDescent="0.25">
      <c r="A17938">
        <v>1793.5</v>
      </c>
      <c r="B17938">
        <v>8.3973415254566603</v>
      </c>
    </row>
    <row r="17939" spans="1:2" x14ac:dyDescent="0.25">
      <c r="A17939">
        <v>1793.6</v>
      </c>
      <c r="B17939">
        <v>8.0529410135239008</v>
      </c>
    </row>
    <row r="17940" spans="1:2" x14ac:dyDescent="0.25">
      <c r="A17940">
        <v>1793.7</v>
      </c>
      <c r="B17940">
        <v>7.7085405015919246</v>
      </c>
    </row>
    <row r="17941" spans="1:2" x14ac:dyDescent="0.25">
      <c r="A17941">
        <v>1793.8</v>
      </c>
      <c r="B17941">
        <v>7.3641399896591642</v>
      </c>
    </row>
    <row r="17942" spans="1:2" x14ac:dyDescent="0.25">
      <c r="A17942">
        <v>1793.9</v>
      </c>
      <c r="B17942">
        <v>7.0197394777271871</v>
      </c>
    </row>
    <row r="17943" spans="1:2" x14ac:dyDescent="0.25">
      <c r="A17943">
        <v>1794</v>
      </c>
      <c r="B17943">
        <v>6.6753389657952109</v>
      </c>
    </row>
    <row r="17944" spans="1:2" x14ac:dyDescent="0.25">
      <c r="A17944">
        <v>1794.1</v>
      </c>
      <c r="B17944">
        <v>6.1347707240702309</v>
      </c>
    </row>
    <row r="17945" spans="1:2" x14ac:dyDescent="0.25">
      <c r="A17945">
        <v>1794.2</v>
      </c>
      <c r="B17945">
        <v>5.5942024823464811</v>
      </c>
    </row>
    <row r="17946" spans="1:2" x14ac:dyDescent="0.25">
      <c r="A17946">
        <v>1794.3</v>
      </c>
      <c r="B17946">
        <v>5.0536342406215011</v>
      </c>
    </row>
    <row r="17947" spans="1:2" x14ac:dyDescent="0.25">
      <c r="A17947">
        <v>1794.4</v>
      </c>
      <c r="B17947">
        <v>4.5130659988977513</v>
      </c>
    </row>
    <row r="17948" spans="1:2" x14ac:dyDescent="0.25">
      <c r="A17948">
        <v>1794.5</v>
      </c>
      <c r="B17948">
        <v>3.9724977571740001</v>
      </c>
    </row>
    <row r="17949" spans="1:2" x14ac:dyDescent="0.25">
      <c r="A17949">
        <v>1794.6</v>
      </c>
      <c r="B17949">
        <v>3.431929515449021</v>
      </c>
    </row>
    <row r="17950" spans="1:2" x14ac:dyDescent="0.25">
      <c r="A17950">
        <v>1794.7</v>
      </c>
      <c r="B17950">
        <v>2.8913612737252699</v>
      </c>
    </row>
    <row r="17951" spans="1:2" x14ac:dyDescent="0.25">
      <c r="A17951">
        <v>1794.8</v>
      </c>
      <c r="B17951">
        <v>2.3507930320002912</v>
      </c>
    </row>
    <row r="17952" spans="1:2" x14ac:dyDescent="0.25">
      <c r="A17952">
        <v>1794.9</v>
      </c>
      <c r="B17952">
        <v>1.81022479027654</v>
      </c>
    </row>
    <row r="17953" spans="1:2" x14ac:dyDescent="0.25">
      <c r="A17953">
        <v>1795</v>
      </c>
      <c r="B17953">
        <v>1.2696565485527891</v>
      </c>
    </row>
    <row r="17954" spans="1:2" x14ac:dyDescent="0.25">
      <c r="A17954">
        <v>1795.1</v>
      </c>
      <c r="B17954">
        <v>1.142690893697337</v>
      </c>
    </row>
    <row r="17955" spans="1:2" x14ac:dyDescent="0.25">
      <c r="A17955">
        <v>1795.2</v>
      </c>
      <c r="B17955">
        <v>1.015725238842174</v>
      </c>
    </row>
    <row r="17956" spans="1:2" x14ac:dyDescent="0.25">
      <c r="A17956">
        <v>1795.3</v>
      </c>
      <c r="B17956">
        <v>0.88875958398672139</v>
      </c>
    </row>
    <row r="17957" spans="1:2" x14ac:dyDescent="0.25">
      <c r="A17957">
        <v>1795.4</v>
      </c>
      <c r="B17957">
        <v>0.76179392913155797</v>
      </c>
    </row>
    <row r="17958" spans="1:2" x14ac:dyDescent="0.25">
      <c r="A17958">
        <v>1795.5</v>
      </c>
      <c r="B17958">
        <v>0.63482827427639454</v>
      </c>
    </row>
    <row r="17959" spans="1:2" x14ac:dyDescent="0.25">
      <c r="A17959">
        <v>1795.6</v>
      </c>
      <c r="B17959">
        <v>0.50786261942094246</v>
      </c>
    </row>
    <row r="17960" spans="1:2" x14ac:dyDescent="0.25">
      <c r="A17960">
        <v>1795.7</v>
      </c>
      <c r="B17960">
        <v>0.38089696456577898</v>
      </c>
    </row>
    <row r="17961" spans="1:2" x14ac:dyDescent="0.25">
      <c r="A17961">
        <v>1795.8</v>
      </c>
      <c r="B17961">
        <v>0.25393130971032679</v>
      </c>
    </row>
    <row r="17962" spans="1:2" x14ac:dyDescent="0.25">
      <c r="A17962">
        <v>1795.9</v>
      </c>
      <c r="B17962">
        <v>0.1269656548551634</v>
      </c>
    </row>
    <row r="17963" spans="1:2" x14ac:dyDescent="0.25">
      <c r="A17963">
        <v>1796</v>
      </c>
      <c r="B17963">
        <v>0</v>
      </c>
    </row>
    <row r="17964" spans="1:2" x14ac:dyDescent="0.25">
      <c r="A17964">
        <v>1796.1</v>
      </c>
      <c r="B17964">
        <v>0</v>
      </c>
    </row>
    <row r="17965" spans="1:2" x14ac:dyDescent="0.25">
      <c r="A17965">
        <v>1796.2</v>
      </c>
      <c r="B17965">
        <v>0</v>
      </c>
    </row>
    <row r="17966" spans="1:2" x14ac:dyDescent="0.25">
      <c r="A17966">
        <v>1796.3</v>
      </c>
      <c r="B17966">
        <v>0</v>
      </c>
    </row>
    <row r="17967" spans="1:2" x14ac:dyDescent="0.25">
      <c r="A17967">
        <v>1796.4</v>
      </c>
      <c r="B17967">
        <v>0</v>
      </c>
    </row>
    <row r="17968" spans="1:2" x14ac:dyDescent="0.25">
      <c r="A17968">
        <v>1796.5</v>
      </c>
      <c r="B17968">
        <v>0</v>
      </c>
    </row>
    <row r="17969" spans="1:2" x14ac:dyDescent="0.25">
      <c r="A17969">
        <v>1796.6</v>
      </c>
      <c r="B17969">
        <v>0</v>
      </c>
    </row>
    <row r="17970" spans="1:2" x14ac:dyDescent="0.25">
      <c r="A17970">
        <v>1796.7</v>
      </c>
      <c r="B17970">
        <v>0</v>
      </c>
    </row>
    <row r="17971" spans="1:2" x14ac:dyDescent="0.25">
      <c r="A17971">
        <v>1796.8</v>
      </c>
      <c r="B17971">
        <v>0</v>
      </c>
    </row>
    <row r="17972" spans="1:2" x14ac:dyDescent="0.25">
      <c r="A17972">
        <v>1796.9</v>
      </c>
      <c r="B17972">
        <v>0</v>
      </c>
    </row>
    <row r="17973" spans="1:2" x14ac:dyDescent="0.25">
      <c r="A17973">
        <v>1797</v>
      </c>
      <c r="B17973">
        <v>0</v>
      </c>
    </row>
    <row r="17974" spans="1:2" x14ac:dyDescent="0.25">
      <c r="A17974">
        <v>1797.1</v>
      </c>
      <c r="B17974">
        <v>0</v>
      </c>
    </row>
    <row r="17975" spans="1:2" x14ac:dyDescent="0.25">
      <c r="A17975">
        <v>1797.2</v>
      </c>
      <c r="B17975">
        <v>0</v>
      </c>
    </row>
    <row r="17976" spans="1:2" x14ac:dyDescent="0.25">
      <c r="A17976">
        <v>1797.3</v>
      </c>
      <c r="B17976">
        <v>0</v>
      </c>
    </row>
    <row r="17977" spans="1:2" x14ac:dyDescent="0.25">
      <c r="A17977">
        <v>1797.4</v>
      </c>
      <c r="B17977">
        <v>0</v>
      </c>
    </row>
    <row r="17978" spans="1:2" x14ac:dyDescent="0.25">
      <c r="A17978">
        <v>1797.5</v>
      </c>
      <c r="B17978">
        <v>0</v>
      </c>
    </row>
    <row r="17979" spans="1:2" x14ac:dyDescent="0.25">
      <c r="A17979">
        <v>1797.6</v>
      </c>
      <c r="B17979">
        <v>0</v>
      </c>
    </row>
    <row r="17980" spans="1:2" x14ac:dyDescent="0.25">
      <c r="A17980">
        <v>1797.7</v>
      </c>
      <c r="B17980">
        <v>0</v>
      </c>
    </row>
    <row r="17981" spans="1:2" x14ac:dyDescent="0.25">
      <c r="A17981">
        <v>1797.8</v>
      </c>
      <c r="B17981">
        <v>0</v>
      </c>
    </row>
    <row r="17982" spans="1:2" x14ac:dyDescent="0.25">
      <c r="A17982">
        <v>1797.9</v>
      </c>
      <c r="B17982">
        <v>0</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8"/>
      <c r="B3" s="88"/>
      <c r="C3" s="88"/>
      <c r="D3" s="88"/>
      <c r="E3" s="88"/>
    </row>
    <row r="4" spans="1:5" x14ac:dyDescent="0.2">
      <c r="A4" s="88"/>
      <c r="B4" s="88"/>
      <c r="C4" s="88"/>
      <c r="D4" s="88"/>
      <c r="E4" s="88"/>
    </row>
    <row r="5" spans="1:5" x14ac:dyDescent="0.2">
      <c r="A5" s="88"/>
      <c r="B5" s="88"/>
      <c r="C5" s="88"/>
      <c r="D5" s="88"/>
      <c r="E5" s="88"/>
    </row>
    <row r="6" spans="1:5" x14ac:dyDescent="0.2">
      <c r="A6" s="88"/>
      <c r="B6" s="88"/>
      <c r="C6" s="88"/>
      <c r="D6" s="88"/>
      <c r="E6" s="88"/>
    </row>
    <row r="7" spans="1:5" x14ac:dyDescent="0.2">
      <c r="A7" s="88"/>
      <c r="B7" s="88"/>
      <c r="C7" s="88"/>
      <c r="D7" s="88"/>
      <c r="E7" s="88"/>
    </row>
    <row r="8" spans="1:5" x14ac:dyDescent="0.2">
      <c r="A8" s="88"/>
      <c r="B8" s="88"/>
      <c r="C8" s="88"/>
      <c r="D8" s="88"/>
      <c r="E8" s="88"/>
    </row>
    <row r="9" spans="1:5" x14ac:dyDescent="0.2">
      <c r="A9" s="88"/>
      <c r="B9" s="88"/>
      <c r="C9" s="88"/>
      <c r="D9" s="88"/>
      <c r="E9" s="88"/>
    </row>
    <row r="10" spans="1:5" x14ac:dyDescent="0.2">
      <c r="A10" s="88"/>
      <c r="B10" s="88"/>
      <c r="C10" s="88"/>
      <c r="D10" s="88"/>
      <c r="E10" s="88"/>
    </row>
    <row r="11" spans="1:5" x14ac:dyDescent="0.2">
      <c r="A11" s="88"/>
      <c r="B11" s="88"/>
      <c r="C11" s="88"/>
      <c r="D11" s="88"/>
      <c r="E11" s="88"/>
    </row>
    <row r="12" spans="1:5" x14ac:dyDescent="0.2">
      <c r="A12" s="88"/>
      <c r="B12" s="88"/>
      <c r="C12" s="88"/>
      <c r="D12" s="88"/>
      <c r="E12" s="88"/>
    </row>
    <row r="13" spans="1:5" x14ac:dyDescent="0.2">
      <c r="A13" s="88"/>
      <c r="B13" s="88"/>
      <c r="C13" s="88"/>
      <c r="D13" s="88"/>
      <c r="E13" s="88"/>
    </row>
    <row r="14" spans="1:5" x14ac:dyDescent="0.2">
      <c r="A14" s="88"/>
      <c r="B14" s="88"/>
      <c r="C14" s="88"/>
      <c r="D14" s="88"/>
      <c r="E14" s="88"/>
    </row>
    <row r="15" spans="1:5" x14ac:dyDescent="0.2">
      <c r="A15" s="88"/>
      <c r="B15" s="88"/>
      <c r="C15" s="88"/>
      <c r="D15" s="88"/>
      <c r="E15" s="88"/>
    </row>
    <row r="16" spans="1:5" x14ac:dyDescent="0.2">
      <c r="A16" s="88"/>
      <c r="B16" s="88"/>
      <c r="C16" s="88"/>
      <c r="D16" s="88"/>
      <c r="E16" s="88"/>
    </row>
    <row r="17" spans="1:5" x14ac:dyDescent="0.2">
      <c r="A17" s="88"/>
      <c r="B17" s="88"/>
      <c r="C17" s="88"/>
      <c r="D17" s="88"/>
      <c r="E17" s="88"/>
    </row>
    <row r="18" spans="1:5" x14ac:dyDescent="0.2">
      <c r="A18" s="88"/>
      <c r="B18" s="88"/>
      <c r="C18" s="88"/>
      <c r="D18" s="88"/>
      <c r="E18" s="88"/>
    </row>
    <row r="19" spans="1:5" x14ac:dyDescent="0.2">
      <c r="A19" s="88"/>
      <c r="B19" s="88"/>
      <c r="C19" s="88"/>
      <c r="D19" s="88"/>
      <c r="E19" s="88"/>
    </row>
    <row r="20" spans="1:5" x14ac:dyDescent="0.2">
      <c r="A20" s="88"/>
      <c r="B20" s="88"/>
      <c r="C20" s="88"/>
      <c r="D20" s="88"/>
      <c r="E20" s="88"/>
    </row>
    <row r="21" spans="1:5" customFormat="1" x14ac:dyDescent="0.25">
      <c r="A21" s="88"/>
      <c r="B21" s="88"/>
      <c r="C21" s="88"/>
      <c r="D21" s="88"/>
      <c r="E21" s="88"/>
    </row>
    <row r="22" spans="1:5" customFormat="1" x14ac:dyDescent="0.25">
      <c r="A22" s="88"/>
      <c r="B22" s="88"/>
      <c r="C22" s="88"/>
      <c r="D22" s="88"/>
      <c r="E22" s="88"/>
    </row>
    <row r="23" spans="1:5" customFormat="1" x14ac:dyDescent="0.25">
      <c r="A23" s="88"/>
      <c r="B23" s="88"/>
      <c r="C23" s="88"/>
      <c r="D23" s="88"/>
      <c r="E23" s="88"/>
    </row>
    <row r="24" spans="1:5" customFormat="1" x14ac:dyDescent="0.25">
      <c r="A24" s="88"/>
      <c r="B24" s="88"/>
      <c r="C24" s="88"/>
      <c r="D24" s="88"/>
      <c r="E24" s="88"/>
    </row>
    <row r="25" spans="1:5" customFormat="1" x14ac:dyDescent="0.25">
      <c r="A25" s="88"/>
      <c r="B25" s="88"/>
      <c r="C25" s="88"/>
      <c r="D25" s="88"/>
      <c r="E25" s="88"/>
    </row>
    <row r="26" spans="1:5" customFormat="1" x14ac:dyDescent="0.25">
      <c r="A26" s="88"/>
      <c r="B26" s="88"/>
      <c r="C26" s="88"/>
      <c r="D26" s="88"/>
      <c r="E26" s="88"/>
    </row>
    <row r="27" spans="1:5" customFormat="1" x14ac:dyDescent="0.25">
      <c r="A27" s="88"/>
      <c r="B27" s="88"/>
      <c r="C27" s="88"/>
      <c r="D27" s="88"/>
      <c r="E27" s="88"/>
    </row>
    <row r="28" spans="1:5" customFormat="1" x14ac:dyDescent="0.25">
      <c r="A28" s="88"/>
      <c r="B28" s="88"/>
      <c r="C28" s="88"/>
      <c r="D28" s="88"/>
      <c r="E28" s="88"/>
    </row>
    <row r="29" spans="1:5" customFormat="1" x14ac:dyDescent="0.25">
      <c r="A29" s="88"/>
      <c r="B29" s="88"/>
      <c r="C29" s="88"/>
      <c r="D29" s="88"/>
      <c r="E29" s="88"/>
    </row>
    <row r="30" spans="1:5" customFormat="1" x14ac:dyDescent="0.25">
      <c r="A30" s="88"/>
      <c r="B30" s="88"/>
      <c r="C30" s="88"/>
      <c r="D30" s="88"/>
      <c r="E30" s="88"/>
    </row>
    <row r="31" spans="1:5" customFormat="1" x14ac:dyDescent="0.25">
      <c r="A31" s="88"/>
      <c r="B31" s="88"/>
      <c r="C31" s="88"/>
      <c r="D31" s="88"/>
      <c r="E31" s="88"/>
    </row>
    <row r="32" spans="1:5" customFormat="1" x14ac:dyDescent="0.25">
      <c r="A32" s="88"/>
      <c r="B32" s="88"/>
      <c r="C32" s="88"/>
      <c r="D32" s="88"/>
      <c r="E32" s="88"/>
    </row>
    <row r="33" spans="1:5" customFormat="1" x14ac:dyDescent="0.25">
      <c r="A33" s="88"/>
      <c r="B33" s="88"/>
      <c r="C33" s="88"/>
      <c r="D33" s="88"/>
      <c r="E33" s="88"/>
    </row>
    <row r="34" spans="1:5" customFormat="1" x14ac:dyDescent="0.25">
      <c r="A34" s="88"/>
      <c r="B34" s="88"/>
      <c r="C34" s="88"/>
      <c r="D34" s="88"/>
      <c r="E34" s="88"/>
    </row>
    <row r="35" spans="1:5" customFormat="1" x14ac:dyDescent="0.25">
      <c r="A35" s="88"/>
      <c r="B35" s="88"/>
      <c r="C35" s="88"/>
      <c r="D35" s="88"/>
      <c r="E35" s="88"/>
    </row>
    <row r="36" spans="1:5" customFormat="1" x14ac:dyDescent="0.25">
      <c r="A36" s="88"/>
      <c r="B36" s="88"/>
      <c r="C36" s="88"/>
      <c r="D36" s="88"/>
      <c r="E36" s="88"/>
    </row>
    <row r="37" spans="1:5" customFormat="1" x14ac:dyDescent="0.25">
      <c r="A37" s="88"/>
      <c r="B37" s="88"/>
      <c r="C37" s="88"/>
      <c r="D37" s="88"/>
      <c r="E37" s="88"/>
    </row>
    <row r="38" spans="1:5" customFormat="1" x14ac:dyDescent="0.25">
      <c r="A38" s="88"/>
      <c r="B38" s="88"/>
      <c r="C38" s="88"/>
      <c r="D38" s="88"/>
      <c r="E38" s="88"/>
    </row>
    <row r="39" spans="1:5" customFormat="1" x14ac:dyDescent="0.25">
      <c r="A39" s="88"/>
      <c r="B39" s="88"/>
      <c r="C39" s="88"/>
      <c r="D39" s="88"/>
      <c r="E39" s="88"/>
    </row>
    <row r="40" spans="1:5" customFormat="1" x14ac:dyDescent="0.25">
      <c r="A40" s="88"/>
      <c r="B40" s="88"/>
      <c r="C40" s="88"/>
      <c r="D40" s="88"/>
      <c r="E40" s="88"/>
    </row>
    <row r="41" spans="1:5" customFormat="1" x14ac:dyDescent="0.25">
      <c r="A41" s="88"/>
      <c r="B41" s="88"/>
      <c r="C41" s="88"/>
      <c r="D41" s="88"/>
      <c r="E41" s="88"/>
    </row>
    <row r="42" spans="1:5" customFormat="1" x14ac:dyDescent="0.25">
      <c r="A42" s="88"/>
      <c r="B42" s="88"/>
      <c r="C42" s="88"/>
      <c r="D42" s="88"/>
      <c r="E42" s="88"/>
    </row>
    <row r="43" spans="1:5" customFormat="1" x14ac:dyDescent="0.25">
      <c r="A43" s="88"/>
      <c r="B43" s="88"/>
      <c r="C43" s="88"/>
      <c r="D43" s="88"/>
      <c r="E43" s="88"/>
    </row>
    <row r="44" spans="1:5" customFormat="1" x14ac:dyDescent="0.25">
      <c r="A44" s="88"/>
      <c r="B44" s="88"/>
      <c r="C44" s="88"/>
      <c r="D44" s="88"/>
      <c r="E44" s="88"/>
    </row>
    <row r="45" spans="1:5" customFormat="1" x14ac:dyDescent="0.25">
      <c r="A45" s="88"/>
      <c r="B45" s="88"/>
      <c r="C45" s="88"/>
      <c r="D45" s="88"/>
      <c r="E45" s="88"/>
    </row>
    <row r="46" spans="1:5" customFormat="1" x14ac:dyDescent="0.25">
      <c r="A46" s="88"/>
      <c r="B46" s="88"/>
      <c r="C46" s="88"/>
      <c r="D46" s="88"/>
      <c r="E46" s="88"/>
    </row>
    <row r="47" spans="1:5" customFormat="1" x14ac:dyDescent="0.25">
      <c r="A47" s="88"/>
      <c r="B47" s="88"/>
      <c r="C47" s="88"/>
      <c r="D47" s="88"/>
      <c r="E47" s="88"/>
    </row>
    <row r="48" spans="1:5" customFormat="1" x14ac:dyDescent="0.25">
      <c r="A48" s="88"/>
      <c r="B48" s="88"/>
      <c r="C48" s="88"/>
      <c r="D48" s="88"/>
      <c r="E48" s="88"/>
    </row>
    <row r="49" spans="1:5" customFormat="1" x14ac:dyDescent="0.25">
      <c r="A49" s="88"/>
      <c r="B49" s="88"/>
      <c r="C49" s="88"/>
      <c r="D49" s="88"/>
      <c r="E49" s="88"/>
    </row>
    <row r="50" spans="1:5" customFormat="1" x14ac:dyDescent="0.25">
      <c r="A50" s="88"/>
      <c r="B50" s="88"/>
      <c r="C50" s="88"/>
      <c r="D50" s="88"/>
      <c r="E50" s="88"/>
    </row>
    <row r="51" spans="1:5" customFormat="1" x14ac:dyDescent="0.25">
      <c r="A51" s="88"/>
      <c r="B51" s="88"/>
      <c r="C51" s="88"/>
      <c r="D51" s="88"/>
      <c r="E51" s="88"/>
    </row>
    <row r="52" spans="1:5" customFormat="1" x14ac:dyDescent="0.25">
      <c r="A52" s="88"/>
      <c r="B52" s="88"/>
      <c r="C52" s="88"/>
      <c r="D52" s="88"/>
      <c r="E52" s="88"/>
    </row>
    <row r="53" spans="1:5" customFormat="1" x14ac:dyDescent="0.25">
      <c r="A53" s="88"/>
      <c r="B53" s="88"/>
      <c r="C53" s="88"/>
      <c r="D53" s="88"/>
      <c r="E53" s="88"/>
    </row>
    <row r="54" spans="1:5" customFormat="1" x14ac:dyDescent="0.25">
      <c r="A54" s="88"/>
      <c r="B54" s="88"/>
      <c r="C54" s="88"/>
      <c r="D54" s="88"/>
      <c r="E54" s="88"/>
    </row>
    <row r="55" spans="1:5" customFormat="1" x14ac:dyDescent="0.25">
      <c r="A55" s="88"/>
      <c r="B55" s="88"/>
      <c r="C55" s="88"/>
      <c r="D55" s="88"/>
      <c r="E55" s="88"/>
    </row>
    <row r="56" spans="1:5" customFormat="1" x14ac:dyDescent="0.25">
      <c r="A56" s="88"/>
      <c r="B56" s="88"/>
      <c r="C56" s="88"/>
      <c r="D56" s="88"/>
      <c r="E56" s="88"/>
    </row>
    <row r="57" spans="1:5" customFormat="1" x14ac:dyDescent="0.25">
      <c r="A57" s="88"/>
      <c r="B57" s="88"/>
      <c r="C57" s="88"/>
      <c r="D57" s="88"/>
      <c r="E57" s="88"/>
    </row>
    <row r="58" spans="1:5" customFormat="1" x14ac:dyDescent="0.25">
      <c r="A58" s="88"/>
      <c r="B58" s="88"/>
      <c r="C58" s="88"/>
      <c r="D58" s="88"/>
      <c r="E58" s="88"/>
    </row>
    <row r="59" spans="1:5" customFormat="1" x14ac:dyDescent="0.25">
      <c r="A59" s="88"/>
      <c r="B59" s="88"/>
      <c r="C59" s="88"/>
      <c r="D59" s="88"/>
      <c r="E59" s="88"/>
    </row>
    <row r="60" spans="1:5" customFormat="1" x14ac:dyDescent="0.25">
      <c r="A60" s="88"/>
      <c r="B60" s="88"/>
      <c r="C60" s="88"/>
      <c r="D60" s="88"/>
      <c r="E60" s="88"/>
    </row>
    <row r="61" spans="1:5" customFormat="1" x14ac:dyDescent="0.25">
      <c r="A61" s="88"/>
      <c r="B61" s="88"/>
      <c r="C61" s="88"/>
      <c r="D61" s="88"/>
      <c r="E61" s="88"/>
    </row>
    <row r="62" spans="1:5" customFormat="1" x14ac:dyDescent="0.25">
      <c r="A62" s="88"/>
      <c r="B62" s="88"/>
      <c r="C62" s="88"/>
      <c r="D62" s="88"/>
      <c r="E62" s="88"/>
    </row>
    <row r="63" spans="1:5" customFormat="1" x14ac:dyDescent="0.25">
      <c r="A63" s="88"/>
      <c r="B63" s="88"/>
      <c r="C63" s="88"/>
      <c r="D63" s="88"/>
      <c r="E63" s="88"/>
    </row>
    <row r="64" spans="1:5" customFormat="1" x14ac:dyDescent="0.25">
      <c r="A64" s="88"/>
      <c r="B64" s="88"/>
      <c r="C64" s="88"/>
      <c r="D64" s="88"/>
      <c r="E64" s="88"/>
    </row>
    <row r="65" spans="1:5" customFormat="1" x14ac:dyDescent="0.25">
      <c r="A65" s="88"/>
      <c r="B65" s="88"/>
      <c r="C65" s="88"/>
      <c r="D65" s="88"/>
      <c r="E65" s="88"/>
    </row>
    <row r="66" spans="1:5" customFormat="1" x14ac:dyDescent="0.25">
      <c r="A66" s="88"/>
      <c r="B66" s="88"/>
      <c r="C66" s="88"/>
      <c r="D66" s="88"/>
      <c r="E66" s="88"/>
    </row>
    <row r="67" spans="1:5" customFormat="1" x14ac:dyDescent="0.25">
      <c r="A67" s="88"/>
      <c r="B67" s="88"/>
      <c r="C67" s="88"/>
      <c r="D67" s="88"/>
      <c r="E67" s="88"/>
    </row>
    <row r="68" spans="1:5" customFormat="1" x14ac:dyDescent="0.25">
      <c r="A68" s="88"/>
      <c r="B68" s="88"/>
      <c r="C68" s="88"/>
      <c r="D68" s="88"/>
      <c r="E68" s="88"/>
    </row>
    <row r="69" spans="1:5" customFormat="1" x14ac:dyDescent="0.25">
      <c r="A69" s="88"/>
      <c r="B69" s="88"/>
      <c r="C69" s="88"/>
      <c r="D69" s="88"/>
      <c r="E69" s="88"/>
    </row>
    <row r="70" spans="1:5" customFormat="1" x14ac:dyDescent="0.25">
      <c r="A70" s="88"/>
      <c r="B70" s="88"/>
      <c r="C70" s="88"/>
      <c r="D70" s="88"/>
      <c r="E70" s="88"/>
    </row>
    <row r="71" spans="1:5" customFormat="1" x14ac:dyDescent="0.25">
      <c r="A71" s="88"/>
      <c r="B71" s="88"/>
      <c r="C71" s="88"/>
      <c r="D71" s="88"/>
      <c r="E71" s="88"/>
    </row>
    <row r="72" spans="1:5" customFormat="1" x14ac:dyDescent="0.25">
      <c r="A72" s="88"/>
      <c r="B72" s="88"/>
      <c r="C72" s="88"/>
      <c r="D72" s="88"/>
      <c r="E72" s="88"/>
    </row>
    <row r="73" spans="1:5" customFormat="1" x14ac:dyDescent="0.25">
      <c r="A73" s="88"/>
      <c r="B73" s="88"/>
      <c r="C73" s="88"/>
      <c r="D73" s="88"/>
      <c r="E73" s="88"/>
    </row>
    <row r="74" spans="1:5" customFormat="1" x14ac:dyDescent="0.25">
      <c r="A74" s="88"/>
      <c r="B74" s="88"/>
      <c r="C74" s="88"/>
      <c r="D74" s="88"/>
      <c r="E74" s="88"/>
    </row>
    <row r="75" spans="1:5" customFormat="1" x14ac:dyDescent="0.25">
      <c r="A75" s="88"/>
      <c r="B75" s="88"/>
      <c r="C75" s="88"/>
      <c r="D75" s="88"/>
      <c r="E75" s="88"/>
    </row>
    <row r="76" spans="1:5" customFormat="1" x14ac:dyDescent="0.25">
      <c r="A76" s="88"/>
      <c r="B76" s="88"/>
      <c r="C76" s="88"/>
      <c r="D76" s="88"/>
      <c r="E76" s="88"/>
    </row>
    <row r="77" spans="1:5" customFormat="1" x14ac:dyDescent="0.25">
      <c r="A77" s="88"/>
      <c r="B77" s="88"/>
      <c r="C77" s="88"/>
      <c r="D77" s="88"/>
      <c r="E77" s="88"/>
    </row>
    <row r="78" spans="1:5" customFormat="1" x14ac:dyDescent="0.25">
      <c r="A78" s="88"/>
      <c r="B78" s="88"/>
      <c r="C78" s="88"/>
      <c r="D78" s="88"/>
      <c r="E78" s="88"/>
    </row>
    <row r="79" spans="1:5" customFormat="1" x14ac:dyDescent="0.25">
      <c r="A79" s="88"/>
      <c r="B79" s="88"/>
      <c r="C79" s="88"/>
      <c r="D79" s="88"/>
      <c r="E79" s="88"/>
    </row>
    <row r="80" spans="1:5" customFormat="1" x14ac:dyDescent="0.25">
      <c r="A80" s="88"/>
      <c r="B80" s="88"/>
      <c r="C80" s="88"/>
      <c r="D80" s="88"/>
      <c r="E80" s="88"/>
    </row>
    <row r="81" spans="1:5" customFormat="1" x14ac:dyDescent="0.25">
      <c r="A81" s="88"/>
      <c r="B81" s="88"/>
      <c r="C81" s="88"/>
      <c r="D81" s="88"/>
      <c r="E81" s="88"/>
    </row>
    <row r="82" spans="1:5" customFormat="1" x14ac:dyDescent="0.25">
      <c r="A82" s="88"/>
      <c r="B82" s="88"/>
      <c r="C82" s="88"/>
      <c r="D82" s="88"/>
      <c r="E82" s="88"/>
    </row>
    <row r="83" spans="1:5" customFormat="1" x14ac:dyDescent="0.25">
      <c r="A83" s="88"/>
      <c r="B83" s="88"/>
      <c r="C83" s="88"/>
      <c r="D83" s="88"/>
      <c r="E83" s="88"/>
    </row>
    <row r="84" spans="1:5" customFormat="1" x14ac:dyDescent="0.25">
      <c r="A84" s="88"/>
      <c r="B84" s="88"/>
      <c r="C84" s="88"/>
      <c r="D84" s="88"/>
      <c r="E84" s="88"/>
    </row>
    <row r="85" spans="1:5" customFormat="1" x14ac:dyDescent="0.25">
      <c r="A85" s="88"/>
      <c r="B85" s="88"/>
      <c r="C85" s="88"/>
      <c r="D85" s="88"/>
      <c r="E85" s="88"/>
    </row>
    <row r="86" spans="1:5" customFormat="1" x14ac:dyDescent="0.25">
      <c r="A86" s="88"/>
      <c r="B86" s="88"/>
      <c r="C86" s="88"/>
      <c r="D86" s="88"/>
      <c r="E86" s="88"/>
    </row>
    <row r="87" spans="1:5" customFormat="1" x14ac:dyDescent="0.25">
      <c r="A87" s="88"/>
      <c r="B87" s="88"/>
      <c r="C87" s="88"/>
      <c r="D87" s="88"/>
      <c r="E87" s="88"/>
    </row>
    <row r="88" spans="1:5" customFormat="1" x14ac:dyDescent="0.25">
      <c r="A88" s="88"/>
      <c r="B88" s="88"/>
      <c r="C88" s="88"/>
      <c r="D88" s="88"/>
      <c r="E88" s="88"/>
    </row>
    <row r="89" spans="1:5" customFormat="1" x14ac:dyDescent="0.25">
      <c r="A89" s="88"/>
      <c r="B89" s="88"/>
      <c r="C89" s="88"/>
      <c r="D89" s="88"/>
      <c r="E89" s="88"/>
    </row>
    <row r="90" spans="1:5" customFormat="1" x14ac:dyDescent="0.25">
      <c r="A90" s="88"/>
      <c r="B90" s="88"/>
      <c r="C90" s="88"/>
      <c r="D90" s="88"/>
      <c r="E90" s="88"/>
    </row>
    <row r="91" spans="1:5" customFormat="1" x14ac:dyDescent="0.25">
      <c r="A91" s="88"/>
      <c r="B91" s="88"/>
      <c r="C91" s="88"/>
      <c r="D91" s="88"/>
      <c r="E91" s="88"/>
    </row>
    <row r="92" spans="1:5" customFormat="1" x14ac:dyDescent="0.25">
      <c r="A92" s="88"/>
      <c r="B92" s="88"/>
      <c r="C92" s="88"/>
      <c r="D92" s="88"/>
      <c r="E92" s="88"/>
    </row>
    <row r="93" spans="1:5" customFormat="1" x14ac:dyDescent="0.25">
      <c r="A93" s="88"/>
      <c r="B93" s="88"/>
      <c r="C93" s="88"/>
      <c r="D93" s="88"/>
      <c r="E93" s="88"/>
    </row>
    <row r="94" spans="1:5" customFormat="1" x14ac:dyDescent="0.25">
      <c r="A94" s="88"/>
      <c r="B94" s="88"/>
      <c r="C94" s="88"/>
      <c r="D94" s="88"/>
      <c r="E94" s="88"/>
    </row>
    <row r="95" spans="1:5" customFormat="1" x14ac:dyDescent="0.25">
      <c r="A95" s="88"/>
      <c r="B95" s="88"/>
      <c r="C95" s="88"/>
      <c r="D95" s="88"/>
      <c r="E95" s="88"/>
    </row>
    <row r="96" spans="1:5" customFormat="1" x14ac:dyDescent="0.25">
      <c r="A96" s="88"/>
      <c r="B96" s="88"/>
      <c r="C96" s="88"/>
      <c r="D96" s="88"/>
      <c r="E96" s="88"/>
    </row>
    <row r="97" spans="1:5" customFormat="1" x14ac:dyDescent="0.25">
      <c r="A97" s="88"/>
      <c r="B97" s="88"/>
      <c r="C97" s="88"/>
      <c r="D97" s="88"/>
      <c r="E97" s="88"/>
    </row>
    <row r="98" spans="1:5" customFormat="1" x14ac:dyDescent="0.25">
      <c r="A98" s="88"/>
      <c r="B98" s="88"/>
      <c r="C98" s="88"/>
      <c r="D98" s="88"/>
      <c r="E98" s="88"/>
    </row>
    <row r="99" spans="1:5" customFormat="1" x14ac:dyDescent="0.25">
      <c r="A99" s="88"/>
      <c r="B99" s="88"/>
      <c r="C99" s="88"/>
      <c r="D99" s="88"/>
      <c r="E99" s="88"/>
    </row>
    <row r="100" spans="1:5" customFormat="1" x14ac:dyDescent="0.25">
      <c r="A100" s="88"/>
      <c r="B100" s="88"/>
      <c r="C100" s="88"/>
      <c r="D100" s="88"/>
      <c r="E100" s="88"/>
    </row>
    <row r="101" spans="1:5" customFormat="1" x14ac:dyDescent="0.25">
      <c r="A101" s="88"/>
      <c r="B101" s="88"/>
      <c r="C101" s="88"/>
      <c r="D101" s="88"/>
      <c r="E101" s="88"/>
    </row>
    <row r="102" spans="1:5" customFormat="1" x14ac:dyDescent="0.25">
      <c r="A102" s="88"/>
      <c r="B102" s="88"/>
      <c r="C102" s="88"/>
      <c r="D102" s="88"/>
      <c r="E102" s="88"/>
    </row>
    <row r="103" spans="1:5" customFormat="1" x14ac:dyDescent="0.25">
      <c r="A103" s="88"/>
      <c r="B103" s="88"/>
      <c r="C103" s="88"/>
      <c r="D103" s="88"/>
      <c r="E103" s="88"/>
    </row>
    <row r="104" spans="1:5" customFormat="1" x14ac:dyDescent="0.25">
      <c r="A104" s="88"/>
      <c r="B104" s="88"/>
      <c r="C104" s="88"/>
      <c r="D104" s="88"/>
      <c r="E104" s="88"/>
    </row>
    <row r="105" spans="1:5" customFormat="1" x14ac:dyDescent="0.25">
      <c r="A105" s="88"/>
      <c r="B105" s="88"/>
      <c r="C105" s="88"/>
      <c r="D105" s="88"/>
      <c r="E105" s="88"/>
    </row>
    <row r="106" spans="1:5" customFormat="1" x14ac:dyDescent="0.25">
      <c r="A106" s="88"/>
      <c r="B106" s="88"/>
      <c r="C106" s="88"/>
      <c r="D106" s="88"/>
      <c r="E106" s="88"/>
    </row>
    <row r="107" spans="1:5" customFormat="1" x14ac:dyDescent="0.25">
      <c r="A107" s="88"/>
      <c r="B107" s="88"/>
      <c r="C107" s="88"/>
      <c r="D107" s="88"/>
      <c r="E107" s="88"/>
    </row>
    <row r="108" spans="1:5" customFormat="1" x14ac:dyDescent="0.25">
      <c r="A108" s="88"/>
      <c r="B108" s="88"/>
      <c r="C108" s="88"/>
      <c r="D108" s="88"/>
      <c r="E108" s="88"/>
    </row>
    <row r="109" spans="1:5" customFormat="1" x14ac:dyDescent="0.25">
      <c r="A109" s="88"/>
      <c r="B109" s="88"/>
      <c r="C109" s="88"/>
      <c r="D109" s="88"/>
      <c r="E109" s="88"/>
    </row>
    <row r="110" spans="1:5" customFormat="1" x14ac:dyDescent="0.25">
      <c r="A110" s="88"/>
      <c r="B110" s="88"/>
      <c r="C110" s="88"/>
      <c r="D110" s="88"/>
      <c r="E110" s="88"/>
    </row>
    <row r="111" spans="1:5" customFormat="1" x14ac:dyDescent="0.25">
      <c r="A111" s="88"/>
      <c r="B111" s="88"/>
      <c r="C111" s="88"/>
      <c r="D111" s="88"/>
      <c r="E111" s="88"/>
    </row>
    <row r="112" spans="1:5" customFormat="1" x14ac:dyDescent="0.25">
      <c r="A112" s="88"/>
      <c r="B112" s="88"/>
      <c r="C112" s="88"/>
      <c r="D112" s="88"/>
      <c r="E112" s="88"/>
    </row>
    <row r="113" spans="1:5" customFormat="1" x14ac:dyDescent="0.25">
      <c r="A113" s="88"/>
      <c r="B113" s="88"/>
      <c r="C113" s="88"/>
      <c r="D113" s="88"/>
      <c r="E113" s="88"/>
    </row>
    <row r="114" spans="1:5" customFormat="1" x14ac:dyDescent="0.25">
      <c r="A114" s="88"/>
      <c r="B114" s="88"/>
      <c r="C114" s="88"/>
      <c r="D114" s="88"/>
      <c r="E114" s="88"/>
    </row>
    <row r="115" spans="1:5" customFormat="1" x14ac:dyDescent="0.25">
      <c r="A115" s="88"/>
      <c r="B115" s="88"/>
      <c r="C115" s="88"/>
      <c r="D115" s="88"/>
      <c r="E115" s="88"/>
    </row>
    <row r="116" spans="1:5" customFormat="1" x14ac:dyDescent="0.25">
      <c r="A116" s="88"/>
      <c r="B116" s="88"/>
      <c r="C116" s="88"/>
      <c r="D116" s="88"/>
      <c r="E116" s="88"/>
    </row>
    <row r="117" spans="1:5" customFormat="1" x14ac:dyDescent="0.25">
      <c r="A117" s="88"/>
      <c r="B117" s="88"/>
      <c r="C117" s="88"/>
      <c r="D117" s="88"/>
      <c r="E117" s="88"/>
    </row>
    <row r="118" spans="1:5" customFormat="1" x14ac:dyDescent="0.25">
      <c r="A118" s="88"/>
      <c r="B118" s="88"/>
      <c r="C118" s="88"/>
      <c r="D118" s="88"/>
      <c r="E118" s="88"/>
    </row>
    <row r="119" spans="1:5" customFormat="1" x14ac:dyDescent="0.25">
      <c r="A119" s="88"/>
      <c r="B119" s="88"/>
      <c r="C119" s="88"/>
      <c r="D119" s="88"/>
      <c r="E119" s="88"/>
    </row>
    <row r="120" spans="1:5" customFormat="1" x14ac:dyDescent="0.25">
      <c r="A120" s="88"/>
      <c r="B120" s="88"/>
      <c r="C120" s="88"/>
      <c r="D120" s="88"/>
      <c r="E120" s="88"/>
    </row>
    <row r="121" spans="1:5" customFormat="1" x14ac:dyDescent="0.25">
      <c r="A121" s="88"/>
      <c r="B121" s="88"/>
      <c r="C121" s="88"/>
      <c r="D121" s="88"/>
      <c r="E121" s="88"/>
    </row>
    <row r="122" spans="1:5" customFormat="1" x14ac:dyDescent="0.25">
      <c r="A122" s="88"/>
      <c r="B122" s="88"/>
      <c r="C122" s="88"/>
      <c r="D122" s="88"/>
      <c r="E122" s="88"/>
    </row>
    <row r="123" spans="1:5" customFormat="1" x14ac:dyDescent="0.25">
      <c r="A123" s="88"/>
      <c r="B123" s="88"/>
      <c r="C123" s="88"/>
      <c r="D123" s="88"/>
      <c r="E123" s="88"/>
    </row>
    <row r="124" spans="1:5" customFormat="1" x14ac:dyDescent="0.25">
      <c r="A124" s="88"/>
      <c r="B124" s="88"/>
      <c r="C124" s="88"/>
      <c r="D124" s="88"/>
      <c r="E124" s="88"/>
    </row>
    <row r="125" spans="1:5" customFormat="1" x14ac:dyDescent="0.25">
      <c r="A125" s="88"/>
      <c r="B125" s="88"/>
      <c r="C125" s="88"/>
      <c r="D125" s="88"/>
      <c r="E125" s="88"/>
    </row>
    <row r="126" spans="1:5" customFormat="1" x14ac:dyDescent="0.25">
      <c r="A126" s="88"/>
      <c r="B126" s="88"/>
      <c r="C126" s="88"/>
      <c r="D126" s="88"/>
      <c r="E126" s="88"/>
    </row>
    <row r="127" spans="1:5" customFormat="1" x14ac:dyDescent="0.25">
      <c r="A127" s="88"/>
      <c r="B127" s="88"/>
      <c r="C127" s="88"/>
      <c r="D127" s="88"/>
      <c r="E127" s="88"/>
    </row>
    <row r="128" spans="1:5" customFormat="1" x14ac:dyDescent="0.25">
      <c r="A128" s="88"/>
      <c r="B128" s="88"/>
      <c r="C128" s="88"/>
      <c r="D128" s="88"/>
      <c r="E128" s="88"/>
    </row>
    <row r="129" spans="1:5" customFormat="1" x14ac:dyDescent="0.25">
      <c r="A129" s="88"/>
      <c r="B129" s="88"/>
      <c r="C129" s="88"/>
      <c r="D129" s="88"/>
      <c r="E129" s="88"/>
    </row>
    <row r="130" spans="1:5" customFormat="1" x14ac:dyDescent="0.25">
      <c r="A130" s="88"/>
      <c r="B130" s="88"/>
      <c r="C130" s="88"/>
      <c r="D130" s="88"/>
      <c r="E130" s="88"/>
    </row>
    <row r="131" spans="1:5" customFormat="1" x14ac:dyDescent="0.25">
      <c r="A131" s="88"/>
      <c r="B131" s="88"/>
      <c r="C131" s="88"/>
      <c r="D131" s="88"/>
      <c r="E131" s="88"/>
    </row>
    <row r="132" spans="1:5" customFormat="1" x14ac:dyDescent="0.25">
      <c r="A132" s="88"/>
      <c r="B132" s="88"/>
      <c r="C132" s="88"/>
      <c r="D132" s="88"/>
      <c r="E132" s="88"/>
    </row>
    <row r="133" spans="1:5" customFormat="1" x14ac:dyDescent="0.25">
      <c r="A133" s="88"/>
      <c r="B133" s="88"/>
      <c r="C133" s="88"/>
      <c r="D133" s="88"/>
      <c r="E133" s="88"/>
    </row>
    <row r="134" spans="1:5" customFormat="1" x14ac:dyDescent="0.25">
      <c r="A134" s="88"/>
      <c r="B134" s="88"/>
      <c r="C134" s="88"/>
      <c r="D134" s="88"/>
      <c r="E134" s="88"/>
    </row>
    <row r="135" spans="1:5" customFormat="1" x14ac:dyDescent="0.25">
      <c r="A135" s="88"/>
      <c r="B135" s="88"/>
      <c r="C135" s="88"/>
      <c r="D135" s="88"/>
      <c r="E135" s="88"/>
    </row>
    <row r="136" spans="1:5" customFormat="1" x14ac:dyDescent="0.25">
      <c r="A136" s="88"/>
      <c r="B136" s="88"/>
      <c r="C136" s="88"/>
      <c r="D136" s="88"/>
      <c r="E136" s="88"/>
    </row>
    <row r="137" spans="1:5" customFormat="1" x14ac:dyDescent="0.25">
      <c r="A137" s="88"/>
      <c r="B137" s="88"/>
      <c r="C137" s="88"/>
      <c r="D137" s="88"/>
      <c r="E137" s="88"/>
    </row>
    <row r="138" spans="1:5" customFormat="1" x14ac:dyDescent="0.25">
      <c r="A138" s="88"/>
      <c r="B138" s="88"/>
      <c r="C138" s="88"/>
      <c r="D138" s="88"/>
      <c r="E138" s="88"/>
    </row>
    <row r="139" spans="1:5" customFormat="1" x14ac:dyDescent="0.25">
      <c r="A139" s="88"/>
      <c r="B139" s="88"/>
      <c r="C139" s="88"/>
      <c r="D139" s="88"/>
      <c r="E139" s="88"/>
    </row>
    <row r="140" spans="1:5" customFormat="1" x14ac:dyDescent="0.25">
      <c r="A140" s="88"/>
      <c r="B140" s="88"/>
      <c r="C140" s="88"/>
      <c r="D140" s="88"/>
      <c r="E140" s="88"/>
    </row>
    <row r="141" spans="1:5" customFormat="1" x14ac:dyDescent="0.25">
      <c r="A141" s="88"/>
      <c r="B141" s="88"/>
      <c r="C141" s="88"/>
      <c r="D141" s="88"/>
      <c r="E141" s="88"/>
    </row>
    <row r="142" spans="1:5" customFormat="1" x14ac:dyDescent="0.25">
      <c r="A142" s="88"/>
      <c r="B142" s="88"/>
      <c r="C142" s="88"/>
      <c r="D142" s="88"/>
      <c r="E142" s="88"/>
    </row>
    <row r="143" spans="1:5" customFormat="1" x14ac:dyDescent="0.25">
      <c r="A143" s="88"/>
      <c r="B143" s="88"/>
      <c r="C143" s="88"/>
      <c r="D143" s="88"/>
      <c r="E143" s="88"/>
    </row>
    <row r="144" spans="1:5" customFormat="1" x14ac:dyDescent="0.25">
      <c r="A144" s="88"/>
      <c r="B144" s="88"/>
      <c r="C144" s="88"/>
      <c r="D144" s="88"/>
      <c r="E144" s="88"/>
    </row>
    <row r="145" spans="1:5" customFormat="1" x14ac:dyDescent="0.25">
      <c r="A145" s="88"/>
      <c r="B145" s="88"/>
      <c r="C145" s="88"/>
      <c r="D145" s="88"/>
      <c r="E145" s="88"/>
    </row>
    <row r="146" spans="1:5" customFormat="1" x14ac:dyDescent="0.25">
      <c r="A146" s="88"/>
      <c r="B146" s="88"/>
      <c r="C146" s="88"/>
      <c r="D146" s="88"/>
      <c r="E146" s="88"/>
    </row>
    <row r="147" spans="1:5" customFormat="1" x14ac:dyDescent="0.25">
      <c r="A147" s="88"/>
      <c r="B147" s="88"/>
      <c r="C147" s="88"/>
      <c r="D147" s="88"/>
      <c r="E147" s="88"/>
    </row>
    <row r="148" spans="1:5" customFormat="1" x14ac:dyDescent="0.25">
      <c r="A148" s="88"/>
      <c r="B148" s="88"/>
      <c r="C148" s="88"/>
      <c r="D148" s="88"/>
      <c r="E148" s="88"/>
    </row>
    <row r="149" spans="1:5" customFormat="1" x14ac:dyDescent="0.25">
      <c r="A149" s="88"/>
      <c r="B149" s="88"/>
      <c r="C149" s="88"/>
      <c r="D149" s="88"/>
      <c r="E149" s="88"/>
    </row>
    <row r="150" spans="1:5" customFormat="1" x14ac:dyDescent="0.25">
      <c r="A150" s="88"/>
      <c r="B150" s="88"/>
      <c r="C150" s="88"/>
      <c r="D150" s="88"/>
      <c r="E150" s="88"/>
    </row>
    <row r="151" spans="1:5" customFormat="1" x14ac:dyDescent="0.25">
      <c r="A151" s="88"/>
      <c r="B151" s="88"/>
      <c r="C151" s="88"/>
      <c r="D151" s="88"/>
      <c r="E151" s="88"/>
    </row>
    <row r="152" spans="1:5" customFormat="1" x14ac:dyDescent="0.25">
      <c r="A152" s="88"/>
      <c r="B152" s="88"/>
      <c r="C152" s="88"/>
      <c r="D152" s="88"/>
      <c r="E152" s="88"/>
    </row>
    <row r="153" spans="1:5" customFormat="1" x14ac:dyDescent="0.25">
      <c r="A153" s="88"/>
      <c r="B153" s="88"/>
      <c r="C153" s="88"/>
      <c r="D153" s="88"/>
      <c r="E153" s="88"/>
    </row>
    <row r="154" spans="1:5" customFormat="1" x14ac:dyDescent="0.25">
      <c r="A154" s="88"/>
      <c r="B154" s="88"/>
      <c r="C154" s="88"/>
      <c r="D154" s="88"/>
      <c r="E154" s="88"/>
    </row>
    <row r="155" spans="1:5" customFormat="1" x14ac:dyDescent="0.25">
      <c r="A155" s="88"/>
      <c r="B155" s="88"/>
      <c r="C155" s="88"/>
      <c r="D155" s="88"/>
      <c r="E155" s="88"/>
    </row>
    <row r="156" spans="1:5" customFormat="1" x14ac:dyDescent="0.25">
      <c r="A156" s="88"/>
      <c r="B156" s="88"/>
      <c r="C156" s="88"/>
      <c r="D156" s="88"/>
      <c r="E156" s="88"/>
    </row>
    <row r="157" spans="1:5" customFormat="1" x14ac:dyDescent="0.25">
      <c r="A157" s="88"/>
      <c r="B157" s="88"/>
      <c r="C157" s="88"/>
      <c r="D157" s="88"/>
      <c r="E157" s="88"/>
    </row>
    <row r="158" spans="1:5" customFormat="1" x14ac:dyDescent="0.25">
      <c r="A158" s="88"/>
      <c r="B158" s="88"/>
      <c r="C158" s="88"/>
      <c r="D158" s="88"/>
      <c r="E158" s="88"/>
    </row>
    <row r="159" spans="1:5" customFormat="1" x14ac:dyDescent="0.25">
      <c r="A159" s="88"/>
      <c r="B159" s="88"/>
      <c r="C159" s="88"/>
      <c r="D159" s="88"/>
      <c r="E159" s="88"/>
    </row>
    <row r="160" spans="1:5" customFormat="1" x14ac:dyDescent="0.25">
      <c r="A160" s="88"/>
      <c r="B160" s="88"/>
      <c r="C160" s="88"/>
      <c r="D160" s="88"/>
      <c r="E160" s="88"/>
    </row>
    <row r="161" spans="1:5" customFormat="1" x14ac:dyDescent="0.25">
      <c r="A161" s="88"/>
      <c r="B161" s="88"/>
      <c r="C161" s="88"/>
      <c r="D161" s="88"/>
      <c r="E161" s="88"/>
    </row>
    <row r="162" spans="1:5" customFormat="1" x14ac:dyDescent="0.25">
      <c r="A162" s="88"/>
      <c r="B162" s="88"/>
      <c r="C162" s="88"/>
      <c r="D162" s="88"/>
      <c r="E162" s="88"/>
    </row>
    <row r="163" spans="1:5" customFormat="1" x14ac:dyDescent="0.25">
      <c r="A163" s="88"/>
      <c r="B163" s="88"/>
      <c r="C163" s="88"/>
      <c r="D163" s="88"/>
      <c r="E163" s="88"/>
    </row>
    <row r="164" spans="1:5" customFormat="1" x14ac:dyDescent="0.25">
      <c r="A164" s="88"/>
      <c r="B164" s="88"/>
      <c r="C164" s="88"/>
      <c r="D164" s="88"/>
      <c r="E164" s="88"/>
    </row>
    <row r="165" spans="1:5" customFormat="1" x14ac:dyDescent="0.25">
      <c r="A165" s="88"/>
      <c r="B165" s="88"/>
      <c r="C165" s="88"/>
      <c r="D165" s="88"/>
      <c r="E165" s="88"/>
    </row>
    <row r="166" spans="1:5" customFormat="1" x14ac:dyDescent="0.25">
      <c r="A166" s="88"/>
      <c r="B166" s="88"/>
      <c r="C166" s="88"/>
      <c r="D166" s="88"/>
      <c r="E166" s="88"/>
    </row>
    <row r="167" spans="1:5" customFormat="1" x14ac:dyDescent="0.25">
      <c r="A167" s="88"/>
      <c r="B167" s="88"/>
      <c r="C167" s="88"/>
      <c r="D167" s="88"/>
      <c r="E167" s="88"/>
    </row>
    <row r="168" spans="1:5" customFormat="1" x14ac:dyDescent="0.25">
      <c r="A168" s="88"/>
      <c r="B168" s="88"/>
      <c r="C168" s="88"/>
      <c r="D168" s="88"/>
      <c r="E168" s="88"/>
    </row>
    <row r="169" spans="1:5" customFormat="1" x14ac:dyDescent="0.25">
      <c r="A169" s="88"/>
      <c r="B169" s="88"/>
      <c r="C169" s="88"/>
      <c r="D169" s="88"/>
      <c r="E169" s="88"/>
    </row>
    <row r="170" spans="1:5" customFormat="1" x14ac:dyDescent="0.25">
      <c r="A170" s="88"/>
      <c r="B170" s="88"/>
      <c r="C170" s="88"/>
      <c r="D170" s="88"/>
      <c r="E170" s="88"/>
    </row>
    <row r="171" spans="1:5" customFormat="1" x14ac:dyDescent="0.25">
      <c r="A171" s="88"/>
      <c r="B171" s="88"/>
      <c r="C171" s="88"/>
      <c r="D171" s="88"/>
      <c r="E171" s="88"/>
    </row>
    <row r="172" spans="1:5" customFormat="1" x14ac:dyDescent="0.25">
      <c r="A172" s="88"/>
      <c r="B172" s="88"/>
      <c r="C172" s="88"/>
      <c r="D172" s="88"/>
      <c r="E172" s="88"/>
    </row>
    <row r="173" spans="1:5" customFormat="1" x14ac:dyDescent="0.25">
      <c r="A173" s="88"/>
      <c r="B173" s="88"/>
      <c r="C173" s="88"/>
      <c r="D173" s="88"/>
      <c r="E173" s="88"/>
    </row>
    <row r="174" spans="1:5" customFormat="1" x14ac:dyDescent="0.25">
      <c r="A174" s="88"/>
      <c r="B174" s="88"/>
      <c r="C174" s="88"/>
      <c r="D174" s="88"/>
      <c r="E174" s="88"/>
    </row>
    <row r="175" spans="1:5" customFormat="1" x14ac:dyDescent="0.25">
      <c r="A175" s="88"/>
      <c r="B175" s="88"/>
      <c r="C175" s="88"/>
      <c r="D175" s="88"/>
      <c r="E175" s="88"/>
    </row>
    <row r="176" spans="1:5" customFormat="1" x14ac:dyDescent="0.25">
      <c r="A176" s="88"/>
      <c r="B176" s="88"/>
      <c r="C176" s="88"/>
      <c r="D176" s="88"/>
      <c r="E176" s="88"/>
    </row>
    <row r="177" spans="1:5" customFormat="1" x14ac:dyDescent="0.25">
      <c r="A177" s="88"/>
      <c r="B177" s="88"/>
      <c r="C177" s="88"/>
      <c r="D177" s="88"/>
      <c r="E177" s="88"/>
    </row>
    <row r="178" spans="1:5" customFormat="1" x14ac:dyDescent="0.25">
      <c r="A178" s="88"/>
      <c r="B178" s="88"/>
      <c r="C178" s="88"/>
      <c r="D178" s="88"/>
      <c r="E178" s="88"/>
    </row>
    <row r="179" spans="1:5" customFormat="1" x14ac:dyDescent="0.25">
      <c r="A179" s="88"/>
      <c r="B179" s="88"/>
      <c r="C179" s="88"/>
      <c r="D179" s="88"/>
      <c r="E179" s="88"/>
    </row>
    <row r="180" spans="1:5" customFormat="1" x14ac:dyDescent="0.25">
      <c r="A180" s="88"/>
      <c r="B180" s="88"/>
      <c r="C180" s="88"/>
      <c r="D180" s="88"/>
      <c r="E180" s="88"/>
    </row>
    <row r="181" spans="1:5" customFormat="1" x14ac:dyDescent="0.25">
      <c r="A181" s="88"/>
      <c r="B181" s="88"/>
      <c r="C181" s="88"/>
      <c r="D181" s="88"/>
      <c r="E181" s="88"/>
    </row>
    <row r="182" spans="1:5" customFormat="1" x14ac:dyDescent="0.25">
      <c r="A182" s="88"/>
      <c r="B182" s="88"/>
      <c r="C182" s="88"/>
      <c r="D182" s="88"/>
      <c r="E182" s="88"/>
    </row>
    <row r="183" spans="1:5" customFormat="1" x14ac:dyDescent="0.25">
      <c r="A183" s="88"/>
      <c r="B183" s="88"/>
      <c r="C183" s="88"/>
      <c r="D183" s="88"/>
      <c r="E183" s="88"/>
    </row>
    <row r="184" spans="1:5" customFormat="1" x14ac:dyDescent="0.25">
      <c r="A184" s="88"/>
      <c r="B184" s="88"/>
      <c r="C184" s="88"/>
      <c r="D184" s="88"/>
      <c r="E184" s="88"/>
    </row>
    <row r="185" spans="1:5" customFormat="1" x14ac:dyDescent="0.25">
      <c r="A185" s="88"/>
      <c r="B185" s="88"/>
      <c r="C185" s="88"/>
      <c r="D185" s="88"/>
      <c r="E185" s="88"/>
    </row>
    <row r="186" spans="1:5" customFormat="1" x14ac:dyDescent="0.25">
      <c r="A186" s="88"/>
      <c r="B186" s="88"/>
      <c r="C186" s="88"/>
      <c r="D186" s="88"/>
      <c r="E186" s="88"/>
    </row>
    <row r="187" spans="1:5" customFormat="1" x14ac:dyDescent="0.25">
      <c r="A187" s="88"/>
      <c r="B187" s="88"/>
      <c r="C187" s="88"/>
      <c r="D187" s="88"/>
      <c r="E187" s="88"/>
    </row>
    <row r="188" spans="1:5" customFormat="1" x14ac:dyDescent="0.25">
      <c r="A188" s="88"/>
      <c r="B188" s="88"/>
      <c r="C188" s="88"/>
      <c r="D188" s="88"/>
      <c r="E188" s="88"/>
    </row>
    <row r="189" spans="1:5" customFormat="1" x14ac:dyDescent="0.25">
      <c r="A189" s="88"/>
      <c r="B189" s="88"/>
      <c r="C189" s="88"/>
      <c r="D189" s="88"/>
      <c r="E189" s="88"/>
    </row>
    <row r="190" spans="1:5" customFormat="1" x14ac:dyDescent="0.25">
      <c r="A190" s="88"/>
      <c r="B190" s="88"/>
      <c r="C190" s="88"/>
      <c r="D190" s="88"/>
      <c r="E190" s="88"/>
    </row>
    <row r="191" spans="1:5" customFormat="1" x14ac:dyDescent="0.25">
      <c r="A191" s="88"/>
      <c r="B191" s="88"/>
      <c r="C191" s="88"/>
      <c r="D191" s="88"/>
      <c r="E191" s="88"/>
    </row>
    <row r="192" spans="1:5" customFormat="1" x14ac:dyDescent="0.25">
      <c r="A192" s="88"/>
      <c r="B192" s="88"/>
      <c r="C192" s="88"/>
      <c r="D192" s="88"/>
      <c r="E192" s="88"/>
    </row>
    <row r="193" spans="1:5" customFormat="1" x14ac:dyDescent="0.25">
      <c r="A193" s="88"/>
      <c r="B193" s="88"/>
      <c r="C193" s="88"/>
      <c r="D193" s="88"/>
      <c r="E193" s="88"/>
    </row>
    <row r="194" spans="1:5" customFormat="1" x14ac:dyDescent="0.25">
      <c r="A194" s="88"/>
      <c r="B194" s="88"/>
      <c r="C194" s="88"/>
      <c r="D194" s="88"/>
      <c r="E194" s="88"/>
    </row>
    <row r="195" spans="1:5" customFormat="1" x14ac:dyDescent="0.25">
      <c r="A195" s="88"/>
      <c r="B195" s="88"/>
      <c r="C195" s="88"/>
      <c r="D195" s="88"/>
      <c r="E195" s="88"/>
    </row>
    <row r="196" spans="1:5" customFormat="1" x14ac:dyDescent="0.25">
      <c r="A196" s="88"/>
      <c r="B196" s="88"/>
      <c r="C196" s="88"/>
      <c r="D196" s="88"/>
      <c r="E196" s="88"/>
    </row>
    <row r="197" spans="1:5" customFormat="1" x14ac:dyDescent="0.25">
      <c r="A197" s="88"/>
      <c r="B197" s="88"/>
      <c r="C197" s="88"/>
      <c r="D197" s="88"/>
      <c r="E197" s="88"/>
    </row>
    <row r="198" spans="1:5" customFormat="1" x14ac:dyDescent="0.25">
      <c r="A198" s="88"/>
      <c r="B198" s="88"/>
      <c r="C198" s="88"/>
      <c r="D198" s="88"/>
      <c r="E198" s="88"/>
    </row>
    <row r="199" spans="1:5" customFormat="1" x14ac:dyDescent="0.25">
      <c r="A199" s="88"/>
      <c r="B199" s="88"/>
      <c r="C199" s="88"/>
      <c r="D199" s="88"/>
      <c r="E199" s="88"/>
    </row>
    <row r="200" spans="1:5" customFormat="1" x14ac:dyDescent="0.25">
      <c r="A200" s="88"/>
      <c r="B200" s="88"/>
      <c r="C200" s="88"/>
      <c r="D200" s="88"/>
      <c r="E200" s="88"/>
    </row>
    <row r="201" spans="1:5" customFormat="1" x14ac:dyDescent="0.25">
      <c r="A201" s="88"/>
      <c r="B201" s="88"/>
      <c r="C201" s="88"/>
      <c r="D201" s="88"/>
      <c r="E201" s="88"/>
    </row>
    <row r="202" spans="1:5" customFormat="1" x14ac:dyDescent="0.25">
      <c r="A202" s="88"/>
      <c r="B202" s="88"/>
      <c r="C202" s="88"/>
      <c r="D202" s="88"/>
      <c r="E202" s="88"/>
    </row>
    <row r="203" spans="1:5" customFormat="1" x14ac:dyDescent="0.25">
      <c r="A203" s="88"/>
      <c r="B203" s="88"/>
      <c r="C203" s="88"/>
      <c r="D203" s="88"/>
      <c r="E203" s="88"/>
    </row>
    <row r="204" spans="1:5" customFormat="1" x14ac:dyDescent="0.25">
      <c r="A204" s="88"/>
      <c r="B204" s="88"/>
      <c r="C204" s="88"/>
      <c r="D204" s="88"/>
      <c r="E204" s="88"/>
    </row>
    <row r="205" spans="1:5" customFormat="1" x14ac:dyDescent="0.25">
      <c r="A205" s="88"/>
      <c r="B205" s="88"/>
      <c r="C205" s="88"/>
      <c r="D205" s="88"/>
      <c r="E205" s="88"/>
    </row>
    <row r="206" spans="1:5" customFormat="1" x14ac:dyDescent="0.25">
      <c r="A206" s="88"/>
      <c r="B206" s="88"/>
      <c r="C206" s="88"/>
      <c r="D206" s="88"/>
      <c r="E206" s="88"/>
    </row>
    <row r="207" spans="1:5" customFormat="1" x14ac:dyDescent="0.25">
      <c r="A207" s="88"/>
      <c r="B207" s="88"/>
      <c r="C207" s="88"/>
      <c r="D207" s="88"/>
      <c r="E207" s="88"/>
    </row>
    <row r="208" spans="1:5" customFormat="1" x14ac:dyDescent="0.25">
      <c r="A208" s="88"/>
      <c r="B208" s="88"/>
      <c r="C208" s="88"/>
      <c r="D208" s="88"/>
      <c r="E208" s="88"/>
    </row>
    <row r="209" spans="1:5" customFormat="1" x14ac:dyDescent="0.25">
      <c r="A209" s="88"/>
      <c r="B209" s="88"/>
      <c r="C209" s="88"/>
      <c r="D209" s="88"/>
      <c r="E209" s="88"/>
    </row>
    <row r="210" spans="1:5" customFormat="1" x14ac:dyDescent="0.25">
      <c r="A210" s="88"/>
      <c r="B210" s="88"/>
      <c r="C210" s="88"/>
      <c r="D210" s="88"/>
      <c r="E210" s="88"/>
    </row>
    <row r="211" spans="1:5" customFormat="1" x14ac:dyDescent="0.25">
      <c r="A211" s="88"/>
      <c r="B211" s="88"/>
      <c r="C211" s="88"/>
      <c r="D211" s="88"/>
      <c r="E211" s="88"/>
    </row>
    <row r="212" spans="1:5" customFormat="1" x14ac:dyDescent="0.25">
      <c r="A212" s="88"/>
      <c r="B212" s="88"/>
      <c r="C212" s="88"/>
      <c r="D212" s="88"/>
      <c r="E212" s="88"/>
    </row>
    <row r="213" spans="1:5" customFormat="1" x14ac:dyDescent="0.25">
      <c r="A213" s="88"/>
      <c r="B213" s="88"/>
      <c r="C213" s="88"/>
      <c r="D213" s="88"/>
      <c r="E213" s="88"/>
    </row>
    <row r="214" spans="1:5" customFormat="1" x14ac:dyDescent="0.25">
      <c r="A214" s="88"/>
      <c r="B214" s="88"/>
      <c r="C214" s="88"/>
      <c r="D214" s="88"/>
      <c r="E214" s="88"/>
    </row>
    <row r="215" spans="1:5" customFormat="1" x14ac:dyDescent="0.25">
      <c r="A215" s="88"/>
      <c r="B215" s="88"/>
      <c r="C215" s="88"/>
      <c r="D215" s="88"/>
      <c r="E215" s="88"/>
    </row>
    <row r="216" spans="1:5" customFormat="1" x14ac:dyDescent="0.25">
      <c r="A216" s="88"/>
      <c r="B216" s="88"/>
      <c r="C216" s="88"/>
      <c r="D216" s="88"/>
      <c r="E216" s="88"/>
    </row>
    <row r="217" spans="1:5" customFormat="1" x14ac:dyDescent="0.25">
      <c r="A217" s="88"/>
      <c r="B217" s="88"/>
      <c r="C217" s="88"/>
      <c r="D217" s="88"/>
      <c r="E217" s="88"/>
    </row>
    <row r="218" spans="1:5" customFormat="1" x14ac:dyDescent="0.25">
      <c r="A218" s="88"/>
      <c r="B218" s="88"/>
      <c r="C218" s="88"/>
      <c r="D218" s="88"/>
      <c r="E218" s="88"/>
    </row>
    <row r="219" spans="1:5" customFormat="1" x14ac:dyDescent="0.25">
      <c r="A219" s="88"/>
      <c r="B219" s="88"/>
      <c r="C219" s="88"/>
      <c r="D219" s="88"/>
      <c r="E219" s="88"/>
    </row>
    <row r="220" spans="1:5" customFormat="1" x14ac:dyDescent="0.25">
      <c r="A220" s="88"/>
      <c r="B220" s="88"/>
      <c r="C220" s="88"/>
      <c r="D220" s="88"/>
      <c r="E220" s="88"/>
    </row>
    <row r="221" spans="1:5" customFormat="1" x14ac:dyDescent="0.25">
      <c r="A221" s="88"/>
      <c r="B221" s="88"/>
      <c r="C221" s="88"/>
      <c r="D221" s="88"/>
      <c r="E221" s="88"/>
    </row>
    <row r="222" spans="1:5" customFormat="1" x14ac:dyDescent="0.25">
      <c r="A222" s="88"/>
      <c r="B222" s="88"/>
      <c r="C222" s="88"/>
      <c r="D222" s="88"/>
      <c r="E222" s="88"/>
    </row>
    <row r="223" spans="1:5" customFormat="1" x14ac:dyDescent="0.25">
      <c r="A223" s="88"/>
      <c r="B223" s="88"/>
      <c r="C223" s="88"/>
      <c r="D223" s="88"/>
      <c r="E223" s="88"/>
    </row>
    <row r="224" spans="1:5" customFormat="1" x14ac:dyDescent="0.25">
      <c r="A224" s="88"/>
      <c r="B224" s="88"/>
      <c r="C224" s="88"/>
      <c r="D224" s="88"/>
      <c r="E224" s="88"/>
    </row>
    <row r="225" spans="1:5" customFormat="1" x14ac:dyDescent="0.25">
      <c r="A225" s="88"/>
      <c r="B225" s="88"/>
      <c r="C225" s="88"/>
      <c r="D225" s="88"/>
      <c r="E225" s="88"/>
    </row>
    <row r="226" spans="1:5" customFormat="1" x14ac:dyDescent="0.25">
      <c r="A226" s="88"/>
      <c r="B226" s="88"/>
      <c r="C226" s="88"/>
      <c r="D226" s="88"/>
      <c r="E226" s="88"/>
    </row>
    <row r="227" spans="1:5" customFormat="1" x14ac:dyDescent="0.25">
      <c r="A227" s="88"/>
      <c r="B227" s="88"/>
      <c r="C227" s="88"/>
      <c r="D227" s="88"/>
      <c r="E227" s="88"/>
    </row>
    <row r="228" spans="1:5" customFormat="1" x14ac:dyDescent="0.25">
      <c r="A228" s="88"/>
      <c r="B228" s="88"/>
      <c r="C228" s="88"/>
      <c r="D228" s="88"/>
      <c r="E228" s="88"/>
    </row>
    <row r="229" spans="1:5" customFormat="1" x14ac:dyDescent="0.25">
      <c r="A229" s="88"/>
      <c r="B229" s="88"/>
      <c r="C229" s="88"/>
      <c r="D229" s="88"/>
      <c r="E229" s="88"/>
    </row>
    <row r="230" spans="1:5" customFormat="1" x14ac:dyDescent="0.25">
      <c r="A230" s="88"/>
      <c r="B230" s="88"/>
      <c r="C230" s="88"/>
      <c r="D230" s="88"/>
      <c r="E230" s="88"/>
    </row>
    <row r="231" spans="1:5" customFormat="1" x14ac:dyDescent="0.25">
      <c r="A231" s="88"/>
      <c r="B231" s="88"/>
      <c r="C231" s="88"/>
      <c r="D231" s="88"/>
      <c r="E231" s="88"/>
    </row>
    <row r="232" spans="1:5" customFormat="1" x14ac:dyDescent="0.25">
      <c r="A232" s="88"/>
      <c r="B232" s="88"/>
      <c r="C232" s="88"/>
      <c r="D232" s="88"/>
      <c r="E232" s="88"/>
    </row>
    <row r="233" spans="1:5" customFormat="1" x14ac:dyDescent="0.25">
      <c r="A233" s="88"/>
      <c r="B233" s="88"/>
      <c r="C233" s="88"/>
      <c r="D233" s="88"/>
      <c r="E233" s="88"/>
    </row>
    <row r="234" spans="1:5" customFormat="1" x14ac:dyDescent="0.25">
      <c r="A234" s="88"/>
      <c r="B234" s="88"/>
      <c r="C234" s="88"/>
      <c r="D234" s="88"/>
      <c r="E234" s="88"/>
    </row>
    <row r="235" spans="1:5" customFormat="1" x14ac:dyDescent="0.25">
      <c r="A235" s="88"/>
      <c r="B235" s="88"/>
      <c r="C235" s="88"/>
      <c r="D235" s="88"/>
      <c r="E235" s="88"/>
    </row>
    <row r="236" spans="1:5" customFormat="1" x14ac:dyDescent="0.25">
      <c r="A236" s="88"/>
      <c r="B236" s="88"/>
      <c r="C236" s="88"/>
      <c r="D236" s="88"/>
      <c r="E236" s="88"/>
    </row>
    <row r="237" spans="1:5" customFormat="1" x14ac:dyDescent="0.25">
      <c r="A237" s="88"/>
      <c r="B237" s="88"/>
      <c r="C237" s="88"/>
      <c r="D237" s="88"/>
      <c r="E237" s="88"/>
    </row>
    <row r="238" spans="1:5" customFormat="1" x14ac:dyDescent="0.25">
      <c r="A238" s="88"/>
      <c r="B238" s="88"/>
      <c r="C238" s="88"/>
      <c r="D238" s="88"/>
      <c r="E238" s="88"/>
    </row>
    <row r="239" spans="1:5" customFormat="1" x14ac:dyDescent="0.25">
      <c r="A239" s="88"/>
      <c r="B239" s="88"/>
      <c r="C239" s="88"/>
      <c r="D239" s="88"/>
      <c r="E239" s="88"/>
    </row>
    <row r="240" spans="1:5" customFormat="1" x14ac:dyDescent="0.25">
      <c r="A240" s="88"/>
      <c r="B240" s="88"/>
      <c r="C240" s="88"/>
      <c r="D240" s="88"/>
      <c r="E240" s="88"/>
    </row>
    <row r="241" spans="1:5" customFormat="1" x14ac:dyDescent="0.25">
      <c r="A241" s="88"/>
      <c r="B241" s="88"/>
      <c r="C241" s="88"/>
      <c r="D241" s="88"/>
      <c r="E241" s="88"/>
    </row>
    <row r="242" spans="1:5" customFormat="1" x14ac:dyDescent="0.25">
      <c r="A242" s="88"/>
      <c r="B242" s="88"/>
      <c r="C242" s="88"/>
      <c r="D242" s="88"/>
      <c r="E242" s="88"/>
    </row>
    <row r="243" spans="1:5" customFormat="1" x14ac:dyDescent="0.25">
      <c r="A243" s="88"/>
      <c r="B243" s="88"/>
      <c r="C243" s="88"/>
      <c r="D243" s="88"/>
      <c r="E243" s="88"/>
    </row>
    <row r="244" spans="1:5" customFormat="1" x14ac:dyDescent="0.25">
      <c r="A244" s="88"/>
      <c r="B244" s="88"/>
      <c r="C244" s="88"/>
      <c r="D244" s="88"/>
      <c r="E244" s="88"/>
    </row>
    <row r="245" spans="1:5" customFormat="1" x14ac:dyDescent="0.25">
      <c r="A245" s="88"/>
      <c r="B245" s="88"/>
      <c r="C245" s="88"/>
      <c r="D245" s="88"/>
      <c r="E245" s="88"/>
    </row>
    <row r="246" spans="1:5" customFormat="1" x14ac:dyDescent="0.25">
      <c r="A246" s="88"/>
      <c r="B246" s="88"/>
      <c r="C246" s="88"/>
      <c r="D246" s="88"/>
      <c r="E246" s="88"/>
    </row>
    <row r="247" spans="1:5" customFormat="1" x14ac:dyDescent="0.25">
      <c r="A247" s="88"/>
      <c r="B247" s="88"/>
      <c r="C247" s="88"/>
      <c r="D247" s="88"/>
      <c r="E247" s="88"/>
    </row>
    <row r="248" spans="1:5" customFormat="1" x14ac:dyDescent="0.25">
      <c r="A248" s="88"/>
      <c r="B248" s="88"/>
      <c r="C248" s="88"/>
      <c r="D248" s="88"/>
      <c r="E248" s="88"/>
    </row>
    <row r="249" spans="1:5" customFormat="1" x14ac:dyDescent="0.25">
      <c r="A249" s="88"/>
      <c r="B249" s="88"/>
      <c r="C249" s="88"/>
      <c r="D249" s="88"/>
      <c r="E249" s="88"/>
    </row>
    <row r="250" spans="1:5" customFormat="1" x14ac:dyDescent="0.25">
      <c r="A250" s="88"/>
      <c r="B250" s="88"/>
      <c r="C250" s="88"/>
      <c r="D250" s="88"/>
      <c r="E250" s="88"/>
    </row>
    <row r="251" spans="1:5" customFormat="1" x14ac:dyDescent="0.25">
      <c r="A251" s="88"/>
      <c r="B251" s="88"/>
      <c r="C251" s="88"/>
      <c r="D251" s="88"/>
      <c r="E251" s="88"/>
    </row>
    <row r="252" spans="1:5" customFormat="1" x14ac:dyDescent="0.25">
      <c r="A252" s="88"/>
      <c r="B252" s="88"/>
      <c r="C252" s="88"/>
      <c r="D252" s="88"/>
      <c r="E252" s="88"/>
    </row>
    <row r="253" spans="1:5" customFormat="1" x14ac:dyDescent="0.25">
      <c r="A253" s="88"/>
      <c r="B253" s="88"/>
      <c r="C253" s="88"/>
      <c r="D253" s="88"/>
      <c r="E253" s="88"/>
    </row>
    <row r="254" spans="1:5" customFormat="1" x14ac:dyDescent="0.25">
      <c r="A254" s="88"/>
      <c r="B254" s="88"/>
      <c r="C254" s="88"/>
      <c r="D254" s="88"/>
      <c r="E254" s="88"/>
    </row>
    <row r="255" spans="1:5" customFormat="1" x14ac:dyDescent="0.25">
      <c r="A255" s="88"/>
      <c r="B255" s="88"/>
      <c r="C255" s="88"/>
      <c r="D255" s="88"/>
      <c r="E255" s="88"/>
    </row>
    <row r="256" spans="1:5" customFormat="1" x14ac:dyDescent="0.25">
      <c r="A256" s="88"/>
      <c r="B256" s="88"/>
      <c r="C256" s="88"/>
      <c r="D256" s="88"/>
      <c r="E256" s="88"/>
    </row>
    <row r="257" spans="1:5" customFormat="1" x14ac:dyDescent="0.25">
      <c r="A257" s="88"/>
      <c r="B257" s="88"/>
      <c r="C257" s="88"/>
      <c r="D257" s="88"/>
      <c r="E257" s="88"/>
    </row>
    <row r="258" spans="1:5" customFormat="1" x14ac:dyDescent="0.25">
      <c r="A258" s="88"/>
      <c r="B258" s="88"/>
      <c r="C258" s="88"/>
      <c r="D258" s="88"/>
      <c r="E258" s="88"/>
    </row>
    <row r="259" spans="1:5" customFormat="1" x14ac:dyDescent="0.25">
      <c r="A259" s="88"/>
      <c r="B259" s="88"/>
      <c r="C259" s="88"/>
      <c r="D259" s="88"/>
      <c r="E259" s="88"/>
    </row>
    <row r="260" spans="1:5" customFormat="1" x14ac:dyDescent="0.25">
      <c r="A260" s="88"/>
      <c r="B260" s="88"/>
      <c r="C260" s="88"/>
      <c r="D260" s="88"/>
      <c r="E260" s="88"/>
    </row>
    <row r="261" spans="1:5" customFormat="1" x14ac:dyDescent="0.25">
      <c r="A261" s="88"/>
      <c r="B261" s="88"/>
      <c r="C261" s="88"/>
      <c r="D261" s="88"/>
      <c r="E261" s="88"/>
    </row>
    <row r="262" spans="1:5" customFormat="1" x14ac:dyDescent="0.25">
      <c r="A262" s="88"/>
      <c r="B262" s="88"/>
      <c r="C262" s="88"/>
      <c r="D262" s="88"/>
      <c r="E262" s="88"/>
    </row>
    <row r="263" spans="1:5" customFormat="1" x14ac:dyDescent="0.25">
      <c r="A263" s="88"/>
      <c r="B263" s="88"/>
      <c r="C263" s="88"/>
      <c r="D263" s="88"/>
      <c r="E263" s="88"/>
    </row>
    <row r="264" spans="1:5" customFormat="1" x14ac:dyDescent="0.25">
      <c r="A264" s="88"/>
      <c r="B264" s="88"/>
      <c r="C264" s="88"/>
      <c r="D264" s="88"/>
      <c r="E264" s="88"/>
    </row>
    <row r="265" spans="1:5" customFormat="1" x14ac:dyDescent="0.25">
      <c r="A265" s="88"/>
      <c r="B265" s="88"/>
      <c r="C265" s="88"/>
      <c r="D265" s="88"/>
      <c r="E265" s="88"/>
    </row>
    <row r="266" spans="1:5" customFormat="1" x14ac:dyDescent="0.25">
      <c r="A266" s="88"/>
      <c r="B266" s="88"/>
      <c r="C266" s="88"/>
      <c r="D266" s="88"/>
      <c r="E266" s="88"/>
    </row>
    <row r="267" spans="1:5" customFormat="1" x14ac:dyDescent="0.25">
      <c r="A267" s="88"/>
      <c r="B267" s="88"/>
      <c r="C267" s="88"/>
      <c r="D267" s="88"/>
      <c r="E267" s="88"/>
    </row>
    <row r="268" spans="1:5" customFormat="1" x14ac:dyDescent="0.25">
      <c r="A268" s="88"/>
      <c r="B268" s="88"/>
      <c r="C268" s="88"/>
      <c r="D268" s="88"/>
      <c r="E268" s="88"/>
    </row>
    <row r="269" spans="1:5" customFormat="1" x14ac:dyDescent="0.25">
      <c r="A269" s="88"/>
      <c r="B269" s="88"/>
      <c r="C269" s="88"/>
      <c r="D269" s="88"/>
      <c r="E269" s="88"/>
    </row>
    <row r="270" spans="1:5" customFormat="1" x14ac:dyDescent="0.25">
      <c r="A270" s="88"/>
      <c r="B270" s="88"/>
      <c r="C270" s="88"/>
      <c r="D270" s="88"/>
      <c r="E270" s="88"/>
    </row>
    <row r="271" spans="1:5" customFormat="1" x14ac:dyDescent="0.25">
      <c r="A271" s="88"/>
      <c r="B271" s="88"/>
      <c r="C271" s="88"/>
      <c r="D271" s="88"/>
      <c r="E271" s="88"/>
    </row>
    <row r="272" spans="1:5" customFormat="1" x14ac:dyDescent="0.25">
      <c r="A272" s="88"/>
      <c r="B272" s="88"/>
      <c r="C272" s="88"/>
      <c r="D272" s="88"/>
      <c r="E272" s="88"/>
    </row>
    <row r="273" spans="1:5" customFormat="1" x14ac:dyDescent="0.25">
      <c r="A273" s="88"/>
      <c r="B273" s="88"/>
      <c r="C273" s="88"/>
      <c r="D273" s="88"/>
      <c r="E273" s="88"/>
    </row>
    <row r="274" spans="1:5" customFormat="1" x14ac:dyDescent="0.25">
      <c r="A274" s="88"/>
      <c r="B274" s="88"/>
      <c r="C274" s="88"/>
      <c r="D274" s="88"/>
      <c r="E274" s="88"/>
    </row>
    <row r="275" spans="1:5" customFormat="1" x14ac:dyDescent="0.25">
      <c r="A275" s="88"/>
      <c r="B275" s="88"/>
      <c r="C275" s="88"/>
      <c r="D275" s="88"/>
      <c r="E275" s="88"/>
    </row>
    <row r="276" spans="1:5" customFormat="1" x14ac:dyDescent="0.25">
      <c r="A276" s="88"/>
      <c r="B276" s="88"/>
      <c r="C276" s="88"/>
      <c r="D276" s="88"/>
      <c r="E276" s="88"/>
    </row>
    <row r="277" spans="1:5" customFormat="1" x14ac:dyDescent="0.25">
      <c r="A277" s="88"/>
      <c r="B277" s="88"/>
      <c r="C277" s="88"/>
      <c r="D277" s="88"/>
      <c r="E277" s="88"/>
    </row>
    <row r="278" spans="1:5" customFormat="1" x14ac:dyDescent="0.25">
      <c r="A278" s="88"/>
      <c r="B278" s="88"/>
      <c r="C278" s="88"/>
      <c r="D278" s="88"/>
      <c r="E278" s="88"/>
    </row>
    <row r="279" spans="1:5" customFormat="1" x14ac:dyDescent="0.25">
      <c r="A279" s="88"/>
      <c r="B279" s="88"/>
      <c r="C279" s="88"/>
      <c r="D279" s="88"/>
      <c r="E279" s="88"/>
    </row>
    <row r="280" spans="1:5" customFormat="1" x14ac:dyDescent="0.25">
      <c r="A280" s="88"/>
      <c r="B280" s="88"/>
      <c r="C280" s="88"/>
      <c r="D280" s="88"/>
      <c r="E280" s="88"/>
    </row>
    <row r="281" spans="1:5" customFormat="1" x14ac:dyDescent="0.25">
      <c r="A281" s="88"/>
      <c r="B281" s="88"/>
      <c r="C281" s="88"/>
      <c r="D281" s="88"/>
      <c r="E281" s="88"/>
    </row>
    <row r="282" spans="1:5" customFormat="1" x14ac:dyDescent="0.25">
      <c r="A282" s="88"/>
      <c r="B282" s="88"/>
      <c r="C282" s="88"/>
      <c r="D282" s="88"/>
      <c r="E282" s="88"/>
    </row>
    <row r="283" spans="1:5" customFormat="1" x14ac:dyDescent="0.25">
      <c r="A283" s="88"/>
      <c r="B283" s="88"/>
      <c r="C283" s="88"/>
      <c r="D283" s="88"/>
      <c r="E283" s="88"/>
    </row>
    <row r="284" spans="1:5" customFormat="1" x14ac:dyDescent="0.25">
      <c r="A284" s="88"/>
      <c r="B284" s="88"/>
      <c r="C284" s="88"/>
      <c r="D284" s="88"/>
      <c r="E284" s="88"/>
    </row>
    <row r="285" spans="1:5" customFormat="1" x14ac:dyDescent="0.25">
      <c r="A285" s="88"/>
      <c r="B285" s="88"/>
      <c r="C285" s="88"/>
      <c r="D285" s="88"/>
      <c r="E285" s="88"/>
    </row>
    <row r="286" spans="1:5" customFormat="1" x14ac:dyDescent="0.25">
      <c r="A286" s="88"/>
      <c r="B286" s="88"/>
      <c r="C286" s="88"/>
      <c r="D286" s="88"/>
      <c r="E286" s="88"/>
    </row>
    <row r="287" spans="1:5" customFormat="1" x14ac:dyDescent="0.25">
      <c r="A287" s="88"/>
      <c r="B287" s="88"/>
      <c r="C287" s="88"/>
      <c r="D287" s="88"/>
      <c r="E287" s="88"/>
    </row>
    <row r="288" spans="1:5" customFormat="1" x14ac:dyDescent="0.25">
      <c r="A288" s="88"/>
      <c r="B288" s="88"/>
      <c r="C288" s="88"/>
      <c r="D288" s="88"/>
      <c r="E288" s="88"/>
    </row>
    <row r="289" spans="1:5" customFormat="1" x14ac:dyDescent="0.25">
      <c r="A289" s="88"/>
      <c r="B289" s="88"/>
      <c r="C289" s="88"/>
      <c r="D289" s="88"/>
      <c r="E289" s="88"/>
    </row>
    <row r="290" spans="1:5" customFormat="1" x14ac:dyDescent="0.25">
      <c r="A290" s="88"/>
      <c r="B290" s="88"/>
      <c r="C290" s="88"/>
      <c r="D290" s="88"/>
      <c r="E290" s="88"/>
    </row>
    <row r="291" spans="1:5" customFormat="1" x14ac:dyDescent="0.25">
      <c r="A291" s="88"/>
      <c r="B291" s="88"/>
      <c r="C291" s="88"/>
      <c r="D291" s="88"/>
      <c r="E291" s="88"/>
    </row>
    <row r="292" spans="1:5" customFormat="1" x14ac:dyDescent="0.25">
      <c r="A292" s="88"/>
      <c r="B292" s="88"/>
      <c r="C292" s="88"/>
      <c r="D292" s="88"/>
      <c r="E292" s="88"/>
    </row>
    <row r="293" spans="1:5" customFormat="1" x14ac:dyDescent="0.25">
      <c r="A293" s="88"/>
      <c r="B293" s="88"/>
      <c r="C293" s="88"/>
      <c r="D293" s="88"/>
      <c r="E293" s="88"/>
    </row>
    <row r="294" spans="1:5" customFormat="1" x14ac:dyDescent="0.25">
      <c r="A294" s="88"/>
      <c r="B294" s="88"/>
      <c r="C294" s="88"/>
      <c r="D294" s="88"/>
      <c r="E294" s="88"/>
    </row>
    <row r="295" spans="1:5" customFormat="1" x14ac:dyDescent="0.25">
      <c r="A295" s="88"/>
      <c r="B295" s="88"/>
      <c r="C295" s="88"/>
      <c r="D295" s="88"/>
      <c r="E295" s="88"/>
    </row>
    <row r="296" spans="1:5" customFormat="1" x14ac:dyDescent="0.25">
      <c r="A296" s="88"/>
      <c r="B296" s="88"/>
      <c r="C296" s="88"/>
      <c r="D296" s="88"/>
      <c r="E296" s="88"/>
    </row>
    <row r="297" spans="1:5" customFormat="1" x14ac:dyDescent="0.25">
      <c r="A297" s="88"/>
      <c r="B297" s="88"/>
      <c r="C297" s="88"/>
      <c r="D297" s="88"/>
      <c r="E297" s="88"/>
    </row>
    <row r="298" spans="1:5" customFormat="1" x14ac:dyDescent="0.25">
      <c r="A298" s="88"/>
      <c r="B298" s="88"/>
      <c r="C298" s="88"/>
      <c r="D298" s="88"/>
      <c r="E298" s="88"/>
    </row>
    <row r="299" spans="1:5" customFormat="1" x14ac:dyDescent="0.25">
      <c r="A299" s="88"/>
      <c r="B299" s="88"/>
      <c r="C299" s="88"/>
      <c r="D299" s="88"/>
      <c r="E299" s="88"/>
    </row>
    <row r="300" spans="1:5" customFormat="1" x14ac:dyDescent="0.25">
      <c r="A300" s="88"/>
      <c r="B300" s="88"/>
      <c r="C300" s="88"/>
      <c r="D300" s="88"/>
      <c r="E300" s="88"/>
    </row>
    <row r="301" spans="1:5" customFormat="1" x14ac:dyDescent="0.25">
      <c r="A301" s="88"/>
      <c r="B301" s="88"/>
      <c r="C301" s="88"/>
      <c r="D301" s="88"/>
      <c r="E301" s="88"/>
    </row>
    <row r="302" spans="1:5" customFormat="1" x14ac:dyDescent="0.25">
      <c r="A302" s="88"/>
      <c r="B302" s="88"/>
      <c r="C302" s="88"/>
      <c r="D302" s="88"/>
      <c r="E302" s="88"/>
    </row>
    <row r="303" spans="1:5" customFormat="1" x14ac:dyDescent="0.25">
      <c r="A303" s="88"/>
      <c r="B303" s="88"/>
      <c r="C303" s="88"/>
      <c r="D303" s="88"/>
      <c r="E303" s="88"/>
    </row>
    <row r="304" spans="1:5" customFormat="1" x14ac:dyDescent="0.25">
      <c r="A304" s="88"/>
      <c r="B304" s="88"/>
      <c r="C304" s="88"/>
      <c r="D304" s="88"/>
      <c r="E304" s="88"/>
    </row>
    <row r="305" spans="1:5" customFormat="1" x14ac:dyDescent="0.25">
      <c r="A305" s="88"/>
      <c r="B305" s="88"/>
      <c r="C305" s="88"/>
      <c r="D305" s="88"/>
      <c r="E305" s="88"/>
    </row>
    <row r="306" spans="1:5" customFormat="1" x14ac:dyDescent="0.25">
      <c r="A306" s="88"/>
      <c r="B306" s="88"/>
      <c r="C306" s="88"/>
      <c r="D306" s="88"/>
      <c r="E306" s="88"/>
    </row>
    <row r="307" spans="1:5" customFormat="1" x14ac:dyDescent="0.25">
      <c r="A307" s="88"/>
      <c r="B307" s="88"/>
      <c r="C307" s="88"/>
      <c r="D307" s="88"/>
      <c r="E307" s="88"/>
    </row>
    <row r="308" spans="1:5" customFormat="1" x14ac:dyDescent="0.25">
      <c r="A308" s="88"/>
      <c r="B308" s="88"/>
      <c r="C308" s="88"/>
      <c r="D308" s="88"/>
      <c r="E308" s="88"/>
    </row>
    <row r="309" spans="1:5" customFormat="1" x14ac:dyDescent="0.25">
      <c r="A309" s="88"/>
      <c r="B309" s="88"/>
      <c r="C309" s="88"/>
      <c r="D309" s="88"/>
      <c r="E309" s="88"/>
    </row>
    <row r="310" spans="1:5" customFormat="1" x14ac:dyDescent="0.25">
      <c r="A310" s="88"/>
      <c r="B310" s="88"/>
      <c r="C310" s="88"/>
      <c r="D310" s="88"/>
      <c r="E310" s="88"/>
    </row>
    <row r="311" spans="1:5" customFormat="1" x14ac:dyDescent="0.25">
      <c r="A311" s="88"/>
      <c r="B311" s="88"/>
      <c r="C311" s="88"/>
      <c r="D311" s="88"/>
      <c r="E311" s="88"/>
    </row>
    <row r="312" spans="1:5" customFormat="1" x14ac:dyDescent="0.25">
      <c r="A312" s="88"/>
      <c r="B312" s="88"/>
      <c r="C312" s="88"/>
      <c r="D312" s="88"/>
      <c r="E312" s="88"/>
    </row>
    <row r="313" spans="1:5" customFormat="1" x14ac:dyDescent="0.25">
      <c r="A313" s="88"/>
      <c r="B313" s="88"/>
      <c r="C313" s="88"/>
      <c r="D313" s="88"/>
      <c r="E313" s="88"/>
    </row>
    <row r="314" spans="1:5" customFormat="1" x14ac:dyDescent="0.25">
      <c r="A314" s="88"/>
      <c r="B314" s="88"/>
      <c r="C314" s="88"/>
      <c r="D314" s="88"/>
      <c r="E314" s="88"/>
    </row>
    <row r="315" spans="1:5" customFormat="1" x14ac:dyDescent="0.25">
      <c r="A315" s="88"/>
      <c r="B315" s="88"/>
      <c r="C315" s="88"/>
      <c r="D315" s="88"/>
      <c r="E315" s="88"/>
    </row>
    <row r="316" spans="1:5" customFormat="1" x14ac:dyDescent="0.25">
      <c r="A316" s="88"/>
      <c r="B316" s="88"/>
      <c r="C316" s="88"/>
      <c r="D316" s="88"/>
      <c r="E316" s="88"/>
    </row>
    <row r="317" spans="1:5" customFormat="1" x14ac:dyDescent="0.25">
      <c r="A317" s="88"/>
      <c r="B317" s="88"/>
      <c r="C317" s="88"/>
      <c r="D317" s="88"/>
      <c r="E317" s="88"/>
    </row>
    <row r="318" spans="1:5" customFormat="1" x14ac:dyDescent="0.25">
      <c r="A318" s="88"/>
      <c r="B318" s="88"/>
      <c r="C318" s="88"/>
      <c r="D318" s="88"/>
      <c r="E318" s="88"/>
    </row>
    <row r="319" spans="1:5" customFormat="1" x14ac:dyDescent="0.25">
      <c r="A319" s="88"/>
      <c r="B319" s="88"/>
      <c r="C319" s="88"/>
      <c r="D319" s="88"/>
      <c r="E319" s="88"/>
    </row>
    <row r="320" spans="1:5" customFormat="1" x14ac:dyDescent="0.25">
      <c r="A320" s="88"/>
      <c r="B320" s="88"/>
      <c r="C320" s="88"/>
      <c r="D320" s="88"/>
      <c r="E320" s="88"/>
    </row>
    <row r="321" spans="1:5" customFormat="1" x14ac:dyDescent="0.25">
      <c r="A321" s="88"/>
      <c r="B321" s="88"/>
      <c r="C321" s="88"/>
      <c r="D321" s="88"/>
      <c r="E321" s="88"/>
    </row>
    <row r="322" spans="1:5" customFormat="1" x14ac:dyDescent="0.25">
      <c r="A322" s="88"/>
      <c r="B322" s="88"/>
      <c r="C322" s="88"/>
      <c r="D322" s="88"/>
      <c r="E322" s="88"/>
    </row>
    <row r="323" spans="1:5" customFormat="1" x14ac:dyDescent="0.25">
      <c r="A323" s="88"/>
      <c r="B323" s="88"/>
      <c r="C323" s="88"/>
      <c r="D323" s="88"/>
      <c r="E323" s="88"/>
    </row>
    <row r="324" spans="1:5" customFormat="1" x14ac:dyDescent="0.25">
      <c r="A324" s="88"/>
      <c r="B324" s="88"/>
      <c r="C324" s="88"/>
      <c r="D324" s="88"/>
      <c r="E324" s="88"/>
    </row>
    <row r="325" spans="1:5" customFormat="1" x14ac:dyDescent="0.25">
      <c r="A325" s="88"/>
      <c r="B325" s="88"/>
      <c r="C325" s="88"/>
      <c r="D325" s="88"/>
      <c r="E325" s="88"/>
    </row>
    <row r="326" spans="1:5" customFormat="1" x14ac:dyDescent="0.25">
      <c r="A326" s="88"/>
      <c r="B326" s="88"/>
      <c r="C326" s="88"/>
      <c r="D326" s="88"/>
      <c r="E326" s="88"/>
    </row>
    <row r="327" spans="1:5" customFormat="1" x14ac:dyDescent="0.25">
      <c r="A327" s="88"/>
      <c r="B327" s="88"/>
      <c r="C327" s="88"/>
      <c r="D327" s="88"/>
      <c r="E327" s="88"/>
    </row>
    <row r="328" spans="1:5" customFormat="1" x14ac:dyDescent="0.25">
      <c r="A328" s="88"/>
      <c r="B328" s="88"/>
      <c r="C328" s="88"/>
      <c r="D328" s="88"/>
      <c r="E328" s="88"/>
    </row>
    <row r="329" spans="1:5" customFormat="1" x14ac:dyDescent="0.25">
      <c r="A329" s="88"/>
      <c r="B329" s="88"/>
      <c r="C329" s="88"/>
      <c r="D329" s="88"/>
      <c r="E329" s="88"/>
    </row>
    <row r="330" spans="1:5" customFormat="1" x14ac:dyDescent="0.25">
      <c r="A330" s="88"/>
      <c r="B330" s="88"/>
      <c r="C330" s="88"/>
      <c r="D330" s="88"/>
      <c r="E330" s="88"/>
    </row>
    <row r="331" spans="1:5" customFormat="1" x14ac:dyDescent="0.25">
      <c r="A331" s="88"/>
      <c r="B331" s="88"/>
      <c r="C331" s="88"/>
      <c r="D331" s="88"/>
      <c r="E331" s="88"/>
    </row>
    <row r="332" spans="1:5" customFormat="1" x14ac:dyDescent="0.25">
      <c r="A332" s="88"/>
      <c r="B332" s="88"/>
      <c r="C332" s="88"/>
      <c r="D332" s="88"/>
      <c r="E332" s="88"/>
    </row>
    <row r="333" spans="1:5" customFormat="1" x14ac:dyDescent="0.25">
      <c r="A333" s="88"/>
      <c r="B333" s="88"/>
      <c r="C333" s="88"/>
      <c r="D333" s="88"/>
      <c r="E333" s="88"/>
    </row>
    <row r="334" spans="1:5" customFormat="1" x14ac:dyDescent="0.25">
      <c r="A334" s="88"/>
      <c r="B334" s="88"/>
      <c r="C334" s="88"/>
      <c r="D334" s="88"/>
      <c r="E334" s="88"/>
    </row>
    <row r="335" spans="1:5" customFormat="1" x14ac:dyDescent="0.25">
      <c r="A335" s="88"/>
      <c r="B335" s="88"/>
      <c r="C335" s="88"/>
      <c r="D335" s="88"/>
      <c r="E335" s="88"/>
    </row>
    <row r="336" spans="1:5" customFormat="1" x14ac:dyDescent="0.25">
      <c r="A336" s="88"/>
      <c r="B336" s="88"/>
      <c r="C336" s="88"/>
      <c r="D336" s="88"/>
      <c r="E336" s="88"/>
    </row>
    <row r="337" spans="1:5" customFormat="1" x14ac:dyDescent="0.25">
      <c r="A337" s="88"/>
      <c r="B337" s="88"/>
      <c r="C337" s="88"/>
      <c r="D337" s="88"/>
      <c r="E337" s="88"/>
    </row>
    <row r="338" spans="1:5" customFormat="1" x14ac:dyDescent="0.25">
      <c r="A338" s="88"/>
      <c r="B338" s="88"/>
      <c r="C338" s="88"/>
      <c r="D338" s="88"/>
      <c r="E338" s="88"/>
    </row>
    <row r="339" spans="1:5" customFormat="1" x14ac:dyDescent="0.25">
      <c r="A339" s="88"/>
      <c r="B339" s="88"/>
      <c r="C339" s="88"/>
      <c r="D339" s="88"/>
      <c r="E339" s="88"/>
    </row>
    <row r="340" spans="1:5" customFormat="1" x14ac:dyDescent="0.25">
      <c r="A340" s="88"/>
      <c r="B340" s="88"/>
      <c r="C340" s="88"/>
      <c r="D340" s="88"/>
      <c r="E340" s="88"/>
    </row>
    <row r="341" spans="1:5" customFormat="1" x14ac:dyDescent="0.25">
      <c r="A341" s="88"/>
      <c r="B341" s="88"/>
      <c r="C341" s="88"/>
      <c r="D341" s="88"/>
      <c r="E341" s="88"/>
    </row>
    <row r="342" spans="1:5" customFormat="1" x14ac:dyDescent="0.25">
      <c r="A342" s="88"/>
      <c r="B342" s="88"/>
      <c r="C342" s="88"/>
      <c r="D342" s="88"/>
      <c r="E342" s="88"/>
    </row>
    <row r="343" spans="1:5" customFormat="1" x14ac:dyDescent="0.25">
      <c r="A343" s="88"/>
      <c r="B343" s="88"/>
      <c r="C343" s="88"/>
      <c r="D343" s="88"/>
      <c r="E343" s="88"/>
    </row>
    <row r="344" spans="1:5" customFormat="1" x14ac:dyDescent="0.25">
      <c r="A344" s="88"/>
      <c r="B344" s="88"/>
      <c r="C344" s="88"/>
      <c r="D344" s="88"/>
      <c r="E344" s="88"/>
    </row>
    <row r="345" spans="1:5" customFormat="1" x14ac:dyDescent="0.25">
      <c r="A345" s="88"/>
      <c r="B345" s="88"/>
      <c r="C345" s="88"/>
      <c r="D345" s="88"/>
      <c r="E345" s="88"/>
    </row>
    <row r="346" spans="1:5" customFormat="1" x14ac:dyDescent="0.25">
      <c r="A346" s="88"/>
      <c r="B346" s="88"/>
      <c r="C346" s="88"/>
      <c r="D346" s="88"/>
      <c r="E346" s="88"/>
    </row>
    <row r="347" spans="1:5" customFormat="1" x14ac:dyDescent="0.25">
      <c r="A347" s="88"/>
      <c r="B347" s="88"/>
      <c r="C347" s="88"/>
      <c r="D347" s="88"/>
      <c r="E347" s="88"/>
    </row>
    <row r="348" spans="1:5" customFormat="1" x14ac:dyDescent="0.25">
      <c r="A348" s="88"/>
      <c r="B348" s="88"/>
      <c r="C348" s="88"/>
      <c r="D348" s="88"/>
      <c r="E348" s="88"/>
    </row>
    <row r="349" spans="1:5" customFormat="1" x14ac:dyDescent="0.25">
      <c r="A349" s="88"/>
      <c r="B349" s="88"/>
      <c r="C349" s="88"/>
      <c r="D349" s="88"/>
      <c r="E349" s="88"/>
    </row>
    <row r="350" spans="1:5" customFormat="1" x14ac:dyDescent="0.25">
      <c r="A350" s="88"/>
      <c r="B350" s="88"/>
      <c r="C350" s="88"/>
      <c r="D350" s="88"/>
      <c r="E350" s="88"/>
    </row>
    <row r="351" spans="1:5" customFormat="1" x14ac:dyDescent="0.25">
      <c r="A351" s="88"/>
      <c r="B351" s="88"/>
      <c r="C351" s="88"/>
      <c r="D351" s="88"/>
      <c r="E351" s="88"/>
    </row>
    <row r="352" spans="1:5" customFormat="1" x14ac:dyDescent="0.25">
      <c r="A352" s="88"/>
      <c r="B352" s="88"/>
      <c r="C352" s="88"/>
      <c r="D352" s="88"/>
      <c r="E352" s="88"/>
    </row>
    <row r="353" spans="1:5" customFormat="1" x14ac:dyDescent="0.25">
      <c r="A353" s="88"/>
      <c r="B353" s="88"/>
      <c r="C353" s="88"/>
      <c r="D353" s="88"/>
      <c r="E353" s="88"/>
    </row>
    <row r="354" spans="1:5" customFormat="1" x14ac:dyDescent="0.25">
      <c r="A354" s="88"/>
      <c r="B354" s="88"/>
      <c r="C354" s="88"/>
      <c r="D354" s="88"/>
      <c r="E354" s="88"/>
    </row>
    <row r="355" spans="1:5" customFormat="1" x14ac:dyDescent="0.25">
      <c r="A355" s="88"/>
      <c r="B355" s="88"/>
      <c r="C355" s="88"/>
      <c r="D355" s="88"/>
      <c r="E355" s="88"/>
    </row>
    <row r="356" spans="1:5" customFormat="1" x14ac:dyDescent="0.25">
      <c r="A356" s="88"/>
      <c r="B356" s="88"/>
      <c r="C356" s="88"/>
      <c r="D356" s="88"/>
      <c r="E356" s="88"/>
    </row>
    <row r="357" spans="1:5" customFormat="1" x14ac:dyDescent="0.25">
      <c r="A357" s="88"/>
      <c r="B357" s="88"/>
      <c r="C357" s="88"/>
      <c r="D357" s="88"/>
      <c r="E357" s="88"/>
    </row>
    <row r="358" spans="1:5" customFormat="1" x14ac:dyDescent="0.25">
      <c r="A358" s="88"/>
      <c r="B358" s="88"/>
      <c r="C358" s="88"/>
      <c r="D358" s="88"/>
      <c r="E358" s="88"/>
    </row>
    <row r="359" spans="1:5" customFormat="1" x14ac:dyDescent="0.25">
      <c r="A359" s="88"/>
      <c r="B359" s="88"/>
      <c r="C359" s="88"/>
      <c r="D359" s="88"/>
      <c r="E359" s="88"/>
    </row>
    <row r="360" spans="1:5" customFormat="1" x14ac:dyDescent="0.25">
      <c r="A360" s="88"/>
      <c r="B360" s="88"/>
      <c r="C360" s="88"/>
      <c r="D360" s="88"/>
      <c r="E360" s="88"/>
    </row>
    <row r="361" spans="1:5" customFormat="1" x14ac:dyDescent="0.25">
      <c r="A361" s="88"/>
      <c r="B361" s="88"/>
      <c r="C361" s="88"/>
      <c r="D361" s="88"/>
      <c r="E361" s="88"/>
    </row>
    <row r="362" spans="1:5" customFormat="1" x14ac:dyDescent="0.25">
      <c r="A362" s="88"/>
      <c r="B362" s="88"/>
      <c r="C362" s="88"/>
      <c r="D362" s="88"/>
      <c r="E362" s="88"/>
    </row>
    <row r="363" spans="1:5" customFormat="1" x14ac:dyDescent="0.25">
      <c r="A363" s="88"/>
      <c r="B363" s="88"/>
      <c r="C363" s="88"/>
      <c r="D363" s="88"/>
      <c r="E363" s="88"/>
    </row>
    <row r="364" spans="1:5" customFormat="1" x14ac:dyDescent="0.25">
      <c r="A364" s="88"/>
      <c r="B364" s="88"/>
      <c r="C364" s="88"/>
      <c r="D364" s="88"/>
      <c r="E364" s="88"/>
    </row>
    <row r="365" spans="1:5" customFormat="1" x14ac:dyDescent="0.25">
      <c r="A365" s="88"/>
      <c r="B365" s="88"/>
      <c r="C365" s="88"/>
      <c r="D365" s="88"/>
      <c r="E365" s="88"/>
    </row>
    <row r="366" spans="1:5" customFormat="1" x14ac:dyDescent="0.25">
      <c r="A366" s="88"/>
      <c r="B366" s="88"/>
      <c r="C366" s="88"/>
      <c r="D366" s="88"/>
      <c r="E366" s="88"/>
    </row>
    <row r="367" spans="1:5" customFormat="1" x14ac:dyDescent="0.25">
      <c r="A367" s="88"/>
      <c r="B367" s="88"/>
      <c r="C367" s="88"/>
      <c r="D367" s="88"/>
      <c r="E367" s="88"/>
    </row>
    <row r="368" spans="1:5" customFormat="1" x14ac:dyDescent="0.25">
      <c r="A368" s="88"/>
      <c r="B368" s="88"/>
      <c r="C368" s="88"/>
      <c r="D368" s="88"/>
      <c r="E368" s="88"/>
    </row>
    <row r="369" spans="1:5" customFormat="1" x14ac:dyDescent="0.25">
      <c r="A369" s="88"/>
      <c r="B369" s="88"/>
      <c r="C369" s="88"/>
      <c r="D369" s="88"/>
      <c r="E369" s="88"/>
    </row>
    <row r="370" spans="1:5" customFormat="1" x14ac:dyDescent="0.25">
      <c r="A370" s="88"/>
      <c r="B370" s="88"/>
      <c r="C370" s="88"/>
      <c r="D370" s="88"/>
      <c r="E370" s="88"/>
    </row>
    <row r="371" spans="1:5" customFormat="1" x14ac:dyDescent="0.25">
      <c r="A371" s="88"/>
      <c r="B371" s="88"/>
      <c r="C371" s="88"/>
      <c r="D371" s="88"/>
      <c r="E371" s="88"/>
    </row>
    <row r="372" spans="1:5" customFormat="1" x14ac:dyDescent="0.25">
      <c r="A372" s="88"/>
      <c r="B372" s="88"/>
      <c r="C372" s="88"/>
      <c r="D372" s="88"/>
      <c r="E372" s="88"/>
    </row>
    <row r="373" spans="1:5" customFormat="1" x14ac:dyDescent="0.25">
      <c r="A373" s="88"/>
      <c r="B373" s="88"/>
      <c r="C373" s="88"/>
      <c r="D373" s="88"/>
      <c r="E373" s="88"/>
    </row>
    <row r="374" spans="1:5" customFormat="1" x14ac:dyDescent="0.25">
      <c r="A374" s="88"/>
      <c r="B374" s="88"/>
      <c r="C374" s="88"/>
      <c r="D374" s="88"/>
      <c r="E374" s="88"/>
    </row>
    <row r="375" spans="1:5" customFormat="1" x14ac:dyDescent="0.25">
      <c r="A375" s="88"/>
      <c r="B375" s="88"/>
      <c r="C375" s="88"/>
      <c r="D375" s="88"/>
      <c r="E375" s="88"/>
    </row>
    <row r="376" spans="1:5" customFormat="1" x14ac:dyDescent="0.25">
      <c r="A376" s="88"/>
      <c r="B376" s="88"/>
      <c r="C376" s="88"/>
      <c r="D376" s="88"/>
      <c r="E376" s="88"/>
    </row>
    <row r="377" spans="1:5" customFormat="1" x14ac:dyDescent="0.25">
      <c r="A377" s="88"/>
      <c r="B377" s="88"/>
      <c r="C377" s="88"/>
      <c r="D377" s="88"/>
      <c r="E377" s="88"/>
    </row>
    <row r="378" spans="1:5" customFormat="1" x14ac:dyDescent="0.25">
      <c r="A378" s="88"/>
      <c r="B378" s="88"/>
      <c r="C378" s="88"/>
      <c r="D378" s="88"/>
      <c r="E378" s="88"/>
    </row>
    <row r="379" spans="1:5" customFormat="1" x14ac:dyDescent="0.25">
      <c r="A379" s="88"/>
      <c r="B379" s="88"/>
      <c r="C379" s="88"/>
      <c r="D379" s="88"/>
      <c r="E379" s="88"/>
    </row>
    <row r="380" spans="1:5" customFormat="1" x14ac:dyDescent="0.25">
      <c r="A380" s="88"/>
      <c r="B380" s="88"/>
      <c r="C380" s="88"/>
      <c r="D380" s="88"/>
      <c r="E380" s="88"/>
    </row>
    <row r="381" spans="1:5" customFormat="1" x14ac:dyDescent="0.25">
      <c r="A381" s="88"/>
      <c r="B381" s="88"/>
      <c r="C381" s="88"/>
      <c r="D381" s="88"/>
      <c r="E381" s="88"/>
    </row>
    <row r="382" spans="1:5" customFormat="1" x14ac:dyDescent="0.25">
      <c r="A382" s="88"/>
      <c r="B382" s="88"/>
      <c r="C382" s="88"/>
      <c r="D382" s="88"/>
      <c r="E382" s="88"/>
    </row>
    <row r="383" spans="1:5" customFormat="1" x14ac:dyDescent="0.25">
      <c r="A383" s="88"/>
      <c r="B383" s="88"/>
      <c r="C383" s="88"/>
      <c r="D383" s="88"/>
      <c r="E383" s="88"/>
    </row>
    <row r="384" spans="1:5" customFormat="1" x14ac:dyDescent="0.25">
      <c r="A384" s="88"/>
      <c r="B384" s="88"/>
      <c r="C384" s="88"/>
      <c r="D384" s="88"/>
      <c r="E384" s="88"/>
    </row>
    <row r="385" spans="1:5" customFormat="1" x14ac:dyDescent="0.25">
      <c r="A385" s="88"/>
      <c r="B385" s="88"/>
      <c r="C385" s="88"/>
      <c r="D385" s="88"/>
      <c r="E385" s="88"/>
    </row>
    <row r="386" spans="1:5" customFormat="1" x14ac:dyDescent="0.25">
      <c r="A386" s="88"/>
      <c r="B386" s="88"/>
      <c r="C386" s="88"/>
      <c r="D386" s="88"/>
      <c r="E386" s="88"/>
    </row>
    <row r="387" spans="1:5" customFormat="1" x14ac:dyDescent="0.25">
      <c r="A387" s="88"/>
      <c r="B387" s="88"/>
      <c r="C387" s="88"/>
      <c r="D387" s="88"/>
      <c r="E387" s="88"/>
    </row>
    <row r="388" spans="1:5" customFormat="1" x14ac:dyDescent="0.25">
      <c r="A388" s="88"/>
      <c r="B388" s="88"/>
      <c r="C388" s="88"/>
      <c r="D388" s="88"/>
      <c r="E388" s="88"/>
    </row>
    <row r="389" spans="1:5" customFormat="1" x14ac:dyDescent="0.25">
      <c r="A389" s="88"/>
      <c r="B389" s="88"/>
      <c r="C389" s="88"/>
      <c r="D389" s="88"/>
      <c r="E389" s="88"/>
    </row>
    <row r="390" spans="1:5" customFormat="1" x14ac:dyDescent="0.25">
      <c r="A390" s="88"/>
      <c r="B390" s="88"/>
      <c r="C390" s="88"/>
      <c r="D390" s="88"/>
      <c r="E390" s="88"/>
    </row>
    <row r="391" spans="1:5" customFormat="1" x14ac:dyDescent="0.25">
      <c r="A391" s="88"/>
      <c r="B391" s="88"/>
      <c r="C391" s="88"/>
      <c r="D391" s="88"/>
      <c r="E391" s="88"/>
    </row>
    <row r="392" spans="1:5" customFormat="1" x14ac:dyDescent="0.25">
      <c r="A392" s="88"/>
      <c r="B392" s="88"/>
      <c r="C392" s="88"/>
      <c r="D392" s="88"/>
      <c r="E392" s="88"/>
    </row>
    <row r="393" spans="1:5" customFormat="1" x14ac:dyDescent="0.25">
      <c r="A393" s="88"/>
      <c r="B393" s="88"/>
      <c r="C393" s="88"/>
      <c r="D393" s="88"/>
      <c r="E393" s="88"/>
    </row>
    <row r="394" spans="1:5" customFormat="1" x14ac:dyDescent="0.25">
      <c r="A394" s="88"/>
      <c r="B394" s="88"/>
      <c r="C394" s="88"/>
      <c r="D394" s="88"/>
      <c r="E394" s="88"/>
    </row>
    <row r="395" spans="1:5" customFormat="1" x14ac:dyDescent="0.25">
      <c r="A395" s="88"/>
      <c r="B395" s="88"/>
      <c r="C395" s="88"/>
      <c r="D395" s="88"/>
      <c r="E395" s="88"/>
    </row>
    <row r="396" spans="1:5" customFormat="1" x14ac:dyDescent="0.25">
      <c r="A396" s="88"/>
      <c r="B396" s="88"/>
      <c r="C396" s="88"/>
      <c r="D396" s="88"/>
      <c r="E396" s="88"/>
    </row>
    <row r="397" spans="1:5" customFormat="1" x14ac:dyDescent="0.25">
      <c r="A397" s="88"/>
      <c r="B397" s="88"/>
      <c r="C397" s="88"/>
      <c r="D397" s="88"/>
      <c r="E397" s="88"/>
    </row>
    <row r="398" spans="1:5" customFormat="1" x14ac:dyDescent="0.25">
      <c r="A398" s="88"/>
      <c r="B398" s="88"/>
      <c r="C398" s="88"/>
      <c r="D398" s="88"/>
      <c r="E398" s="88"/>
    </row>
    <row r="399" spans="1:5" customFormat="1" x14ac:dyDescent="0.25">
      <c r="A399" s="88"/>
      <c r="B399" s="88"/>
      <c r="C399" s="88"/>
      <c r="D399" s="88"/>
      <c r="E399" s="88"/>
    </row>
    <row r="400" spans="1:5" customFormat="1" x14ac:dyDescent="0.25">
      <c r="A400" s="88"/>
      <c r="B400" s="88"/>
      <c r="C400" s="88"/>
      <c r="D400" s="88"/>
      <c r="E400" s="88"/>
    </row>
    <row r="401" spans="1:5" customFormat="1" x14ac:dyDescent="0.25">
      <c r="A401" s="88"/>
      <c r="B401" s="88"/>
      <c r="C401" s="88"/>
      <c r="D401" s="88"/>
      <c r="E401" s="88"/>
    </row>
    <row r="402" spans="1:5" customFormat="1" x14ac:dyDescent="0.25">
      <c r="A402" s="88"/>
      <c r="B402" s="88"/>
      <c r="C402" s="88"/>
      <c r="D402" s="88"/>
      <c r="E402" s="88"/>
    </row>
    <row r="403" spans="1:5" customFormat="1" x14ac:dyDescent="0.25">
      <c r="A403" s="88"/>
      <c r="B403" s="88"/>
      <c r="C403" s="88"/>
      <c r="D403" s="88"/>
      <c r="E403" s="88"/>
    </row>
    <row r="404" spans="1:5" customFormat="1" x14ac:dyDescent="0.25">
      <c r="A404" s="88"/>
      <c r="B404" s="88"/>
      <c r="C404" s="88"/>
      <c r="D404" s="88"/>
      <c r="E404" s="88"/>
    </row>
    <row r="405" spans="1:5" customFormat="1" x14ac:dyDescent="0.25">
      <c r="A405" s="88"/>
      <c r="B405" s="88"/>
      <c r="C405" s="88"/>
      <c r="D405" s="88"/>
      <c r="E405" s="88"/>
    </row>
    <row r="406" spans="1:5" customFormat="1" x14ac:dyDescent="0.25">
      <c r="A406" s="88"/>
      <c r="B406" s="88"/>
      <c r="C406" s="88"/>
      <c r="D406" s="88"/>
      <c r="E406" s="88"/>
    </row>
    <row r="407" spans="1:5" customFormat="1" x14ac:dyDescent="0.25">
      <c r="A407" s="88"/>
      <c r="B407" s="88"/>
      <c r="C407" s="88"/>
      <c r="D407" s="88"/>
      <c r="E407" s="88"/>
    </row>
    <row r="408" spans="1:5" customFormat="1" x14ac:dyDescent="0.25">
      <c r="A408" s="88"/>
      <c r="B408" s="88"/>
      <c r="C408" s="88"/>
      <c r="D408" s="88"/>
      <c r="E408" s="88"/>
    </row>
    <row r="409" spans="1:5" customFormat="1" x14ac:dyDescent="0.25">
      <c r="A409" s="88"/>
      <c r="B409" s="88"/>
      <c r="C409" s="88"/>
      <c r="D409" s="88"/>
      <c r="E409" s="88"/>
    </row>
    <row r="410" spans="1:5" customFormat="1" x14ac:dyDescent="0.25">
      <c r="A410" s="88"/>
      <c r="B410" s="88"/>
      <c r="C410" s="88"/>
      <c r="D410" s="88"/>
      <c r="E410" s="88"/>
    </row>
    <row r="411" spans="1:5" customFormat="1" x14ac:dyDescent="0.25">
      <c r="A411" s="88"/>
      <c r="B411" s="88"/>
      <c r="C411" s="88"/>
      <c r="D411" s="88"/>
      <c r="E411" s="88"/>
    </row>
    <row r="412" spans="1:5" customFormat="1" x14ac:dyDescent="0.25">
      <c r="A412" s="88"/>
      <c r="B412" s="88"/>
      <c r="C412" s="88"/>
      <c r="D412" s="88"/>
      <c r="E412" s="88"/>
    </row>
    <row r="413" spans="1:5" customFormat="1" x14ac:dyDescent="0.25">
      <c r="A413" s="88"/>
      <c r="B413" s="88"/>
      <c r="C413" s="88"/>
      <c r="D413" s="88"/>
      <c r="E413" s="88"/>
    </row>
    <row r="414" spans="1:5" customFormat="1" x14ac:dyDescent="0.25">
      <c r="A414" s="88"/>
      <c r="B414" s="88"/>
      <c r="C414" s="88"/>
      <c r="D414" s="88"/>
      <c r="E414" s="88"/>
    </row>
    <row r="415" spans="1:5" customFormat="1" x14ac:dyDescent="0.25">
      <c r="A415" s="88"/>
      <c r="B415" s="88"/>
      <c r="C415" s="88"/>
      <c r="D415" s="88"/>
      <c r="E415" s="88"/>
    </row>
    <row r="416" spans="1:5" customFormat="1" x14ac:dyDescent="0.25">
      <c r="A416" s="88"/>
      <c r="B416" s="88"/>
      <c r="C416" s="88"/>
      <c r="D416" s="88"/>
      <c r="E416" s="88"/>
    </row>
    <row r="417" spans="1:5" customFormat="1" x14ac:dyDescent="0.25">
      <c r="A417" s="88"/>
      <c r="B417" s="88"/>
      <c r="C417" s="88"/>
      <c r="D417" s="88"/>
      <c r="E417" s="88"/>
    </row>
    <row r="418" spans="1:5" customFormat="1" x14ac:dyDescent="0.25">
      <c r="A418" s="88"/>
      <c r="B418" s="88"/>
      <c r="C418" s="88"/>
      <c r="D418" s="88"/>
      <c r="E418" s="88"/>
    </row>
    <row r="419" spans="1:5" customFormat="1" x14ac:dyDescent="0.25">
      <c r="A419" s="88"/>
      <c r="B419" s="88"/>
      <c r="C419" s="88"/>
      <c r="D419" s="88"/>
      <c r="E419" s="88"/>
    </row>
    <row r="420" spans="1:5" customFormat="1" x14ac:dyDescent="0.25">
      <c r="A420" s="88"/>
      <c r="B420" s="88"/>
      <c r="C420" s="88"/>
      <c r="D420" s="88"/>
      <c r="E420" s="88"/>
    </row>
    <row r="421" spans="1:5" customFormat="1" x14ac:dyDescent="0.25">
      <c r="A421" s="88"/>
      <c r="B421" s="88"/>
      <c r="C421" s="88"/>
      <c r="D421" s="88"/>
      <c r="E421" s="88"/>
    </row>
    <row r="422" spans="1:5" customFormat="1" x14ac:dyDescent="0.25">
      <c r="A422" s="88"/>
      <c r="B422" s="88"/>
      <c r="C422" s="88"/>
      <c r="D422" s="88"/>
      <c r="E422" s="88"/>
    </row>
    <row r="423" spans="1:5" customFormat="1" x14ac:dyDescent="0.25">
      <c r="A423" s="88"/>
      <c r="B423" s="88"/>
      <c r="C423" s="88"/>
      <c r="D423" s="88"/>
      <c r="E423" s="88"/>
    </row>
    <row r="424" spans="1:5" customFormat="1" x14ac:dyDescent="0.25">
      <c r="A424" s="88"/>
      <c r="B424" s="88"/>
      <c r="C424" s="88"/>
      <c r="D424" s="88"/>
      <c r="E424" s="88"/>
    </row>
    <row r="425" spans="1:5" customFormat="1" x14ac:dyDescent="0.25">
      <c r="A425" s="88"/>
      <c r="B425" s="88"/>
      <c r="C425" s="88"/>
      <c r="D425" s="88"/>
      <c r="E425" s="88"/>
    </row>
    <row r="426" spans="1:5" customFormat="1" x14ac:dyDescent="0.25">
      <c r="A426" s="88"/>
      <c r="B426" s="88"/>
      <c r="C426" s="88"/>
      <c r="D426" s="88"/>
      <c r="E426" s="88"/>
    </row>
    <row r="427" spans="1:5" customFormat="1" x14ac:dyDescent="0.25">
      <c r="A427" s="88"/>
      <c r="B427" s="88"/>
      <c r="C427" s="88"/>
      <c r="D427" s="88"/>
      <c r="E427" s="88"/>
    </row>
    <row r="428" spans="1:5" customFormat="1" x14ac:dyDescent="0.25">
      <c r="A428" s="88"/>
      <c r="B428" s="88"/>
      <c r="C428" s="88"/>
      <c r="D428" s="88"/>
      <c r="E428" s="88"/>
    </row>
    <row r="429" spans="1:5" customFormat="1" x14ac:dyDescent="0.25">
      <c r="A429" s="88"/>
      <c r="B429" s="88"/>
      <c r="C429" s="88"/>
      <c r="D429" s="88"/>
      <c r="E429" s="88"/>
    </row>
    <row r="430" spans="1:5" customFormat="1" x14ac:dyDescent="0.25">
      <c r="A430" s="88"/>
      <c r="B430" s="88"/>
      <c r="C430" s="88"/>
      <c r="D430" s="88"/>
      <c r="E430" s="88"/>
    </row>
    <row r="431" spans="1:5" customFormat="1" x14ac:dyDescent="0.25">
      <c r="A431" s="88"/>
      <c r="B431" s="88"/>
      <c r="C431" s="88"/>
      <c r="D431" s="88"/>
      <c r="E431" s="88"/>
    </row>
    <row r="432" spans="1:5" customFormat="1" x14ac:dyDescent="0.25">
      <c r="A432" s="88"/>
      <c r="B432" s="88"/>
      <c r="C432" s="88"/>
      <c r="D432" s="88"/>
      <c r="E432" s="88"/>
    </row>
    <row r="433" spans="1:5" customFormat="1" x14ac:dyDescent="0.25">
      <c r="A433" s="88"/>
      <c r="B433" s="88"/>
      <c r="C433" s="88"/>
      <c r="D433" s="88"/>
      <c r="E433" s="88"/>
    </row>
    <row r="434" spans="1:5" customFormat="1" x14ac:dyDescent="0.25">
      <c r="A434" s="88"/>
      <c r="B434" s="88"/>
      <c r="C434" s="88"/>
      <c r="D434" s="88"/>
      <c r="E434" s="88"/>
    </row>
    <row r="435" spans="1:5" customFormat="1" x14ac:dyDescent="0.25">
      <c r="A435" s="88"/>
      <c r="B435" s="88"/>
      <c r="C435" s="88"/>
      <c r="D435" s="88"/>
      <c r="E435" s="88"/>
    </row>
    <row r="436" spans="1:5" customFormat="1" x14ac:dyDescent="0.25">
      <c r="A436" s="88"/>
      <c r="B436" s="88"/>
      <c r="C436" s="88"/>
      <c r="D436" s="88"/>
      <c r="E436" s="88"/>
    </row>
    <row r="437" spans="1:5" customFormat="1" x14ac:dyDescent="0.25">
      <c r="A437" s="88"/>
      <c r="B437" s="88"/>
      <c r="C437" s="88"/>
      <c r="D437" s="88"/>
      <c r="E437" s="88"/>
    </row>
    <row r="438" spans="1:5" customFormat="1" x14ac:dyDescent="0.25">
      <c r="A438" s="88"/>
      <c r="B438" s="88"/>
      <c r="C438" s="88"/>
      <c r="D438" s="88"/>
      <c r="E438" s="88"/>
    </row>
    <row r="439" spans="1:5" customFormat="1" x14ac:dyDescent="0.25">
      <c r="A439" s="88"/>
      <c r="B439" s="88"/>
      <c r="C439" s="88"/>
      <c r="D439" s="88"/>
      <c r="E439" s="88"/>
    </row>
    <row r="440" spans="1:5" customFormat="1" x14ac:dyDescent="0.25">
      <c r="A440" s="88"/>
      <c r="B440" s="88"/>
      <c r="C440" s="88"/>
      <c r="D440" s="88"/>
      <c r="E440" s="88"/>
    </row>
    <row r="441" spans="1:5" customFormat="1" x14ac:dyDescent="0.25">
      <c r="A441" s="88"/>
      <c r="B441" s="88"/>
      <c r="C441" s="88"/>
      <c r="D441" s="88"/>
      <c r="E441" s="88"/>
    </row>
    <row r="442" spans="1:5" customFormat="1" x14ac:dyDescent="0.25">
      <c r="A442" s="88"/>
      <c r="B442" s="88"/>
      <c r="C442" s="88"/>
      <c r="D442" s="88"/>
      <c r="E442" s="88"/>
    </row>
    <row r="443" spans="1:5" customFormat="1" x14ac:dyDescent="0.25">
      <c r="A443" s="88"/>
      <c r="B443" s="88"/>
      <c r="C443" s="88"/>
      <c r="D443" s="88"/>
      <c r="E443" s="88"/>
    </row>
    <row r="444" spans="1:5" customFormat="1" x14ac:dyDescent="0.25">
      <c r="A444" s="88"/>
      <c r="B444" s="88"/>
      <c r="C444" s="88"/>
      <c r="D444" s="88"/>
      <c r="E444" s="88"/>
    </row>
    <row r="445" spans="1:5" customFormat="1" x14ac:dyDescent="0.25">
      <c r="A445" s="88"/>
      <c r="B445" s="88"/>
      <c r="C445" s="88"/>
      <c r="D445" s="88"/>
      <c r="E445" s="88"/>
    </row>
    <row r="446" spans="1:5" customFormat="1" x14ac:dyDescent="0.25">
      <c r="A446" s="88"/>
      <c r="B446" s="88"/>
      <c r="C446" s="88"/>
      <c r="D446" s="88"/>
      <c r="E446" s="88"/>
    </row>
    <row r="447" spans="1:5" customFormat="1" x14ac:dyDescent="0.25">
      <c r="A447" s="88"/>
      <c r="B447" s="88"/>
      <c r="C447" s="88"/>
      <c r="D447" s="88"/>
      <c r="E447" s="88"/>
    </row>
    <row r="448" spans="1:5" customFormat="1" x14ac:dyDescent="0.25">
      <c r="A448" s="88"/>
      <c r="B448" s="88"/>
      <c r="C448" s="88"/>
      <c r="D448" s="88"/>
      <c r="E448" s="88"/>
    </row>
    <row r="449" spans="1:5" customFormat="1" x14ac:dyDescent="0.25">
      <c r="A449" s="88"/>
      <c r="B449" s="88"/>
      <c r="C449" s="88"/>
      <c r="D449" s="88"/>
      <c r="E449" s="88"/>
    </row>
    <row r="450" spans="1:5" customFormat="1" x14ac:dyDescent="0.25">
      <c r="A450" s="88"/>
      <c r="B450" s="88"/>
      <c r="C450" s="88"/>
      <c r="D450" s="88"/>
      <c r="E450" s="88"/>
    </row>
    <row r="451" spans="1:5" customFormat="1" x14ac:dyDescent="0.25">
      <c r="A451" s="88"/>
      <c r="B451" s="88"/>
      <c r="C451" s="88"/>
      <c r="D451" s="88"/>
      <c r="E451" s="88"/>
    </row>
    <row r="452" spans="1:5" customFormat="1" x14ac:dyDescent="0.25">
      <c r="A452" s="88"/>
      <c r="B452" s="88"/>
      <c r="C452" s="88"/>
      <c r="D452" s="88"/>
      <c r="E452" s="88"/>
    </row>
    <row r="453" spans="1:5" customFormat="1" x14ac:dyDescent="0.25">
      <c r="A453" s="88"/>
      <c r="B453" s="88"/>
      <c r="C453" s="88"/>
      <c r="D453" s="88"/>
      <c r="E453" s="88"/>
    </row>
    <row r="454" spans="1:5" customFormat="1" x14ac:dyDescent="0.25">
      <c r="A454" s="88"/>
      <c r="B454" s="88"/>
      <c r="C454" s="88"/>
      <c r="D454" s="88"/>
      <c r="E454" s="88"/>
    </row>
    <row r="455" spans="1:5" customFormat="1" x14ac:dyDescent="0.25">
      <c r="A455" s="88"/>
      <c r="B455" s="88"/>
      <c r="C455" s="88"/>
      <c r="D455" s="88"/>
      <c r="E455" s="88"/>
    </row>
    <row r="456" spans="1:5" customFormat="1" x14ac:dyDescent="0.25">
      <c r="A456" s="88"/>
      <c r="B456" s="88"/>
      <c r="C456" s="88"/>
      <c r="D456" s="88"/>
      <c r="E456" s="88"/>
    </row>
    <row r="457" spans="1:5" customFormat="1" x14ac:dyDescent="0.25">
      <c r="A457" s="88"/>
      <c r="B457" s="88"/>
      <c r="C457" s="88"/>
      <c r="D457" s="88"/>
      <c r="E457" s="88"/>
    </row>
    <row r="458" spans="1:5" customFormat="1" x14ac:dyDescent="0.25">
      <c r="A458" s="88"/>
      <c r="B458" s="88"/>
      <c r="C458" s="88"/>
      <c r="D458" s="88"/>
      <c r="E458" s="88"/>
    </row>
    <row r="459" spans="1:5" customFormat="1" x14ac:dyDescent="0.25">
      <c r="A459" s="88"/>
      <c r="B459" s="88"/>
      <c r="C459" s="88"/>
      <c r="D459" s="88"/>
      <c r="E459" s="88"/>
    </row>
    <row r="460" spans="1:5" customFormat="1" x14ac:dyDescent="0.25">
      <c r="A460" s="88"/>
      <c r="B460" s="88"/>
      <c r="C460" s="88"/>
      <c r="D460" s="88"/>
      <c r="E460" s="88"/>
    </row>
    <row r="461" spans="1:5" customFormat="1" x14ac:dyDescent="0.25">
      <c r="A461" s="88"/>
      <c r="B461" s="88"/>
      <c r="C461" s="88"/>
      <c r="D461" s="88"/>
      <c r="E461" s="88"/>
    </row>
    <row r="462" spans="1:5" customFormat="1" x14ac:dyDescent="0.25">
      <c r="A462" s="88"/>
      <c r="B462" s="88"/>
      <c r="C462" s="88"/>
      <c r="D462" s="88"/>
      <c r="E462" s="88"/>
    </row>
    <row r="463" spans="1:5" customFormat="1" x14ac:dyDescent="0.25">
      <c r="A463" s="88"/>
      <c r="B463" s="88"/>
      <c r="C463" s="88"/>
      <c r="D463" s="88"/>
      <c r="E463" s="88"/>
    </row>
    <row r="464" spans="1:5" customFormat="1" x14ac:dyDescent="0.25">
      <c r="A464" s="88"/>
      <c r="B464" s="88"/>
      <c r="C464" s="88"/>
      <c r="D464" s="88"/>
      <c r="E464" s="88"/>
    </row>
    <row r="465" spans="1:5" customFormat="1" x14ac:dyDescent="0.25">
      <c r="A465" s="88"/>
      <c r="B465" s="88"/>
      <c r="C465" s="88"/>
      <c r="D465" s="88"/>
      <c r="E465" s="88"/>
    </row>
    <row r="466" spans="1:5" customFormat="1" x14ac:dyDescent="0.25">
      <c r="A466" s="88"/>
      <c r="B466" s="88"/>
      <c r="C466" s="88"/>
      <c r="D466" s="88"/>
      <c r="E466" s="88"/>
    </row>
    <row r="467" spans="1:5" customFormat="1" x14ac:dyDescent="0.25">
      <c r="A467" s="88"/>
      <c r="B467" s="88"/>
      <c r="C467" s="88"/>
      <c r="D467" s="88"/>
      <c r="E467" s="88"/>
    </row>
    <row r="468" spans="1:5" customFormat="1" x14ac:dyDescent="0.25">
      <c r="A468" s="88"/>
      <c r="B468" s="88"/>
      <c r="C468" s="88"/>
      <c r="D468" s="88"/>
      <c r="E468" s="88"/>
    </row>
    <row r="469" spans="1:5" customFormat="1" x14ac:dyDescent="0.25">
      <c r="A469" s="88"/>
      <c r="B469" s="88"/>
      <c r="C469" s="88"/>
      <c r="D469" s="88"/>
      <c r="E469" s="88"/>
    </row>
    <row r="470" spans="1:5" customFormat="1" x14ac:dyDescent="0.25">
      <c r="A470" s="88"/>
      <c r="B470" s="88"/>
      <c r="C470" s="88"/>
      <c r="D470" s="88"/>
      <c r="E470" s="88"/>
    </row>
    <row r="471" spans="1:5" customFormat="1" x14ac:dyDescent="0.25">
      <c r="A471" s="88"/>
      <c r="B471" s="88"/>
      <c r="C471" s="88"/>
      <c r="D471" s="88"/>
      <c r="E471" s="88"/>
    </row>
    <row r="472" spans="1:5" customFormat="1" x14ac:dyDescent="0.25">
      <c r="A472" s="88"/>
      <c r="B472" s="88"/>
      <c r="C472" s="88"/>
      <c r="D472" s="88"/>
      <c r="E472" s="88"/>
    </row>
    <row r="473" spans="1:5" customFormat="1" x14ac:dyDescent="0.25">
      <c r="A473" s="88"/>
      <c r="B473" s="88"/>
      <c r="C473" s="88"/>
      <c r="D473" s="88"/>
      <c r="E473" s="88"/>
    </row>
    <row r="474" spans="1:5" customFormat="1" x14ac:dyDescent="0.25">
      <c r="A474" s="88"/>
      <c r="B474" s="88"/>
      <c r="C474" s="88"/>
      <c r="D474" s="88"/>
      <c r="E474" s="88"/>
    </row>
    <row r="475" spans="1:5" customFormat="1" x14ac:dyDescent="0.25">
      <c r="A475" s="88"/>
      <c r="B475" s="88"/>
      <c r="C475" s="88"/>
      <c r="D475" s="88"/>
      <c r="E475" s="88"/>
    </row>
    <row r="476" spans="1:5" customFormat="1" x14ac:dyDescent="0.25">
      <c r="A476" s="88"/>
      <c r="B476" s="88"/>
      <c r="C476" s="88"/>
      <c r="D476" s="88"/>
      <c r="E476" s="88"/>
    </row>
    <row r="477" spans="1:5" customFormat="1" x14ac:dyDescent="0.25">
      <c r="A477" s="88"/>
      <c r="B477" s="88"/>
      <c r="C477" s="88"/>
      <c r="D477" s="88"/>
      <c r="E477" s="88"/>
    </row>
    <row r="478" spans="1:5" customFormat="1" x14ac:dyDescent="0.25">
      <c r="A478" s="88"/>
      <c r="B478" s="88"/>
      <c r="C478" s="88"/>
      <c r="D478" s="88"/>
      <c r="E478" s="88"/>
    </row>
    <row r="479" spans="1:5" customFormat="1" x14ac:dyDescent="0.25">
      <c r="A479" s="88"/>
      <c r="B479" s="88"/>
      <c r="C479" s="88"/>
      <c r="D479" s="88"/>
      <c r="E479" s="88"/>
    </row>
    <row r="480" spans="1:5" customFormat="1" x14ac:dyDescent="0.25">
      <c r="A480" s="88"/>
      <c r="B480" s="88"/>
      <c r="C480" s="88"/>
      <c r="D480" s="88"/>
      <c r="E480" s="88"/>
    </row>
    <row r="481" spans="1:5" customFormat="1" x14ac:dyDescent="0.25">
      <c r="A481" s="88"/>
      <c r="B481" s="88"/>
      <c r="C481" s="88"/>
      <c r="D481" s="88"/>
      <c r="E481" s="88"/>
    </row>
    <row r="482" spans="1:5" customFormat="1" x14ac:dyDescent="0.25">
      <c r="A482" s="88"/>
      <c r="B482" s="88"/>
      <c r="C482" s="88"/>
      <c r="D482" s="88"/>
      <c r="E482" s="88"/>
    </row>
    <row r="483" spans="1:5" customFormat="1" x14ac:dyDescent="0.25">
      <c r="A483" s="88"/>
      <c r="B483" s="88"/>
      <c r="C483" s="88"/>
      <c r="D483" s="88"/>
      <c r="E483" s="88"/>
    </row>
    <row r="484" spans="1:5" customFormat="1" x14ac:dyDescent="0.25">
      <c r="A484" s="88"/>
      <c r="B484" s="88"/>
      <c r="C484" s="88"/>
      <c r="D484" s="88"/>
      <c r="E484" s="88"/>
    </row>
    <row r="485" spans="1:5" customFormat="1" x14ac:dyDescent="0.25">
      <c r="A485" s="88"/>
      <c r="B485" s="88"/>
      <c r="C485" s="88"/>
      <c r="D485" s="88"/>
      <c r="E485" s="88"/>
    </row>
    <row r="486" spans="1:5" customFormat="1" x14ac:dyDescent="0.25">
      <c r="A486" s="88"/>
      <c r="B486" s="88"/>
      <c r="C486" s="88"/>
      <c r="D486" s="88"/>
      <c r="E486" s="88"/>
    </row>
    <row r="487" spans="1:5" customFormat="1" x14ac:dyDescent="0.25">
      <c r="A487" s="88"/>
      <c r="B487" s="88"/>
      <c r="C487" s="88"/>
      <c r="D487" s="88"/>
      <c r="E487" s="88"/>
    </row>
    <row r="488" spans="1:5" customFormat="1" x14ac:dyDescent="0.25">
      <c r="A488" s="88"/>
      <c r="B488" s="88"/>
      <c r="C488" s="88"/>
      <c r="D488" s="88"/>
      <c r="E488" s="88"/>
    </row>
    <row r="489" spans="1:5" customFormat="1" x14ac:dyDescent="0.25">
      <c r="A489" s="88"/>
      <c r="B489" s="88"/>
      <c r="C489" s="88"/>
      <c r="D489" s="88"/>
      <c r="E489" s="88"/>
    </row>
    <row r="490" spans="1:5" customFormat="1" x14ac:dyDescent="0.25">
      <c r="A490" s="88"/>
      <c r="B490" s="88"/>
      <c r="C490" s="88"/>
      <c r="D490" s="88"/>
      <c r="E490" s="88"/>
    </row>
    <row r="491" spans="1:5" customFormat="1" x14ac:dyDescent="0.25">
      <c r="A491" s="88"/>
      <c r="B491" s="88"/>
      <c r="C491" s="88"/>
      <c r="D491" s="88"/>
      <c r="E491" s="88"/>
    </row>
    <row r="492" spans="1:5" customFormat="1" x14ac:dyDescent="0.25">
      <c r="A492" s="88"/>
      <c r="B492" s="88"/>
      <c r="C492" s="88"/>
      <c r="D492" s="88"/>
      <c r="E492" s="88"/>
    </row>
    <row r="493" spans="1:5" customFormat="1" x14ac:dyDescent="0.25">
      <c r="A493" s="88"/>
      <c r="B493" s="88"/>
      <c r="C493" s="88"/>
      <c r="D493" s="88"/>
      <c r="E493" s="88"/>
    </row>
    <row r="494" spans="1:5" customFormat="1" x14ac:dyDescent="0.25">
      <c r="A494" s="88"/>
      <c r="B494" s="88"/>
      <c r="C494" s="88"/>
      <c r="D494" s="88"/>
      <c r="E494" s="88"/>
    </row>
    <row r="495" spans="1:5" customFormat="1" x14ac:dyDescent="0.25">
      <c r="A495" s="88"/>
      <c r="B495" s="88"/>
      <c r="C495" s="88"/>
      <c r="D495" s="88"/>
      <c r="E495" s="88"/>
    </row>
    <row r="496" spans="1:5" customFormat="1" x14ac:dyDescent="0.25">
      <c r="A496" s="88"/>
      <c r="B496" s="88"/>
      <c r="C496" s="88"/>
      <c r="D496" s="88"/>
      <c r="E496" s="88"/>
    </row>
    <row r="497" spans="1:5" customFormat="1" x14ac:dyDescent="0.25">
      <c r="A497" s="88"/>
      <c r="B497" s="88"/>
      <c r="C497" s="88"/>
      <c r="D497" s="88"/>
      <c r="E497" s="88"/>
    </row>
    <row r="498" spans="1:5" customFormat="1" x14ac:dyDescent="0.25">
      <c r="A498" s="88"/>
      <c r="B498" s="88"/>
      <c r="C498" s="88"/>
      <c r="D498" s="88"/>
      <c r="E498" s="88"/>
    </row>
    <row r="499" spans="1:5" customFormat="1" x14ac:dyDescent="0.25">
      <c r="A499" s="88"/>
      <c r="B499" s="88"/>
      <c r="C499" s="88"/>
      <c r="D499" s="88"/>
      <c r="E499" s="88"/>
    </row>
    <row r="500" spans="1:5" customFormat="1" x14ac:dyDescent="0.25">
      <c r="A500" s="88"/>
      <c r="B500" s="88"/>
      <c r="C500" s="88"/>
      <c r="D500" s="88"/>
      <c r="E500" s="88"/>
    </row>
    <row r="501" spans="1:5" customFormat="1" x14ac:dyDescent="0.25">
      <c r="A501" s="88"/>
      <c r="B501" s="88"/>
      <c r="C501" s="88"/>
      <c r="D501" s="88"/>
      <c r="E501" s="88"/>
    </row>
    <row r="502" spans="1:5" customFormat="1" x14ac:dyDescent="0.25">
      <c r="A502" s="88"/>
      <c r="B502" s="88"/>
      <c r="C502" s="88"/>
      <c r="D502" s="88"/>
      <c r="E502" s="88"/>
    </row>
    <row r="503" spans="1:5" customFormat="1" x14ac:dyDescent="0.25">
      <c r="A503" s="88"/>
      <c r="B503" s="88"/>
      <c r="C503" s="88"/>
      <c r="D503" s="88"/>
      <c r="E503" s="88"/>
    </row>
    <row r="504" spans="1:5" customFormat="1" x14ac:dyDescent="0.25">
      <c r="A504" s="88"/>
      <c r="B504" s="88"/>
      <c r="C504" s="88"/>
      <c r="D504" s="88"/>
      <c r="E504" s="88"/>
    </row>
    <row r="505" spans="1:5" customFormat="1" x14ac:dyDescent="0.25">
      <c r="A505" s="88"/>
      <c r="B505" s="88"/>
      <c r="C505" s="88"/>
      <c r="D505" s="88"/>
      <c r="E505" s="88"/>
    </row>
    <row r="506" spans="1:5" customFormat="1" x14ac:dyDescent="0.25">
      <c r="A506" s="88"/>
      <c r="B506" s="88"/>
      <c r="C506" s="88"/>
      <c r="D506" s="88"/>
      <c r="E506" s="88"/>
    </row>
    <row r="507" spans="1:5" customFormat="1" x14ac:dyDescent="0.25">
      <c r="A507" s="88"/>
      <c r="B507" s="88"/>
      <c r="C507" s="88"/>
      <c r="D507" s="88"/>
      <c r="E507" s="88"/>
    </row>
    <row r="508" spans="1:5" customFormat="1" x14ac:dyDescent="0.25">
      <c r="A508" s="88"/>
      <c r="B508" s="88"/>
      <c r="C508" s="88"/>
      <c r="D508" s="88"/>
      <c r="E508" s="88"/>
    </row>
    <row r="509" spans="1:5" customFormat="1" x14ac:dyDescent="0.25">
      <c r="A509" s="88"/>
      <c r="B509" s="88"/>
      <c r="C509" s="88"/>
      <c r="D509" s="88"/>
      <c r="E509" s="88"/>
    </row>
    <row r="510" spans="1:5" customFormat="1" x14ac:dyDescent="0.25">
      <c r="A510" s="88"/>
      <c r="B510" s="88"/>
      <c r="C510" s="88"/>
      <c r="D510" s="88"/>
      <c r="E510" s="88"/>
    </row>
    <row r="511" spans="1:5" customFormat="1" x14ac:dyDescent="0.25">
      <c r="A511" s="88"/>
      <c r="B511" s="88"/>
      <c r="C511" s="88"/>
      <c r="D511" s="88"/>
      <c r="E511" s="88"/>
    </row>
    <row r="512" spans="1:5" customFormat="1" x14ac:dyDescent="0.25">
      <c r="A512" s="88"/>
      <c r="B512" s="88"/>
      <c r="C512" s="88"/>
      <c r="D512" s="88"/>
      <c r="E512" s="88"/>
    </row>
    <row r="513" spans="1:5" customFormat="1" x14ac:dyDescent="0.25">
      <c r="A513" s="88"/>
      <c r="B513" s="88"/>
      <c r="C513" s="88"/>
      <c r="D513" s="88"/>
      <c r="E513" s="88"/>
    </row>
    <row r="514" spans="1:5" customFormat="1" x14ac:dyDescent="0.25">
      <c r="A514" s="88"/>
      <c r="B514" s="88"/>
      <c r="C514" s="88"/>
      <c r="D514" s="88"/>
      <c r="E514" s="88"/>
    </row>
    <row r="515" spans="1:5" customFormat="1" x14ac:dyDescent="0.25">
      <c r="A515" s="88"/>
      <c r="B515" s="88"/>
      <c r="C515" s="88"/>
      <c r="D515" s="88"/>
      <c r="E515" s="88"/>
    </row>
    <row r="516" spans="1:5" customFormat="1" x14ac:dyDescent="0.25">
      <c r="A516" s="88"/>
      <c r="B516" s="88"/>
      <c r="C516" s="88"/>
      <c r="D516" s="88"/>
      <c r="E516" s="88"/>
    </row>
    <row r="517" spans="1:5" customFormat="1" x14ac:dyDescent="0.25">
      <c r="A517" s="88"/>
      <c r="B517" s="88"/>
      <c r="C517" s="88"/>
      <c r="D517" s="88"/>
      <c r="E517" s="88"/>
    </row>
    <row r="518" spans="1:5" customFormat="1" x14ac:dyDescent="0.25">
      <c r="A518" s="88"/>
      <c r="B518" s="88"/>
      <c r="C518" s="88"/>
      <c r="D518" s="88"/>
      <c r="E518" s="88"/>
    </row>
    <row r="519" spans="1:5" customFormat="1" x14ac:dyDescent="0.25">
      <c r="A519" s="88"/>
      <c r="B519" s="88"/>
      <c r="C519" s="88"/>
      <c r="D519" s="88"/>
      <c r="E519" s="88"/>
    </row>
    <row r="520" spans="1:5" customFormat="1" x14ac:dyDescent="0.25">
      <c r="A520" s="88"/>
      <c r="B520" s="88"/>
      <c r="C520" s="88"/>
      <c r="D520" s="88"/>
      <c r="E520" s="88"/>
    </row>
    <row r="521" spans="1:5" customFormat="1" x14ac:dyDescent="0.25">
      <c r="A521" s="88"/>
      <c r="B521" s="88"/>
      <c r="C521" s="88"/>
      <c r="D521" s="88"/>
      <c r="E521" s="88"/>
    </row>
    <row r="522" spans="1:5" customFormat="1" x14ac:dyDescent="0.25">
      <c r="A522" s="88"/>
      <c r="B522" s="88"/>
      <c r="C522" s="88"/>
      <c r="D522" s="88"/>
      <c r="E522" s="88"/>
    </row>
    <row r="523" spans="1:5" customFormat="1" x14ac:dyDescent="0.25">
      <c r="A523" s="88"/>
      <c r="B523" s="88"/>
      <c r="C523" s="88"/>
      <c r="D523" s="88"/>
      <c r="E523" s="88"/>
    </row>
    <row r="524" spans="1:5" customFormat="1" x14ac:dyDescent="0.25">
      <c r="A524" s="88"/>
      <c r="B524" s="88"/>
      <c r="C524" s="88"/>
      <c r="D524" s="88"/>
      <c r="E524" s="88"/>
    </row>
    <row r="525" spans="1:5" customFormat="1" x14ac:dyDescent="0.25">
      <c r="A525" s="88"/>
      <c r="B525" s="88"/>
      <c r="C525" s="88"/>
      <c r="D525" s="88"/>
      <c r="E525" s="88"/>
    </row>
    <row r="526" spans="1:5" customFormat="1" x14ac:dyDescent="0.25">
      <c r="A526" s="88"/>
      <c r="B526" s="88"/>
      <c r="C526" s="88"/>
      <c r="D526" s="88"/>
      <c r="E526" s="88"/>
    </row>
    <row r="527" spans="1:5" customFormat="1" x14ac:dyDescent="0.25">
      <c r="A527" s="88"/>
      <c r="B527" s="88"/>
      <c r="C527" s="88"/>
      <c r="D527" s="88"/>
      <c r="E527" s="88"/>
    </row>
    <row r="528" spans="1:5" customFormat="1" x14ac:dyDescent="0.25">
      <c r="A528" s="88"/>
      <c r="B528" s="88"/>
      <c r="C528" s="88"/>
      <c r="D528" s="88"/>
      <c r="E528" s="88"/>
    </row>
    <row r="529" spans="1:5" customFormat="1" x14ac:dyDescent="0.25">
      <c r="A529" s="88"/>
      <c r="B529" s="88"/>
      <c r="C529" s="88"/>
      <c r="D529" s="88"/>
      <c r="E529" s="88"/>
    </row>
    <row r="530" spans="1:5" customFormat="1" x14ac:dyDescent="0.25">
      <c r="A530" s="88"/>
      <c r="B530" s="88"/>
      <c r="C530" s="88"/>
      <c r="D530" s="88"/>
      <c r="E530" s="88"/>
    </row>
    <row r="531" spans="1:5" customFormat="1" x14ac:dyDescent="0.25">
      <c r="A531" s="88"/>
      <c r="B531" s="88"/>
      <c r="C531" s="88"/>
      <c r="D531" s="88"/>
      <c r="E531" s="88"/>
    </row>
    <row r="532" spans="1:5" customFormat="1" x14ac:dyDescent="0.25">
      <c r="A532" s="88"/>
      <c r="B532" s="88"/>
      <c r="C532" s="88"/>
      <c r="D532" s="88"/>
      <c r="E532" s="88"/>
    </row>
    <row r="533" spans="1:5" customFormat="1" x14ac:dyDescent="0.25">
      <c r="A533" s="88"/>
      <c r="B533" s="88"/>
      <c r="C533" s="88"/>
      <c r="D533" s="88"/>
      <c r="E533" s="88"/>
    </row>
    <row r="534" spans="1:5" customFormat="1" x14ac:dyDescent="0.25">
      <c r="A534" s="88"/>
      <c r="B534" s="88"/>
      <c r="C534" s="88"/>
      <c r="D534" s="88"/>
      <c r="E534" s="88"/>
    </row>
    <row r="535" spans="1:5" customFormat="1" x14ac:dyDescent="0.25">
      <c r="A535" s="88"/>
      <c r="B535" s="88"/>
      <c r="C535" s="88"/>
      <c r="D535" s="88"/>
      <c r="E535" s="88"/>
    </row>
    <row r="536" spans="1:5" customFormat="1" x14ac:dyDescent="0.25">
      <c r="A536" s="88"/>
      <c r="B536" s="88"/>
      <c r="C536" s="88"/>
      <c r="D536" s="88"/>
      <c r="E536" s="88"/>
    </row>
    <row r="537" spans="1:5" customFormat="1" x14ac:dyDescent="0.25">
      <c r="A537" s="88"/>
      <c r="B537" s="88"/>
      <c r="C537" s="88"/>
      <c r="D537" s="88"/>
      <c r="E537" s="88"/>
    </row>
    <row r="538" spans="1:5" customFormat="1" x14ac:dyDescent="0.25">
      <c r="A538" s="88"/>
      <c r="B538" s="88"/>
      <c r="C538" s="88"/>
      <c r="D538" s="88"/>
      <c r="E538" s="88"/>
    </row>
    <row r="539" spans="1:5" customFormat="1" x14ac:dyDescent="0.25">
      <c r="A539" s="88"/>
      <c r="B539" s="88"/>
      <c r="C539" s="88"/>
      <c r="D539" s="88"/>
      <c r="E539" s="88"/>
    </row>
    <row r="540" spans="1:5" customFormat="1" x14ac:dyDescent="0.25">
      <c r="A540" s="88"/>
      <c r="B540" s="88"/>
      <c r="C540" s="88"/>
      <c r="D540" s="88"/>
      <c r="E540" s="88"/>
    </row>
    <row r="541" spans="1:5" customFormat="1" x14ac:dyDescent="0.25">
      <c r="A541" s="88"/>
      <c r="B541" s="88"/>
      <c r="C541" s="88"/>
      <c r="D541" s="88"/>
      <c r="E541" s="88"/>
    </row>
    <row r="542" spans="1:5" customFormat="1" x14ac:dyDescent="0.25">
      <c r="A542" s="88"/>
      <c r="B542" s="88"/>
      <c r="C542" s="88"/>
      <c r="D542" s="88"/>
      <c r="E542" s="88"/>
    </row>
    <row r="543" spans="1:5" customFormat="1" x14ac:dyDescent="0.25">
      <c r="A543" s="88"/>
      <c r="B543" s="88"/>
      <c r="C543" s="88"/>
      <c r="D543" s="88"/>
      <c r="E543" s="88"/>
    </row>
    <row r="544" spans="1:5" customFormat="1" x14ac:dyDescent="0.25">
      <c r="A544" s="88"/>
      <c r="B544" s="88"/>
      <c r="C544" s="88"/>
      <c r="D544" s="88"/>
      <c r="E544" s="88"/>
    </row>
    <row r="545" spans="1:5" customFormat="1" x14ac:dyDescent="0.25">
      <c r="A545" s="88"/>
      <c r="B545" s="88"/>
      <c r="C545" s="88"/>
      <c r="D545" s="88"/>
      <c r="E545" s="88"/>
    </row>
    <row r="546" spans="1:5" customFormat="1" x14ac:dyDescent="0.25">
      <c r="A546" s="88"/>
      <c r="B546" s="88"/>
      <c r="C546" s="88"/>
      <c r="D546" s="88"/>
      <c r="E546" s="88"/>
    </row>
    <row r="547" spans="1:5" customFormat="1" x14ac:dyDescent="0.25">
      <c r="A547" s="88"/>
      <c r="B547" s="88"/>
      <c r="C547" s="88"/>
      <c r="D547" s="88"/>
      <c r="E547" s="88"/>
    </row>
    <row r="548" spans="1:5" customFormat="1" x14ac:dyDescent="0.25">
      <c r="A548" s="88"/>
      <c r="B548" s="88"/>
      <c r="C548" s="88"/>
      <c r="D548" s="88"/>
      <c r="E548" s="88"/>
    </row>
    <row r="549" spans="1:5" customFormat="1" x14ac:dyDescent="0.25">
      <c r="A549" s="88"/>
      <c r="B549" s="88"/>
      <c r="C549" s="88"/>
      <c r="D549" s="88"/>
      <c r="E549" s="88"/>
    </row>
    <row r="550" spans="1:5" customFormat="1" x14ac:dyDescent="0.25">
      <c r="A550" s="88"/>
      <c r="B550" s="88"/>
      <c r="C550" s="88"/>
      <c r="D550" s="88"/>
      <c r="E550" s="88"/>
    </row>
    <row r="551" spans="1:5" customFormat="1" x14ac:dyDescent="0.25">
      <c r="A551" s="88"/>
      <c r="B551" s="88"/>
      <c r="C551" s="88"/>
      <c r="D551" s="88"/>
      <c r="E551" s="88"/>
    </row>
    <row r="552" spans="1:5" customFormat="1" x14ac:dyDescent="0.25">
      <c r="A552" s="88"/>
      <c r="B552" s="88"/>
      <c r="C552" s="88"/>
      <c r="D552" s="88"/>
      <c r="E552" s="88"/>
    </row>
    <row r="553" spans="1:5" customFormat="1" x14ac:dyDescent="0.25">
      <c r="A553" s="88"/>
      <c r="B553" s="88"/>
      <c r="C553" s="88"/>
      <c r="D553" s="88"/>
      <c r="E553" s="88"/>
    </row>
    <row r="554" spans="1:5" customFormat="1" x14ac:dyDescent="0.25">
      <c r="A554" s="88"/>
      <c r="B554" s="88"/>
      <c r="C554" s="88"/>
      <c r="D554" s="88"/>
      <c r="E554" s="88"/>
    </row>
    <row r="555" spans="1:5" customFormat="1" x14ac:dyDescent="0.25">
      <c r="A555" s="88"/>
      <c r="B555" s="88"/>
      <c r="C555" s="88"/>
      <c r="D555" s="88"/>
      <c r="E555" s="88"/>
    </row>
    <row r="556" spans="1:5" customFormat="1" x14ac:dyDescent="0.25">
      <c r="A556" s="88"/>
      <c r="B556" s="88"/>
      <c r="C556" s="88"/>
      <c r="D556" s="88"/>
      <c r="E556" s="88"/>
    </row>
    <row r="557" spans="1:5" customFormat="1" x14ac:dyDescent="0.25">
      <c r="A557" s="88"/>
      <c r="B557" s="88"/>
      <c r="C557" s="88"/>
      <c r="D557" s="88"/>
      <c r="E557" s="88"/>
    </row>
    <row r="558" spans="1:5" customFormat="1" x14ac:dyDescent="0.25">
      <c r="A558" s="88"/>
      <c r="B558" s="88"/>
      <c r="C558" s="88"/>
      <c r="D558" s="88"/>
      <c r="E558" s="88"/>
    </row>
    <row r="559" spans="1:5" customFormat="1" x14ac:dyDescent="0.25">
      <c r="A559" s="88"/>
      <c r="B559" s="88"/>
      <c r="C559" s="88"/>
      <c r="D559" s="88"/>
      <c r="E559" s="88"/>
    </row>
    <row r="560" spans="1:5" customFormat="1" x14ac:dyDescent="0.25">
      <c r="A560" s="88"/>
      <c r="B560" s="88"/>
      <c r="C560" s="88"/>
      <c r="D560" s="88"/>
      <c r="E560" s="88"/>
    </row>
    <row r="561" spans="1:5" customFormat="1" x14ac:dyDescent="0.25">
      <c r="A561" s="88"/>
      <c r="B561" s="88"/>
      <c r="C561" s="88"/>
      <c r="D561" s="88"/>
      <c r="E561" s="88"/>
    </row>
    <row r="562" spans="1:5" customFormat="1" x14ac:dyDescent="0.25">
      <c r="A562" s="88"/>
      <c r="B562" s="88"/>
      <c r="C562" s="88"/>
      <c r="D562" s="88"/>
      <c r="E562" s="88"/>
    </row>
    <row r="563" spans="1:5" customFormat="1" x14ac:dyDescent="0.25">
      <c r="A563" s="88"/>
      <c r="B563" s="88"/>
      <c r="C563" s="88"/>
      <c r="D563" s="88"/>
      <c r="E563" s="88"/>
    </row>
    <row r="564" spans="1:5" customFormat="1" x14ac:dyDescent="0.25">
      <c r="A564" s="88"/>
      <c r="B564" s="88"/>
      <c r="C564" s="88"/>
      <c r="D564" s="88"/>
      <c r="E564" s="88"/>
    </row>
    <row r="565" spans="1:5" customFormat="1" x14ac:dyDescent="0.25">
      <c r="A565" s="88"/>
      <c r="B565" s="88"/>
      <c r="C565" s="88"/>
      <c r="D565" s="88"/>
      <c r="E565" s="88"/>
    </row>
    <row r="566" spans="1:5" customFormat="1" x14ac:dyDescent="0.25">
      <c r="A566" s="88"/>
      <c r="B566" s="88"/>
      <c r="C566" s="88"/>
      <c r="D566" s="88"/>
      <c r="E566" s="88"/>
    </row>
    <row r="567" spans="1:5" customFormat="1" x14ac:dyDescent="0.25">
      <c r="A567" s="88"/>
      <c r="B567" s="88"/>
      <c r="C567" s="88"/>
      <c r="D567" s="88"/>
      <c r="E567" s="88"/>
    </row>
    <row r="568" spans="1:5" customFormat="1" x14ac:dyDescent="0.25">
      <c r="A568" s="88"/>
      <c r="B568" s="88"/>
      <c r="C568" s="88"/>
      <c r="D568" s="88"/>
      <c r="E568" s="88"/>
    </row>
    <row r="569" spans="1:5" customFormat="1" x14ac:dyDescent="0.25">
      <c r="A569" s="88"/>
      <c r="B569" s="88"/>
      <c r="C569" s="88"/>
      <c r="D569" s="88"/>
      <c r="E569" s="88"/>
    </row>
    <row r="570" spans="1:5" customFormat="1" x14ac:dyDescent="0.25">
      <c r="A570" s="88"/>
      <c r="B570" s="88"/>
      <c r="C570" s="88"/>
      <c r="D570" s="88"/>
      <c r="E570" s="88"/>
    </row>
    <row r="571" spans="1:5" customFormat="1" x14ac:dyDescent="0.25">
      <c r="A571" s="88"/>
      <c r="B571" s="88"/>
      <c r="C571" s="88"/>
      <c r="D571" s="88"/>
      <c r="E571" s="88"/>
    </row>
    <row r="572" spans="1:5" customFormat="1" x14ac:dyDescent="0.25">
      <c r="A572" s="88"/>
      <c r="B572" s="88"/>
      <c r="C572" s="88"/>
      <c r="D572" s="88"/>
      <c r="E572" s="88"/>
    </row>
    <row r="573" spans="1:5" customFormat="1" x14ac:dyDescent="0.25">
      <c r="A573" s="88"/>
      <c r="B573" s="88"/>
      <c r="C573" s="88"/>
      <c r="D573" s="88"/>
      <c r="E573" s="88"/>
    </row>
    <row r="574" spans="1:5" customFormat="1" x14ac:dyDescent="0.25">
      <c r="A574" s="88"/>
      <c r="B574" s="88"/>
      <c r="C574" s="88"/>
      <c r="D574" s="88"/>
      <c r="E574" s="88"/>
    </row>
    <row r="575" spans="1:5" customFormat="1" x14ac:dyDescent="0.25">
      <c r="A575" s="88"/>
      <c r="B575" s="88"/>
      <c r="C575" s="88"/>
      <c r="D575" s="88"/>
      <c r="E575" s="88"/>
    </row>
    <row r="576" spans="1:5" customFormat="1" x14ac:dyDescent="0.25">
      <c r="A576" s="88"/>
      <c r="B576" s="88"/>
      <c r="C576" s="88"/>
      <c r="D576" s="88"/>
      <c r="E576" s="88"/>
    </row>
    <row r="577" spans="1:5" customFormat="1" x14ac:dyDescent="0.25">
      <c r="A577" s="88"/>
      <c r="B577" s="88"/>
      <c r="C577" s="88"/>
      <c r="D577" s="88"/>
      <c r="E577" s="88"/>
    </row>
    <row r="578" spans="1:5" customFormat="1" x14ac:dyDescent="0.25">
      <c r="A578" s="88"/>
      <c r="B578" s="88"/>
      <c r="C578" s="88"/>
      <c r="D578" s="88"/>
      <c r="E578" s="88"/>
    </row>
    <row r="579" spans="1:5" customFormat="1" x14ac:dyDescent="0.25">
      <c r="A579" s="88"/>
      <c r="B579" s="88"/>
      <c r="C579" s="88"/>
      <c r="D579" s="88"/>
      <c r="E579" s="88"/>
    </row>
    <row r="580" spans="1:5" customFormat="1" x14ac:dyDescent="0.25">
      <c r="A580" s="88"/>
      <c r="B580" s="88"/>
      <c r="C580" s="88"/>
      <c r="D580" s="88"/>
      <c r="E580" s="88"/>
    </row>
    <row r="581" spans="1:5" customFormat="1" x14ac:dyDescent="0.25">
      <c r="A581" s="88"/>
      <c r="B581" s="88"/>
      <c r="C581" s="88"/>
      <c r="D581" s="88"/>
      <c r="E581" s="88"/>
    </row>
    <row r="582" spans="1:5" customFormat="1" x14ac:dyDescent="0.25">
      <c r="A582" s="88"/>
      <c r="B582" s="88"/>
      <c r="C582" s="88"/>
      <c r="D582" s="88"/>
      <c r="E582" s="88"/>
    </row>
    <row r="583" spans="1:5" customFormat="1" x14ac:dyDescent="0.25">
      <c r="A583" s="88"/>
      <c r="B583" s="88"/>
      <c r="C583" s="88"/>
      <c r="D583" s="88"/>
      <c r="E583" s="88"/>
    </row>
    <row r="584" spans="1:5" customFormat="1" x14ac:dyDescent="0.25">
      <c r="A584" s="88"/>
      <c r="B584" s="88"/>
      <c r="C584" s="88"/>
      <c r="D584" s="88"/>
      <c r="E584" s="88"/>
    </row>
    <row r="585" spans="1:5" customFormat="1" x14ac:dyDescent="0.25">
      <c r="A585" s="88"/>
      <c r="B585" s="88"/>
      <c r="C585" s="88"/>
      <c r="D585" s="88"/>
      <c r="E585" s="88"/>
    </row>
    <row r="586" spans="1:5" customFormat="1" x14ac:dyDescent="0.25">
      <c r="A586" s="88"/>
      <c r="B586" s="88"/>
      <c r="C586" s="88"/>
      <c r="D586" s="88"/>
      <c r="E586" s="88"/>
    </row>
    <row r="587" spans="1:5" customFormat="1" x14ac:dyDescent="0.25">
      <c r="A587" s="88"/>
      <c r="B587" s="88"/>
      <c r="C587" s="88"/>
      <c r="D587" s="88"/>
      <c r="E587" s="88"/>
    </row>
    <row r="588" spans="1:5" customFormat="1" x14ac:dyDescent="0.25">
      <c r="A588" s="88"/>
      <c r="B588" s="88"/>
      <c r="C588" s="88"/>
      <c r="D588" s="88"/>
      <c r="E588" s="88"/>
    </row>
    <row r="589" spans="1:5" customFormat="1" x14ac:dyDescent="0.25">
      <c r="A589" s="88"/>
      <c r="B589" s="88"/>
      <c r="C589" s="88"/>
      <c r="D589" s="88"/>
      <c r="E589" s="88"/>
    </row>
    <row r="590" spans="1:5" customFormat="1" x14ac:dyDescent="0.25">
      <c r="A590" s="88"/>
      <c r="B590" s="88"/>
      <c r="C590" s="88"/>
      <c r="D590" s="88"/>
      <c r="E590" s="88"/>
    </row>
    <row r="591" spans="1:5" customFormat="1" x14ac:dyDescent="0.25">
      <c r="A591" s="88"/>
      <c r="B591" s="88"/>
      <c r="C591" s="88"/>
      <c r="D591" s="88"/>
      <c r="E591" s="88"/>
    </row>
    <row r="592" spans="1:5" customFormat="1" x14ac:dyDescent="0.25">
      <c r="A592" s="88"/>
      <c r="B592" s="88"/>
      <c r="C592" s="88"/>
      <c r="D592" s="88"/>
      <c r="E592" s="88"/>
    </row>
    <row r="593" spans="1:5" customFormat="1" x14ac:dyDescent="0.25">
      <c r="A593" s="88"/>
      <c r="B593" s="88"/>
      <c r="C593" s="88"/>
      <c r="D593" s="88"/>
      <c r="E593" s="88"/>
    </row>
    <row r="594" spans="1:5" customFormat="1" x14ac:dyDescent="0.25">
      <c r="A594" s="88"/>
      <c r="B594" s="88"/>
      <c r="C594" s="88"/>
      <c r="D594" s="88"/>
      <c r="E594" s="88"/>
    </row>
    <row r="595" spans="1:5" customFormat="1" x14ac:dyDescent="0.25">
      <c r="A595" s="88"/>
      <c r="B595" s="88"/>
      <c r="C595" s="88"/>
      <c r="D595" s="88"/>
      <c r="E595" s="88"/>
    </row>
    <row r="596" spans="1:5" customFormat="1" x14ac:dyDescent="0.25">
      <c r="A596" s="88"/>
      <c r="B596" s="88"/>
      <c r="C596" s="88"/>
      <c r="D596" s="88"/>
      <c r="E596" s="88"/>
    </row>
    <row r="597" spans="1:5" customFormat="1" x14ac:dyDescent="0.25">
      <c r="A597" s="88"/>
      <c r="B597" s="88"/>
      <c r="C597" s="88"/>
      <c r="D597" s="88"/>
      <c r="E597" s="88"/>
    </row>
    <row r="598" spans="1:5" customFormat="1" x14ac:dyDescent="0.25">
      <c r="A598" s="88"/>
      <c r="B598" s="88"/>
      <c r="C598" s="88"/>
      <c r="D598" s="88"/>
      <c r="E598" s="88"/>
    </row>
    <row r="599" spans="1:5" customFormat="1" x14ac:dyDescent="0.25">
      <c r="A599" s="88"/>
      <c r="B599" s="88"/>
      <c r="C599" s="88"/>
      <c r="D599" s="88"/>
      <c r="E599" s="88"/>
    </row>
    <row r="600" spans="1:5" customFormat="1" x14ac:dyDescent="0.25">
      <c r="A600" s="88"/>
      <c r="B600" s="88"/>
      <c r="C600" s="88"/>
      <c r="D600" s="88"/>
      <c r="E600" s="88"/>
    </row>
    <row r="601" spans="1:5" customFormat="1" x14ac:dyDescent="0.25">
      <c r="A601" s="88"/>
      <c r="B601" s="88"/>
      <c r="C601" s="88"/>
      <c r="D601" s="88"/>
      <c r="E601" s="88"/>
    </row>
    <row r="602" spans="1:5" customFormat="1" x14ac:dyDescent="0.25">
      <c r="A602" s="88"/>
      <c r="B602" s="88"/>
      <c r="C602" s="88"/>
      <c r="D602" s="88"/>
      <c r="E602" s="88"/>
    </row>
    <row r="603" spans="1:5" customFormat="1" x14ac:dyDescent="0.25">
      <c r="A603" s="88"/>
      <c r="B603" s="88"/>
      <c r="C603" s="88"/>
      <c r="D603" s="88"/>
      <c r="E603" s="88"/>
    </row>
    <row r="604" spans="1:5" customFormat="1" x14ac:dyDescent="0.25">
      <c r="A604" s="88"/>
      <c r="B604" s="88"/>
      <c r="C604" s="88"/>
      <c r="D604" s="88"/>
      <c r="E604" s="88"/>
    </row>
    <row r="605" spans="1:5" customFormat="1" x14ac:dyDescent="0.25">
      <c r="A605" s="88"/>
      <c r="B605" s="88"/>
      <c r="C605" s="88"/>
      <c r="D605" s="88"/>
      <c r="E605" s="88"/>
    </row>
    <row r="606" spans="1:5" customFormat="1" x14ac:dyDescent="0.25">
      <c r="A606" s="88"/>
      <c r="B606" s="88"/>
      <c r="C606" s="88"/>
      <c r="D606" s="88"/>
      <c r="E606" s="88"/>
    </row>
    <row r="607" spans="1:5" customFormat="1" x14ac:dyDescent="0.25">
      <c r="A607" s="88"/>
      <c r="B607" s="88"/>
      <c r="C607" s="88"/>
      <c r="D607" s="88"/>
      <c r="E607" s="88"/>
    </row>
    <row r="608" spans="1:5" customFormat="1" x14ac:dyDescent="0.25">
      <c r="A608" s="88"/>
      <c r="B608" s="88"/>
      <c r="C608" s="88"/>
      <c r="D608" s="88"/>
      <c r="E608" s="88"/>
    </row>
    <row r="609" spans="1:5" customFormat="1" x14ac:dyDescent="0.25">
      <c r="A609" s="88"/>
      <c r="B609" s="88"/>
      <c r="C609" s="88"/>
      <c r="D609" s="88"/>
      <c r="E609" s="88"/>
    </row>
    <row r="610" spans="1:5" customFormat="1" x14ac:dyDescent="0.25">
      <c r="A610" s="88"/>
      <c r="B610" s="88"/>
      <c r="C610" s="88"/>
      <c r="D610" s="88"/>
      <c r="E610" s="88"/>
    </row>
    <row r="611" spans="1:5" customFormat="1" x14ac:dyDescent="0.25">
      <c r="A611" s="88"/>
      <c r="B611" s="88"/>
      <c r="C611" s="88"/>
      <c r="D611" s="88"/>
      <c r="E611" s="88"/>
    </row>
    <row r="612" spans="1:5" customFormat="1" x14ac:dyDescent="0.25">
      <c r="A612" s="88"/>
      <c r="B612" s="88"/>
      <c r="C612" s="88"/>
      <c r="D612" s="88"/>
      <c r="E612" s="88"/>
    </row>
    <row r="613" spans="1:5" customFormat="1" x14ac:dyDescent="0.25">
      <c r="A613" s="88"/>
      <c r="B613" s="88"/>
      <c r="C613" s="88"/>
      <c r="D613" s="88"/>
      <c r="E613" s="88"/>
    </row>
    <row r="614" spans="1:5" customFormat="1" x14ac:dyDescent="0.25">
      <c r="A614" s="88"/>
      <c r="B614" s="88"/>
      <c r="C614" s="88"/>
      <c r="D614" s="88"/>
      <c r="E614" s="88"/>
    </row>
    <row r="615" spans="1:5" customFormat="1" x14ac:dyDescent="0.25">
      <c r="A615" s="88"/>
      <c r="B615" s="88"/>
      <c r="C615" s="88"/>
      <c r="D615" s="88"/>
      <c r="E615" s="88"/>
    </row>
    <row r="616" spans="1:5" customFormat="1" x14ac:dyDescent="0.25">
      <c r="A616" s="88"/>
      <c r="B616" s="88"/>
      <c r="C616" s="88"/>
      <c r="D616" s="88"/>
      <c r="E616" s="88"/>
    </row>
    <row r="617" spans="1:5" customFormat="1" x14ac:dyDescent="0.25">
      <c r="A617" s="88"/>
      <c r="B617" s="88"/>
      <c r="C617" s="88"/>
      <c r="D617" s="88"/>
      <c r="E617" s="88"/>
    </row>
    <row r="618" spans="1:5" customFormat="1" x14ac:dyDescent="0.25">
      <c r="A618" s="88"/>
      <c r="B618" s="88"/>
      <c r="C618" s="88"/>
      <c r="D618" s="88"/>
      <c r="E618" s="88"/>
    </row>
    <row r="619" spans="1:5" customFormat="1" x14ac:dyDescent="0.25">
      <c r="A619" s="88"/>
      <c r="B619" s="88"/>
      <c r="C619" s="88"/>
      <c r="D619" s="88"/>
      <c r="E619" s="88"/>
    </row>
    <row r="620" spans="1:5" customFormat="1" x14ac:dyDescent="0.25">
      <c r="A620" s="88"/>
      <c r="B620" s="88"/>
      <c r="C620" s="88"/>
      <c r="D620" s="88"/>
      <c r="E620" s="88"/>
    </row>
    <row r="621" spans="1:5" customFormat="1" x14ac:dyDescent="0.25">
      <c r="A621" s="88"/>
      <c r="B621" s="88"/>
      <c r="C621" s="88"/>
      <c r="D621" s="88"/>
      <c r="E621" s="88"/>
    </row>
    <row r="622" spans="1:5" customFormat="1" x14ac:dyDescent="0.25">
      <c r="A622" s="88"/>
      <c r="B622" s="88"/>
      <c r="C622" s="88"/>
      <c r="D622" s="88"/>
      <c r="E622" s="88"/>
    </row>
    <row r="623" spans="1:5" customFormat="1" x14ac:dyDescent="0.25">
      <c r="A623" s="88"/>
      <c r="B623" s="88"/>
      <c r="C623" s="88"/>
      <c r="D623" s="88"/>
      <c r="E623" s="88"/>
    </row>
    <row r="624" spans="1:5" customFormat="1" x14ac:dyDescent="0.25">
      <c r="A624" s="88"/>
      <c r="B624" s="88"/>
      <c r="C624" s="88"/>
      <c r="D624" s="88"/>
      <c r="E624" s="88"/>
    </row>
    <row r="625" spans="1:5" customFormat="1" x14ac:dyDescent="0.25">
      <c r="A625" s="88"/>
      <c r="B625" s="88"/>
      <c r="C625" s="88"/>
      <c r="D625" s="88"/>
      <c r="E625" s="88"/>
    </row>
    <row r="626" spans="1:5" customFormat="1" x14ac:dyDescent="0.25">
      <c r="A626" s="88"/>
      <c r="B626" s="88"/>
      <c r="C626" s="88"/>
      <c r="D626" s="88"/>
      <c r="E626" s="88"/>
    </row>
    <row r="627" spans="1:5" customFormat="1" x14ac:dyDescent="0.25">
      <c r="A627" s="88"/>
      <c r="B627" s="88"/>
      <c r="C627" s="88"/>
      <c r="D627" s="88"/>
      <c r="E627" s="88"/>
    </row>
    <row r="628" spans="1:5" customFormat="1" x14ac:dyDescent="0.25">
      <c r="A628" s="88"/>
      <c r="B628" s="88"/>
      <c r="C628" s="88"/>
      <c r="D628" s="88"/>
      <c r="E628" s="88"/>
    </row>
    <row r="629" spans="1:5" customFormat="1" x14ac:dyDescent="0.25">
      <c r="A629" s="88"/>
      <c r="B629" s="88"/>
      <c r="C629" s="88"/>
      <c r="D629" s="88"/>
      <c r="E629" s="88"/>
    </row>
    <row r="630" spans="1:5" customFormat="1" x14ac:dyDescent="0.25">
      <c r="A630" s="88"/>
      <c r="B630" s="88"/>
      <c r="C630" s="88"/>
      <c r="D630" s="88"/>
      <c r="E630" s="88"/>
    </row>
    <row r="631" spans="1:5" customFormat="1" x14ac:dyDescent="0.25">
      <c r="A631" s="88"/>
      <c r="B631" s="88"/>
      <c r="C631" s="88"/>
      <c r="D631" s="88"/>
      <c r="E631" s="88"/>
    </row>
    <row r="632" spans="1:5" customFormat="1" x14ac:dyDescent="0.25">
      <c r="A632" s="88"/>
      <c r="B632" s="88"/>
      <c r="C632" s="88"/>
      <c r="D632" s="88"/>
      <c r="E632" s="88"/>
    </row>
    <row r="633" spans="1:5" customFormat="1" x14ac:dyDescent="0.25">
      <c r="A633" s="88"/>
      <c r="B633" s="88"/>
      <c r="C633" s="88"/>
      <c r="D633" s="88"/>
      <c r="E633" s="88"/>
    </row>
    <row r="634" spans="1:5" customFormat="1" x14ac:dyDescent="0.25">
      <c r="A634" s="88"/>
      <c r="B634" s="88"/>
      <c r="C634" s="88"/>
      <c r="D634" s="88"/>
      <c r="E634" s="88"/>
    </row>
    <row r="635" spans="1:5" customFormat="1" x14ac:dyDescent="0.25">
      <c r="A635" s="88"/>
      <c r="B635" s="88"/>
      <c r="C635" s="88"/>
      <c r="D635" s="88"/>
      <c r="E635" s="88"/>
    </row>
    <row r="636" spans="1:5" customFormat="1" x14ac:dyDescent="0.25">
      <c r="A636" s="88"/>
      <c r="B636" s="88"/>
      <c r="C636" s="88"/>
      <c r="D636" s="88"/>
      <c r="E636" s="88"/>
    </row>
    <row r="637" spans="1:5" customFormat="1" x14ac:dyDescent="0.25">
      <c r="A637" s="88"/>
      <c r="B637" s="88"/>
      <c r="C637" s="88"/>
      <c r="D637" s="88"/>
      <c r="E637" s="88"/>
    </row>
    <row r="638" spans="1:5" customFormat="1" x14ac:dyDescent="0.25">
      <c r="A638" s="88"/>
      <c r="B638" s="88"/>
      <c r="C638" s="88"/>
      <c r="D638" s="88"/>
      <c r="E638" s="88"/>
    </row>
    <row r="639" spans="1:5" customFormat="1" x14ac:dyDescent="0.25">
      <c r="A639" s="88"/>
      <c r="B639" s="88"/>
      <c r="C639" s="88"/>
      <c r="D639" s="88"/>
      <c r="E639" s="88"/>
    </row>
    <row r="640" spans="1:5" customFormat="1" x14ac:dyDescent="0.25">
      <c r="A640" s="88"/>
      <c r="B640" s="88"/>
      <c r="C640" s="88"/>
      <c r="D640" s="88"/>
      <c r="E640" s="88"/>
    </row>
    <row r="641" spans="1:5" customFormat="1" x14ac:dyDescent="0.25">
      <c r="A641" s="88"/>
      <c r="B641" s="88"/>
      <c r="C641" s="88"/>
      <c r="D641" s="88"/>
      <c r="E641" s="88"/>
    </row>
    <row r="642" spans="1:5" customFormat="1" x14ac:dyDescent="0.25">
      <c r="A642" s="88"/>
      <c r="B642" s="88"/>
      <c r="C642" s="88"/>
      <c r="D642" s="88"/>
      <c r="E642" s="88"/>
    </row>
    <row r="643" spans="1:5" customFormat="1" x14ac:dyDescent="0.25">
      <c r="A643" s="88"/>
      <c r="B643" s="88"/>
      <c r="C643" s="88"/>
      <c r="D643" s="88"/>
      <c r="E643" s="88"/>
    </row>
    <row r="644" spans="1:5" customFormat="1" x14ac:dyDescent="0.25">
      <c r="A644" s="88"/>
      <c r="B644" s="88"/>
      <c r="C644" s="88"/>
      <c r="D644" s="88"/>
      <c r="E644" s="88"/>
    </row>
    <row r="645" spans="1:5" customFormat="1" x14ac:dyDescent="0.25">
      <c r="A645" s="88"/>
      <c r="B645" s="88"/>
      <c r="C645" s="88"/>
      <c r="D645" s="88"/>
      <c r="E645" s="88"/>
    </row>
    <row r="646" spans="1:5" customFormat="1" x14ac:dyDescent="0.25">
      <c r="A646" s="88"/>
      <c r="B646" s="88"/>
      <c r="C646" s="88"/>
      <c r="D646" s="88"/>
      <c r="E646" s="88"/>
    </row>
    <row r="647" spans="1:5" customFormat="1" x14ac:dyDescent="0.25">
      <c r="A647" s="88"/>
      <c r="B647" s="88"/>
      <c r="C647" s="88"/>
      <c r="D647" s="88"/>
      <c r="E647" s="88"/>
    </row>
    <row r="648" spans="1:5" customFormat="1" x14ac:dyDescent="0.25">
      <c r="A648" s="88"/>
      <c r="B648" s="88"/>
      <c r="C648" s="88"/>
      <c r="D648" s="88"/>
      <c r="E648" s="88"/>
    </row>
    <row r="649" spans="1:5" customFormat="1" x14ac:dyDescent="0.25">
      <c r="A649" s="88"/>
      <c r="B649" s="88"/>
      <c r="C649" s="88"/>
      <c r="D649" s="88"/>
      <c r="E649" s="88"/>
    </row>
    <row r="650" spans="1:5" customFormat="1" x14ac:dyDescent="0.25">
      <c r="A650" s="88"/>
      <c r="B650" s="88"/>
      <c r="C650" s="88"/>
      <c r="D650" s="88"/>
      <c r="E650" s="88"/>
    </row>
    <row r="651" spans="1:5" customFormat="1" x14ac:dyDescent="0.25">
      <c r="A651" s="88"/>
      <c r="B651" s="88"/>
      <c r="C651" s="88"/>
      <c r="D651" s="88"/>
      <c r="E651" s="88"/>
    </row>
    <row r="652" spans="1:5" customFormat="1" x14ac:dyDescent="0.25">
      <c r="A652" s="88"/>
      <c r="B652" s="88"/>
      <c r="C652" s="88"/>
      <c r="D652" s="88"/>
      <c r="E652" s="88"/>
    </row>
    <row r="653" spans="1:5" customFormat="1" x14ac:dyDescent="0.25">
      <c r="A653" s="88"/>
      <c r="B653" s="88"/>
      <c r="C653" s="88"/>
      <c r="D653" s="88"/>
      <c r="E653" s="88"/>
    </row>
    <row r="654" spans="1:5" customFormat="1" x14ac:dyDescent="0.25">
      <c r="A654" s="88"/>
      <c r="B654" s="88"/>
      <c r="C654" s="88"/>
      <c r="D654" s="88"/>
      <c r="E654" s="88"/>
    </row>
    <row r="655" spans="1:5" customFormat="1" x14ac:dyDescent="0.25">
      <c r="A655" s="88"/>
      <c r="B655" s="88"/>
      <c r="C655" s="88"/>
      <c r="D655" s="88"/>
      <c r="E655" s="88"/>
    </row>
    <row r="656" spans="1:5" customFormat="1" x14ac:dyDescent="0.25">
      <c r="A656" s="88"/>
      <c r="B656" s="88"/>
      <c r="C656" s="88"/>
      <c r="D656" s="88"/>
      <c r="E656" s="88"/>
    </row>
    <row r="657" spans="1:5" customFormat="1" x14ac:dyDescent="0.25">
      <c r="A657" s="88"/>
      <c r="B657" s="88"/>
      <c r="C657" s="88"/>
      <c r="D657" s="88"/>
      <c r="E657" s="88"/>
    </row>
    <row r="658" spans="1:5" customFormat="1" x14ac:dyDescent="0.25">
      <c r="A658" s="88"/>
      <c r="B658" s="88"/>
      <c r="C658" s="88"/>
      <c r="D658" s="88"/>
      <c r="E658" s="88"/>
    </row>
    <row r="659" spans="1:5" customFormat="1" x14ac:dyDescent="0.25">
      <c r="A659" s="88"/>
      <c r="B659" s="88"/>
      <c r="C659" s="88"/>
      <c r="D659" s="88"/>
      <c r="E659" s="88"/>
    </row>
    <row r="660" spans="1:5" customFormat="1" x14ac:dyDescent="0.25">
      <c r="A660" s="88"/>
      <c r="B660" s="88"/>
      <c r="C660" s="88"/>
      <c r="D660" s="88"/>
      <c r="E660" s="88"/>
    </row>
    <row r="661" spans="1:5" customFormat="1" x14ac:dyDescent="0.25">
      <c r="A661" s="88"/>
      <c r="B661" s="88"/>
      <c r="C661" s="88"/>
      <c r="D661" s="88"/>
      <c r="E661" s="88"/>
    </row>
    <row r="662" spans="1:5" customFormat="1" x14ac:dyDescent="0.25">
      <c r="A662" s="88"/>
      <c r="B662" s="88"/>
      <c r="C662" s="88"/>
      <c r="D662" s="88"/>
      <c r="E662" s="88"/>
    </row>
    <row r="663" spans="1:5" customFormat="1" x14ac:dyDescent="0.25">
      <c r="A663" s="88"/>
      <c r="B663" s="88"/>
      <c r="C663" s="88"/>
      <c r="D663" s="88"/>
      <c r="E663" s="88"/>
    </row>
    <row r="664" spans="1:5" customFormat="1" x14ac:dyDescent="0.25">
      <c r="A664" s="88"/>
      <c r="B664" s="88"/>
      <c r="C664" s="88"/>
      <c r="D664" s="88"/>
      <c r="E664" s="88"/>
    </row>
    <row r="665" spans="1:5" customFormat="1" x14ac:dyDescent="0.25">
      <c r="A665" s="88"/>
      <c r="B665" s="88"/>
      <c r="C665" s="88"/>
      <c r="D665" s="88"/>
      <c r="E665" s="88"/>
    </row>
    <row r="666" spans="1:5" customFormat="1" x14ac:dyDescent="0.25">
      <c r="A666" s="88"/>
      <c r="B666" s="88"/>
      <c r="C666" s="88"/>
      <c r="D666" s="88"/>
      <c r="E666" s="88"/>
    </row>
    <row r="667" spans="1:5" customFormat="1" x14ac:dyDescent="0.25">
      <c r="A667" s="88"/>
      <c r="B667" s="88"/>
      <c r="C667" s="88"/>
      <c r="D667" s="88"/>
      <c r="E667" s="88"/>
    </row>
    <row r="668" spans="1:5" customFormat="1" x14ac:dyDescent="0.25">
      <c r="A668" s="88"/>
      <c r="B668" s="88"/>
      <c r="C668" s="88"/>
      <c r="D668" s="88"/>
      <c r="E668" s="88"/>
    </row>
    <row r="669" spans="1:5" customFormat="1" x14ac:dyDescent="0.25">
      <c r="A669" s="88"/>
      <c r="B669" s="88"/>
      <c r="C669" s="88"/>
      <c r="D669" s="88"/>
      <c r="E669" s="88"/>
    </row>
    <row r="670" spans="1:5" customFormat="1" x14ac:dyDescent="0.25">
      <c r="A670" s="88"/>
      <c r="B670" s="88"/>
      <c r="C670" s="88"/>
      <c r="D670" s="88"/>
      <c r="E670" s="88"/>
    </row>
    <row r="671" spans="1:5" customFormat="1" x14ac:dyDescent="0.25">
      <c r="A671" s="88"/>
      <c r="B671" s="88"/>
      <c r="C671" s="88"/>
      <c r="D671" s="88"/>
      <c r="E671" s="88"/>
    </row>
    <row r="672" spans="1:5" customFormat="1" x14ac:dyDescent="0.25">
      <c r="A672" s="88"/>
      <c r="B672" s="88"/>
      <c r="C672" s="88"/>
      <c r="D672" s="88"/>
      <c r="E672" s="88"/>
    </row>
    <row r="673" spans="1:5" customFormat="1" x14ac:dyDescent="0.25">
      <c r="A673" s="88"/>
      <c r="B673" s="88"/>
      <c r="C673" s="88"/>
      <c r="D673" s="88"/>
      <c r="E673" s="88"/>
    </row>
    <row r="674" spans="1:5" customFormat="1" x14ac:dyDescent="0.25">
      <c r="A674" s="88"/>
      <c r="B674" s="88"/>
      <c r="C674" s="88"/>
      <c r="D674" s="88"/>
      <c r="E674" s="88"/>
    </row>
    <row r="675" spans="1:5" customFormat="1" x14ac:dyDescent="0.25">
      <c r="A675" s="88"/>
      <c r="B675" s="88"/>
      <c r="C675" s="88"/>
      <c r="D675" s="88"/>
      <c r="E675" s="88"/>
    </row>
    <row r="676" spans="1:5" customFormat="1" x14ac:dyDescent="0.25">
      <c r="A676" s="88"/>
      <c r="B676" s="88"/>
      <c r="C676" s="88"/>
      <c r="D676" s="88"/>
      <c r="E676" s="88"/>
    </row>
    <row r="677" spans="1:5" customFormat="1" x14ac:dyDescent="0.25">
      <c r="A677" s="88"/>
      <c r="B677" s="88"/>
      <c r="C677" s="88"/>
      <c r="D677" s="88"/>
      <c r="E677" s="88"/>
    </row>
    <row r="678" spans="1:5" customFormat="1" x14ac:dyDescent="0.25">
      <c r="A678" s="88"/>
      <c r="B678" s="88"/>
      <c r="C678" s="88"/>
      <c r="D678" s="88"/>
      <c r="E678" s="88"/>
    </row>
    <row r="679" spans="1:5" customFormat="1" x14ac:dyDescent="0.25">
      <c r="A679" s="88"/>
      <c r="B679" s="88"/>
      <c r="C679" s="88"/>
      <c r="D679" s="88"/>
      <c r="E679" s="88"/>
    </row>
    <row r="680" spans="1:5" customFormat="1" x14ac:dyDescent="0.25">
      <c r="A680" s="88"/>
      <c r="B680" s="88"/>
      <c r="C680" s="88"/>
      <c r="D680" s="88"/>
      <c r="E680" s="88"/>
    </row>
    <row r="681" spans="1:5" customFormat="1" x14ac:dyDescent="0.25">
      <c r="A681" s="88"/>
      <c r="B681" s="88"/>
      <c r="C681" s="88"/>
      <c r="D681" s="88"/>
      <c r="E681" s="88"/>
    </row>
    <row r="682" spans="1:5" customFormat="1" x14ac:dyDescent="0.25">
      <c r="A682" s="88"/>
      <c r="B682" s="88"/>
      <c r="C682" s="88"/>
      <c r="D682" s="88"/>
      <c r="E682" s="88"/>
    </row>
    <row r="683" spans="1:5" customFormat="1" x14ac:dyDescent="0.25">
      <c r="A683" s="88"/>
      <c r="B683" s="88"/>
      <c r="C683" s="88"/>
      <c r="D683" s="88"/>
      <c r="E683" s="88"/>
    </row>
    <row r="684" spans="1:5" customFormat="1" x14ac:dyDescent="0.25">
      <c r="A684" s="88"/>
      <c r="B684" s="88"/>
      <c r="C684" s="88"/>
      <c r="D684" s="88"/>
      <c r="E684" s="88"/>
    </row>
    <row r="685" spans="1:5" customFormat="1" x14ac:dyDescent="0.25">
      <c r="A685" s="88"/>
      <c r="B685" s="88"/>
      <c r="C685" s="88"/>
      <c r="D685" s="88"/>
      <c r="E685" s="88"/>
    </row>
    <row r="686" spans="1:5" customFormat="1" x14ac:dyDescent="0.25">
      <c r="A686" s="88"/>
      <c r="B686" s="88"/>
      <c r="C686" s="88"/>
      <c r="D686" s="88"/>
      <c r="E686" s="88"/>
    </row>
    <row r="687" spans="1:5" customFormat="1" x14ac:dyDescent="0.25">
      <c r="A687" s="88"/>
      <c r="B687" s="88"/>
      <c r="C687" s="88"/>
      <c r="D687" s="88"/>
      <c r="E687" s="88"/>
    </row>
    <row r="688" spans="1:5" customFormat="1" x14ac:dyDescent="0.25">
      <c r="A688" s="88"/>
      <c r="B688" s="88"/>
      <c r="C688" s="88"/>
      <c r="D688" s="88"/>
      <c r="E688" s="88"/>
    </row>
    <row r="689" spans="1:5" customFormat="1" x14ac:dyDescent="0.25">
      <c r="A689" s="88"/>
      <c r="B689" s="88"/>
      <c r="C689" s="88"/>
      <c r="D689" s="88"/>
      <c r="E689" s="88"/>
    </row>
    <row r="690" spans="1:5" customFormat="1" x14ac:dyDescent="0.25">
      <c r="A690" s="88"/>
      <c r="B690" s="88"/>
      <c r="C690" s="88"/>
      <c r="D690" s="88"/>
      <c r="E690" s="88"/>
    </row>
    <row r="691" spans="1:5" customFormat="1" x14ac:dyDescent="0.25">
      <c r="A691" s="88"/>
      <c r="B691" s="88"/>
      <c r="C691" s="88"/>
      <c r="D691" s="88"/>
      <c r="E691" s="88"/>
    </row>
    <row r="692" spans="1:5" customFormat="1" x14ac:dyDescent="0.25">
      <c r="A692" s="88"/>
      <c r="B692" s="88"/>
      <c r="C692" s="88"/>
      <c r="D692" s="88"/>
      <c r="E692" s="88"/>
    </row>
    <row r="693" spans="1:5" customFormat="1" x14ac:dyDescent="0.25">
      <c r="A693" s="88"/>
      <c r="B693" s="88"/>
      <c r="C693" s="88"/>
      <c r="D693" s="88"/>
      <c r="E693" s="88"/>
    </row>
    <row r="694" spans="1:5" customFormat="1" x14ac:dyDescent="0.25">
      <c r="A694" s="88"/>
      <c r="B694" s="88"/>
      <c r="C694" s="88"/>
      <c r="D694" s="88"/>
      <c r="E694" s="88"/>
    </row>
    <row r="695" spans="1:5" customFormat="1" x14ac:dyDescent="0.25">
      <c r="A695" s="88"/>
      <c r="B695" s="88"/>
      <c r="C695" s="88"/>
      <c r="D695" s="88"/>
      <c r="E695" s="88"/>
    </row>
    <row r="696" spans="1:5" customFormat="1" x14ac:dyDescent="0.25">
      <c r="A696" s="88"/>
      <c r="B696" s="88"/>
      <c r="C696" s="88"/>
      <c r="D696" s="88"/>
      <c r="E696" s="88"/>
    </row>
    <row r="697" spans="1:5" customFormat="1" x14ac:dyDescent="0.25">
      <c r="A697" s="88"/>
      <c r="B697" s="88"/>
      <c r="C697" s="88"/>
      <c r="D697" s="88"/>
      <c r="E697" s="88"/>
    </row>
    <row r="698" spans="1:5" customFormat="1" x14ac:dyDescent="0.25">
      <c r="A698" s="88"/>
      <c r="B698" s="88"/>
      <c r="C698" s="88"/>
      <c r="D698" s="88"/>
      <c r="E698" s="88"/>
    </row>
    <row r="699" spans="1:5" customFormat="1" x14ac:dyDescent="0.25">
      <c r="A699" s="88"/>
      <c r="B699" s="88"/>
      <c r="C699" s="88"/>
      <c r="D699" s="88"/>
      <c r="E699" s="88"/>
    </row>
    <row r="700" spans="1:5" customFormat="1" x14ac:dyDescent="0.25">
      <c r="A700" s="88"/>
      <c r="B700" s="88"/>
      <c r="C700" s="88"/>
      <c r="D700" s="88"/>
      <c r="E700" s="88"/>
    </row>
    <row r="701" spans="1:5" customFormat="1" x14ac:dyDescent="0.25">
      <c r="A701" s="88"/>
      <c r="B701" s="88"/>
      <c r="C701" s="88"/>
      <c r="D701" s="88"/>
      <c r="E701" s="88"/>
    </row>
    <row r="702" spans="1:5" customFormat="1" x14ac:dyDescent="0.25">
      <c r="A702" s="88"/>
      <c r="B702" s="88"/>
      <c r="C702" s="88"/>
      <c r="D702" s="88"/>
      <c r="E702" s="88"/>
    </row>
    <row r="703" spans="1:5" customFormat="1" x14ac:dyDescent="0.25">
      <c r="A703" s="88"/>
      <c r="B703" s="88"/>
      <c r="C703" s="88"/>
      <c r="D703" s="88"/>
      <c r="E703" s="88"/>
    </row>
    <row r="704" spans="1:5" customFormat="1" x14ac:dyDescent="0.25">
      <c r="A704" s="88"/>
      <c r="B704" s="88"/>
      <c r="C704" s="88"/>
      <c r="D704" s="88"/>
      <c r="E704" s="88"/>
    </row>
    <row r="705" spans="1:5" customFormat="1" x14ac:dyDescent="0.25">
      <c r="A705" s="88"/>
      <c r="B705" s="88"/>
      <c r="C705" s="88"/>
      <c r="D705" s="88"/>
      <c r="E705" s="88"/>
    </row>
    <row r="706" spans="1:5" customFormat="1" x14ac:dyDescent="0.25">
      <c r="A706" s="88"/>
      <c r="B706" s="88"/>
      <c r="C706" s="88"/>
      <c r="D706" s="88"/>
      <c r="E706" s="88"/>
    </row>
    <row r="707" spans="1:5" customFormat="1" x14ac:dyDescent="0.25">
      <c r="A707" s="88"/>
      <c r="B707" s="88"/>
      <c r="C707" s="88"/>
      <c r="D707" s="88"/>
      <c r="E707" s="88"/>
    </row>
    <row r="708" spans="1:5" customFormat="1" x14ac:dyDescent="0.25">
      <c r="A708" s="88"/>
      <c r="B708" s="88"/>
      <c r="C708" s="88"/>
      <c r="D708" s="88"/>
      <c r="E708" s="88"/>
    </row>
    <row r="709" spans="1:5" customFormat="1" x14ac:dyDescent="0.25">
      <c r="A709" s="88"/>
      <c r="B709" s="88"/>
      <c r="C709" s="88"/>
      <c r="D709" s="88"/>
      <c r="E709" s="88"/>
    </row>
    <row r="710" spans="1:5" customFormat="1" x14ac:dyDescent="0.25">
      <c r="A710" s="88"/>
      <c r="B710" s="88"/>
      <c r="C710" s="88"/>
      <c r="D710" s="88"/>
      <c r="E710" s="88"/>
    </row>
    <row r="711" spans="1:5" customFormat="1" x14ac:dyDescent="0.25">
      <c r="A711" s="88"/>
      <c r="B711" s="88"/>
      <c r="C711" s="88"/>
      <c r="D711" s="88"/>
      <c r="E711" s="88"/>
    </row>
    <row r="712" spans="1:5" customFormat="1" x14ac:dyDescent="0.25">
      <c r="A712" s="88"/>
      <c r="B712" s="88"/>
      <c r="C712" s="88"/>
      <c r="D712" s="88"/>
      <c r="E712" s="88"/>
    </row>
    <row r="713" spans="1:5" customFormat="1" x14ac:dyDescent="0.25">
      <c r="A713" s="88"/>
      <c r="B713" s="88"/>
      <c r="C713" s="88"/>
      <c r="D713" s="88"/>
      <c r="E713" s="88"/>
    </row>
    <row r="714" spans="1:5" customFormat="1" x14ac:dyDescent="0.25">
      <c r="A714" s="88"/>
      <c r="B714" s="88"/>
      <c r="C714" s="88"/>
      <c r="D714" s="88"/>
      <c r="E714" s="88"/>
    </row>
    <row r="715" spans="1:5" customFormat="1" x14ac:dyDescent="0.25">
      <c r="A715" s="88"/>
      <c r="B715" s="88"/>
      <c r="C715" s="88"/>
      <c r="D715" s="88"/>
      <c r="E715" s="88"/>
    </row>
    <row r="716" spans="1:5" customFormat="1" x14ac:dyDescent="0.25">
      <c r="A716" s="88"/>
      <c r="B716" s="88"/>
      <c r="C716" s="88"/>
      <c r="D716" s="88"/>
      <c r="E716" s="88"/>
    </row>
    <row r="717" spans="1:5" customFormat="1" x14ac:dyDescent="0.25">
      <c r="A717" s="88"/>
      <c r="B717" s="88"/>
      <c r="C717" s="88"/>
      <c r="D717" s="88"/>
      <c r="E717" s="88"/>
    </row>
    <row r="718" spans="1:5" customFormat="1" x14ac:dyDescent="0.25">
      <c r="A718" s="88"/>
      <c r="B718" s="88"/>
      <c r="C718" s="88"/>
      <c r="D718" s="88"/>
      <c r="E718" s="88"/>
    </row>
    <row r="719" spans="1:5" customFormat="1" x14ac:dyDescent="0.25">
      <c r="A719" s="88"/>
      <c r="B719" s="88"/>
      <c r="C719" s="88"/>
      <c r="D719" s="88"/>
      <c r="E719" s="88"/>
    </row>
    <row r="720" spans="1:5" customFormat="1" x14ac:dyDescent="0.25">
      <c r="A720" s="88"/>
      <c r="B720" s="88"/>
      <c r="C720" s="88"/>
      <c r="D720" s="88"/>
      <c r="E720" s="88"/>
    </row>
    <row r="721" spans="1:5" customFormat="1" x14ac:dyDescent="0.25">
      <c r="A721" s="88"/>
      <c r="B721" s="88"/>
      <c r="C721" s="88"/>
      <c r="D721" s="88"/>
      <c r="E721" s="88"/>
    </row>
    <row r="722" spans="1:5" customFormat="1" x14ac:dyDescent="0.25">
      <c r="A722" s="88"/>
      <c r="B722" s="88"/>
      <c r="C722" s="88"/>
      <c r="D722" s="88"/>
      <c r="E722" s="88"/>
    </row>
    <row r="723" spans="1:5" customFormat="1" x14ac:dyDescent="0.25">
      <c r="A723" s="88"/>
      <c r="B723" s="88"/>
      <c r="C723" s="88"/>
      <c r="D723" s="88"/>
      <c r="E723" s="88"/>
    </row>
    <row r="724" spans="1:5" customFormat="1" x14ac:dyDescent="0.25">
      <c r="A724" s="88"/>
      <c r="B724" s="88"/>
      <c r="C724" s="88"/>
      <c r="D724" s="88"/>
      <c r="E724" s="88"/>
    </row>
    <row r="725" spans="1:5" customFormat="1" x14ac:dyDescent="0.25">
      <c r="A725" s="88"/>
      <c r="B725" s="88"/>
      <c r="C725" s="88"/>
      <c r="D725" s="88"/>
      <c r="E725" s="88"/>
    </row>
    <row r="726" spans="1:5" customFormat="1" x14ac:dyDescent="0.25">
      <c r="A726" s="88"/>
      <c r="B726" s="88"/>
      <c r="C726" s="88"/>
      <c r="D726" s="88"/>
      <c r="E726" s="88"/>
    </row>
    <row r="727" spans="1:5" customFormat="1" x14ac:dyDescent="0.25">
      <c r="A727" s="88"/>
      <c r="B727" s="88"/>
      <c r="C727" s="88"/>
      <c r="D727" s="88"/>
      <c r="E727" s="88"/>
    </row>
    <row r="728" spans="1:5" customFormat="1" x14ac:dyDescent="0.25">
      <c r="A728" s="88"/>
      <c r="B728" s="88"/>
      <c r="C728" s="88"/>
      <c r="D728" s="88"/>
      <c r="E728" s="88"/>
    </row>
    <row r="729" spans="1:5" customFormat="1" x14ac:dyDescent="0.25">
      <c r="A729" s="88"/>
      <c r="B729" s="88"/>
      <c r="C729" s="88"/>
      <c r="D729" s="88"/>
      <c r="E729" s="88"/>
    </row>
    <row r="730" spans="1:5" customFormat="1" x14ac:dyDescent="0.25">
      <c r="A730" s="88"/>
      <c r="B730" s="88"/>
      <c r="C730" s="88"/>
      <c r="D730" s="88"/>
      <c r="E730" s="88"/>
    </row>
    <row r="731" spans="1:5" customFormat="1" x14ac:dyDescent="0.25">
      <c r="A731" s="88"/>
      <c r="B731" s="88"/>
      <c r="C731" s="88"/>
      <c r="D731" s="88"/>
      <c r="E731" s="88"/>
    </row>
    <row r="732" spans="1:5" customFormat="1" x14ac:dyDescent="0.25">
      <c r="A732" s="88"/>
      <c r="B732" s="88"/>
      <c r="C732" s="88"/>
      <c r="D732" s="88"/>
      <c r="E732" s="88"/>
    </row>
    <row r="733" spans="1:5" customFormat="1" x14ac:dyDescent="0.25">
      <c r="A733" s="88"/>
      <c r="B733" s="88"/>
      <c r="C733" s="88"/>
      <c r="D733" s="88"/>
      <c r="E733" s="88"/>
    </row>
    <row r="734" spans="1:5" customFormat="1" x14ac:dyDescent="0.25">
      <c r="A734" s="88"/>
      <c r="B734" s="88"/>
      <c r="C734" s="88"/>
      <c r="D734" s="88"/>
      <c r="E734" s="88"/>
    </row>
    <row r="735" spans="1:5" customFormat="1" x14ac:dyDescent="0.25">
      <c r="A735" s="88"/>
      <c r="B735" s="88"/>
      <c r="C735" s="88"/>
      <c r="D735" s="88"/>
      <c r="E735" s="88"/>
    </row>
    <row r="736" spans="1:5" customFormat="1" x14ac:dyDescent="0.25">
      <c r="A736" s="88"/>
      <c r="B736" s="88"/>
      <c r="C736" s="88"/>
      <c r="D736" s="88"/>
      <c r="E736" s="88"/>
    </row>
    <row r="737" spans="1:5" customFormat="1" x14ac:dyDescent="0.25">
      <c r="A737" s="88"/>
      <c r="B737" s="88"/>
      <c r="C737" s="88"/>
      <c r="D737" s="88"/>
      <c r="E737" s="88"/>
    </row>
    <row r="738" spans="1:5" customFormat="1" x14ac:dyDescent="0.25">
      <c r="A738" s="88"/>
      <c r="B738" s="88"/>
      <c r="C738" s="88"/>
      <c r="D738" s="88"/>
      <c r="E738" s="88"/>
    </row>
    <row r="739" spans="1:5" customFormat="1" x14ac:dyDescent="0.25">
      <c r="A739" s="88"/>
      <c r="B739" s="88"/>
      <c r="C739" s="88"/>
      <c r="D739" s="88"/>
      <c r="E739" s="88"/>
    </row>
    <row r="740" spans="1:5" customFormat="1" x14ac:dyDescent="0.25">
      <c r="A740" s="88"/>
      <c r="B740" s="88"/>
      <c r="C740" s="88"/>
      <c r="D740" s="88"/>
      <c r="E740" s="88"/>
    </row>
    <row r="741" spans="1:5" customFormat="1" x14ac:dyDescent="0.25">
      <c r="A741" s="88"/>
      <c r="B741" s="88"/>
      <c r="C741" s="88"/>
      <c r="D741" s="88"/>
      <c r="E741" s="88"/>
    </row>
    <row r="742" spans="1:5" customFormat="1" x14ac:dyDescent="0.25">
      <c r="A742" s="88"/>
      <c r="B742" s="88"/>
      <c r="C742" s="88"/>
      <c r="D742" s="88"/>
      <c r="E742" s="88"/>
    </row>
    <row r="743" spans="1:5" customFormat="1" x14ac:dyDescent="0.25">
      <c r="A743" s="88"/>
      <c r="B743" s="88"/>
      <c r="C743" s="88"/>
      <c r="D743" s="88"/>
      <c r="E743" s="88"/>
    </row>
    <row r="744" spans="1:5" customFormat="1" x14ac:dyDescent="0.25">
      <c r="A744" s="88"/>
      <c r="B744" s="88"/>
      <c r="C744" s="88"/>
      <c r="D744" s="88"/>
      <c r="E744" s="88"/>
    </row>
    <row r="745" spans="1:5" customFormat="1" x14ac:dyDescent="0.25">
      <c r="A745" s="88"/>
      <c r="B745" s="88"/>
      <c r="C745" s="88"/>
      <c r="D745" s="88"/>
      <c r="E745" s="88"/>
    </row>
    <row r="746" spans="1:5" customFormat="1" x14ac:dyDescent="0.25">
      <c r="A746" s="88"/>
      <c r="B746" s="88"/>
      <c r="C746" s="88"/>
      <c r="D746" s="88"/>
      <c r="E746" s="88"/>
    </row>
    <row r="747" spans="1:5" customFormat="1" x14ac:dyDescent="0.25">
      <c r="A747" s="88"/>
      <c r="B747" s="88"/>
      <c r="C747" s="88"/>
      <c r="D747" s="88"/>
      <c r="E747" s="88"/>
    </row>
    <row r="748" spans="1:5" customFormat="1" x14ac:dyDescent="0.25">
      <c r="A748" s="88"/>
      <c r="B748" s="88"/>
      <c r="C748" s="88"/>
      <c r="D748" s="88"/>
      <c r="E748" s="88"/>
    </row>
    <row r="749" spans="1:5" customFormat="1" x14ac:dyDescent="0.25">
      <c r="A749" s="88"/>
      <c r="B749" s="88"/>
      <c r="C749" s="88"/>
      <c r="D749" s="88"/>
      <c r="E749" s="88"/>
    </row>
    <row r="750" spans="1:5" customFormat="1" x14ac:dyDescent="0.25">
      <c r="A750" s="88"/>
      <c r="B750" s="88"/>
      <c r="C750" s="88"/>
      <c r="D750" s="88"/>
      <c r="E750" s="88"/>
    </row>
    <row r="751" spans="1:5" customFormat="1" x14ac:dyDescent="0.25">
      <c r="A751" s="88"/>
      <c r="B751" s="88"/>
      <c r="C751" s="88"/>
      <c r="D751" s="88"/>
      <c r="E751" s="88"/>
    </row>
    <row r="752" spans="1:5" customFormat="1" x14ac:dyDescent="0.25">
      <c r="A752" s="88"/>
      <c r="B752" s="88"/>
      <c r="C752" s="88"/>
      <c r="D752" s="88"/>
      <c r="E752" s="88"/>
    </row>
    <row r="753" spans="1:5" customFormat="1" x14ac:dyDescent="0.25">
      <c r="A753" s="88"/>
      <c r="B753" s="88"/>
      <c r="C753" s="88"/>
      <c r="D753" s="88"/>
      <c r="E753" s="88"/>
    </row>
    <row r="754" spans="1:5" customFormat="1" x14ac:dyDescent="0.25">
      <c r="A754" s="88"/>
      <c r="B754" s="88"/>
      <c r="C754" s="88"/>
      <c r="D754" s="88"/>
      <c r="E754" s="88"/>
    </row>
    <row r="755" spans="1:5" customFormat="1" x14ac:dyDescent="0.25">
      <c r="A755" s="88"/>
      <c r="B755" s="88"/>
      <c r="C755" s="88"/>
      <c r="D755" s="88"/>
      <c r="E755" s="88"/>
    </row>
    <row r="756" spans="1:5" customFormat="1" x14ac:dyDescent="0.25">
      <c r="A756" s="88"/>
      <c r="B756" s="88"/>
      <c r="C756" s="88"/>
      <c r="D756" s="88"/>
      <c r="E756" s="88"/>
    </row>
    <row r="757" spans="1:5" customFormat="1" x14ac:dyDescent="0.25">
      <c r="A757" s="88"/>
      <c r="B757" s="88"/>
      <c r="C757" s="88"/>
      <c r="D757" s="88"/>
      <c r="E757" s="88"/>
    </row>
    <row r="758" spans="1:5" customFormat="1" x14ac:dyDescent="0.25">
      <c r="A758" s="88"/>
      <c r="B758" s="88"/>
      <c r="C758" s="88"/>
      <c r="D758" s="88"/>
      <c r="E758" s="88"/>
    </row>
    <row r="759" spans="1:5" customFormat="1" x14ac:dyDescent="0.25">
      <c r="A759" s="88"/>
      <c r="B759" s="88"/>
      <c r="C759" s="88"/>
      <c r="D759" s="88"/>
      <c r="E759" s="88"/>
    </row>
    <row r="760" spans="1:5" customFormat="1" x14ac:dyDescent="0.25">
      <c r="A760" s="88"/>
      <c r="B760" s="88"/>
      <c r="C760" s="88"/>
      <c r="D760" s="88"/>
      <c r="E760" s="88"/>
    </row>
    <row r="761" spans="1:5" customFormat="1" x14ac:dyDescent="0.25">
      <c r="A761" s="88"/>
      <c r="B761" s="88"/>
      <c r="C761" s="88"/>
      <c r="D761" s="88"/>
      <c r="E761" s="88"/>
    </row>
    <row r="762" spans="1:5" customFormat="1" x14ac:dyDescent="0.25">
      <c r="A762" s="88"/>
      <c r="B762" s="88"/>
      <c r="C762" s="88"/>
      <c r="D762" s="88"/>
      <c r="E762" s="88"/>
    </row>
    <row r="763" spans="1:5" customFormat="1" x14ac:dyDescent="0.25">
      <c r="A763" s="88"/>
      <c r="B763" s="88"/>
      <c r="C763" s="88"/>
      <c r="D763" s="88"/>
      <c r="E763" s="88"/>
    </row>
    <row r="764" spans="1:5" customFormat="1" x14ac:dyDescent="0.25">
      <c r="A764" s="88"/>
      <c r="B764" s="88"/>
      <c r="C764" s="88"/>
      <c r="D764" s="88"/>
      <c r="E764" s="88"/>
    </row>
    <row r="765" spans="1:5" customFormat="1" x14ac:dyDescent="0.25">
      <c r="A765" s="88"/>
      <c r="B765" s="88"/>
      <c r="C765" s="88"/>
      <c r="D765" s="88"/>
      <c r="E765" s="88"/>
    </row>
    <row r="766" spans="1:5" customFormat="1" x14ac:dyDescent="0.25">
      <c r="A766" s="88"/>
      <c r="B766" s="88"/>
      <c r="C766" s="88"/>
      <c r="D766" s="88"/>
      <c r="E766" s="88"/>
    </row>
    <row r="767" spans="1:5" customFormat="1" x14ac:dyDescent="0.25">
      <c r="A767" s="88"/>
      <c r="B767" s="88"/>
      <c r="C767" s="88"/>
      <c r="D767" s="88"/>
      <c r="E767" s="88"/>
    </row>
    <row r="768" spans="1:5" customFormat="1" x14ac:dyDescent="0.25">
      <c r="A768" s="88"/>
      <c r="B768" s="88"/>
      <c r="C768" s="88"/>
      <c r="D768" s="88"/>
      <c r="E768" s="88"/>
    </row>
    <row r="769" spans="1:5" customFormat="1" x14ac:dyDescent="0.25">
      <c r="A769" s="88"/>
      <c r="B769" s="88"/>
      <c r="C769" s="88"/>
      <c r="D769" s="88"/>
      <c r="E769" s="88"/>
    </row>
    <row r="770" spans="1:5" customFormat="1" x14ac:dyDescent="0.25">
      <c r="A770" s="88"/>
      <c r="B770" s="88"/>
      <c r="C770" s="88"/>
      <c r="D770" s="88"/>
      <c r="E770" s="88"/>
    </row>
    <row r="771" spans="1:5" customFormat="1" x14ac:dyDescent="0.25">
      <c r="A771" s="88"/>
      <c r="B771" s="88"/>
      <c r="C771" s="88"/>
      <c r="D771" s="88"/>
      <c r="E771" s="88"/>
    </row>
    <row r="772" spans="1:5" customFormat="1" x14ac:dyDescent="0.25">
      <c r="A772" s="88"/>
      <c r="B772" s="88"/>
      <c r="C772" s="88"/>
      <c r="D772" s="88"/>
      <c r="E772" s="88"/>
    </row>
    <row r="773" spans="1:5" customFormat="1" x14ac:dyDescent="0.25">
      <c r="A773" s="88"/>
      <c r="B773" s="88"/>
      <c r="C773" s="88"/>
      <c r="D773" s="88"/>
      <c r="E773" s="88"/>
    </row>
    <row r="774" spans="1:5" customFormat="1" x14ac:dyDescent="0.25">
      <c r="A774" s="88"/>
      <c r="B774" s="88"/>
      <c r="C774" s="88"/>
      <c r="D774" s="88"/>
      <c r="E774" s="88"/>
    </row>
    <row r="775" spans="1:5" customFormat="1" x14ac:dyDescent="0.25">
      <c r="A775" s="88"/>
      <c r="B775" s="88"/>
      <c r="C775" s="88"/>
      <c r="D775" s="88"/>
      <c r="E775" s="88"/>
    </row>
    <row r="776" spans="1:5" customFormat="1" x14ac:dyDescent="0.25">
      <c r="A776" s="88"/>
      <c r="B776" s="88"/>
      <c r="C776" s="88"/>
      <c r="D776" s="88"/>
      <c r="E776" s="88"/>
    </row>
    <row r="777" spans="1:5" customFormat="1" x14ac:dyDescent="0.25">
      <c r="A777" s="88"/>
      <c r="B777" s="88"/>
      <c r="C777" s="88"/>
      <c r="D777" s="88"/>
      <c r="E777" s="88"/>
    </row>
    <row r="778" spans="1:5" customFormat="1" x14ac:dyDescent="0.25">
      <c r="A778" s="88"/>
      <c r="B778" s="88"/>
      <c r="C778" s="88"/>
      <c r="D778" s="88"/>
      <c r="E778" s="88"/>
    </row>
    <row r="779" spans="1:5" customFormat="1" x14ac:dyDescent="0.25">
      <c r="A779" s="88"/>
      <c r="B779" s="88"/>
      <c r="C779" s="88"/>
      <c r="D779" s="88"/>
      <c r="E779" s="88"/>
    </row>
    <row r="780" spans="1:5" customFormat="1" x14ac:dyDescent="0.25">
      <c r="A780" s="88"/>
      <c r="B780" s="88"/>
      <c r="C780" s="88"/>
      <c r="D780" s="88"/>
      <c r="E780" s="88"/>
    </row>
    <row r="781" spans="1:5" customFormat="1" x14ac:dyDescent="0.25">
      <c r="A781" s="88"/>
      <c r="B781" s="88"/>
      <c r="C781" s="88"/>
      <c r="D781" s="88"/>
      <c r="E781" s="88"/>
    </row>
    <row r="782" spans="1:5" customFormat="1" x14ac:dyDescent="0.25">
      <c r="A782" s="88"/>
      <c r="B782" s="88"/>
      <c r="C782" s="88"/>
      <c r="D782" s="88"/>
      <c r="E782" s="88"/>
    </row>
    <row r="783" spans="1:5" customFormat="1" x14ac:dyDescent="0.25">
      <c r="A783" s="88"/>
      <c r="B783" s="88"/>
      <c r="C783" s="88"/>
      <c r="D783" s="88"/>
      <c r="E783" s="88"/>
    </row>
    <row r="784" spans="1:5" customFormat="1" x14ac:dyDescent="0.25">
      <c r="A784" s="88"/>
      <c r="B784" s="88"/>
      <c r="C784" s="88"/>
      <c r="D784" s="88"/>
      <c r="E784" s="88"/>
    </row>
    <row r="785" spans="1:5" customFormat="1" x14ac:dyDescent="0.25">
      <c r="A785" s="88"/>
      <c r="B785" s="88"/>
      <c r="C785" s="88"/>
      <c r="D785" s="88"/>
      <c r="E785" s="88"/>
    </row>
    <row r="786" spans="1:5" customFormat="1" x14ac:dyDescent="0.25">
      <c r="A786" s="88"/>
      <c r="B786" s="88"/>
      <c r="C786" s="88"/>
      <c r="D786" s="88"/>
      <c r="E786" s="88"/>
    </row>
    <row r="787" spans="1:5" customFormat="1" x14ac:dyDescent="0.25">
      <c r="A787" s="88"/>
      <c r="B787" s="88"/>
      <c r="C787" s="88"/>
      <c r="D787" s="88"/>
      <c r="E787" s="88"/>
    </row>
    <row r="788" spans="1:5" customFormat="1" x14ac:dyDescent="0.25">
      <c r="A788" s="88"/>
      <c r="B788" s="88"/>
      <c r="C788" s="88"/>
      <c r="D788" s="88"/>
      <c r="E788" s="88"/>
    </row>
    <row r="789" spans="1:5" customFormat="1" x14ac:dyDescent="0.25">
      <c r="A789" s="88"/>
      <c r="B789" s="88"/>
      <c r="C789" s="88"/>
      <c r="D789" s="88"/>
      <c r="E789" s="88"/>
    </row>
    <row r="790" spans="1:5" customFormat="1" x14ac:dyDescent="0.25">
      <c r="A790" s="88"/>
      <c r="B790" s="88"/>
      <c r="C790" s="88"/>
      <c r="D790" s="88"/>
      <c r="E790" s="88"/>
    </row>
    <row r="791" spans="1:5" customFormat="1" x14ac:dyDescent="0.25">
      <c r="A791" s="88"/>
      <c r="B791" s="88"/>
      <c r="C791" s="88"/>
      <c r="D791" s="88"/>
      <c r="E791" s="88"/>
    </row>
    <row r="792" spans="1:5" customFormat="1" x14ac:dyDescent="0.25">
      <c r="A792" s="88"/>
      <c r="B792" s="88"/>
      <c r="C792" s="88"/>
      <c r="D792" s="88"/>
      <c r="E792" s="88"/>
    </row>
    <row r="793" spans="1:5" customFormat="1" x14ac:dyDescent="0.25">
      <c r="A793" s="88"/>
      <c r="B793" s="88"/>
      <c r="C793" s="88"/>
      <c r="D793" s="88"/>
      <c r="E793" s="88"/>
    </row>
    <row r="794" spans="1:5" customFormat="1" x14ac:dyDescent="0.25">
      <c r="A794" s="88"/>
      <c r="B794" s="88"/>
      <c r="C794" s="88"/>
      <c r="D794" s="88"/>
      <c r="E794" s="88"/>
    </row>
    <row r="795" spans="1:5" customFormat="1" x14ac:dyDescent="0.25">
      <c r="A795" s="88"/>
      <c r="B795" s="88"/>
      <c r="C795" s="88"/>
      <c r="D795" s="88"/>
      <c r="E795" s="88"/>
    </row>
    <row r="796" spans="1:5" customFormat="1" x14ac:dyDescent="0.25">
      <c r="A796" s="88"/>
      <c r="B796" s="88"/>
      <c r="C796" s="88"/>
      <c r="D796" s="88"/>
      <c r="E796" s="88"/>
    </row>
    <row r="797" spans="1:5" customFormat="1" x14ac:dyDescent="0.25">
      <c r="A797" s="88"/>
      <c r="B797" s="88"/>
      <c r="C797" s="88"/>
      <c r="D797" s="88"/>
      <c r="E797" s="88"/>
    </row>
    <row r="798" spans="1:5" customFormat="1" x14ac:dyDescent="0.25">
      <c r="A798" s="88"/>
      <c r="B798" s="88"/>
      <c r="C798" s="88"/>
      <c r="D798" s="88"/>
      <c r="E798" s="88"/>
    </row>
    <row r="799" spans="1:5" customFormat="1" x14ac:dyDescent="0.25">
      <c r="A799" s="88"/>
      <c r="B799" s="88"/>
      <c r="C799" s="88"/>
      <c r="D799" s="88"/>
      <c r="E799" s="88"/>
    </row>
    <row r="800" spans="1:5" customFormat="1" x14ac:dyDescent="0.25">
      <c r="A800" s="88"/>
      <c r="B800" s="88"/>
      <c r="C800" s="88"/>
      <c r="D800" s="88"/>
      <c r="E800" s="88"/>
    </row>
    <row r="801" spans="1:5" customFormat="1" x14ac:dyDescent="0.25">
      <c r="A801" s="88"/>
      <c r="B801" s="88"/>
      <c r="C801" s="88"/>
      <c r="D801" s="88"/>
      <c r="E801" s="88"/>
    </row>
    <row r="802" spans="1:5" customFormat="1" x14ac:dyDescent="0.25">
      <c r="A802" s="88"/>
      <c r="B802" s="88"/>
      <c r="C802" s="88"/>
      <c r="D802" s="88"/>
      <c r="E802" s="88"/>
    </row>
    <row r="803" spans="1:5" customFormat="1" x14ac:dyDescent="0.25">
      <c r="A803" s="88"/>
      <c r="B803" s="88"/>
      <c r="C803" s="88"/>
      <c r="D803" s="88"/>
      <c r="E803" s="88"/>
    </row>
    <row r="804" spans="1:5" customFormat="1" x14ac:dyDescent="0.25">
      <c r="A804" s="88"/>
      <c r="B804" s="88"/>
      <c r="C804" s="88"/>
      <c r="D804" s="88"/>
      <c r="E804" s="88"/>
    </row>
    <row r="805" spans="1:5" customFormat="1" x14ac:dyDescent="0.25">
      <c r="A805" s="88"/>
      <c r="B805" s="88"/>
      <c r="C805" s="88"/>
      <c r="D805" s="88"/>
      <c r="E805" s="88"/>
    </row>
    <row r="806" spans="1:5" customFormat="1" x14ac:dyDescent="0.25">
      <c r="A806" s="88"/>
      <c r="B806" s="88"/>
      <c r="C806" s="88"/>
      <c r="D806" s="88"/>
      <c r="E806" s="88"/>
    </row>
    <row r="807" spans="1:5" customFormat="1" x14ac:dyDescent="0.25">
      <c r="A807" s="88"/>
      <c r="B807" s="88"/>
      <c r="C807" s="88"/>
      <c r="D807" s="88"/>
      <c r="E807" s="88"/>
    </row>
    <row r="808" spans="1:5" customFormat="1" x14ac:dyDescent="0.25">
      <c r="A808" s="88"/>
      <c r="B808" s="88"/>
      <c r="C808" s="88"/>
      <c r="D808" s="88"/>
      <c r="E808" s="88"/>
    </row>
    <row r="809" spans="1:5" customFormat="1" x14ac:dyDescent="0.25">
      <c r="A809" s="88"/>
      <c r="B809" s="88"/>
      <c r="C809" s="88"/>
      <c r="D809" s="88"/>
      <c r="E809" s="88"/>
    </row>
    <row r="810" spans="1:5" customFormat="1" x14ac:dyDescent="0.25">
      <c r="A810" s="88"/>
      <c r="B810" s="88"/>
      <c r="C810" s="88"/>
      <c r="D810" s="88"/>
      <c r="E810" s="88"/>
    </row>
    <row r="811" spans="1:5" customFormat="1" x14ac:dyDescent="0.25">
      <c r="A811" s="88"/>
      <c r="B811" s="88"/>
      <c r="C811" s="88"/>
      <c r="D811" s="88"/>
      <c r="E811" s="88"/>
    </row>
    <row r="812" spans="1:5" customFormat="1" x14ac:dyDescent="0.25">
      <c r="A812" s="88"/>
      <c r="B812" s="88"/>
      <c r="C812" s="88"/>
      <c r="D812" s="88"/>
      <c r="E812" s="88"/>
    </row>
    <row r="813" spans="1:5" customFormat="1" x14ac:dyDescent="0.25">
      <c r="A813" s="88"/>
      <c r="B813" s="88"/>
      <c r="C813" s="88"/>
      <c r="D813" s="88"/>
      <c r="E813" s="88"/>
    </row>
    <row r="814" spans="1:5" customFormat="1" x14ac:dyDescent="0.25">
      <c r="A814" s="88"/>
      <c r="B814" s="88"/>
      <c r="C814" s="88"/>
      <c r="D814" s="88"/>
      <c r="E814" s="88"/>
    </row>
    <row r="815" spans="1:5" customFormat="1" x14ac:dyDescent="0.25">
      <c r="A815" s="88"/>
      <c r="B815" s="88"/>
      <c r="C815" s="88"/>
      <c r="D815" s="88"/>
      <c r="E815" s="88"/>
    </row>
    <row r="816" spans="1:5" customFormat="1" x14ac:dyDescent="0.25">
      <c r="A816" s="88"/>
      <c r="B816" s="88"/>
      <c r="C816" s="88"/>
      <c r="D816" s="88"/>
      <c r="E816" s="88"/>
    </row>
    <row r="817" spans="1:5" customFormat="1" x14ac:dyDescent="0.25">
      <c r="A817" s="88"/>
      <c r="B817" s="88"/>
      <c r="C817" s="88"/>
      <c r="D817" s="88"/>
      <c r="E817" s="88"/>
    </row>
    <row r="818" spans="1:5" customFormat="1" x14ac:dyDescent="0.25">
      <c r="A818" s="88"/>
      <c r="B818" s="88"/>
      <c r="C818" s="88"/>
      <c r="D818" s="88"/>
      <c r="E818" s="88"/>
    </row>
    <row r="819" spans="1:5" customFormat="1" x14ac:dyDescent="0.25">
      <c r="A819" s="88"/>
      <c r="B819" s="88"/>
      <c r="C819" s="88"/>
      <c r="D819" s="88"/>
      <c r="E819" s="88"/>
    </row>
    <row r="820" spans="1:5" customFormat="1" x14ac:dyDescent="0.25">
      <c r="A820" s="88"/>
      <c r="B820" s="88"/>
      <c r="C820" s="88"/>
      <c r="D820" s="88"/>
      <c r="E820" s="88"/>
    </row>
    <row r="821" spans="1:5" customFormat="1" x14ac:dyDescent="0.25">
      <c r="A821" s="88"/>
      <c r="B821" s="88"/>
      <c r="C821" s="88"/>
      <c r="D821" s="88"/>
      <c r="E821" s="88"/>
    </row>
    <row r="822" spans="1:5" customFormat="1" x14ac:dyDescent="0.25">
      <c r="A822" s="88"/>
      <c r="B822" s="88"/>
      <c r="C822" s="88"/>
      <c r="D822" s="88"/>
      <c r="E822" s="88"/>
    </row>
    <row r="823" spans="1:5" customFormat="1" x14ac:dyDescent="0.25">
      <c r="A823" s="88"/>
      <c r="B823" s="88"/>
      <c r="C823" s="88"/>
      <c r="D823" s="88"/>
      <c r="E823" s="88"/>
    </row>
    <row r="824" spans="1:5" customFormat="1" x14ac:dyDescent="0.25">
      <c r="A824" s="88"/>
      <c r="B824" s="88"/>
      <c r="C824" s="88"/>
      <c r="D824" s="88"/>
      <c r="E824" s="88"/>
    </row>
    <row r="825" spans="1:5" customFormat="1" x14ac:dyDescent="0.25">
      <c r="A825" s="88"/>
      <c r="B825" s="88"/>
      <c r="C825" s="88"/>
      <c r="D825" s="88"/>
      <c r="E825" s="88"/>
    </row>
    <row r="826" spans="1:5" customFormat="1" x14ac:dyDescent="0.25">
      <c r="A826" s="88"/>
      <c r="B826" s="88"/>
      <c r="C826" s="88"/>
      <c r="D826" s="88"/>
      <c r="E826" s="88"/>
    </row>
    <row r="827" spans="1:5" customFormat="1" x14ac:dyDescent="0.25">
      <c r="A827" s="88"/>
      <c r="B827" s="88"/>
      <c r="C827" s="88"/>
      <c r="D827" s="88"/>
      <c r="E827" s="88"/>
    </row>
    <row r="828" spans="1:5" customFormat="1" x14ac:dyDescent="0.25">
      <c r="A828" s="88"/>
      <c r="B828" s="88"/>
      <c r="C828" s="88"/>
      <c r="D828" s="88"/>
      <c r="E828" s="88"/>
    </row>
    <row r="829" spans="1:5" customFormat="1" x14ac:dyDescent="0.25">
      <c r="A829" s="88"/>
      <c r="B829" s="88"/>
      <c r="C829" s="88"/>
      <c r="D829" s="88"/>
      <c r="E829" s="88"/>
    </row>
    <row r="830" spans="1:5" customFormat="1" x14ac:dyDescent="0.25">
      <c r="A830" s="88"/>
      <c r="B830" s="88"/>
      <c r="C830" s="88"/>
      <c r="D830" s="88"/>
      <c r="E830" s="88"/>
    </row>
    <row r="831" spans="1:5" customFormat="1" x14ac:dyDescent="0.25">
      <c r="A831" s="88"/>
      <c r="B831" s="88"/>
      <c r="C831" s="88"/>
      <c r="D831" s="88"/>
      <c r="E831" s="88"/>
    </row>
    <row r="832" spans="1:5" customFormat="1" x14ac:dyDescent="0.25">
      <c r="A832" s="88"/>
      <c r="B832" s="88"/>
      <c r="C832" s="88"/>
      <c r="D832" s="88"/>
      <c r="E832" s="88"/>
    </row>
    <row r="833" spans="1:5" customFormat="1" x14ac:dyDescent="0.25">
      <c r="A833" s="88"/>
      <c r="B833" s="88"/>
      <c r="C833" s="88"/>
      <c r="D833" s="88"/>
      <c r="E833" s="88"/>
    </row>
    <row r="834" spans="1:5" customFormat="1" x14ac:dyDescent="0.25">
      <c r="A834" s="88"/>
      <c r="B834" s="88"/>
      <c r="C834" s="88"/>
      <c r="D834" s="88"/>
      <c r="E834" s="88"/>
    </row>
    <row r="835" spans="1:5" customFormat="1" x14ac:dyDescent="0.25">
      <c r="A835" s="88"/>
      <c r="B835" s="88"/>
      <c r="C835" s="88"/>
      <c r="D835" s="88"/>
      <c r="E835" s="88"/>
    </row>
    <row r="836" spans="1:5" customFormat="1" x14ac:dyDescent="0.25">
      <c r="A836" s="88"/>
      <c r="B836" s="88"/>
      <c r="C836" s="88"/>
      <c r="D836" s="88"/>
      <c r="E836" s="88"/>
    </row>
    <row r="837" spans="1:5" customFormat="1" x14ac:dyDescent="0.25">
      <c r="A837" s="88"/>
      <c r="B837" s="88"/>
      <c r="C837" s="88"/>
      <c r="D837" s="88"/>
      <c r="E837" s="88"/>
    </row>
    <row r="838" spans="1:5" customFormat="1" x14ac:dyDescent="0.25">
      <c r="A838" s="88"/>
      <c r="B838" s="88"/>
      <c r="C838" s="88"/>
      <c r="D838" s="88"/>
      <c r="E838" s="88"/>
    </row>
    <row r="839" spans="1:5" customFormat="1" x14ac:dyDescent="0.25">
      <c r="A839" s="88"/>
      <c r="B839" s="88"/>
      <c r="C839" s="88"/>
      <c r="D839" s="88"/>
      <c r="E839" s="88"/>
    </row>
    <row r="840" spans="1:5" customFormat="1" x14ac:dyDescent="0.25">
      <c r="A840" s="88"/>
      <c r="B840" s="88"/>
      <c r="C840" s="88"/>
      <c r="D840" s="88"/>
      <c r="E840" s="88"/>
    </row>
    <row r="841" spans="1:5" customFormat="1" x14ac:dyDescent="0.25">
      <c r="A841" s="88"/>
      <c r="B841" s="88"/>
      <c r="C841" s="88"/>
      <c r="D841" s="88"/>
      <c r="E841" s="88"/>
    </row>
    <row r="842" spans="1:5" customFormat="1" x14ac:dyDescent="0.25">
      <c r="A842" s="88"/>
      <c r="B842" s="88"/>
      <c r="C842" s="88"/>
      <c r="D842" s="88"/>
      <c r="E842" s="88"/>
    </row>
    <row r="843" spans="1:5" customFormat="1" x14ac:dyDescent="0.25">
      <c r="A843" s="88"/>
      <c r="B843" s="88"/>
      <c r="C843" s="88"/>
      <c r="D843" s="88"/>
      <c r="E843" s="88"/>
    </row>
    <row r="844" spans="1:5" customFormat="1" x14ac:dyDescent="0.25">
      <c r="A844" s="88"/>
      <c r="B844" s="88"/>
      <c r="C844" s="88"/>
      <c r="D844" s="88"/>
      <c r="E844" s="88"/>
    </row>
    <row r="845" spans="1:5" customFormat="1" x14ac:dyDescent="0.25">
      <c r="A845" s="88"/>
      <c r="B845" s="88"/>
      <c r="C845" s="88"/>
      <c r="D845" s="88"/>
      <c r="E845" s="88"/>
    </row>
    <row r="846" spans="1:5" customFormat="1" x14ac:dyDescent="0.25">
      <c r="A846" s="88"/>
      <c r="B846" s="88"/>
      <c r="C846" s="88"/>
      <c r="D846" s="88"/>
      <c r="E846" s="88"/>
    </row>
    <row r="847" spans="1:5" customFormat="1" x14ac:dyDescent="0.25">
      <c r="A847" s="88"/>
      <c r="B847" s="88"/>
      <c r="C847" s="88"/>
      <c r="D847" s="88"/>
      <c r="E847" s="88"/>
    </row>
    <row r="848" spans="1:5" customFormat="1" x14ac:dyDescent="0.25">
      <c r="A848" s="88"/>
      <c r="B848" s="88"/>
      <c r="C848" s="88"/>
      <c r="D848" s="88"/>
      <c r="E848" s="88"/>
    </row>
    <row r="849" spans="1:5" customFormat="1" x14ac:dyDescent="0.25">
      <c r="A849" s="88"/>
      <c r="B849" s="88"/>
      <c r="C849" s="88"/>
      <c r="D849" s="88"/>
      <c r="E849" s="88"/>
    </row>
    <row r="850" spans="1:5" customFormat="1" x14ac:dyDescent="0.25">
      <c r="A850" s="88"/>
      <c r="B850" s="88"/>
      <c r="C850" s="88"/>
      <c r="D850" s="88"/>
      <c r="E850" s="88"/>
    </row>
    <row r="851" spans="1:5" customFormat="1" x14ac:dyDescent="0.25">
      <c r="A851" s="88"/>
      <c r="B851" s="88"/>
      <c r="C851" s="88"/>
      <c r="D851" s="88"/>
      <c r="E851" s="88"/>
    </row>
    <row r="852" spans="1:5" customFormat="1" x14ac:dyDescent="0.25">
      <c r="A852" s="88"/>
      <c r="B852" s="88"/>
      <c r="C852" s="88"/>
      <c r="D852" s="88"/>
      <c r="E852" s="88"/>
    </row>
    <row r="853" spans="1:5" customFormat="1" x14ac:dyDescent="0.25">
      <c r="A853" s="88"/>
      <c r="B853" s="88"/>
      <c r="C853" s="88"/>
      <c r="D853" s="88"/>
      <c r="E853" s="88"/>
    </row>
    <row r="854" spans="1:5" customFormat="1" x14ac:dyDescent="0.25">
      <c r="A854" s="88"/>
      <c r="B854" s="88"/>
      <c r="C854" s="88"/>
      <c r="D854" s="88"/>
      <c r="E854" s="88"/>
    </row>
    <row r="855" spans="1:5" customFormat="1" x14ac:dyDescent="0.25">
      <c r="A855" s="88"/>
      <c r="B855" s="88"/>
      <c r="C855" s="88"/>
      <c r="D855" s="88"/>
      <c r="E855" s="88"/>
    </row>
    <row r="856" spans="1:5" customFormat="1" x14ac:dyDescent="0.25">
      <c r="A856" s="88"/>
      <c r="B856" s="88"/>
      <c r="C856" s="88"/>
      <c r="D856" s="88"/>
      <c r="E856" s="88"/>
    </row>
    <row r="857" spans="1:5" customFormat="1" x14ac:dyDescent="0.25">
      <c r="A857" s="88"/>
      <c r="B857" s="88"/>
      <c r="C857" s="88"/>
      <c r="D857" s="88"/>
      <c r="E857" s="88"/>
    </row>
    <row r="858" spans="1:5" customFormat="1" x14ac:dyDescent="0.25">
      <c r="A858" s="88"/>
      <c r="B858" s="88"/>
      <c r="C858" s="88"/>
      <c r="D858" s="88"/>
      <c r="E858" s="88"/>
    </row>
    <row r="859" spans="1:5" customFormat="1" x14ac:dyDescent="0.25">
      <c r="A859" s="88"/>
      <c r="B859" s="88"/>
      <c r="C859" s="88"/>
      <c r="D859" s="88"/>
      <c r="E859" s="88"/>
    </row>
    <row r="860" spans="1:5" customFormat="1" x14ac:dyDescent="0.25">
      <c r="A860" s="88"/>
      <c r="B860" s="88"/>
      <c r="C860" s="88"/>
      <c r="D860" s="88"/>
      <c r="E860" s="88"/>
    </row>
    <row r="861" spans="1:5" customFormat="1" x14ac:dyDescent="0.25">
      <c r="A861" s="88"/>
      <c r="B861" s="88"/>
      <c r="C861" s="88"/>
      <c r="D861" s="88"/>
      <c r="E861" s="88"/>
    </row>
    <row r="862" spans="1:5" customFormat="1" x14ac:dyDescent="0.25">
      <c r="A862" s="88"/>
      <c r="B862" s="88"/>
      <c r="C862" s="88"/>
      <c r="D862" s="88"/>
      <c r="E862" s="88"/>
    </row>
    <row r="863" spans="1:5" customFormat="1" x14ac:dyDescent="0.25">
      <c r="A863" s="88"/>
      <c r="B863" s="88"/>
      <c r="C863" s="88"/>
      <c r="D863" s="88"/>
      <c r="E863" s="88"/>
    </row>
    <row r="864" spans="1:5" customFormat="1" x14ac:dyDescent="0.25">
      <c r="A864" s="88"/>
      <c r="B864" s="88"/>
      <c r="C864" s="88"/>
      <c r="D864" s="88"/>
      <c r="E864" s="88"/>
    </row>
    <row r="865" spans="1:5" customFormat="1" x14ac:dyDescent="0.25">
      <c r="A865" s="88"/>
      <c r="B865" s="88"/>
      <c r="C865" s="88"/>
      <c r="D865" s="88"/>
      <c r="E865" s="88"/>
    </row>
    <row r="866" spans="1:5" customFormat="1" x14ac:dyDescent="0.25">
      <c r="A866" s="88"/>
      <c r="B866" s="88"/>
      <c r="C866" s="88"/>
      <c r="D866" s="88"/>
      <c r="E866" s="88"/>
    </row>
    <row r="867" spans="1:5" customFormat="1" x14ac:dyDescent="0.25">
      <c r="A867" s="88"/>
      <c r="B867" s="88"/>
      <c r="C867" s="88"/>
      <c r="D867" s="88"/>
      <c r="E867" s="88"/>
    </row>
    <row r="868" spans="1:5" customFormat="1" x14ac:dyDescent="0.25">
      <c r="A868" s="88"/>
      <c r="B868" s="88"/>
      <c r="C868" s="88"/>
      <c r="D868" s="88"/>
      <c r="E868" s="88"/>
    </row>
    <row r="869" spans="1:5" customFormat="1" x14ac:dyDescent="0.25">
      <c r="A869" s="88"/>
      <c r="B869" s="88"/>
      <c r="C869" s="88"/>
      <c r="D869" s="88"/>
      <c r="E869" s="88"/>
    </row>
    <row r="870" spans="1:5" customFormat="1" x14ac:dyDescent="0.25">
      <c r="A870" s="88"/>
      <c r="B870" s="88"/>
      <c r="C870" s="88"/>
      <c r="D870" s="88"/>
      <c r="E870" s="88"/>
    </row>
    <row r="871" spans="1:5" customFormat="1" x14ac:dyDescent="0.25">
      <c r="A871" s="88"/>
      <c r="B871" s="88"/>
      <c r="C871" s="88"/>
      <c r="D871" s="88"/>
      <c r="E871" s="88"/>
    </row>
    <row r="872" spans="1:5" customFormat="1" x14ac:dyDescent="0.25">
      <c r="A872" s="88"/>
      <c r="B872" s="88"/>
      <c r="C872" s="88"/>
      <c r="D872" s="88"/>
      <c r="E872" s="88"/>
    </row>
    <row r="873" spans="1:5" customFormat="1" x14ac:dyDescent="0.25">
      <c r="A873" s="88"/>
      <c r="B873" s="88"/>
      <c r="C873" s="88"/>
      <c r="D873" s="88"/>
      <c r="E873" s="88"/>
    </row>
    <row r="874" spans="1:5" customFormat="1" x14ac:dyDescent="0.25">
      <c r="A874" s="88"/>
      <c r="B874" s="88"/>
      <c r="C874" s="88"/>
      <c r="D874" s="88"/>
      <c r="E874" s="88"/>
    </row>
    <row r="875" spans="1:5" customFormat="1" x14ac:dyDescent="0.25">
      <c r="A875" s="88"/>
      <c r="B875" s="88"/>
      <c r="C875" s="88"/>
      <c r="D875" s="88"/>
      <c r="E875" s="88"/>
    </row>
    <row r="876" spans="1:5" customFormat="1" x14ac:dyDescent="0.25">
      <c r="A876" s="88"/>
      <c r="B876" s="88"/>
      <c r="C876" s="88"/>
      <c r="D876" s="88"/>
      <c r="E876" s="88"/>
    </row>
    <row r="877" spans="1:5" customFormat="1" x14ac:dyDescent="0.25">
      <c r="A877" s="88"/>
      <c r="B877" s="88"/>
      <c r="C877" s="88"/>
      <c r="D877" s="88"/>
      <c r="E877" s="88"/>
    </row>
    <row r="878" spans="1:5" customFormat="1" x14ac:dyDescent="0.25">
      <c r="A878" s="88"/>
      <c r="B878" s="88"/>
      <c r="C878" s="88"/>
      <c r="D878" s="88"/>
      <c r="E878" s="88"/>
    </row>
    <row r="879" spans="1:5" customFormat="1" x14ac:dyDescent="0.25">
      <c r="A879" s="88"/>
      <c r="B879" s="88"/>
      <c r="C879" s="88"/>
      <c r="D879" s="88"/>
      <c r="E879" s="88"/>
    </row>
    <row r="880" spans="1:5" customFormat="1" x14ac:dyDescent="0.25">
      <c r="A880" s="88"/>
      <c r="B880" s="88"/>
      <c r="C880" s="88"/>
      <c r="D880" s="88"/>
      <c r="E880" s="88"/>
    </row>
    <row r="881" spans="1:5" customFormat="1" x14ac:dyDescent="0.25">
      <c r="A881" s="88"/>
      <c r="B881" s="88"/>
      <c r="C881" s="88"/>
      <c r="D881" s="88"/>
      <c r="E881" s="88"/>
    </row>
    <row r="882" spans="1:5" customFormat="1" x14ac:dyDescent="0.25">
      <c r="A882" s="88"/>
      <c r="B882" s="88"/>
      <c r="C882" s="88"/>
      <c r="D882" s="88"/>
      <c r="E882" s="88"/>
    </row>
    <row r="883" spans="1:5" customFormat="1" x14ac:dyDescent="0.25">
      <c r="A883" s="88"/>
      <c r="B883" s="88"/>
      <c r="C883" s="88"/>
      <c r="D883" s="88"/>
      <c r="E883" s="88"/>
    </row>
    <row r="884" spans="1:5" customFormat="1" x14ac:dyDescent="0.25">
      <c r="A884" s="88"/>
      <c r="B884" s="88"/>
      <c r="C884" s="88"/>
      <c r="D884" s="88"/>
      <c r="E884" s="88"/>
    </row>
    <row r="885" spans="1:5" customFormat="1" x14ac:dyDescent="0.25">
      <c r="A885" s="88"/>
      <c r="B885" s="88"/>
      <c r="C885" s="88"/>
      <c r="D885" s="88"/>
      <c r="E885" s="88"/>
    </row>
    <row r="886" spans="1:5" customFormat="1" x14ac:dyDescent="0.25">
      <c r="A886" s="88"/>
      <c r="B886" s="88"/>
      <c r="C886" s="88"/>
      <c r="D886" s="88"/>
      <c r="E886" s="88"/>
    </row>
    <row r="887" spans="1:5" customFormat="1" x14ac:dyDescent="0.25">
      <c r="A887" s="88"/>
      <c r="B887" s="88"/>
      <c r="C887" s="88"/>
      <c r="D887" s="88"/>
      <c r="E887" s="88"/>
    </row>
    <row r="888" spans="1:5" customFormat="1" x14ac:dyDescent="0.25">
      <c r="A888" s="88"/>
      <c r="B888" s="88"/>
      <c r="C888" s="88"/>
      <c r="D888" s="88"/>
      <c r="E888" s="88"/>
    </row>
    <row r="889" spans="1:5" customFormat="1" x14ac:dyDescent="0.25">
      <c r="A889" s="88"/>
      <c r="B889" s="88"/>
      <c r="C889" s="88"/>
      <c r="D889" s="88"/>
      <c r="E889" s="88"/>
    </row>
    <row r="890" spans="1:5" customFormat="1" x14ac:dyDescent="0.25">
      <c r="A890" s="88"/>
      <c r="B890" s="88"/>
      <c r="C890" s="88"/>
      <c r="D890" s="88"/>
      <c r="E890" s="88"/>
    </row>
    <row r="891" spans="1:5" customFormat="1" x14ac:dyDescent="0.25">
      <c r="A891" s="88"/>
      <c r="B891" s="88"/>
      <c r="C891" s="88"/>
      <c r="D891" s="88"/>
      <c r="E891" s="88"/>
    </row>
    <row r="892" spans="1:5" customFormat="1" x14ac:dyDescent="0.25">
      <c r="A892" s="88"/>
      <c r="B892" s="88"/>
      <c r="C892" s="88"/>
      <c r="D892" s="88"/>
      <c r="E892" s="88"/>
    </row>
    <row r="893" spans="1:5" customFormat="1" x14ac:dyDescent="0.25">
      <c r="A893" s="88"/>
      <c r="B893" s="88"/>
      <c r="C893" s="88"/>
      <c r="D893" s="88"/>
      <c r="E893" s="88"/>
    </row>
    <row r="894" spans="1:5" customFormat="1" x14ac:dyDescent="0.25">
      <c r="A894" s="88"/>
      <c r="B894" s="88"/>
      <c r="C894" s="88"/>
      <c r="D894" s="88"/>
      <c r="E894" s="88"/>
    </row>
    <row r="895" spans="1:5" customFormat="1" x14ac:dyDescent="0.25">
      <c r="A895" s="88"/>
      <c r="B895" s="88"/>
      <c r="C895" s="88"/>
      <c r="D895" s="88"/>
      <c r="E895" s="88"/>
    </row>
    <row r="896" spans="1:5" customFormat="1" x14ac:dyDescent="0.25">
      <c r="A896" s="88"/>
      <c r="B896" s="88"/>
      <c r="C896" s="88"/>
      <c r="D896" s="88"/>
      <c r="E896" s="88"/>
    </row>
    <row r="897" spans="1:5" customFormat="1" x14ac:dyDescent="0.25">
      <c r="A897" s="88"/>
      <c r="B897" s="88"/>
      <c r="C897" s="88"/>
      <c r="D897" s="88"/>
      <c r="E897" s="88"/>
    </row>
    <row r="898" spans="1:5" customFormat="1" x14ac:dyDescent="0.25">
      <c r="A898" s="88"/>
      <c r="B898" s="88"/>
      <c r="C898" s="88"/>
      <c r="D898" s="88"/>
      <c r="E898" s="88"/>
    </row>
    <row r="899" spans="1:5" customFormat="1" x14ac:dyDescent="0.25">
      <c r="A899" s="88"/>
      <c r="B899" s="88"/>
      <c r="C899" s="88"/>
      <c r="D899" s="88"/>
      <c r="E899" s="88"/>
    </row>
    <row r="900" spans="1:5" customFormat="1" x14ac:dyDescent="0.25">
      <c r="A900" s="88"/>
      <c r="B900" s="88"/>
      <c r="C900" s="88"/>
      <c r="D900" s="88"/>
      <c r="E900" s="88"/>
    </row>
    <row r="901" spans="1:5" customFormat="1" x14ac:dyDescent="0.25">
      <c r="A901" s="88"/>
      <c r="B901" s="88"/>
      <c r="C901" s="88"/>
      <c r="D901" s="88"/>
      <c r="E901" s="88"/>
    </row>
    <row r="902" spans="1:5" customFormat="1" x14ac:dyDescent="0.25">
      <c r="A902" s="88"/>
      <c r="B902" s="88"/>
      <c r="C902" s="88"/>
      <c r="D902" s="88"/>
      <c r="E902" s="88"/>
    </row>
    <row r="903" spans="1:5" customFormat="1" x14ac:dyDescent="0.25">
      <c r="A903" s="88"/>
      <c r="B903" s="88"/>
      <c r="C903" s="88"/>
      <c r="D903" s="88"/>
      <c r="E903" s="88"/>
    </row>
    <row r="904" spans="1:5" customFormat="1" x14ac:dyDescent="0.25">
      <c r="A904" s="88"/>
      <c r="B904" s="88"/>
      <c r="C904" s="88"/>
      <c r="D904" s="88"/>
      <c r="E904" s="88"/>
    </row>
    <row r="905" spans="1:5" customFormat="1" x14ac:dyDescent="0.25">
      <c r="A905" s="88"/>
      <c r="B905" s="88"/>
      <c r="C905" s="88"/>
      <c r="D905" s="88"/>
      <c r="E905" s="88"/>
    </row>
    <row r="906" spans="1:5" customFormat="1" x14ac:dyDescent="0.25">
      <c r="A906" s="88"/>
      <c r="B906" s="88"/>
      <c r="C906" s="88"/>
      <c r="D906" s="88"/>
      <c r="E906" s="88"/>
    </row>
    <row r="907" spans="1:5" customFormat="1" x14ac:dyDescent="0.25">
      <c r="A907" s="88"/>
      <c r="B907" s="88"/>
      <c r="C907" s="88"/>
      <c r="D907" s="88"/>
      <c r="E907" s="88"/>
    </row>
    <row r="908" spans="1:5" customFormat="1" x14ac:dyDescent="0.25">
      <c r="A908" s="88"/>
      <c r="B908" s="88"/>
      <c r="C908" s="88"/>
      <c r="D908" s="88"/>
      <c r="E908" s="88"/>
    </row>
    <row r="909" spans="1:5" customFormat="1" x14ac:dyDescent="0.25">
      <c r="A909" s="88"/>
      <c r="B909" s="88"/>
      <c r="C909" s="88"/>
      <c r="D909" s="88"/>
      <c r="E909" s="88"/>
    </row>
    <row r="910" spans="1:5" customFormat="1" x14ac:dyDescent="0.25">
      <c r="A910" s="88"/>
      <c r="B910" s="88"/>
      <c r="C910" s="88"/>
      <c r="D910" s="88"/>
      <c r="E910" s="88"/>
    </row>
    <row r="911" spans="1:5" customFormat="1" x14ac:dyDescent="0.25">
      <c r="A911" s="88"/>
      <c r="B911" s="88"/>
      <c r="C911" s="88"/>
      <c r="D911" s="88"/>
      <c r="E911" s="88"/>
    </row>
    <row r="912" spans="1:5" customFormat="1" x14ac:dyDescent="0.25">
      <c r="A912" s="88"/>
      <c r="B912" s="88"/>
      <c r="C912" s="88"/>
      <c r="D912" s="88"/>
      <c r="E912" s="88"/>
    </row>
    <row r="913" spans="1:5" customFormat="1" x14ac:dyDescent="0.25">
      <c r="A913" s="88"/>
      <c r="B913" s="88"/>
      <c r="C913" s="88"/>
      <c r="D913" s="88"/>
      <c r="E913" s="88"/>
    </row>
    <row r="914" spans="1:5" customFormat="1" x14ac:dyDescent="0.25">
      <c r="A914" s="88"/>
      <c r="B914" s="88"/>
      <c r="C914" s="88"/>
      <c r="D914" s="88"/>
      <c r="E914" s="88"/>
    </row>
    <row r="915" spans="1:5" customFormat="1" x14ac:dyDescent="0.25">
      <c r="A915" s="88"/>
      <c r="B915" s="88"/>
      <c r="C915" s="88"/>
      <c r="D915" s="88"/>
      <c r="E915" s="88"/>
    </row>
    <row r="916" spans="1:5" customFormat="1" x14ac:dyDescent="0.25">
      <c r="A916" s="88"/>
      <c r="B916" s="88"/>
      <c r="C916" s="88"/>
      <c r="D916" s="88"/>
      <c r="E916" s="88"/>
    </row>
    <row r="917" spans="1:5" customFormat="1" x14ac:dyDescent="0.25">
      <c r="A917" s="88"/>
      <c r="B917" s="88"/>
      <c r="C917" s="88"/>
      <c r="D917" s="88"/>
      <c r="E917" s="88"/>
    </row>
    <row r="918" spans="1:5" customFormat="1" x14ac:dyDescent="0.25">
      <c r="A918" s="88"/>
      <c r="B918" s="88"/>
      <c r="C918" s="88"/>
      <c r="D918" s="88"/>
      <c r="E918" s="88"/>
    </row>
    <row r="919" spans="1:5" customFormat="1" x14ac:dyDescent="0.25">
      <c r="A919" s="88"/>
      <c r="B919" s="88"/>
      <c r="C919" s="88"/>
      <c r="D919" s="88"/>
      <c r="E919" s="88"/>
    </row>
    <row r="920" spans="1:5" customFormat="1" x14ac:dyDescent="0.25">
      <c r="A920" s="88"/>
      <c r="B920" s="88"/>
      <c r="C920" s="88"/>
      <c r="D920" s="88"/>
      <c r="E920" s="88"/>
    </row>
    <row r="921" spans="1:5" customFormat="1" x14ac:dyDescent="0.25">
      <c r="A921" s="88"/>
      <c r="B921" s="88"/>
      <c r="C921" s="88"/>
      <c r="D921" s="88"/>
      <c r="E921" s="88"/>
    </row>
    <row r="922" spans="1:5" customFormat="1" x14ac:dyDescent="0.25">
      <c r="A922" s="88"/>
      <c r="B922" s="88"/>
      <c r="C922" s="88"/>
      <c r="D922" s="88"/>
      <c r="E922" s="88"/>
    </row>
    <row r="923" spans="1:5" customFormat="1" x14ac:dyDescent="0.25">
      <c r="A923" s="88"/>
      <c r="B923" s="88"/>
      <c r="C923" s="88"/>
      <c r="D923" s="88"/>
      <c r="E923" s="88"/>
    </row>
    <row r="924" spans="1:5" customFormat="1" x14ac:dyDescent="0.25">
      <c r="A924" s="88"/>
      <c r="B924" s="88"/>
      <c r="C924" s="88"/>
      <c r="D924" s="88"/>
      <c r="E924" s="88"/>
    </row>
    <row r="925" spans="1:5" customFormat="1" x14ac:dyDescent="0.25">
      <c r="A925" s="88"/>
      <c r="B925" s="88"/>
      <c r="C925" s="88"/>
      <c r="D925" s="88"/>
      <c r="E925" s="88"/>
    </row>
    <row r="926" spans="1:5" customFormat="1" x14ac:dyDescent="0.25">
      <c r="A926" s="88"/>
      <c r="B926" s="88"/>
      <c r="C926" s="88"/>
      <c r="D926" s="88"/>
      <c r="E926" s="88"/>
    </row>
    <row r="927" spans="1:5" customFormat="1" x14ac:dyDescent="0.25">
      <c r="A927" s="88"/>
      <c r="B927" s="88"/>
      <c r="C927" s="88"/>
      <c r="D927" s="88"/>
      <c r="E927" s="88"/>
    </row>
    <row r="928" spans="1:5" customFormat="1" x14ac:dyDescent="0.25">
      <c r="A928" s="88"/>
      <c r="B928" s="88"/>
      <c r="C928" s="88"/>
      <c r="D928" s="88"/>
      <c r="E928" s="88"/>
    </row>
    <row r="929" spans="1:5" customFormat="1" x14ac:dyDescent="0.25">
      <c r="A929" s="88"/>
      <c r="B929" s="88"/>
      <c r="C929" s="88"/>
      <c r="D929" s="88"/>
      <c r="E929" s="88"/>
    </row>
    <row r="930" spans="1:5" customFormat="1" x14ac:dyDescent="0.25">
      <c r="A930" s="88"/>
      <c r="B930" s="88"/>
      <c r="C930" s="88"/>
      <c r="D930" s="88"/>
      <c r="E930" s="88"/>
    </row>
    <row r="931" spans="1:5" customFormat="1" x14ac:dyDescent="0.25">
      <c r="A931" s="88"/>
      <c r="B931" s="88"/>
      <c r="C931" s="88"/>
      <c r="D931" s="88"/>
      <c r="E931" s="88"/>
    </row>
    <row r="932" spans="1:5" customFormat="1" x14ac:dyDescent="0.25">
      <c r="A932" s="88"/>
      <c r="B932" s="88"/>
      <c r="C932" s="88"/>
      <c r="D932" s="88"/>
      <c r="E932" s="88"/>
    </row>
    <row r="933" spans="1:5" customFormat="1" x14ac:dyDescent="0.25">
      <c r="A933" s="88"/>
      <c r="B933" s="88"/>
      <c r="C933" s="88"/>
      <c r="D933" s="88"/>
      <c r="E933" s="88"/>
    </row>
    <row r="934" spans="1:5" customFormat="1" x14ac:dyDescent="0.25">
      <c r="A934" s="88"/>
      <c r="B934" s="88"/>
      <c r="C934" s="88"/>
      <c r="D934" s="88"/>
      <c r="E934" s="88"/>
    </row>
    <row r="935" spans="1:5" customFormat="1" x14ac:dyDescent="0.25">
      <c r="A935" s="88"/>
      <c r="B935" s="88"/>
      <c r="C935" s="88"/>
      <c r="D935" s="88"/>
      <c r="E935" s="88"/>
    </row>
    <row r="936" spans="1:5" customFormat="1" x14ac:dyDescent="0.25">
      <c r="A936" s="88"/>
      <c r="B936" s="88"/>
      <c r="C936" s="88"/>
      <c r="D936" s="88"/>
      <c r="E936" s="88"/>
    </row>
    <row r="937" spans="1:5" customFormat="1" x14ac:dyDescent="0.25">
      <c r="A937" s="88"/>
      <c r="B937" s="88"/>
      <c r="C937" s="88"/>
      <c r="D937" s="88"/>
      <c r="E937" s="88"/>
    </row>
    <row r="938" spans="1:5" customFormat="1" x14ac:dyDescent="0.25">
      <c r="A938" s="88"/>
      <c r="B938" s="88"/>
      <c r="C938" s="88"/>
      <c r="D938" s="88"/>
      <c r="E938" s="88"/>
    </row>
    <row r="939" spans="1:5" customFormat="1" x14ac:dyDescent="0.25">
      <c r="A939" s="88"/>
      <c r="B939" s="88"/>
      <c r="C939" s="88"/>
      <c r="D939" s="88"/>
      <c r="E939" s="88"/>
    </row>
    <row r="940" spans="1:5" customFormat="1" x14ac:dyDescent="0.25">
      <c r="A940" s="88"/>
      <c r="B940" s="88"/>
      <c r="C940" s="88"/>
      <c r="D940" s="88"/>
      <c r="E940" s="88"/>
    </row>
    <row r="941" spans="1:5" customFormat="1" x14ac:dyDescent="0.25">
      <c r="A941" s="88"/>
      <c r="B941" s="88"/>
      <c r="C941" s="88"/>
      <c r="D941" s="88"/>
      <c r="E941" s="88"/>
    </row>
    <row r="942" spans="1:5" customFormat="1" x14ac:dyDescent="0.25">
      <c r="A942" s="88"/>
      <c r="B942" s="88"/>
      <c r="C942" s="88"/>
      <c r="D942" s="88"/>
      <c r="E942" s="88"/>
    </row>
    <row r="943" spans="1:5" customFormat="1" x14ac:dyDescent="0.25">
      <c r="A943" s="88"/>
      <c r="B943" s="88"/>
      <c r="C943" s="88"/>
      <c r="D943" s="88"/>
      <c r="E943" s="88"/>
    </row>
    <row r="944" spans="1:5" customFormat="1" x14ac:dyDescent="0.25">
      <c r="A944" s="88"/>
      <c r="B944" s="88"/>
      <c r="C944" s="88"/>
      <c r="D944" s="88"/>
      <c r="E944" s="88"/>
    </row>
    <row r="945" spans="1:5" customFormat="1" x14ac:dyDescent="0.25">
      <c r="A945" s="88"/>
      <c r="B945" s="88"/>
      <c r="C945" s="88"/>
      <c r="D945" s="88"/>
      <c r="E945" s="88"/>
    </row>
    <row r="946" spans="1:5" customFormat="1" x14ac:dyDescent="0.25">
      <c r="A946" s="88"/>
      <c r="B946" s="88"/>
      <c r="C946" s="88"/>
      <c r="D946" s="88"/>
      <c r="E946" s="88"/>
    </row>
    <row r="947" spans="1:5" customFormat="1" x14ac:dyDescent="0.25">
      <c r="A947" s="88"/>
      <c r="B947" s="88"/>
      <c r="C947" s="88"/>
      <c r="D947" s="88"/>
      <c r="E947" s="88"/>
    </row>
    <row r="948" spans="1:5" customFormat="1" x14ac:dyDescent="0.25">
      <c r="A948" s="88"/>
      <c r="B948" s="88"/>
      <c r="C948" s="88"/>
      <c r="D948" s="88"/>
      <c r="E948" s="88"/>
    </row>
    <row r="949" spans="1:5" customFormat="1" x14ac:dyDescent="0.25">
      <c r="A949" s="88"/>
      <c r="B949" s="88"/>
      <c r="C949" s="88"/>
      <c r="D949" s="88"/>
      <c r="E949" s="88"/>
    </row>
    <row r="950" spans="1:5" customFormat="1" x14ac:dyDescent="0.25">
      <c r="A950" s="88"/>
      <c r="B950" s="88"/>
      <c r="C950" s="88"/>
      <c r="D950" s="88"/>
      <c r="E950" s="88"/>
    </row>
    <row r="951" spans="1:5" customFormat="1" x14ac:dyDescent="0.25">
      <c r="A951" s="88"/>
      <c r="B951" s="88"/>
      <c r="C951" s="88"/>
      <c r="D951" s="88"/>
      <c r="E951" s="88"/>
    </row>
    <row r="952" spans="1:5" customFormat="1" x14ac:dyDescent="0.25">
      <c r="A952" s="88"/>
      <c r="B952" s="88"/>
      <c r="C952" s="88"/>
      <c r="D952" s="88"/>
      <c r="E952" s="88"/>
    </row>
    <row r="953" spans="1:5" customFormat="1" x14ac:dyDescent="0.25">
      <c r="A953" s="88"/>
      <c r="B953" s="88"/>
      <c r="C953" s="88"/>
      <c r="D953" s="88"/>
      <c r="E953" s="88"/>
    </row>
    <row r="954" spans="1:5" customFormat="1" x14ac:dyDescent="0.25">
      <c r="A954" s="88"/>
      <c r="B954" s="88"/>
      <c r="C954" s="88"/>
      <c r="D954" s="88"/>
      <c r="E954" s="88"/>
    </row>
    <row r="955" spans="1:5" customFormat="1" x14ac:dyDescent="0.25">
      <c r="A955" s="88"/>
      <c r="B955" s="88"/>
      <c r="C955" s="88"/>
      <c r="D955" s="88"/>
      <c r="E955" s="88"/>
    </row>
    <row r="956" spans="1:5" customFormat="1" x14ac:dyDescent="0.25">
      <c r="A956" s="88"/>
      <c r="B956" s="88"/>
      <c r="C956" s="88"/>
      <c r="D956" s="88"/>
      <c r="E956" s="88"/>
    </row>
    <row r="957" spans="1:5" customFormat="1" x14ac:dyDescent="0.25">
      <c r="A957" s="88"/>
      <c r="B957" s="88"/>
      <c r="C957" s="88"/>
      <c r="D957" s="88"/>
      <c r="E957" s="88"/>
    </row>
    <row r="958" spans="1:5" customFormat="1" x14ac:dyDescent="0.25">
      <c r="A958" s="88"/>
      <c r="B958" s="88"/>
      <c r="C958" s="88"/>
      <c r="D958" s="88"/>
      <c r="E958" s="88"/>
    </row>
    <row r="959" spans="1:5" customFormat="1" x14ac:dyDescent="0.25">
      <c r="A959" s="88"/>
      <c r="B959" s="88"/>
      <c r="C959" s="88"/>
      <c r="D959" s="88"/>
      <c r="E959" s="88"/>
    </row>
    <row r="960" spans="1:5" customFormat="1" x14ac:dyDescent="0.25">
      <c r="A960" s="88"/>
      <c r="B960" s="88"/>
      <c r="C960" s="88"/>
      <c r="D960" s="88"/>
      <c r="E960" s="88"/>
    </row>
    <row r="961" spans="1:5" customFormat="1" x14ac:dyDescent="0.25">
      <c r="A961" s="88"/>
      <c r="B961" s="88"/>
      <c r="C961" s="88"/>
      <c r="D961" s="88"/>
      <c r="E961" s="88"/>
    </row>
    <row r="962" spans="1:5" customFormat="1" x14ac:dyDescent="0.25">
      <c r="A962" s="88"/>
      <c r="B962" s="88"/>
      <c r="C962" s="88"/>
      <c r="D962" s="88"/>
      <c r="E962" s="88"/>
    </row>
    <row r="963" spans="1:5" customFormat="1" x14ac:dyDescent="0.25">
      <c r="A963" s="88"/>
      <c r="B963" s="88"/>
      <c r="C963" s="88"/>
      <c r="D963" s="88"/>
      <c r="E963" s="88"/>
    </row>
    <row r="964" spans="1:5" customFormat="1" x14ac:dyDescent="0.25">
      <c r="A964" s="88"/>
      <c r="B964" s="88"/>
      <c r="C964" s="88"/>
      <c r="D964" s="88"/>
      <c r="E964" s="88"/>
    </row>
    <row r="965" spans="1:5" customFormat="1" x14ac:dyDescent="0.25">
      <c r="A965" s="88"/>
      <c r="B965" s="88"/>
      <c r="C965" s="88"/>
      <c r="D965" s="88"/>
      <c r="E965" s="88"/>
    </row>
    <row r="966" spans="1:5" customFormat="1" x14ac:dyDescent="0.25">
      <c r="A966" s="88"/>
      <c r="B966" s="88"/>
      <c r="C966" s="88"/>
      <c r="D966" s="88"/>
      <c r="E966" s="88"/>
    </row>
    <row r="967" spans="1:5" customFormat="1" x14ac:dyDescent="0.25">
      <c r="A967" s="88"/>
      <c r="B967" s="88"/>
      <c r="C967" s="88"/>
      <c r="D967" s="88"/>
      <c r="E967" s="88"/>
    </row>
    <row r="968" spans="1:5" customFormat="1" x14ac:dyDescent="0.25">
      <c r="A968" s="88"/>
      <c r="B968" s="88"/>
      <c r="C968" s="88"/>
      <c r="D968" s="88"/>
      <c r="E968" s="88"/>
    </row>
    <row r="969" spans="1:5" customFormat="1" x14ac:dyDescent="0.25">
      <c r="A969" s="88"/>
      <c r="B969" s="88"/>
      <c r="C969" s="88"/>
      <c r="D969" s="88"/>
      <c r="E969" s="88"/>
    </row>
    <row r="970" spans="1:5" customFormat="1" x14ac:dyDescent="0.25">
      <c r="A970" s="88"/>
      <c r="B970" s="88"/>
      <c r="C970" s="88"/>
      <c r="D970" s="88"/>
      <c r="E970" s="88"/>
    </row>
    <row r="971" spans="1:5" customFormat="1" x14ac:dyDescent="0.25">
      <c r="A971" s="88"/>
      <c r="B971" s="88"/>
      <c r="C971" s="88"/>
      <c r="D971" s="88"/>
      <c r="E971" s="88"/>
    </row>
    <row r="972" spans="1:5" customFormat="1" x14ac:dyDescent="0.25">
      <c r="A972" s="88"/>
      <c r="B972" s="88"/>
      <c r="C972" s="88"/>
      <c r="D972" s="88"/>
      <c r="E972" s="88"/>
    </row>
    <row r="973" spans="1:5" customFormat="1" x14ac:dyDescent="0.25">
      <c r="A973" s="88"/>
      <c r="B973" s="88"/>
      <c r="C973" s="88"/>
      <c r="D973" s="88"/>
      <c r="E973" s="88"/>
    </row>
    <row r="974" spans="1:5" customFormat="1" x14ac:dyDescent="0.25">
      <c r="A974" s="88"/>
      <c r="B974" s="88"/>
      <c r="C974" s="88"/>
      <c r="D974" s="88"/>
      <c r="E974" s="88"/>
    </row>
    <row r="975" spans="1:5" customFormat="1" x14ac:dyDescent="0.25">
      <c r="A975" s="88"/>
      <c r="B975" s="88"/>
      <c r="C975" s="88"/>
      <c r="D975" s="88"/>
      <c r="E975" s="88"/>
    </row>
    <row r="976" spans="1:5" customFormat="1" x14ac:dyDescent="0.25">
      <c r="A976" s="88"/>
      <c r="B976" s="88"/>
      <c r="C976" s="88"/>
      <c r="D976" s="88"/>
      <c r="E976" s="88"/>
    </row>
    <row r="977" spans="1:5" customFormat="1" x14ac:dyDescent="0.25">
      <c r="A977" s="88"/>
      <c r="B977" s="88"/>
      <c r="C977" s="88"/>
      <c r="D977" s="88"/>
      <c r="E977" s="88"/>
    </row>
    <row r="978" spans="1:5" customFormat="1" x14ac:dyDescent="0.25">
      <c r="A978" s="88"/>
      <c r="B978" s="88"/>
      <c r="C978" s="88"/>
      <c r="D978" s="88"/>
      <c r="E978" s="88"/>
    </row>
    <row r="979" spans="1:5" customFormat="1" x14ac:dyDescent="0.25">
      <c r="A979" s="88"/>
      <c r="B979" s="88"/>
      <c r="C979" s="88"/>
      <c r="D979" s="88"/>
      <c r="E979" s="88"/>
    </row>
    <row r="980" spans="1:5" customFormat="1" x14ac:dyDescent="0.25">
      <c r="A980" s="88"/>
      <c r="B980" s="88"/>
      <c r="C980" s="88"/>
      <c r="D980" s="88"/>
      <c r="E980" s="88"/>
    </row>
    <row r="981" spans="1:5" customFormat="1" x14ac:dyDescent="0.25">
      <c r="A981" s="88"/>
      <c r="B981" s="88"/>
      <c r="C981" s="88"/>
      <c r="D981" s="88"/>
      <c r="E981" s="88"/>
    </row>
    <row r="982" spans="1:5" customFormat="1" x14ac:dyDescent="0.25">
      <c r="A982" s="88"/>
      <c r="B982" s="88"/>
      <c r="C982" s="88"/>
      <c r="D982" s="88"/>
      <c r="E982" s="88"/>
    </row>
    <row r="983" spans="1:5" customFormat="1" x14ac:dyDescent="0.25">
      <c r="A983" s="88"/>
      <c r="B983" s="88"/>
      <c r="C983" s="88"/>
      <c r="D983" s="88"/>
      <c r="E983" s="88"/>
    </row>
    <row r="984" spans="1:5" customFormat="1" x14ac:dyDescent="0.25">
      <c r="A984" s="88"/>
      <c r="B984" s="88"/>
      <c r="C984" s="88"/>
      <c r="D984" s="88"/>
      <c r="E984" s="88"/>
    </row>
    <row r="985" spans="1:5" customFormat="1" x14ac:dyDescent="0.25">
      <c r="A985" s="88"/>
      <c r="B985" s="88"/>
      <c r="C985" s="88"/>
      <c r="D985" s="88"/>
      <c r="E985" s="88"/>
    </row>
    <row r="986" spans="1:5" customFormat="1" x14ac:dyDescent="0.25">
      <c r="A986" s="88"/>
      <c r="B986" s="88"/>
      <c r="C986" s="88"/>
      <c r="D986" s="88"/>
      <c r="E986" s="88"/>
    </row>
    <row r="987" spans="1:5" customFormat="1" x14ac:dyDescent="0.25">
      <c r="A987" s="88"/>
      <c r="B987" s="88"/>
      <c r="C987" s="88"/>
      <c r="D987" s="88"/>
      <c r="E987" s="88"/>
    </row>
    <row r="988" spans="1:5" customFormat="1" x14ac:dyDescent="0.25">
      <c r="A988" s="88"/>
      <c r="B988" s="88"/>
      <c r="C988" s="88"/>
      <c r="D988" s="88"/>
      <c r="E988" s="88"/>
    </row>
    <row r="989" spans="1:5" customFormat="1" x14ac:dyDescent="0.25">
      <c r="A989" s="88"/>
      <c r="B989" s="88"/>
      <c r="C989" s="88"/>
      <c r="D989" s="88"/>
      <c r="E989" s="88"/>
    </row>
    <row r="990" spans="1:5" customFormat="1" x14ac:dyDescent="0.25">
      <c r="A990" s="88"/>
      <c r="B990" s="88"/>
      <c r="C990" s="88"/>
      <c r="D990" s="88"/>
      <c r="E990" s="88"/>
    </row>
    <row r="991" spans="1:5" customFormat="1" x14ac:dyDescent="0.25">
      <c r="A991" s="88"/>
      <c r="B991" s="88"/>
      <c r="C991" s="88"/>
      <c r="D991" s="88"/>
      <c r="E991" s="88"/>
    </row>
    <row r="992" spans="1:5" customFormat="1" x14ac:dyDescent="0.25">
      <c r="A992" s="88"/>
      <c r="B992" s="88"/>
      <c r="C992" s="88"/>
      <c r="D992" s="88"/>
      <c r="E992" s="88"/>
    </row>
    <row r="993" spans="1:5" customFormat="1" x14ac:dyDescent="0.25">
      <c r="A993" s="88"/>
      <c r="B993" s="88"/>
      <c r="C993" s="88"/>
      <c r="D993" s="88"/>
      <c r="E993" s="88"/>
    </row>
    <row r="994" spans="1:5" customFormat="1" x14ac:dyDescent="0.25">
      <c r="A994" s="88"/>
      <c r="B994" s="88"/>
      <c r="C994" s="88"/>
      <c r="D994" s="88"/>
      <c r="E994" s="88"/>
    </row>
    <row r="995" spans="1:5" customFormat="1" x14ac:dyDescent="0.25">
      <c r="A995" s="88"/>
      <c r="B995" s="88"/>
      <c r="C995" s="88"/>
      <c r="D995" s="88"/>
      <c r="E995" s="88"/>
    </row>
    <row r="996" spans="1:5" customFormat="1" x14ac:dyDescent="0.25">
      <c r="A996" s="88"/>
      <c r="B996" s="88"/>
      <c r="C996" s="88"/>
      <c r="D996" s="88"/>
      <c r="E996" s="88"/>
    </row>
    <row r="997" spans="1:5" customFormat="1" x14ac:dyDescent="0.25">
      <c r="A997" s="88"/>
      <c r="B997" s="88"/>
      <c r="C997" s="88"/>
      <c r="D997" s="88"/>
      <c r="E997" s="88"/>
    </row>
    <row r="998" spans="1:5" customFormat="1" x14ac:dyDescent="0.25">
      <c r="A998" s="88"/>
      <c r="B998" s="88"/>
      <c r="C998" s="88"/>
      <c r="D998" s="88"/>
      <c r="E998" s="88"/>
    </row>
    <row r="999" spans="1:5" customFormat="1" x14ac:dyDescent="0.25">
      <c r="A999" s="88"/>
      <c r="B999" s="88"/>
      <c r="C999" s="88"/>
      <c r="D999" s="88"/>
      <c r="E999" s="88"/>
    </row>
    <row r="1000" spans="1:5" customFormat="1" x14ac:dyDescent="0.25">
      <c r="A1000" s="88"/>
      <c r="B1000" s="88"/>
      <c r="C1000" s="88"/>
      <c r="D1000" s="88"/>
      <c r="E1000" s="88"/>
    </row>
    <row r="1001" spans="1:5" customFormat="1" x14ac:dyDescent="0.25">
      <c r="A1001" s="88"/>
      <c r="B1001" s="88"/>
      <c r="C1001" s="88"/>
      <c r="D1001" s="88"/>
      <c r="E1001" s="88"/>
    </row>
    <row r="1002" spans="1:5" customFormat="1" x14ac:dyDescent="0.25">
      <c r="A1002" s="88"/>
      <c r="B1002" s="88"/>
      <c r="C1002" s="88"/>
      <c r="D1002" s="88"/>
      <c r="E1002" s="88"/>
    </row>
    <row r="1003" spans="1:5" customFormat="1" x14ac:dyDescent="0.25">
      <c r="A1003" s="88"/>
      <c r="B1003" s="88"/>
      <c r="C1003" s="88"/>
      <c r="D1003" s="88"/>
      <c r="E1003" s="88"/>
    </row>
    <row r="1004" spans="1:5" customFormat="1" x14ac:dyDescent="0.25">
      <c r="A1004" s="88"/>
      <c r="B1004" s="88"/>
      <c r="C1004" s="88"/>
      <c r="D1004" s="88"/>
      <c r="E1004" s="88"/>
    </row>
    <row r="1005" spans="1:5" customFormat="1" x14ac:dyDescent="0.25">
      <c r="A1005" s="88"/>
      <c r="B1005" s="88"/>
      <c r="C1005" s="88"/>
      <c r="D1005" s="88"/>
      <c r="E1005" s="88"/>
    </row>
    <row r="1006" spans="1:5" customFormat="1" x14ac:dyDescent="0.25">
      <c r="A1006" s="88"/>
      <c r="B1006" s="88"/>
      <c r="C1006" s="88"/>
      <c r="D1006" s="88"/>
      <c r="E1006" s="88"/>
    </row>
    <row r="1007" spans="1:5" customFormat="1" x14ac:dyDescent="0.25">
      <c r="A1007" s="88"/>
      <c r="B1007" s="88"/>
      <c r="C1007" s="88"/>
      <c r="D1007" s="88"/>
      <c r="E1007" s="88"/>
    </row>
    <row r="1008" spans="1:5" customFormat="1" x14ac:dyDescent="0.25">
      <c r="A1008" s="88"/>
      <c r="B1008" s="88"/>
      <c r="C1008" s="88"/>
      <c r="D1008" s="88"/>
      <c r="E1008" s="88"/>
    </row>
    <row r="1009" spans="1:5" customFormat="1" x14ac:dyDescent="0.25">
      <c r="A1009" s="88"/>
      <c r="B1009" s="88"/>
      <c r="C1009" s="88"/>
      <c r="D1009" s="88"/>
      <c r="E1009" s="88"/>
    </row>
    <row r="1010" spans="1:5" customFormat="1" x14ac:dyDescent="0.25">
      <c r="A1010" s="88"/>
      <c r="B1010" s="88"/>
      <c r="C1010" s="88"/>
      <c r="D1010" s="88"/>
      <c r="E1010" s="88"/>
    </row>
    <row r="1011" spans="1:5" customFormat="1" x14ac:dyDescent="0.25">
      <c r="A1011" s="88"/>
      <c r="B1011" s="88"/>
      <c r="C1011" s="88"/>
      <c r="D1011" s="88"/>
      <c r="E1011" s="88"/>
    </row>
    <row r="1012" spans="1:5" customFormat="1" x14ac:dyDescent="0.25">
      <c r="A1012" s="88"/>
      <c r="B1012" s="88"/>
      <c r="C1012" s="88"/>
      <c r="D1012" s="88"/>
      <c r="E1012" s="88"/>
    </row>
    <row r="1013" spans="1:5" customFormat="1" x14ac:dyDescent="0.25">
      <c r="A1013" s="88"/>
      <c r="B1013" s="88"/>
      <c r="C1013" s="88"/>
      <c r="D1013" s="88"/>
      <c r="E1013" s="88"/>
    </row>
    <row r="1014" spans="1:5" customFormat="1" x14ac:dyDescent="0.25">
      <c r="A1014" s="88"/>
      <c r="B1014" s="88"/>
      <c r="C1014" s="88"/>
      <c r="D1014" s="88"/>
      <c r="E1014" s="88"/>
    </row>
    <row r="1015" spans="1:5" customFormat="1" x14ac:dyDescent="0.25">
      <c r="A1015" s="88"/>
      <c r="B1015" s="88"/>
      <c r="C1015" s="88"/>
      <c r="D1015" s="88"/>
      <c r="E1015" s="88"/>
    </row>
    <row r="1016" spans="1:5" customFormat="1" x14ac:dyDescent="0.25">
      <c r="A1016" s="88"/>
      <c r="B1016" s="88"/>
      <c r="C1016" s="88"/>
      <c r="D1016" s="88"/>
      <c r="E1016" s="88"/>
    </row>
    <row r="1017" spans="1:5" customFormat="1" x14ac:dyDescent="0.25">
      <c r="A1017" s="88"/>
      <c r="B1017" s="88"/>
      <c r="C1017" s="88"/>
      <c r="D1017" s="88"/>
      <c r="E1017" s="88"/>
    </row>
    <row r="1018" spans="1:5" customFormat="1" x14ac:dyDescent="0.25">
      <c r="A1018" s="88"/>
      <c r="B1018" s="88"/>
      <c r="C1018" s="88"/>
      <c r="D1018" s="88"/>
      <c r="E1018" s="88"/>
    </row>
    <row r="1019" spans="1:5" customFormat="1" x14ac:dyDescent="0.25">
      <c r="A1019" s="88"/>
      <c r="B1019" s="88"/>
      <c r="C1019" s="88"/>
      <c r="D1019" s="88"/>
      <c r="E1019" s="88"/>
    </row>
    <row r="1020" spans="1:5" customFormat="1" x14ac:dyDescent="0.25">
      <c r="A1020" s="88"/>
      <c r="B1020" s="88"/>
      <c r="C1020" s="88"/>
      <c r="D1020" s="88"/>
      <c r="E1020" s="88"/>
    </row>
    <row r="1021" spans="1:5" customFormat="1" x14ac:dyDescent="0.25">
      <c r="A1021" s="88"/>
      <c r="B1021" s="88"/>
      <c r="C1021" s="88"/>
      <c r="D1021" s="88"/>
      <c r="E1021" s="88"/>
    </row>
    <row r="1022" spans="1:5" customFormat="1" x14ac:dyDescent="0.25">
      <c r="A1022" s="88"/>
      <c r="B1022" s="88"/>
      <c r="C1022" s="88"/>
      <c r="D1022" s="88"/>
      <c r="E1022" s="88"/>
    </row>
    <row r="1023" spans="1:5" customFormat="1" x14ac:dyDescent="0.25">
      <c r="A1023" s="88"/>
      <c r="B1023" s="88"/>
      <c r="C1023" s="88"/>
      <c r="D1023" s="88"/>
      <c r="E1023" s="88"/>
    </row>
    <row r="1024" spans="1:5" customFormat="1" x14ac:dyDescent="0.25">
      <c r="A1024" s="88"/>
      <c r="B1024" s="88"/>
      <c r="C1024" s="88"/>
      <c r="D1024" s="88"/>
      <c r="E1024" s="88"/>
    </row>
    <row r="1025" spans="1:5" customFormat="1" x14ac:dyDescent="0.25">
      <c r="A1025" s="88"/>
      <c r="B1025" s="88"/>
      <c r="C1025" s="88"/>
      <c r="D1025" s="88"/>
      <c r="E1025" s="88"/>
    </row>
    <row r="1026" spans="1:5" customFormat="1" x14ac:dyDescent="0.25">
      <c r="A1026" s="88"/>
      <c r="B1026" s="88"/>
      <c r="C1026" s="88"/>
      <c r="D1026" s="88"/>
      <c r="E1026" s="88"/>
    </row>
    <row r="1027" spans="1:5" customFormat="1" x14ac:dyDescent="0.25">
      <c r="A1027" s="88"/>
      <c r="B1027" s="88"/>
      <c r="C1027" s="88"/>
      <c r="D1027" s="88"/>
      <c r="E1027" s="88"/>
    </row>
    <row r="1028" spans="1:5" customFormat="1" x14ac:dyDescent="0.25">
      <c r="A1028" s="88"/>
      <c r="B1028" s="88"/>
      <c r="C1028" s="88"/>
      <c r="D1028" s="88"/>
      <c r="E1028" s="88"/>
    </row>
    <row r="1029" spans="1:5" customFormat="1" x14ac:dyDescent="0.25">
      <c r="A1029" s="88"/>
      <c r="B1029" s="88"/>
      <c r="C1029" s="88"/>
      <c r="D1029" s="88"/>
      <c r="E1029" s="88"/>
    </row>
    <row r="1030" spans="1:5" customFormat="1" x14ac:dyDescent="0.25">
      <c r="A1030" s="88"/>
      <c r="B1030" s="88"/>
      <c r="C1030" s="88"/>
      <c r="D1030" s="88"/>
      <c r="E1030" s="88"/>
    </row>
    <row r="1031" spans="1:5" customFormat="1" x14ac:dyDescent="0.25">
      <c r="A1031" s="88"/>
      <c r="B1031" s="88"/>
      <c r="C1031" s="88"/>
      <c r="D1031" s="88"/>
      <c r="E1031" s="88"/>
    </row>
    <row r="1032" spans="1:5" customFormat="1" x14ac:dyDescent="0.25">
      <c r="A1032" s="88"/>
      <c r="B1032" s="88"/>
      <c r="C1032" s="88"/>
      <c r="D1032" s="88"/>
      <c r="E1032" s="88"/>
    </row>
    <row r="1033" spans="1:5" customFormat="1" x14ac:dyDescent="0.25">
      <c r="A1033" s="88"/>
      <c r="B1033" s="88"/>
      <c r="C1033" s="88"/>
      <c r="D1033" s="88"/>
      <c r="E1033" s="88"/>
    </row>
    <row r="1034" spans="1:5" customFormat="1" x14ac:dyDescent="0.25">
      <c r="A1034" s="88"/>
      <c r="B1034" s="88"/>
      <c r="C1034" s="88"/>
      <c r="D1034" s="88"/>
      <c r="E1034" s="88"/>
    </row>
    <row r="1035" spans="1:5" customFormat="1" x14ac:dyDescent="0.25">
      <c r="A1035" s="88"/>
      <c r="B1035" s="88"/>
      <c r="C1035" s="88"/>
      <c r="D1035" s="88"/>
      <c r="E1035" s="88"/>
    </row>
    <row r="1036" spans="1:5" customFormat="1" x14ac:dyDescent="0.25">
      <c r="A1036" s="88"/>
      <c r="B1036" s="88"/>
      <c r="C1036" s="88"/>
      <c r="D1036" s="88"/>
      <c r="E1036" s="88"/>
    </row>
    <row r="1037" spans="1:5" customFormat="1" x14ac:dyDescent="0.25">
      <c r="A1037" s="88"/>
      <c r="B1037" s="88"/>
      <c r="C1037" s="88"/>
      <c r="D1037" s="88"/>
      <c r="E1037" s="88"/>
    </row>
    <row r="1038" spans="1:5" customFormat="1" x14ac:dyDescent="0.25">
      <c r="A1038" s="88"/>
      <c r="B1038" s="88"/>
      <c r="C1038" s="88"/>
      <c r="D1038" s="88"/>
      <c r="E1038" s="88"/>
    </row>
    <row r="1039" spans="1:5" customFormat="1" x14ac:dyDescent="0.25">
      <c r="A1039" s="88"/>
      <c r="B1039" s="88"/>
      <c r="C1039" s="88"/>
      <c r="D1039" s="88"/>
      <c r="E1039" s="88"/>
    </row>
    <row r="1040" spans="1:5" customFormat="1" x14ac:dyDescent="0.25">
      <c r="A1040" s="88"/>
      <c r="B1040" s="88"/>
      <c r="C1040" s="88"/>
      <c r="D1040" s="88"/>
      <c r="E1040" s="88"/>
    </row>
    <row r="1041" spans="1:5" customFormat="1" x14ac:dyDescent="0.25">
      <c r="A1041" s="88"/>
      <c r="B1041" s="88"/>
      <c r="C1041" s="88"/>
      <c r="D1041" s="88"/>
      <c r="E1041" s="88"/>
    </row>
    <row r="1042" spans="1:5" customFormat="1" x14ac:dyDescent="0.25">
      <c r="A1042" s="88"/>
      <c r="B1042" s="88"/>
      <c r="C1042" s="88"/>
      <c r="D1042" s="88"/>
      <c r="E1042" s="88"/>
    </row>
    <row r="1043" spans="1:5" customFormat="1" x14ac:dyDescent="0.25">
      <c r="A1043" s="88"/>
      <c r="B1043" s="88"/>
      <c r="C1043" s="88"/>
      <c r="D1043" s="88"/>
      <c r="E1043" s="88"/>
    </row>
    <row r="1044" spans="1:5" customFormat="1" x14ac:dyDescent="0.25">
      <c r="A1044" s="88"/>
      <c r="B1044" s="88"/>
      <c r="C1044" s="88"/>
      <c r="D1044" s="88"/>
      <c r="E1044" s="88"/>
    </row>
    <row r="1045" spans="1:5" customFormat="1" x14ac:dyDescent="0.25">
      <c r="A1045" s="88"/>
      <c r="B1045" s="88"/>
      <c r="C1045" s="88"/>
      <c r="D1045" s="88"/>
      <c r="E1045" s="88"/>
    </row>
    <row r="1046" spans="1:5" customFormat="1" x14ac:dyDescent="0.25">
      <c r="A1046" s="88"/>
      <c r="B1046" s="88"/>
      <c r="C1046" s="88"/>
      <c r="D1046" s="88"/>
      <c r="E1046" s="88"/>
    </row>
    <row r="1047" spans="1:5" customFormat="1" x14ac:dyDescent="0.25">
      <c r="A1047" s="88"/>
      <c r="B1047" s="88"/>
      <c r="C1047" s="88"/>
      <c r="D1047" s="88"/>
      <c r="E1047" s="88"/>
    </row>
    <row r="1048" spans="1:5" customFormat="1" x14ac:dyDescent="0.25">
      <c r="A1048" s="88"/>
      <c r="B1048" s="88"/>
      <c r="C1048" s="88"/>
      <c r="D1048" s="88"/>
      <c r="E1048" s="88"/>
    </row>
    <row r="1049" spans="1:5" customFormat="1" x14ac:dyDescent="0.25">
      <c r="A1049" s="88"/>
      <c r="B1049" s="88"/>
      <c r="C1049" s="88"/>
      <c r="D1049" s="88"/>
      <c r="E1049" s="88"/>
    </row>
    <row r="1050" spans="1:5" customFormat="1" x14ac:dyDescent="0.25">
      <c r="A1050" s="88"/>
      <c r="B1050" s="88"/>
      <c r="C1050" s="88"/>
      <c r="D1050" s="88"/>
      <c r="E1050" s="88"/>
    </row>
    <row r="1051" spans="1:5" customFormat="1" x14ac:dyDescent="0.25">
      <c r="A1051" s="88"/>
      <c r="B1051" s="88"/>
      <c r="C1051" s="88"/>
      <c r="D1051" s="88"/>
      <c r="E1051" s="88"/>
    </row>
    <row r="1052" spans="1:5" customFormat="1" x14ac:dyDescent="0.25">
      <c r="A1052" s="88"/>
      <c r="B1052" s="88"/>
      <c r="C1052" s="88"/>
      <c r="D1052" s="88"/>
      <c r="E1052" s="88"/>
    </row>
    <row r="1053" spans="1:5" customFormat="1" x14ac:dyDescent="0.25">
      <c r="A1053" s="88"/>
      <c r="B1053" s="88"/>
      <c r="C1053" s="88"/>
      <c r="D1053" s="88"/>
      <c r="E1053" s="88"/>
    </row>
    <row r="1054" spans="1:5" customFormat="1" x14ac:dyDescent="0.25">
      <c r="A1054" s="88"/>
      <c r="B1054" s="88"/>
      <c r="C1054" s="88"/>
      <c r="D1054" s="88"/>
      <c r="E1054" s="88"/>
    </row>
    <row r="1055" spans="1:5" customFormat="1" x14ac:dyDescent="0.25">
      <c r="A1055" s="88"/>
      <c r="B1055" s="88"/>
      <c r="C1055" s="88"/>
      <c r="D1055" s="88"/>
      <c r="E1055" s="88"/>
    </row>
    <row r="1056" spans="1:5" customFormat="1" x14ac:dyDescent="0.25">
      <c r="A1056" s="88"/>
      <c r="B1056" s="88"/>
      <c r="C1056" s="88"/>
      <c r="D1056" s="88"/>
      <c r="E1056" s="88"/>
    </row>
    <row r="1057" spans="1:5" customFormat="1" x14ac:dyDescent="0.25">
      <c r="A1057" s="88"/>
      <c r="B1057" s="88"/>
      <c r="C1057" s="88"/>
      <c r="D1057" s="88"/>
      <c r="E1057" s="88"/>
    </row>
    <row r="1058" spans="1:5" customFormat="1" x14ac:dyDescent="0.25">
      <c r="A1058" s="88"/>
      <c r="B1058" s="88"/>
      <c r="C1058" s="88"/>
      <c r="D1058" s="88"/>
      <c r="E1058" s="88"/>
    </row>
    <row r="1059" spans="1:5" customFormat="1" x14ac:dyDescent="0.25">
      <c r="A1059" s="88"/>
      <c r="B1059" s="88"/>
      <c r="C1059" s="88"/>
      <c r="D1059" s="88"/>
      <c r="E1059" s="88"/>
    </row>
    <row r="1060" spans="1:5" customFormat="1" x14ac:dyDescent="0.25">
      <c r="A1060" s="88"/>
      <c r="B1060" s="88"/>
      <c r="C1060" s="88"/>
      <c r="D1060" s="88"/>
      <c r="E1060" s="88"/>
    </row>
    <row r="1061" spans="1:5" customFormat="1" x14ac:dyDescent="0.25">
      <c r="A1061" s="88"/>
      <c r="B1061" s="88"/>
      <c r="C1061" s="88"/>
      <c r="D1061" s="88"/>
      <c r="E1061" s="88"/>
    </row>
    <row r="1062" spans="1:5" customFormat="1" x14ac:dyDescent="0.25">
      <c r="A1062" s="88"/>
      <c r="B1062" s="88"/>
      <c r="C1062" s="88"/>
      <c r="D1062" s="88"/>
      <c r="E1062" s="88"/>
    </row>
    <row r="1063" spans="1:5" customFormat="1" x14ac:dyDescent="0.25">
      <c r="A1063" s="88"/>
      <c r="B1063" s="88"/>
      <c r="C1063" s="88"/>
      <c r="D1063" s="88"/>
      <c r="E1063" s="88"/>
    </row>
    <row r="1064" spans="1:5" customFormat="1" x14ac:dyDescent="0.25">
      <c r="A1064" s="88"/>
      <c r="B1064" s="88"/>
      <c r="C1064" s="88"/>
      <c r="D1064" s="88"/>
      <c r="E1064" s="88"/>
    </row>
    <row r="1065" spans="1:5" customFormat="1" x14ac:dyDescent="0.25">
      <c r="A1065" s="88"/>
      <c r="B1065" s="88"/>
      <c r="C1065" s="88"/>
      <c r="D1065" s="88"/>
      <c r="E1065" s="88"/>
    </row>
    <row r="1066" spans="1:5" customFormat="1" x14ac:dyDescent="0.25">
      <c r="A1066" s="88"/>
      <c r="B1066" s="88"/>
      <c r="C1066" s="88"/>
      <c r="D1066" s="88"/>
      <c r="E1066" s="88"/>
    </row>
    <row r="1067" spans="1:5" customFormat="1" x14ac:dyDescent="0.25">
      <c r="A1067" s="88"/>
      <c r="B1067" s="88"/>
      <c r="C1067" s="88"/>
      <c r="D1067" s="88"/>
      <c r="E1067" s="88"/>
    </row>
    <row r="1068" spans="1:5" customFormat="1" x14ac:dyDescent="0.25">
      <c r="A1068" s="88"/>
      <c r="B1068" s="88"/>
      <c r="C1068" s="88"/>
      <c r="D1068" s="88"/>
      <c r="E1068" s="88"/>
    </row>
    <row r="1069" spans="1:5" customFormat="1" x14ac:dyDescent="0.25">
      <c r="A1069" s="88"/>
      <c r="B1069" s="88"/>
      <c r="C1069" s="88"/>
      <c r="D1069" s="88"/>
      <c r="E1069" s="88"/>
    </row>
    <row r="1070" spans="1:5" customFormat="1" x14ac:dyDescent="0.25">
      <c r="A1070" s="88"/>
      <c r="B1070" s="88"/>
      <c r="C1070" s="88"/>
      <c r="D1070" s="88"/>
      <c r="E1070" s="88"/>
    </row>
    <row r="1071" spans="1:5" customFormat="1" x14ac:dyDescent="0.25">
      <c r="A1071" s="88"/>
      <c r="B1071" s="88"/>
      <c r="C1071" s="88"/>
      <c r="D1071" s="88"/>
      <c r="E1071" s="88"/>
    </row>
    <row r="1072" spans="1:5" customFormat="1" x14ac:dyDescent="0.25">
      <c r="A1072" s="88"/>
      <c r="B1072" s="88"/>
      <c r="C1072" s="88"/>
      <c r="D1072" s="88"/>
      <c r="E1072" s="88"/>
    </row>
    <row r="1073" spans="1:5" customFormat="1" x14ac:dyDescent="0.25">
      <c r="A1073" s="88"/>
      <c r="B1073" s="88"/>
      <c r="C1073" s="88"/>
      <c r="D1073" s="88"/>
      <c r="E1073" s="88"/>
    </row>
    <row r="1074" spans="1:5" customFormat="1" x14ac:dyDescent="0.25">
      <c r="A1074" s="88"/>
      <c r="B1074" s="88"/>
      <c r="C1074" s="88"/>
      <c r="D1074" s="88"/>
      <c r="E1074" s="88"/>
    </row>
    <row r="1075" spans="1:5" customFormat="1" x14ac:dyDescent="0.25">
      <c r="A1075" s="88"/>
      <c r="B1075" s="88"/>
      <c r="C1075" s="88"/>
      <c r="D1075" s="88"/>
      <c r="E1075" s="88"/>
    </row>
    <row r="1076" spans="1:5" customFormat="1" x14ac:dyDescent="0.25">
      <c r="A1076" s="88"/>
      <c r="B1076" s="88"/>
      <c r="C1076" s="88"/>
      <c r="D1076" s="88"/>
      <c r="E1076" s="88"/>
    </row>
    <row r="1077" spans="1:5" customFormat="1" x14ac:dyDescent="0.25">
      <c r="A1077" s="88"/>
      <c r="B1077" s="88"/>
      <c r="C1077" s="88"/>
      <c r="D1077" s="88"/>
      <c r="E1077" s="88"/>
    </row>
    <row r="1078" spans="1:5" customFormat="1" x14ac:dyDescent="0.25">
      <c r="A1078" s="88"/>
      <c r="B1078" s="88"/>
      <c r="C1078" s="88"/>
      <c r="D1078" s="88"/>
      <c r="E1078" s="88"/>
    </row>
    <row r="1079" spans="1:5" customFormat="1" x14ac:dyDescent="0.25">
      <c r="A1079" s="88"/>
      <c r="B1079" s="88"/>
      <c r="C1079" s="88"/>
      <c r="D1079" s="88"/>
      <c r="E1079" s="88"/>
    </row>
    <row r="1080" spans="1:5" customFormat="1" x14ac:dyDescent="0.25">
      <c r="A1080" s="88"/>
      <c r="B1080" s="88"/>
      <c r="C1080" s="88"/>
      <c r="D1080" s="88"/>
      <c r="E1080" s="88"/>
    </row>
    <row r="1081" spans="1:5" customFormat="1" x14ac:dyDescent="0.25">
      <c r="A1081" s="88"/>
      <c r="B1081" s="88"/>
      <c r="C1081" s="88"/>
      <c r="D1081" s="88"/>
      <c r="E1081" s="88"/>
    </row>
    <row r="1082" spans="1:5" customFormat="1" x14ac:dyDescent="0.25">
      <c r="A1082" s="88"/>
      <c r="B1082" s="88"/>
      <c r="C1082" s="88"/>
      <c r="D1082" s="88"/>
      <c r="E1082" s="88"/>
    </row>
    <row r="1083" spans="1:5" customFormat="1" x14ac:dyDescent="0.25">
      <c r="A1083" s="88"/>
      <c r="B1083" s="88"/>
      <c r="C1083" s="88"/>
      <c r="D1083" s="88"/>
      <c r="E1083" s="88"/>
    </row>
    <row r="1084" spans="1:5" customFormat="1" x14ac:dyDescent="0.25">
      <c r="A1084" s="88"/>
      <c r="B1084" s="88"/>
      <c r="C1084" s="88"/>
      <c r="D1084" s="88"/>
      <c r="E1084" s="88"/>
    </row>
    <row r="1085" spans="1:5" customFormat="1" x14ac:dyDescent="0.25">
      <c r="A1085" s="88"/>
      <c r="B1085" s="88"/>
      <c r="C1085" s="88"/>
      <c r="D1085" s="88"/>
      <c r="E1085" s="88"/>
    </row>
    <row r="1086" spans="1:5" customFormat="1" x14ac:dyDescent="0.25">
      <c r="A1086" s="88"/>
      <c r="B1086" s="88"/>
      <c r="C1086" s="88"/>
      <c r="D1086" s="88"/>
      <c r="E1086" s="88"/>
    </row>
    <row r="1087" spans="1:5" customFormat="1" x14ac:dyDescent="0.25">
      <c r="A1087" s="88"/>
      <c r="B1087" s="88"/>
      <c r="C1087" s="88"/>
      <c r="D1087" s="88"/>
      <c r="E1087" s="88"/>
    </row>
    <row r="1088" spans="1:5" customFormat="1" x14ac:dyDescent="0.25">
      <c r="A1088" s="88"/>
      <c r="B1088" s="88"/>
      <c r="C1088" s="88"/>
      <c r="D1088" s="88"/>
      <c r="E1088" s="88"/>
    </row>
    <row r="1089" spans="1:5" customFormat="1" x14ac:dyDescent="0.25">
      <c r="A1089" s="88"/>
      <c r="B1089" s="88"/>
      <c r="C1089" s="88"/>
      <c r="D1089" s="88"/>
      <c r="E1089" s="88"/>
    </row>
    <row r="1090" spans="1:5" customFormat="1" x14ac:dyDescent="0.25">
      <c r="A1090" s="88"/>
      <c r="B1090" s="88"/>
      <c r="C1090" s="88"/>
      <c r="D1090" s="88"/>
      <c r="E1090" s="88"/>
    </row>
    <row r="1091" spans="1:5" customFormat="1" x14ac:dyDescent="0.25">
      <c r="A1091" s="88"/>
      <c r="B1091" s="88"/>
      <c r="C1091" s="88"/>
      <c r="D1091" s="88"/>
      <c r="E1091" s="88"/>
    </row>
    <row r="1092" spans="1:5" customFormat="1" x14ac:dyDescent="0.25">
      <c r="A1092" s="88"/>
      <c r="B1092" s="88"/>
      <c r="C1092" s="88"/>
      <c r="D1092" s="88"/>
      <c r="E1092" s="88"/>
    </row>
    <row r="1093" spans="1:5" customFormat="1" x14ac:dyDescent="0.25">
      <c r="A1093" s="88"/>
      <c r="B1093" s="88"/>
      <c r="C1093" s="88"/>
      <c r="D1093" s="88"/>
      <c r="E1093" s="88"/>
    </row>
    <row r="1094" spans="1:5" customFormat="1" x14ac:dyDescent="0.25">
      <c r="A1094" s="88"/>
      <c r="B1094" s="88"/>
      <c r="C1094" s="88"/>
      <c r="D1094" s="88"/>
      <c r="E1094" s="88"/>
    </row>
    <row r="1095" spans="1:5" customFormat="1" x14ac:dyDescent="0.25">
      <c r="A1095" s="88"/>
      <c r="B1095" s="88"/>
      <c r="C1095" s="88"/>
      <c r="D1095" s="88"/>
      <c r="E1095" s="88"/>
    </row>
    <row r="1096" spans="1:5" customFormat="1" x14ac:dyDescent="0.25">
      <c r="A1096" s="88"/>
      <c r="B1096" s="88"/>
      <c r="C1096" s="88"/>
      <c r="D1096" s="88"/>
      <c r="E1096" s="88"/>
    </row>
    <row r="1097" spans="1:5" customFormat="1" x14ac:dyDescent="0.25">
      <c r="A1097" s="88"/>
      <c r="B1097" s="88"/>
      <c r="C1097" s="88"/>
      <c r="D1097" s="88"/>
      <c r="E1097" s="88"/>
    </row>
    <row r="1098" spans="1:5" customFormat="1" x14ac:dyDescent="0.25">
      <c r="A1098" s="88"/>
      <c r="B1098" s="88"/>
      <c r="C1098" s="88"/>
      <c r="D1098" s="88"/>
      <c r="E1098" s="88"/>
    </row>
    <row r="1099" spans="1:5" customFormat="1" x14ac:dyDescent="0.25">
      <c r="A1099" s="88"/>
      <c r="B1099" s="88"/>
      <c r="C1099" s="88"/>
      <c r="D1099" s="88"/>
      <c r="E1099" s="88"/>
    </row>
    <row r="1100" spans="1:5" customFormat="1" x14ac:dyDescent="0.25">
      <c r="A1100" s="88"/>
      <c r="B1100" s="88"/>
      <c r="C1100" s="88"/>
      <c r="D1100" s="88"/>
      <c r="E1100" s="88"/>
    </row>
    <row r="1101" spans="1:5" customFormat="1" x14ac:dyDescent="0.25">
      <c r="A1101" s="88"/>
      <c r="B1101" s="88"/>
      <c r="C1101" s="88"/>
      <c r="D1101" s="88"/>
      <c r="E1101" s="88"/>
    </row>
    <row r="1102" spans="1:5" customFormat="1" x14ac:dyDescent="0.25">
      <c r="A1102" s="88"/>
      <c r="B1102" s="88"/>
      <c r="C1102" s="88"/>
      <c r="D1102" s="88"/>
      <c r="E1102" s="88"/>
    </row>
    <row r="1103" spans="1:5" customFormat="1" x14ac:dyDescent="0.25">
      <c r="A1103" s="88"/>
      <c r="B1103" s="88"/>
      <c r="C1103" s="88"/>
      <c r="D1103" s="88"/>
      <c r="E1103" s="88"/>
    </row>
    <row r="1104" spans="1:5" customFormat="1" x14ac:dyDescent="0.25">
      <c r="A1104" s="88"/>
      <c r="B1104" s="88"/>
      <c r="C1104" s="88"/>
      <c r="D1104" s="88"/>
      <c r="E1104" s="88"/>
    </row>
    <row r="1105" spans="1:5" customFormat="1" x14ac:dyDescent="0.25">
      <c r="A1105" s="88"/>
      <c r="B1105" s="88"/>
      <c r="C1105" s="88"/>
      <c r="D1105" s="88"/>
      <c r="E1105" s="88"/>
    </row>
    <row r="1106" spans="1:5" customFormat="1" x14ac:dyDescent="0.25">
      <c r="A1106" s="88"/>
      <c r="B1106" s="88"/>
      <c r="C1106" s="88"/>
      <c r="D1106" s="88"/>
      <c r="E1106" s="88"/>
    </row>
    <row r="1107" spans="1:5" customFormat="1" x14ac:dyDescent="0.25">
      <c r="A1107" s="88"/>
      <c r="B1107" s="88"/>
      <c r="C1107" s="88"/>
      <c r="D1107" s="88"/>
      <c r="E1107" s="88"/>
    </row>
    <row r="1108" spans="1:5" customFormat="1" x14ac:dyDescent="0.25">
      <c r="A1108" s="88"/>
      <c r="B1108" s="88"/>
      <c r="C1108" s="88"/>
      <c r="D1108" s="88"/>
      <c r="E1108" s="88"/>
    </row>
    <row r="1109" spans="1:5" customFormat="1" x14ac:dyDescent="0.25">
      <c r="A1109" s="88"/>
      <c r="B1109" s="88"/>
      <c r="C1109" s="88"/>
      <c r="D1109" s="88"/>
      <c r="E1109" s="88"/>
    </row>
    <row r="1110" spans="1:5" customFormat="1" x14ac:dyDescent="0.25">
      <c r="A1110" s="88"/>
      <c r="B1110" s="88"/>
      <c r="C1110" s="88"/>
      <c r="D1110" s="88"/>
      <c r="E1110" s="88"/>
    </row>
    <row r="1111" spans="1:5" customFormat="1" x14ac:dyDescent="0.25">
      <c r="A1111" s="88"/>
      <c r="B1111" s="88"/>
      <c r="C1111" s="88"/>
      <c r="D1111" s="88"/>
      <c r="E1111" s="88"/>
    </row>
    <row r="1112" spans="1:5" customFormat="1" x14ac:dyDescent="0.25">
      <c r="A1112" s="88"/>
      <c r="B1112" s="88"/>
      <c r="C1112" s="88"/>
      <c r="D1112" s="88"/>
      <c r="E1112" s="88"/>
    </row>
    <row r="1113" spans="1:5" customFormat="1" x14ac:dyDescent="0.25">
      <c r="A1113" s="88"/>
      <c r="B1113" s="88"/>
      <c r="C1113" s="88"/>
      <c r="D1113" s="88"/>
      <c r="E1113" s="88"/>
    </row>
    <row r="1114" spans="1:5" customFormat="1" x14ac:dyDescent="0.25">
      <c r="A1114" s="88"/>
      <c r="B1114" s="88"/>
      <c r="C1114" s="88"/>
      <c r="D1114" s="88"/>
      <c r="E1114" s="88"/>
    </row>
    <row r="1115" spans="1:5" customFormat="1" x14ac:dyDescent="0.25">
      <c r="A1115" s="88"/>
      <c r="B1115" s="88"/>
      <c r="C1115" s="88"/>
      <c r="D1115" s="88"/>
      <c r="E1115" s="88"/>
    </row>
    <row r="1116" spans="1:5" customFormat="1" x14ac:dyDescent="0.25">
      <c r="A1116" s="88"/>
      <c r="B1116" s="88"/>
      <c r="C1116" s="88"/>
      <c r="D1116" s="88"/>
      <c r="E1116" s="88"/>
    </row>
    <row r="1117" spans="1:5" customFormat="1" x14ac:dyDescent="0.25">
      <c r="A1117" s="88"/>
      <c r="B1117" s="88"/>
      <c r="C1117" s="88"/>
      <c r="D1117" s="88"/>
      <c r="E1117" s="88"/>
    </row>
    <row r="1118" spans="1:5" customFormat="1" x14ac:dyDescent="0.25">
      <c r="A1118" s="88"/>
      <c r="B1118" s="88"/>
      <c r="C1118" s="88"/>
      <c r="D1118" s="88"/>
      <c r="E1118" s="88"/>
    </row>
    <row r="1119" spans="1:5" customFormat="1" x14ac:dyDescent="0.25">
      <c r="A1119" s="88"/>
      <c r="B1119" s="88"/>
      <c r="C1119" s="88"/>
      <c r="D1119" s="88"/>
      <c r="E1119" s="88"/>
    </row>
    <row r="1120" spans="1:5" customFormat="1" x14ac:dyDescent="0.25">
      <c r="A1120" s="88"/>
      <c r="B1120" s="88"/>
      <c r="C1120" s="88"/>
      <c r="D1120" s="88"/>
      <c r="E1120" s="88"/>
    </row>
    <row r="1121" spans="1:5" customFormat="1" x14ac:dyDescent="0.25">
      <c r="A1121" s="88"/>
      <c r="B1121" s="88"/>
      <c r="C1121" s="88"/>
      <c r="D1121" s="88"/>
      <c r="E1121" s="88"/>
    </row>
    <row r="1122" spans="1:5" customFormat="1" x14ac:dyDescent="0.25">
      <c r="A1122" s="88"/>
      <c r="B1122" s="88"/>
      <c r="C1122" s="88"/>
      <c r="D1122" s="88"/>
      <c r="E1122" s="88"/>
    </row>
    <row r="1123" spans="1:5" customFormat="1" x14ac:dyDescent="0.25">
      <c r="A1123" s="88"/>
      <c r="B1123" s="88"/>
      <c r="C1123" s="88"/>
      <c r="D1123" s="88"/>
      <c r="E1123" s="88"/>
    </row>
    <row r="1124" spans="1:5" customFormat="1" x14ac:dyDescent="0.25">
      <c r="A1124" s="88"/>
      <c r="B1124" s="88"/>
      <c r="C1124" s="88"/>
      <c r="D1124" s="88"/>
      <c r="E1124" s="88"/>
    </row>
    <row r="1125" spans="1:5" customFormat="1" x14ac:dyDescent="0.25">
      <c r="A1125" s="88"/>
      <c r="B1125" s="88"/>
      <c r="C1125" s="88"/>
      <c r="D1125" s="88"/>
      <c r="E1125" s="88"/>
    </row>
    <row r="1126" spans="1:5" customFormat="1" x14ac:dyDescent="0.25">
      <c r="A1126" s="88"/>
      <c r="B1126" s="88"/>
      <c r="C1126" s="88"/>
      <c r="D1126" s="88"/>
      <c r="E1126" s="88"/>
    </row>
    <row r="1127" spans="1:5" customFormat="1" x14ac:dyDescent="0.25">
      <c r="A1127" s="88"/>
      <c r="B1127" s="88"/>
      <c r="C1127" s="88"/>
      <c r="D1127" s="88"/>
      <c r="E1127" s="88"/>
    </row>
    <row r="1128" spans="1:5" customFormat="1" x14ac:dyDescent="0.25">
      <c r="A1128" s="88"/>
      <c r="B1128" s="88"/>
      <c r="C1128" s="88"/>
      <c r="D1128" s="88"/>
      <c r="E1128" s="88"/>
    </row>
    <row r="1129" spans="1:5" customFormat="1" x14ac:dyDescent="0.25">
      <c r="A1129" s="88"/>
      <c r="B1129" s="88"/>
      <c r="C1129" s="88"/>
      <c r="D1129" s="88"/>
      <c r="E1129" s="88"/>
    </row>
    <row r="1130" spans="1:5" customFormat="1" x14ac:dyDescent="0.25">
      <c r="A1130" s="88"/>
      <c r="B1130" s="88"/>
      <c r="C1130" s="88"/>
      <c r="D1130" s="88"/>
      <c r="E1130" s="88"/>
    </row>
    <row r="1131" spans="1:5" customFormat="1" x14ac:dyDescent="0.25">
      <c r="A1131" s="88"/>
      <c r="B1131" s="88"/>
      <c r="C1131" s="88"/>
      <c r="D1131" s="88"/>
      <c r="E1131" s="88"/>
    </row>
    <row r="1132" spans="1:5" customFormat="1" x14ac:dyDescent="0.25">
      <c r="A1132" s="88"/>
      <c r="B1132" s="88"/>
      <c r="C1132" s="88"/>
      <c r="D1132" s="88"/>
      <c r="E1132" s="88"/>
    </row>
    <row r="1133" spans="1:5" customFormat="1" x14ac:dyDescent="0.25">
      <c r="A1133" s="88"/>
      <c r="B1133" s="88"/>
      <c r="C1133" s="88"/>
      <c r="D1133" s="88"/>
      <c r="E1133" s="88"/>
    </row>
    <row r="1134" spans="1:5" customFormat="1" x14ac:dyDescent="0.25">
      <c r="A1134" s="88"/>
      <c r="B1134" s="88"/>
      <c r="C1134" s="88"/>
      <c r="D1134" s="88"/>
      <c r="E1134" s="88"/>
    </row>
    <row r="1135" spans="1:5" customFormat="1" x14ac:dyDescent="0.25">
      <c r="A1135" s="88"/>
      <c r="B1135" s="88"/>
      <c r="C1135" s="88"/>
      <c r="D1135" s="88"/>
      <c r="E1135" s="88"/>
    </row>
    <row r="1136" spans="1:5" customFormat="1" x14ac:dyDescent="0.25">
      <c r="A1136" s="88"/>
      <c r="B1136" s="88"/>
      <c r="C1136" s="88"/>
      <c r="D1136" s="88"/>
      <c r="E1136" s="88"/>
    </row>
    <row r="1137" spans="1:5" customFormat="1" x14ac:dyDescent="0.25">
      <c r="A1137" s="88"/>
      <c r="B1137" s="88"/>
      <c r="C1137" s="88"/>
      <c r="D1137" s="88"/>
      <c r="E1137" s="88"/>
    </row>
    <row r="1138" spans="1:5" customFormat="1" x14ac:dyDescent="0.25">
      <c r="A1138" s="88"/>
      <c r="B1138" s="88"/>
      <c r="C1138" s="88"/>
      <c r="D1138" s="88"/>
      <c r="E1138" s="88"/>
    </row>
    <row r="1139" spans="1:5" customFormat="1" x14ac:dyDescent="0.25">
      <c r="A1139" s="88"/>
      <c r="B1139" s="88"/>
      <c r="C1139" s="88"/>
      <c r="D1139" s="88"/>
      <c r="E1139" s="88"/>
    </row>
    <row r="1140" spans="1:5" customFormat="1" x14ac:dyDescent="0.25">
      <c r="A1140" s="88"/>
      <c r="B1140" s="88"/>
      <c r="C1140" s="88"/>
      <c r="D1140" s="88"/>
      <c r="E1140" s="88"/>
    </row>
    <row r="1141" spans="1:5" customFormat="1" x14ac:dyDescent="0.25">
      <c r="A1141" s="88"/>
      <c r="B1141" s="88"/>
      <c r="C1141" s="88"/>
      <c r="D1141" s="88"/>
      <c r="E1141" s="88"/>
    </row>
    <row r="1142" spans="1:5" customFormat="1" x14ac:dyDescent="0.25">
      <c r="A1142" s="88"/>
      <c r="B1142" s="88"/>
      <c r="C1142" s="88"/>
      <c r="D1142" s="88"/>
      <c r="E1142" s="88"/>
    </row>
    <row r="1143" spans="1:5" customFormat="1" x14ac:dyDescent="0.25">
      <c r="A1143" s="88"/>
      <c r="B1143" s="88"/>
      <c r="C1143" s="88"/>
      <c r="D1143" s="88"/>
      <c r="E1143" s="88"/>
    </row>
    <row r="1144" spans="1:5" customFormat="1" x14ac:dyDescent="0.25">
      <c r="A1144" s="88"/>
      <c r="B1144" s="88"/>
      <c r="C1144" s="88"/>
      <c r="D1144" s="88"/>
      <c r="E1144" s="88"/>
    </row>
    <row r="1145" spans="1:5" customFormat="1" x14ac:dyDescent="0.25">
      <c r="A1145" s="88"/>
      <c r="B1145" s="88"/>
      <c r="C1145" s="88"/>
      <c r="D1145" s="88"/>
      <c r="E1145" s="88"/>
    </row>
    <row r="1146" spans="1:5" customFormat="1" x14ac:dyDescent="0.25">
      <c r="A1146" s="88"/>
      <c r="B1146" s="88"/>
      <c r="C1146" s="88"/>
      <c r="D1146" s="88"/>
      <c r="E1146" s="88"/>
    </row>
    <row r="1147" spans="1:5" customFormat="1" x14ac:dyDescent="0.25">
      <c r="A1147" s="88"/>
      <c r="B1147" s="88"/>
      <c r="C1147" s="88"/>
      <c r="D1147" s="88"/>
      <c r="E1147" s="88"/>
    </row>
    <row r="1148" spans="1:5" customFormat="1" x14ac:dyDescent="0.25">
      <c r="A1148" s="88"/>
      <c r="B1148" s="88"/>
      <c r="C1148" s="88"/>
      <c r="D1148" s="88"/>
      <c r="E1148" s="88"/>
    </row>
    <row r="1149" spans="1:5" customFormat="1" x14ac:dyDescent="0.25">
      <c r="A1149" s="88"/>
      <c r="B1149" s="88"/>
      <c r="C1149" s="88"/>
      <c r="D1149" s="88"/>
      <c r="E1149" s="88"/>
    </row>
    <row r="1150" spans="1:5" customFormat="1" x14ac:dyDescent="0.25">
      <c r="A1150" s="88"/>
      <c r="B1150" s="88"/>
      <c r="C1150" s="88"/>
      <c r="D1150" s="88"/>
      <c r="E1150" s="88"/>
    </row>
    <row r="1151" spans="1:5" customFormat="1" x14ac:dyDescent="0.25">
      <c r="A1151" s="88"/>
      <c r="B1151" s="88"/>
      <c r="C1151" s="88"/>
      <c r="D1151" s="88"/>
      <c r="E1151" s="88"/>
    </row>
    <row r="1152" spans="1:5" customFormat="1" x14ac:dyDescent="0.25">
      <c r="A1152" s="88"/>
      <c r="B1152" s="88"/>
      <c r="C1152" s="88"/>
      <c r="D1152" s="88"/>
      <c r="E1152" s="88"/>
    </row>
    <row r="1153" spans="1:5" customFormat="1" x14ac:dyDescent="0.25">
      <c r="A1153" s="88"/>
      <c r="B1153" s="88"/>
      <c r="C1153" s="88"/>
      <c r="D1153" s="88"/>
      <c r="E1153" s="88"/>
    </row>
    <row r="1154" spans="1:5" customFormat="1" x14ac:dyDescent="0.25">
      <c r="A1154" s="88"/>
      <c r="B1154" s="88"/>
      <c r="C1154" s="88"/>
      <c r="D1154" s="88"/>
      <c r="E1154" s="88"/>
    </row>
    <row r="1155" spans="1:5" customFormat="1" x14ac:dyDescent="0.25">
      <c r="A1155" s="88"/>
      <c r="B1155" s="88"/>
      <c r="C1155" s="88"/>
      <c r="D1155" s="88"/>
      <c r="E1155" s="88"/>
    </row>
    <row r="1156" spans="1:5" customFormat="1" x14ac:dyDescent="0.25">
      <c r="A1156" s="88"/>
      <c r="B1156" s="88"/>
      <c r="C1156" s="88"/>
      <c r="D1156" s="88"/>
      <c r="E1156" s="88"/>
    </row>
    <row r="1157" spans="1:5" customFormat="1" x14ac:dyDescent="0.25">
      <c r="A1157" s="88"/>
      <c r="B1157" s="88"/>
      <c r="C1157" s="88"/>
      <c r="D1157" s="88"/>
      <c r="E1157" s="88"/>
    </row>
    <row r="1158" spans="1:5" customFormat="1" x14ac:dyDescent="0.25">
      <c r="A1158" s="88"/>
      <c r="B1158" s="88"/>
      <c r="C1158" s="88"/>
      <c r="D1158" s="88"/>
      <c r="E1158" s="88"/>
    </row>
    <row r="1159" spans="1:5" customFormat="1" x14ac:dyDescent="0.25">
      <c r="A1159" s="88"/>
      <c r="B1159" s="88"/>
      <c r="C1159" s="88"/>
      <c r="D1159" s="88"/>
      <c r="E1159" s="88"/>
    </row>
    <row r="1160" spans="1:5" customFormat="1" x14ac:dyDescent="0.25">
      <c r="A1160" s="88"/>
      <c r="B1160" s="88"/>
      <c r="C1160" s="88"/>
      <c r="D1160" s="88"/>
      <c r="E1160" s="88"/>
    </row>
    <row r="1161" spans="1:5" customFormat="1" x14ac:dyDescent="0.25">
      <c r="A1161" s="88"/>
      <c r="B1161" s="88"/>
      <c r="C1161" s="88"/>
      <c r="D1161" s="88"/>
      <c r="E1161" s="88"/>
    </row>
    <row r="1162" spans="1:5" customFormat="1" x14ac:dyDescent="0.25">
      <c r="A1162" s="88"/>
      <c r="B1162" s="88"/>
      <c r="C1162" s="88"/>
      <c r="D1162" s="88"/>
      <c r="E1162" s="88"/>
    </row>
    <row r="1163" spans="1:5" customFormat="1" x14ac:dyDescent="0.25">
      <c r="A1163" s="88"/>
      <c r="B1163" s="88"/>
      <c r="C1163" s="88"/>
      <c r="D1163" s="88"/>
      <c r="E1163" s="88"/>
    </row>
    <row r="1164" spans="1:5" customFormat="1" x14ac:dyDescent="0.25">
      <c r="A1164" s="88"/>
      <c r="B1164" s="88"/>
      <c r="C1164" s="88"/>
      <c r="D1164" s="88"/>
      <c r="E1164" s="88"/>
    </row>
    <row r="1165" spans="1:5" customFormat="1" x14ac:dyDescent="0.25">
      <c r="A1165" s="88"/>
      <c r="B1165" s="88"/>
      <c r="C1165" s="88"/>
      <c r="D1165" s="88"/>
      <c r="E1165" s="88"/>
    </row>
    <row r="1166" spans="1:5" customFormat="1" x14ac:dyDescent="0.25">
      <c r="A1166" s="88"/>
      <c r="B1166" s="88"/>
      <c r="C1166" s="88"/>
      <c r="D1166" s="88"/>
      <c r="E1166" s="88"/>
    </row>
    <row r="1167" spans="1:5" customFormat="1" x14ac:dyDescent="0.25">
      <c r="A1167" s="88"/>
      <c r="B1167" s="88"/>
      <c r="C1167" s="88"/>
      <c r="D1167" s="88"/>
      <c r="E1167" s="88"/>
    </row>
    <row r="1168" spans="1:5" customFormat="1" x14ac:dyDescent="0.25">
      <c r="A1168" s="88"/>
      <c r="B1168" s="88"/>
      <c r="C1168" s="88"/>
      <c r="D1168" s="88"/>
      <c r="E1168" s="88"/>
    </row>
    <row r="1169" spans="1:5" customFormat="1" x14ac:dyDescent="0.25">
      <c r="A1169" s="88"/>
      <c r="B1169" s="88"/>
      <c r="C1169" s="88"/>
      <c r="D1169" s="88"/>
      <c r="E1169" s="88"/>
    </row>
    <row r="1170" spans="1:5" customFormat="1" x14ac:dyDescent="0.25">
      <c r="A1170" s="88"/>
      <c r="B1170" s="88"/>
      <c r="C1170" s="88"/>
      <c r="D1170" s="88"/>
      <c r="E1170" s="88"/>
    </row>
    <row r="1171" spans="1:5" customFormat="1" x14ac:dyDescent="0.25">
      <c r="A1171" s="88"/>
      <c r="B1171" s="88"/>
      <c r="C1171" s="88"/>
      <c r="D1171" s="88"/>
      <c r="E1171" s="88"/>
    </row>
    <row r="1172" spans="1:5" customFormat="1" x14ac:dyDescent="0.25">
      <c r="A1172" s="88"/>
      <c r="B1172" s="88"/>
      <c r="C1172" s="88"/>
      <c r="D1172" s="88"/>
      <c r="E1172" s="88"/>
    </row>
    <row r="1173" spans="1:5" customFormat="1" x14ac:dyDescent="0.25">
      <c r="A1173" s="88"/>
      <c r="B1173" s="88"/>
      <c r="C1173" s="88"/>
      <c r="D1173" s="88"/>
      <c r="E1173" s="88"/>
    </row>
    <row r="1174" spans="1:5" customFormat="1" x14ac:dyDescent="0.25">
      <c r="A1174" s="88"/>
      <c r="B1174" s="88"/>
      <c r="C1174" s="88"/>
      <c r="D1174" s="88"/>
      <c r="E1174" s="88"/>
    </row>
    <row r="1175" spans="1:5" customFormat="1" x14ac:dyDescent="0.25">
      <c r="A1175" s="88"/>
      <c r="B1175" s="88"/>
      <c r="C1175" s="88"/>
      <c r="D1175" s="88"/>
      <c r="E1175" s="88"/>
    </row>
    <row r="1176" spans="1:5" customFormat="1" x14ac:dyDescent="0.25">
      <c r="A1176" s="88"/>
      <c r="B1176" s="88"/>
      <c r="C1176" s="88"/>
      <c r="D1176" s="88"/>
      <c r="E1176" s="88"/>
    </row>
    <row r="1177" spans="1:5" customFormat="1" x14ac:dyDescent="0.25">
      <c r="A1177" s="88"/>
      <c r="B1177" s="88"/>
      <c r="C1177" s="88"/>
      <c r="D1177" s="88"/>
      <c r="E1177" s="88"/>
    </row>
    <row r="1178" spans="1:5" customFormat="1" x14ac:dyDescent="0.25">
      <c r="A1178" s="88"/>
      <c r="B1178" s="88"/>
      <c r="C1178" s="88"/>
      <c r="D1178" s="88"/>
      <c r="E1178" s="88"/>
    </row>
    <row r="1179" spans="1:5" customFormat="1" x14ac:dyDescent="0.25">
      <c r="A1179" s="88"/>
      <c r="B1179" s="88"/>
      <c r="C1179" s="88"/>
      <c r="D1179" s="88"/>
      <c r="E1179" s="88"/>
    </row>
    <row r="1180" spans="1:5" customFormat="1" x14ac:dyDescent="0.25">
      <c r="A1180" s="88"/>
      <c r="B1180" s="88"/>
      <c r="C1180" s="88"/>
      <c r="D1180" s="88"/>
      <c r="E1180" s="88"/>
    </row>
    <row r="1181" spans="1:5" customFormat="1" x14ac:dyDescent="0.25">
      <c r="A1181" s="88"/>
      <c r="B1181" s="88"/>
      <c r="C1181" s="88"/>
      <c r="D1181" s="88"/>
      <c r="E1181" s="88"/>
    </row>
    <row r="1182" spans="1:5" customFormat="1" x14ac:dyDescent="0.25">
      <c r="A1182" s="88"/>
      <c r="B1182" s="88"/>
      <c r="C1182" s="88"/>
      <c r="D1182" s="88"/>
      <c r="E1182" s="88"/>
    </row>
    <row r="1183" spans="1:5" customFormat="1" x14ac:dyDescent="0.25">
      <c r="A1183" s="88"/>
      <c r="B1183" s="88"/>
      <c r="C1183" s="88"/>
      <c r="D1183" s="88"/>
      <c r="E1183" s="88"/>
    </row>
    <row r="1184" spans="1:5" customFormat="1" x14ac:dyDescent="0.25">
      <c r="A1184" s="88"/>
      <c r="B1184" s="88"/>
      <c r="C1184" s="90"/>
      <c r="D1184" s="88"/>
      <c r="E1184" s="88"/>
    </row>
    <row r="1185" spans="1:5" customFormat="1" x14ac:dyDescent="0.25">
      <c r="A1185" s="88"/>
      <c r="B1185" s="88"/>
      <c r="C1185" s="90"/>
      <c r="D1185" s="88"/>
      <c r="E1185" s="88"/>
    </row>
    <row r="1186" spans="1:5" customFormat="1" x14ac:dyDescent="0.25">
      <c r="A1186" s="88"/>
      <c r="B1186" s="88"/>
      <c r="C1186" s="90"/>
      <c r="D1186" s="88"/>
      <c r="E1186" s="88"/>
    </row>
    <row r="1187" spans="1:5" customFormat="1" x14ac:dyDescent="0.25">
      <c r="A1187" s="88"/>
      <c r="B1187" s="88"/>
      <c r="C1187" s="90"/>
      <c r="D1187" s="88"/>
      <c r="E1187" s="88"/>
    </row>
    <row r="1188" spans="1:5" customFormat="1" x14ac:dyDescent="0.25">
      <c r="A1188" s="88"/>
      <c r="B1188" s="88"/>
      <c r="C1188" s="90"/>
      <c r="D1188" s="88"/>
      <c r="E1188" s="88"/>
    </row>
    <row r="1189" spans="1:5" customFormat="1" x14ac:dyDescent="0.25">
      <c r="A1189" s="88"/>
      <c r="B1189" s="88"/>
      <c r="C1189" s="90"/>
      <c r="D1189" s="88"/>
      <c r="E1189" s="88"/>
    </row>
    <row r="1190" spans="1:5" customFormat="1" x14ac:dyDescent="0.25">
      <c r="A1190" s="88"/>
      <c r="B1190" s="88"/>
      <c r="C1190" s="90"/>
      <c r="D1190" s="88"/>
      <c r="E1190" s="88"/>
    </row>
    <row r="1191" spans="1:5" customFormat="1" x14ac:dyDescent="0.25">
      <c r="A1191" s="88"/>
      <c r="B1191" s="88"/>
      <c r="C1191" s="90"/>
      <c r="D1191" s="88"/>
      <c r="E1191" s="88"/>
    </row>
    <row r="1192" spans="1:5" customFormat="1" x14ac:dyDescent="0.25">
      <c r="A1192" s="88"/>
      <c r="B1192" s="88"/>
      <c r="C1192" s="90"/>
      <c r="D1192" s="88"/>
      <c r="E1192" s="88"/>
    </row>
    <row r="1193" spans="1:5" customFormat="1" x14ac:dyDescent="0.25">
      <c r="A1193" s="88"/>
      <c r="B1193" s="88"/>
      <c r="C1193" s="90"/>
      <c r="D1193" s="88"/>
      <c r="E1193" s="88"/>
    </row>
    <row r="1194" spans="1:5" customFormat="1" x14ac:dyDescent="0.25">
      <c r="A1194" s="88"/>
      <c r="B1194" s="88"/>
      <c r="C1194" s="90"/>
      <c r="D1194" s="88"/>
      <c r="E1194" s="88"/>
    </row>
    <row r="1195" spans="1:5" customFormat="1" x14ac:dyDescent="0.25">
      <c r="A1195" s="88"/>
      <c r="B1195" s="88"/>
      <c r="C1195" s="90"/>
      <c r="D1195" s="88"/>
      <c r="E1195" s="88"/>
    </row>
    <row r="1196" spans="1:5" customFormat="1" x14ac:dyDescent="0.25">
      <c r="A1196" s="88"/>
      <c r="B1196" s="88"/>
      <c r="C1196" s="90"/>
      <c r="D1196" s="88"/>
      <c r="E1196" s="88"/>
    </row>
    <row r="1197" spans="1:5" customFormat="1" x14ac:dyDescent="0.25">
      <c r="A1197" s="88"/>
      <c r="B1197" s="88"/>
      <c r="C1197" s="90"/>
      <c r="D1197" s="88"/>
      <c r="E1197" s="88"/>
    </row>
    <row r="1198" spans="1:5" customFormat="1" x14ac:dyDescent="0.25">
      <c r="A1198" s="88"/>
      <c r="B1198" s="88"/>
      <c r="C1198" s="90"/>
      <c r="D1198" s="88"/>
      <c r="E1198" s="88"/>
    </row>
    <row r="1199" spans="1:5" customFormat="1" x14ac:dyDescent="0.25">
      <c r="A1199" s="88"/>
      <c r="B1199" s="88"/>
      <c r="C1199" s="90"/>
      <c r="D1199" s="88"/>
      <c r="E1199" s="88"/>
    </row>
    <row r="1200" spans="1:5" customFormat="1" x14ac:dyDescent="0.25">
      <c r="A1200" s="88"/>
      <c r="B1200" s="88"/>
      <c r="C1200" s="90"/>
      <c r="D1200" s="88"/>
      <c r="E1200" s="88"/>
    </row>
    <row r="1201" spans="1:5" customFormat="1" x14ac:dyDescent="0.25">
      <c r="A1201" s="88"/>
      <c r="B1201" s="88"/>
      <c r="C1201" s="90"/>
      <c r="D1201" s="88"/>
      <c r="E1201" s="88"/>
    </row>
    <row r="1202" spans="1:5" customFormat="1" x14ac:dyDescent="0.25">
      <c r="A1202" s="88"/>
      <c r="B1202" s="88"/>
      <c r="C1202" s="90"/>
      <c r="D1202" s="88"/>
      <c r="E1202" s="88"/>
    </row>
    <row r="1203" spans="1:5" customFormat="1" x14ac:dyDescent="0.25">
      <c r="A1203" s="88"/>
      <c r="B1203" s="88"/>
      <c r="C1203" s="90"/>
      <c r="D1203" s="88"/>
      <c r="E1203" s="88"/>
    </row>
    <row r="1204" spans="1:5" customFormat="1" x14ac:dyDescent="0.25">
      <c r="A1204" s="88"/>
      <c r="B1204" s="88"/>
      <c r="C1204" s="90"/>
      <c r="D1204" s="88"/>
      <c r="E1204" s="88"/>
    </row>
    <row r="1205" spans="1:5" customFormat="1" x14ac:dyDescent="0.25">
      <c r="A1205" s="88"/>
      <c r="B1205" s="88"/>
      <c r="C1205" s="90"/>
      <c r="D1205" s="88"/>
      <c r="E1205" s="88"/>
    </row>
    <row r="1206" spans="1:5" customFormat="1" x14ac:dyDescent="0.25">
      <c r="A1206" s="88"/>
      <c r="B1206" s="88"/>
      <c r="C1206" s="90"/>
      <c r="D1206" s="88"/>
      <c r="E1206" s="88"/>
    </row>
    <row r="1207" spans="1:5" customFormat="1" x14ac:dyDescent="0.25">
      <c r="A1207" s="88"/>
      <c r="B1207" s="88"/>
      <c r="C1207" s="90"/>
      <c r="D1207" s="88"/>
      <c r="E1207" s="88"/>
    </row>
    <row r="1208" spans="1:5" customFormat="1" x14ac:dyDescent="0.25">
      <c r="A1208" s="88"/>
      <c r="B1208" s="88"/>
      <c r="C1208" s="90"/>
      <c r="D1208" s="88"/>
      <c r="E1208" s="88"/>
    </row>
    <row r="1209" spans="1:5" customFormat="1" x14ac:dyDescent="0.25">
      <c r="A1209" s="88"/>
      <c r="B1209" s="88"/>
      <c r="C1209" s="90"/>
      <c r="D1209" s="88"/>
      <c r="E1209" s="88"/>
    </row>
    <row r="1210" spans="1:5" customFormat="1" x14ac:dyDescent="0.25">
      <c r="A1210" s="88"/>
      <c r="B1210" s="88"/>
      <c r="C1210" s="90"/>
      <c r="D1210" s="88"/>
      <c r="E1210" s="88"/>
    </row>
    <row r="1211" spans="1:5" customFormat="1" x14ac:dyDescent="0.25">
      <c r="A1211" s="88"/>
      <c r="B1211" s="88"/>
      <c r="C1211" s="90"/>
      <c r="D1211" s="88"/>
      <c r="E1211" s="88"/>
    </row>
    <row r="1212" spans="1:5" customFormat="1" x14ac:dyDescent="0.25">
      <c r="A1212" s="88"/>
      <c r="B1212" s="88"/>
      <c r="C1212" s="90"/>
      <c r="D1212" s="88"/>
      <c r="E1212" s="88"/>
    </row>
    <row r="1213" spans="1:5" customFormat="1" x14ac:dyDescent="0.25">
      <c r="A1213" s="88"/>
      <c r="B1213" s="88"/>
      <c r="C1213" s="90"/>
      <c r="D1213" s="88"/>
      <c r="E1213" s="88"/>
    </row>
    <row r="1214" spans="1:5" customFormat="1" x14ac:dyDescent="0.25">
      <c r="A1214" s="88"/>
      <c r="B1214" s="88"/>
      <c r="C1214" s="90"/>
      <c r="D1214" s="88"/>
      <c r="E1214" s="88"/>
    </row>
    <row r="1215" spans="1:5" customFormat="1" x14ac:dyDescent="0.25">
      <c r="A1215" s="88"/>
      <c r="B1215" s="88"/>
      <c r="C1215" s="90"/>
      <c r="D1215" s="88"/>
      <c r="E1215" s="88"/>
    </row>
    <row r="1216" spans="1:5" customFormat="1" x14ac:dyDescent="0.25">
      <c r="A1216" s="88"/>
      <c r="B1216" s="88"/>
      <c r="C1216" s="90"/>
      <c r="D1216" s="88"/>
      <c r="E1216" s="88"/>
    </row>
    <row r="1217" spans="1:5" customFormat="1" x14ac:dyDescent="0.25">
      <c r="A1217" s="88"/>
      <c r="B1217" s="88"/>
      <c r="C1217" s="90"/>
      <c r="D1217" s="88"/>
      <c r="E1217" s="88"/>
    </row>
    <row r="1218" spans="1:5" customFormat="1" x14ac:dyDescent="0.25">
      <c r="A1218" s="88"/>
      <c r="B1218" s="88"/>
      <c r="C1218" s="90"/>
      <c r="D1218" s="88"/>
      <c r="E1218" s="88"/>
    </row>
    <row r="1219" spans="1:5" customFormat="1" x14ac:dyDescent="0.25">
      <c r="A1219" s="88"/>
      <c r="B1219" s="88"/>
      <c r="C1219" s="90"/>
      <c r="D1219" s="88"/>
      <c r="E1219" s="88"/>
    </row>
    <row r="1220" spans="1:5" customFormat="1" x14ac:dyDescent="0.25">
      <c r="A1220" s="88"/>
      <c r="B1220" s="88"/>
      <c r="C1220" s="90"/>
      <c r="D1220" s="88"/>
      <c r="E1220" s="88"/>
    </row>
    <row r="1221" spans="1:5" customFormat="1" x14ac:dyDescent="0.25">
      <c r="A1221" s="88"/>
      <c r="B1221" s="88"/>
      <c r="C1221" s="90"/>
      <c r="D1221" s="88"/>
      <c r="E1221" s="88"/>
    </row>
    <row r="1222" spans="1:5" customFormat="1" x14ac:dyDescent="0.25">
      <c r="A1222" s="88"/>
      <c r="B1222" s="88"/>
      <c r="C1222" s="90"/>
      <c r="D1222" s="88"/>
      <c r="E1222" s="88"/>
    </row>
    <row r="1223" spans="1:5" customFormat="1" x14ac:dyDescent="0.25">
      <c r="A1223" s="88"/>
      <c r="B1223" s="88"/>
      <c r="C1223" s="90"/>
      <c r="D1223" s="88"/>
      <c r="E1223" s="88"/>
    </row>
    <row r="1224" spans="1:5" customFormat="1" x14ac:dyDescent="0.25">
      <c r="A1224" s="88"/>
      <c r="B1224" s="88"/>
      <c r="C1224" s="90"/>
      <c r="D1224" s="88"/>
      <c r="E1224" s="88"/>
    </row>
    <row r="1225" spans="1:5" customFormat="1" x14ac:dyDescent="0.25">
      <c r="A1225" s="88"/>
      <c r="B1225" s="88"/>
      <c r="C1225" s="90"/>
      <c r="D1225" s="88"/>
      <c r="E1225" s="88"/>
    </row>
    <row r="1226" spans="1:5" customFormat="1" x14ac:dyDescent="0.25">
      <c r="A1226" s="88"/>
      <c r="B1226" s="88"/>
      <c r="C1226" s="90"/>
      <c r="D1226" s="88"/>
      <c r="E1226" s="88"/>
    </row>
    <row r="1227" spans="1:5" customFormat="1" x14ac:dyDescent="0.25">
      <c r="A1227" s="88"/>
      <c r="B1227" s="88"/>
      <c r="C1227" s="90"/>
      <c r="D1227" s="88"/>
      <c r="E1227" s="88"/>
    </row>
    <row r="1228" spans="1:5" customFormat="1" x14ac:dyDescent="0.25">
      <c r="A1228" s="88"/>
      <c r="B1228" s="88"/>
      <c r="C1228" s="90"/>
      <c r="D1228" s="88"/>
      <c r="E1228" s="88"/>
    </row>
    <row r="1229" spans="1:5" customFormat="1" x14ac:dyDescent="0.25">
      <c r="A1229" s="88"/>
      <c r="B1229" s="88"/>
      <c r="C1229" s="90"/>
      <c r="D1229" s="88"/>
      <c r="E1229" s="88"/>
    </row>
    <row r="1230" spans="1:5" customFormat="1" x14ac:dyDescent="0.25">
      <c r="A1230" s="88"/>
      <c r="B1230" s="88"/>
      <c r="C1230" s="90"/>
      <c r="D1230" s="88"/>
      <c r="E1230" s="88"/>
    </row>
    <row r="1231" spans="1:5" customFormat="1" x14ac:dyDescent="0.25">
      <c r="A1231" s="88"/>
      <c r="B1231" s="88"/>
      <c r="C1231" s="90"/>
      <c r="D1231" s="88"/>
      <c r="E1231" s="88"/>
    </row>
    <row r="1232" spans="1:5" customFormat="1" x14ac:dyDescent="0.25">
      <c r="A1232" s="88"/>
      <c r="B1232" s="88"/>
      <c r="C1232" s="90"/>
      <c r="D1232" s="88"/>
      <c r="E1232" s="88"/>
    </row>
    <row r="1233" spans="1:5" customFormat="1" x14ac:dyDescent="0.25">
      <c r="A1233" s="88"/>
      <c r="B1233" s="88"/>
      <c r="C1233" s="90"/>
      <c r="D1233" s="88"/>
      <c r="E1233" s="88"/>
    </row>
    <row r="1234" spans="1:5" customFormat="1" x14ac:dyDescent="0.25">
      <c r="A1234" s="88"/>
      <c r="B1234" s="88"/>
      <c r="C1234" s="90"/>
      <c r="D1234" s="88"/>
      <c r="E1234" s="88"/>
    </row>
    <row r="1235" spans="1:5" customFormat="1" x14ac:dyDescent="0.25">
      <c r="A1235" s="88"/>
      <c r="B1235" s="88"/>
      <c r="C1235" s="90"/>
      <c r="D1235" s="88"/>
      <c r="E1235" s="88"/>
    </row>
    <row r="1236" spans="1:5" customFormat="1" x14ac:dyDescent="0.25">
      <c r="A1236" s="88"/>
      <c r="B1236" s="88"/>
      <c r="C1236" s="90"/>
      <c r="D1236" s="88"/>
      <c r="E1236" s="88"/>
    </row>
    <row r="1237" spans="1:5" customFormat="1" x14ac:dyDescent="0.25">
      <c r="A1237" s="88"/>
      <c r="B1237" s="88"/>
      <c r="C1237" s="90"/>
      <c r="D1237" s="88"/>
      <c r="E1237" s="88"/>
    </row>
    <row r="1238" spans="1:5" customFormat="1" x14ac:dyDescent="0.25">
      <c r="A1238" s="88"/>
      <c r="B1238" s="88"/>
      <c r="C1238" s="90"/>
      <c r="D1238" s="88"/>
      <c r="E1238" s="88"/>
    </row>
    <row r="1239" spans="1:5" customFormat="1" x14ac:dyDescent="0.25">
      <c r="A1239" s="88"/>
      <c r="B1239" s="88"/>
      <c r="C1239" s="90"/>
      <c r="D1239" s="88"/>
      <c r="E1239" s="88"/>
    </row>
    <row r="1240" spans="1:5" customFormat="1" x14ac:dyDescent="0.25">
      <c r="A1240" s="88"/>
      <c r="B1240" s="88"/>
      <c r="C1240" s="90"/>
      <c r="D1240" s="88"/>
      <c r="E1240" s="88"/>
    </row>
    <row r="1241" spans="1:5" customFormat="1" x14ac:dyDescent="0.25">
      <c r="A1241" s="88"/>
      <c r="B1241" s="88"/>
      <c r="C1241" s="90"/>
      <c r="D1241" s="88"/>
      <c r="E1241" s="88"/>
    </row>
    <row r="1242" spans="1:5" customFormat="1" x14ac:dyDescent="0.25">
      <c r="A1242" s="88"/>
      <c r="B1242" s="88"/>
      <c r="C1242" s="90"/>
      <c r="D1242" s="88"/>
      <c r="E1242" s="88"/>
    </row>
    <row r="1243" spans="1:5" customFormat="1" x14ac:dyDescent="0.25">
      <c r="A1243" s="88"/>
      <c r="B1243" s="88"/>
      <c r="C1243" s="90"/>
      <c r="D1243" s="88"/>
      <c r="E1243" s="88"/>
    </row>
    <row r="1244" spans="1:5" customFormat="1" x14ac:dyDescent="0.25">
      <c r="A1244" s="88"/>
      <c r="B1244" s="88"/>
      <c r="C1244" s="90"/>
      <c r="D1244" s="88"/>
      <c r="E1244" s="88"/>
    </row>
    <row r="1245" spans="1:5" customFormat="1" x14ac:dyDescent="0.25">
      <c r="A1245" s="88"/>
      <c r="B1245" s="88"/>
      <c r="C1245" s="90"/>
      <c r="D1245" s="88"/>
      <c r="E1245" s="88"/>
    </row>
    <row r="1246" spans="1:5" customFormat="1" x14ac:dyDescent="0.25">
      <c r="A1246" s="88"/>
      <c r="B1246" s="88"/>
      <c r="C1246" s="90"/>
      <c r="D1246" s="88"/>
      <c r="E1246" s="88"/>
    </row>
    <row r="1247" spans="1:5" customFormat="1" x14ac:dyDescent="0.25">
      <c r="A1247" s="88"/>
      <c r="B1247" s="88"/>
      <c r="C1247" s="90"/>
      <c r="D1247" s="88"/>
      <c r="E1247" s="88"/>
    </row>
    <row r="1248" spans="1:5" customFormat="1" x14ac:dyDescent="0.25">
      <c r="A1248" s="88"/>
      <c r="B1248" s="88"/>
      <c r="C1248" s="90"/>
      <c r="D1248" s="88"/>
      <c r="E1248" s="88"/>
    </row>
    <row r="1249" spans="1:5" customFormat="1" x14ac:dyDescent="0.25">
      <c r="A1249" s="88"/>
      <c r="B1249" s="88"/>
      <c r="C1249" s="90"/>
      <c r="D1249" s="88"/>
      <c r="E1249" s="88"/>
    </row>
    <row r="1250" spans="1:5" customFormat="1" x14ac:dyDescent="0.25">
      <c r="A1250" s="88"/>
      <c r="B1250" s="88"/>
      <c r="C1250" s="90"/>
      <c r="D1250" s="88"/>
      <c r="E1250" s="88"/>
    </row>
    <row r="1251" spans="1:5" customFormat="1" x14ac:dyDescent="0.25">
      <c r="A1251" s="88"/>
      <c r="B1251" s="88"/>
      <c r="C1251" s="90"/>
      <c r="D1251" s="88"/>
      <c r="E1251" s="88"/>
    </row>
    <row r="1252" spans="1:5" customFormat="1" x14ac:dyDescent="0.25">
      <c r="A1252" s="88"/>
      <c r="B1252" s="88"/>
      <c r="C1252" s="90"/>
      <c r="D1252" s="88"/>
      <c r="E1252" s="88"/>
    </row>
    <row r="1253" spans="1:5" customFormat="1" x14ac:dyDescent="0.25">
      <c r="A1253" s="88"/>
      <c r="B1253" s="88"/>
      <c r="C1253" s="90"/>
      <c r="D1253" s="88"/>
      <c r="E1253" s="88"/>
    </row>
    <row r="1254" spans="1:5" customFormat="1" x14ac:dyDescent="0.25">
      <c r="A1254" s="88"/>
      <c r="B1254" s="88"/>
      <c r="C1254" s="90"/>
      <c r="D1254" s="88"/>
      <c r="E1254" s="88"/>
    </row>
    <row r="1255" spans="1:5" customFormat="1" x14ac:dyDescent="0.25">
      <c r="A1255" s="88"/>
      <c r="B1255" s="88"/>
      <c r="C1255" s="90"/>
      <c r="D1255" s="88"/>
      <c r="E1255" s="88"/>
    </row>
    <row r="1256" spans="1:5" customFormat="1" x14ac:dyDescent="0.25">
      <c r="A1256" s="88"/>
      <c r="B1256" s="88"/>
      <c r="C1256" s="90"/>
      <c r="D1256" s="88"/>
      <c r="E1256" s="88"/>
    </row>
    <row r="1257" spans="1:5" customFormat="1" x14ac:dyDescent="0.25">
      <c r="A1257" s="88"/>
      <c r="B1257" s="88"/>
      <c r="C1257" s="90"/>
      <c r="D1257" s="88"/>
      <c r="E1257" s="88"/>
    </row>
    <row r="1258" spans="1:5" customFormat="1" x14ac:dyDescent="0.25">
      <c r="A1258" s="88"/>
      <c r="B1258" s="88"/>
      <c r="C1258" s="90"/>
      <c r="D1258" s="88"/>
      <c r="E1258" s="88"/>
    </row>
    <row r="1259" spans="1:5" customFormat="1" x14ac:dyDescent="0.25">
      <c r="A1259" s="88"/>
      <c r="B1259" s="88"/>
      <c r="C1259" s="90"/>
      <c r="D1259" s="88"/>
      <c r="E1259" s="88"/>
    </row>
    <row r="1260" spans="1:5" customFormat="1" x14ac:dyDescent="0.25">
      <c r="A1260" s="88"/>
      <c r="B1260" s="88"/>
      <c r="C1260" s="90"/>
      <c r="D1260" s="88"/>
      <c r="E1260" s="88"/>
    </row>
    <row r="1261" spans="1:5" customFormat="1" x14ac:dyDescent="0.25">
      <c r="A1261" s="88"/>
      <c r="B1261" s="88"/>
      <c r="C1261" s="90"/>
      <c r="D1261" s="88"/>
      <c r="E1261" s="88"/>
    </row>
    <row r="1262" spans="1:5" customFormat="1" x14ac:dyDescent="0.25">
      <c r="A1262" s="88"/>
      <c r="B1262" s="88"/>
      <c r="C1262" s="90"/>
      <c r="D1262" s="88"/>
      <c r="E1262" s="88"/>
    </row>
    <row r="1263" spans="1:5" customFormat="1" x14ac:dyDescent="0.25">
      <c r="A1263" s="88"/>
      <c r="B1263" s="88"/>
      <c r="C1263" s="90"/>
      <c r="D1263" s="88"/>
      <c r="E1263" s="88"/>
    </row>
    <row r="1264" spans="1:5" customFormat="1" x14ac:dyDescent="0.25">
      <c r="A1264" s="88"/>
      <c r="B1264" s="88"/>
      <c r="C1264" s="90"/>
      <c r="D1264" s="88"/>
      <c r="E1264" s="88"/>
    </row>
    <row r="1265" spans="1:5" customFormat="1" x14ac:dyDescent="0.25">
      <c r="A1265" s="88"/>
      <c r="B1265" s="88"/>
      <c r="C1265" s="90"/>
      <c r="D1265" s="88"/>
      <c r="E1265" s="88"/>
    </row>
    <row r="1266" spans="1:5" customFormat="1" x14ac:dyDescent="0.25">
      <c r="A1266" s="88"/>
      <c r="B1266" s="88"/>
      <c r="C1266" s="90"/>
      <c r="D1266" s="88"/>
      <c r="E1266" s="88"/>
    </row>
    <row r="1267" spans="1:5" customFormat="1" x14ac:dyDescent="0.25">
      <c r="A1267" s="88"/>
      <c r="B1267" s="88"/>
      <c r="C1267" s="90"/>
      <c r="D1267" s="88"/>
      <c r="E1267" s="88"/>
    </row>
    <row r="1268" spans="1:5" customFormat="1" x14ac:dyDescent="0.25">
      <c r="A1268" s="88"/>
      <c r="B1268" s="88"/>
      <c r="C1268" s="90"/>
      <c r="D1268" s="88"/>
      <c r="E1268" s="88"/>
    </row>
    <row r="1269" spans="1:5" customFormat="1" x14ac:dyDescent="0.25">
      <c r="A1269" s="88"/>
      <c r="B1269" s="88"/>
      <c r="C1269" s="90"/>
      <c r="D1269" s="88"/>
      <c r="E1269" s="88"/>
    </row>
    <row r="1270" spans="1:5" customFormat="1" x14ac:dyDescent="0.25">
      <c r="A1270" s="88"/>
      <c r="B1270" s="88"/>
      <c r="C1270" s="90"/>
      <c r="D1270" s="88"/>
      <c r="E1270" s="88"/>
    </row>
    <row r="1271" spans="1:5" customFormat="1" x14ac:dyDescent="0.25">
      <c r="A1271" s="88"/>
      <c r="B1271" s="88"/>
      <c r="C1271" s="90"/>
      <c r="D1271" s="88"/>
      <c r="E1271" s="88"/>
    </row>
    <row r="1272" spans="1:5" customFormat="1" x14ac:dyDescent="0.25">
      <c r="A1272" s="88"/>
      <c r="B1272" s="88"/>
      <c r="C1272" s="90"/>
      <c r="D1272" s="88"/>
      <c r="E1272" s="88"/>
    </row>
    <row r="1273" spans="1:5" customFormat="1" x14ac:dyDescent="0.25">
      <c r="A1273" s="88"/>
      <c r="B1273" s="88"/>
      <c r="C1273" s="90"/>
      <c r="D1273" s="88"/>
      <c r="E1273" s="88"/>
    </row>
    <row r="1274" spans="1:5" customFormat="1" x14ac:dyDescent="0.25">
      <c r="A1274" s="88"/>
      <c r="B1274" s="88"/>
      <c r="C1274" s="90"/>
      <c r="D1274" s="88"/>
      <c r="E1274" s="88"/>
    </row>
    <row r="1275" spans="1:5" customFormat="1" x14ac:dyDescent="0.25">
      <c r="A1275" s="88"/>
      <c r="B1275" s="88"/>
      <c r="C1275" s="90"/>
      <c r="D1275" s="88"/>
      <c r="E1275" s="88"/>
    </row>
    <row r="1276" spans="1:5" customFormat="1" x14ac:dyDescent="0.25">
      <c r="A1276" s="88"/>
      <c r="B1276" s="88"/>
      <c r="C1276" s="90"/>
      <c r="D1276" s="88"/>
      <c r="E1276" s="88"/>
    </row>
    <row r="1277" spans="1:5" customFormat="1" x14ac:dyDescent="0.25">
      <c r="A1277" s="88"/>
      <c r="B1277" s="88"/>
      <c r="C1277" s="90"/>
      <c r="D1277" s="88"/>
      <c r="E1277" s="88"/>
    </row>
    <row r="1278" spans="1:5" customFormat="1" x14ac:dyDescent="0.25">
      <c r="A1278" s="88"/>
      <c r="B1278" s="88"/>
      <c r="C1278" s="90"/>
      <c r="D1278" s="88"/>
      <c r="E1278" s="88"/>
    </row>
    <row r="1279" spans="1:5" customFormat="1" x14ac:dyDescent="0.25">
      <c r="A1279" s="88"/>
      <c r="B1279" s="88"/>
      <c r="C1279" s="90"/>
      <c r="D1279" s="88"/>
      <c r="E1279" s="88"/>
    </row>
    <row r="1280" spans="1:5" customFormat="1" x14ac:dyDescent="0.25">
      <c r="A1280" s="88"/>
      <c r="B1280" s="88"/>
      <c r="C1280" s="90"/>
      <c r="D1280" s="88"/>
      <c r="E1280" s="88"/>
    </row>
    <row r="1281" spans="1:5" customFormat="1" x14ac:dyDescent="0.25">
      <c r="A1281" s="88"/>
      <c r="B1281" s="88"/>
      <c r="C1281" s="90"/>
      <c r="D1281" s="88"/>
      <c r="E1281" s="88"/>
    </row>
    <row r="1282" spans="1:5" customFormat="1" x14ac:dyDescent="0.25">
      <c r="A1282" s="88"/>
      <c r="B1282" s="88"/>
      <c r="C1282" s="90"/>
      <c r="D1282" s="88"/>
      <c r="E1282" s="88"/>
    </row>
    <row r="1283" spans="1:5" customFormat="1" x14ac:dyDescent="0.25">
      <c r="A1283" s="88"/>
      <c r="B1283" s="88"/>
      <c r="C1283" s="90"/>
      <c r="D1283" s="88"/>
      <c r="E1283" s="88"/>
    </row>
    <row r="1284" spans="1:5" customFormat="1" x14ac:dyDescent="0.25">
      <c r="A1284" s="88"/>
      <c r="B1284" s="88"/>
      <c r="C1284" s="90"/>
      <c r="D1284" s="88"/>
      <c r="E1284" s="88"/>
    </row>
    <row r="1285" spans="1:5" customFormat="1" x14ac:dyDescent="0.25">
      <c r="A1285" s="88"/>
      <c r="B1285" s="88"/>
      <c r="C1285" s="90"/>
      <c r="D1285" s="88"/>
      <c r="E1285" s="88"/>
    </row>
    <row r="1286" spans="1:5" customFormat="1" x14ac:dyDescent="0.25">
      <c r="A1286" s="88"/>
      <c r="B1286" s="88"/>
      <c r="C1286" s="90"/>
      <c r="D1286" s="88"/>
      <c r="E1286" s="88"/>
    </row>
    <row r="1287" spans="1:5" customFormat="1" x14ac:dyDescent="0.25">
      <c r="A1287" s="88"/>
      <c r="B1287" s="88"/>
      <c r="C1287" s="90"/>
      <c r="D1287" s="88"/>
      <c r="E1287" s="88"/>
    </row>
    <row r="1288" spans="1:5" customFormat="1" x14ac:dyDescent="0.25">
      <c r="A1288" s="88"/>
      <c r="B1288" s="88"/>
      <c r="C1288" s="90"/>
      <c r="D1288" s="88"/>
      <c r="E1288" s="88"/>
    </row>
    <row r="1289" spans="1:5" customFormat="1" x14ac:dyDescent="0.25">
      <c r="A1289" s="88"/>
      <c r="B1289" s="88"/>
      <c r="C1289" s="90"/>
      <c r="D1289" s="88"/>
      <c r="E1289" s="88"/>
    </row>
    <row r="1290" spans="1:5" customFormat="1" x14ac:dyDescent="0.25">
      <c r="A1290" s="88"/>
      <c r="B1290" s="88"/>
      <c r="C1290" s="90"/>
      <c r="D1290" s="88"/>
      <c r="E1290" s="88"/>
    </row>
    <row r="1291" spans="1:5" customFormat="1" x14ac:dyDescent="0.25">
      <c r="A1291" s="88"/>
      <c r="B1291" s="88"/>
      <c r="C1291" s="90"/>
      <c r="D1291" s="88"/>
      <c r="E1291" s="88"/>
    </row>
    <row r="1292" spans="1:5" customFormat="1" x14ac:dyDescent="0.25">
      <c r="A1292" s="88"/>
      <c r="B1292" s="88"/>
      <c r="C1292" s="90"/>
      <c r="D1292" s="88"/>
      <c r="E1292" s="88"/>
    </row>
    <row r="1293" spans="1:5" customFormat="1" x14ac:dyDescent="0.25">
      <c r="A1293" s="88"/>
      <c r="B1293" s="88"/>
      <c r="C1293" s="90"/>
      <c r="D1293" s="88"/>
      <c r="E1293" s="88"/>
    </row>
    <row r="1294" spans="1:5" customFormat="1" x14ac:dyDescent="0.25">
      <c r="A1294" s="88"/>
      <c r="B1294" s="88"/>
      <c r="C1294" s="90"/>
      <c r="D1294" s="88"/>
      <c r="E1294" s="88"/>
    </row>
    <row r="1295" spans="1:5" customFormat="1" x14ac:dyDescent="0.25">
      <c r="A1295" s="88"/>
      <c r="B1295" s="88"/>
      <c r="C1295" s="90"/>
      <c r="D1295" s="88"/>
      <c r="E1295" s="88"/>
    </row>
    <row r="1296" spans="1:5" customFormat="1" x14ac:dyDescent="0.25">
      <c r="A1296" s="88"/>
      <c r="B1296" s="88"/>
      <c r="C1296" s="90"/>
      <c r="D1296" s="88"/>
      <c r="E1296" s="88"/>
    </row>
    <row r="1297" spans="1:5" customFormat="1" x14ac:dyDescent="0.25">
      <c r="A1297" s="88"/>
      <c r="B1297" s="88"/>
      <c r="C1297" s="90"/>
      <c r="D1297" s="88"/>
      <c r="E1297" s="88"/>
    </row>
    <row r="1298" spans="1:5" customFormat="1" x14ac:dyDescent="0.25">
      <c r="A1298" s="88"/>
      <c r="B1298" s="88"/>
      <c r="C1298" s="90"/>
      <c r="D1298" s="88"/>
      <c r="E1298" s="88"/>
    </row>
    <row r="1299" spans="1:5" customFormat="1" x14ac:dyDescent="0.25">
      <c r="A1299" s="88"/>
      <c r="B1299" s="88"/>
      <c r="C1299" s="90"/>
      <c r="D1299" s="88"/>
      <c r="E1299" s="88"/>
    </row>
    <row r="1300" spans="1:5" customFormat="1" x14ac:dyDescent="0.25">
      <c r="A1300" s="88"/>
      <c r="B1300" s="88"/>
      <c r="C1300" s="90"/>
      <c r="D1300" s="88"/>
      <c r="E1300" s="88"/>
    </row>
    <row r="1301" spans="1:5" customFormat="1" x14ac:dyDescent="0.25">
      <c r="A1301" s="88"/>
      <c r="B1301" s="88"/>
      <c r="C1301" s="90"/>
      <c r="D1301" s="88"/>
      <c r="E1301" s="88"/>
    </row>
    <row r="1302" spans="1:5" customFormat="1" x14ac:dyDescent="0.25">
      <c r="A1302" s="88"/>
      <c r="B1302" s="88"/>
      <c r="C1302" s="90"/>
      <c r="D1302" s="88"/>
      <c r="E1302" s="88"/>
    </row>
    <row r="1303" spans="1:5" customFormat="1" x14ac:dyDescent="0.25">
      <c r="A1303" s="88"/>
      <c r="B1303" s="88"/>
      <c r="C1303" s="90"/>
      <c r="D1303" s="88"/>
      <c r="E1303" s="88"/>
    </row>
    <row r="1304" spans="1:5" customFormat="1" x14ac:dyDescent="0.25">
      <c r="A1304" s="88"/>
      <c r="B1304" s="88"/>
      <c r="C1304" s="90"/>
      <c r="D1304" s="88"/>
      <c r="E1304" s="88"/>
    </row>
    <row r="1305" spans="1:5" customFormat="1" x14ac:dyDescent="0.25">
      <c r="A1305" s="88"/>
      <c r="B1305" s="88"/>
      <c r="C1305" s="90"/>
      <c r="D1305" s="88"/>
      <c r="E1305" s="88"/>
    </row>
    <row r="1306" spans="1:5" customFormat="1" x14ac:dyDescent="0.25">
      <c r="A1306" s="88"/>
      <c r="B1306" s="88"/>
      <c r="C1306" s="90"/>
      <c r="D1306" s="88"/>
      <c r="E1306" s="88"/>
    </row>
    <row r="1307" spans="1:5" customFormat="1" x14ac:dyDescent="0.25">
      <c r="A1307" s="88"/>
      <c r="B1307" s="88"/>
      <c r="C1307" s="90"/>
      <c r="D1307" s="88"/>
      <c r="E1307" s="88"/>
    </row>
    <row r="1308" spans="1:5" customFormat="1" x14ac:dyDescent="0.25">
      <c r="A1308" s="88"/>
      <c r="B1308" s="88"/>
      <c r="C1308" s="90"/>
      <c r="D1308" s="88"/>
      <c r="E1308" s="88"/>
    </row>
    <row r="1309" spans="1:5" customFormat="1" x14ac:dyDescent="0.25">
      <c r="A1309" s="88"/>
      <c r="B1309" s="88"/>
      <c r="C1309" s="90"/>
      <c r="D1309" s="88"/>
      <c r="E1309" s="88"/>
    </row>
    <row r="1310" spans="1:5" customFormat="1" x14ac:dyDescent="0.25">
      <c r="A1310" s="88"/>
      <c r="B1310" s="88"/>
      <c r="C1310" s="90"/>
      <c r="D1310" s="88"/>
      <c r="E1310" s="88"/>
    </row>
    <row r="1311" spans="1:5" customFormat="1" x14ac:dyDescent="0.25">
      <c r="A1311" s="88"/>
      <c r="B1311" s="88"/>
      <c r="C1311" s="90"/>
      <c r="D1311" s="88"/>
      <c r="E1311" s="88"/>
    </row>
    <row r="1312" spans="1:5" customFormat="1" x14ac:dyDescent="0.25">
      <c r="A1312" s="88"/>
      <c r="B1312" s="88"/>
      <c r="C1312" s="90"/>
      <c r="D1312" s="88"/>
      <c r="E1312" s="88"/>
    </row>
    <row r="1313" spans="1:5" customFormat="1" x14ac:dyDescent="0.25">
      <c r="A1313" s="88"/>
      <c r="B1313" s="88"/>
      <c r="C1313" s="90"/>
      <c r="D1313" s="88"/>
      <c r="E1313" s="88"/>
    </row>
    <row r="1314" spans="1:5" customFormat="1" x14ac:dyDescent="0.25">
      <c r="A1314" s="88"/>
      <c r="B1314" s="88"/>
      <c r="C1314" s="90"/>
      <c r="D1314" s="88"/>
      <c r="E1314" s="88"/>
    </row>
    <row r="1315" spans="1:5" customFormat="1" x14ac:dyDescent="0.25">
      <c r="A1315" s="88"/>
      <c r="B1315" s="88"/>
      <c r="C1315" s="90"/>
      <c r="D1315" s="88"/>
      <c r="E1315" s="88"/>
    </row>
    <row r="1316" spans="1:5" customFormat="1" x14ac:dyDescent="0.25">
      <c r="A1316" s="88"/>
      <c r="B1316" s="88"/>
      <c r="C1316" s="90"/>
      <c r="D1316" s="88"/>
      <c r="E1316" s="88"/>
    </row>
    <row r="1317" spans="1:5" customFormat="1" x14ac:dyDescent="0.25">
      <c r="A1317" s="88"/>
      <c r="B1317" s="88"/>
      <c r="C1317" s="90"/>
      <c r="D1317" s="88"/>
      <c r="E1317" s="88"/>
    </row>
    <row r="1318" spans="1:5" customFormat="1" x14ac:dyDescent="0.25">
      <c r="A1318" s="88"/>
      <c r="B1318" s="88"/>
      <c r="C1318" s="90"/>
      <c r="D1318" s="88"/>
      <c r="E1318" s="88"/>
    </row>
    <row r="1319" spans="1:5" customFormat="1" x14ac:dyDescent="0.25">
      <c r="A1319" s="88"/>
      <c r="B1319" s="88"/>
      <c r="C1319" s="90"/>
      <c r="D1319" s="88"/>
      <c r="E1319" s="88"/>
    </row>
    <row r="1320" spans="1:5" customFormat="1" x14ac:dyDescent="0.25">
      <c r="A1320" s="88"/>
      <c r="B1320" s="88"/>
      <c r="C1320" s="90"/>
      <c r="D1320" s="88"/>
      <c r="E1320" s="88"/>
    </row>
    <row r="1321" spans="1:5" customFormat="1" x14ac:dyDescent="0.25">
      <c r="A1321" s="88"/>
      <c r="B1321" s="88"/>
      <c r="C1321" s="90"/>
      <c r="D1321" s="88"/>
      <c r="E1321" s="88"/>
    </row>
    <row r="1322" spans="1:5" customFormat="1" x14ac:dyDescent="0.25">
      <c r="A1322" s="88"/>
      <c r="B1322" s="88"/>
      <c r="C1322" s="90"/>
      <c r="D1322" s="88"/>
      <c r="E1322" s="88"/>
    </row>
    <row r="1323" spans="1:5" customFormat="1" x14ac:dyDescent="0.25">
      <c r="A1323" s="88"/>
      <c r="B1323" s="88"/>
      <c r="C1323" s="90"/>
      <c r="D1323" s="88"/>
      <c r="E1323" s="88"/>
    </row>
    <row r="1324" spans="1:5" customFormat="1" x14ac:dyDescent="0.25">
      <c r="A1324" s="88"/>
      <c r="B1324" s="88"/>
      <c r="C1324" s="90"/>
      <c r="D1324" s="88"/>
      <c r="E1324" s="88"/>
    </row>
    <row r="1325" spans="1:5" customFormat="1" x14ac:dyDescent="0.25">
      <c r="A1325" s="88"/>
      <c r="B1325" s="88"/>
      <c r="C1325" s="90"/>
      <c r="D1325" s="88"/>
      <c r="E1325" s="88"/>
    </row>
    <row r="1326" spans="1:5" customFormat="1" x14ac:dyDescent="0.25">
      <c r="A1326" s="88"/>
      <c r="B1326" s="88"/>
      <c r="C1326" s="90"/>
      <c r="D1326" s="88"/>
      <c r="E1326" s="88"/>
    </row>
    <row r="1327" spans="1:5" customFormat="1" x14ac:dyDescent="0.25">
      <c r="A1327" s="88"/>
      <c r="B1327" s="88"/>
      <c r="C1327" s="90"/>
      <c r="D1327" s="88"/>
      <c r="E1327" s="88"/>
    </row>
    <row r="1328" spans="1:5" customFormat="1" x14ac:dyDescent="0.25">
      <c r="A1328" s="88"/>
      <c r="B1328" s="88"/>
      <c r="C1328" s="90"/>
      <c r="D1328" s="88"/>
      <c r="E1328" s="88"/>
    </row>
    <row r="1329" spans="1:5" customFormat="1" x14ac:dyDescent="0.25">
      <c r="A1329" s="88"/>
      <c r="B1329" s="88"/>
      <c r="C1329" s="90"/>
      <c r="D1329" s="88"/>
      <c r="E1329" s="88"/>
    </row>
    <row r="1330" spans="1:5" customFormat="1" x14ac:dyDescent="0.25">
      <c r="A1330" s="88"/>
      <c r="B1330" s="88"/>
      <c r="C1330" s="90"/>
      <c r="D1330" s="88"/>
      <c r="E1330" s="88"/>
    </row>
    <row r="1331" spans="1:5" customFormat="1" x14ac:dyDescent="0.25">
      <c r="A1331" s="88"/>
      <c r="B1331" s="88"/>
      <c r="C1331" s="90"/>
      <c r="D1331" s="88"/>
      <c r="E1331" s="88"/>
    </row>
    <row r="1332" spans="1:5" customFormat="1" x14ac:dyDescent="0.25">
      <c r="A1332" s="88"/>
      <c r="B1332" s="88"/>
      <c r="C1332" s="90"/>
      <c r="D1332" s="88"/>
      <c r="E1332" s="88"/>
    </row>
    <row r="1333" spans="1:5" customFormat="1" x14ac:dyDescent="0.25">
      <c r="A1333" s="88"/>
      <c r="B1333" s="88"/>
      <c r="C1333" s="90"/>
      <c r="D1333" s="88"/>
      <c r="E1333" s="88"/>
    </row>
    <row r="1334" spans="1:5" customFormat="1" x14ac:dyDescent="0.25">
      <c r="A1334" s="88"/>
      <c r="B1334" s="88"/>
      <c r="C1334" s="90"/>
      <c r="D1334" s="88"/>
      <c r="E1334" s="88"/>
    </row>
    <row r="1335" spans="1:5" customFormat="1" x14ac:dyDescent="0.25">
      <c r="A1335" s="88"/>
      <c r="B1335" s="88"/>
      <c r="C1335" s="90"/>
      <c r="D1335" s="88"/>
      <c r="E1335" s="88"/>
    </row>
    <row r="1336" spans="1:5" customFormat="1" x14ac:dyDescent="0.25">
      <c r="A1336" s="88"/>
      <c r="B1336" s="88"/>
      <c r="C1336" s="90"/>
      <c r="D1336" s="88"/>
      <c r="E1336" s="88"/>
    </row>
    <row r="1337" spans="1:5" customFormat="1" x14ac:dyDescent="0.25">
      <c r="A1337" s="88"/>
      <c r="B1337" s="88"/>
      <c r="C1337" s="90"/>
      <c r="D1337" s="88"/>
      <c r="E1337" s="88"/>
    </row>
    <row r="1338" spans="1:5" customFormat="1" x14ac:dyDescent="0.25">
      <c r="A1338" s="88"/>
      <c r="B1338" s="88"/>
      <c r="C1338" s="90"/>
      <c r="D1338" s="88"/>
      <c r="E1338" s="88"/>
    </row>
    <row r="1339" spans="1:5" customFormat="1" x14ac:dyDescent="0.25">
      <c r="A1339" s="88"/>
      <c r="B1339" s="88"/>
      <c r="C1339" s="90"/>
      <c r="D1339" s="88"/>
      <c r="E1339" s="88"/>
    </row>
    <row r="1340" spans="1:5" customFormat="1" x14ac:dyDescent="0.25">
      <c r="A1340" s="88"/>
      <c r="B1340" s="88"/>
      <c r="C1340" s="90"/>
      <c r="D1340" s="88"/>
      <c r="E1340" s="88"/>
    </row>
    <row r="1341" spans="1:5" customFormat="1" x14ac:dyDescent="0.25">
      <c r="A1341" s="88"/>
      <c r="B1341" s="88"/>
      <c r="C1341" s="90"/>
      <c r="D1341" s="88"/>
      <c r="E1341" s="88"/>
    </row>
    <row r="1342" spans="1:5" customFormat="1" x14ac:dyDescent="0.25">
      <c r="A1342" s="88"/>
      <c r="B1342" s="88"/>
      <c r="C1342" s="90"/>
      <c r="D1342" s="88"/>
      <c r="E1342" s="88"/>
    </row>
    <row r="1343" spans="1:5" customFormat="1" x14ac:dyDescent="0.25">
      <c r="A1343" s="88"/>
      <c r="B1343" s="88"/>
      <c r="C1343" s="90"/>
      <c r="D1343" s="88"/>
      <c r="E1343" s="88"/>
    </row>
    <row r="1344" spans="1:5" customFormat="1" x14ac:dyDescent="0.25">
      <c r="A1344" s="88"/>
      <c r="B1344" s="88"/>
      <c r="C1344" s="90"/>
      <c r="D1344" s="88"/>
      <c r="E1344" s="88"/>
    </row>
    <row r="1345" spans="1:5" customFormat="1" x14ac:dyDescent="0.25">
      <c r="A1345" s="88"/>
      <c r="B1345" s="88"/>
      <c r="C1345" s="90"/>
      <c r="D1345" s="88"/>
      <c r="E1345" s="88"/>
    </row>
    <row r="1346" spans="1:5" customFormat="1" x14ac:dyDescent="0.25">
      <c r="A1346" s="88"/>
      <c r="B1346" s="88"/>
      <c r="C1346" s="90"/>
      <c r="D1346" s="88"/>
      <c r="E1346" s="88"/>
    </row>
    <row r="1347" spans="1:5" customFormat="1" x14ac:dyDescent="0.25">
      <c r="A1347" s="88"/>
      <c r="B1347" s="88"/>
      <c r="C1347" s="90"/>
      <c r="D1347" s="88"/>
      <c r="E1347" s="88"/>
    </row>
    <row r="1348" spans="1:5" customFormat="1" x14ac:dyDescent="0.25">
      <c r="A1348" s="88"/>
      <c r="B1348" s="88"/>
      <c r="C1348" s="90"/>
      <c r="D1348" s="88"/>
      <c r="E1348" s="88"/>
    </row>
    <row r="1349" spans="1:5" customFormat="1" x14ac:dyDescent="0.25">
      <c r="A1349" s="88"/>
      <c r="B1349" s="88"/>
      <c r="C1349" s="90"/>
      <c r="D1349" s="88"/>
      <c r="E1349" s="88"/>
    </row>
    <row r="1350" spans="1:5" customFormat="1" x14ac:dyDescent="0.25">
      <c r="A1350" s="88"/>
      <c r="B1350" s="88"/>
      <c r="C1350" s="90"/>
      <c r="D1350" s="88"/>
      <c r="E1350" s="88"/>
    </row>
    <row r="1351" spans="1:5" customFormat="1" x14ac:dyDescent="0.25">
      <c r="A1351" s="88"/>
      <c r="B1351" s="88"/>
      <c r="C1351" s="90"/>
      <c r="D1351" s="88"/>
      <c r="E1351" s="88"/>
    </row>
    <row r="1352" spans="1:5" customFormat="1" x14ac:dyDescent="0.25">
      <c r="A1352" s="88"/>
      <c r="B1352" s="88"/>
      <c r="C1352" s="90"/>
      <c r="D1352" s="88"/>
      <c r="E1352" s="88"/>
    </row>
    <row r="1353" spans="1:5" customFormat="1" x14ac:dyDescent="0.25">
      <c r="A1353" s="88"/>
      <c r="B1353" s="88"/>
      <c r="C1353" s="90"/>
      <c r="D1353" s="88"/>
      <c r="E1353" s="88"/>
    </row>
    <row r="1354" spans="1:5" customFormat="1" x14ac:dyDescent="0.25">
      <c r="A1354" s="88"/>
      <c r="B1354" s="88"/>
      <c r="C1354" s="90"/>
      <c r="D1354" s="88"/>
      <c r="E1354" s="88"/>
    </row>
    <row r="1355" spans="1:5" customFormat="1" x14ac:dyDescent="0.25">
      <c r="A1355" s="88"/>
      <c r="B1355" s="88"/>
      <c r="C1355" s="90"/>
      <c r="D1355" s="88"/>
      <c r="E1355" s="88"/>
    </row>
    <row r="1356" spans="1:5" customFormat="1" x14ac:dyDescent="0.25">
      <c r="A1356" s="88"/>
      <c r="B1356" s="88"/>
      <c r="C1356" s="90"/>
      <c r="D1356" s="88"/>
      <c r="E1356" s="88"/>
    </row>
    <row r="1357" spans="1:5" customFormat="1" x14ac:dyDescent="0.25">
      <c r="A1357" s="88"/>
      <c r="B1357" s="88"/>
      <c r="C1357" s="90"/>
      <c r="D1357" s="88"/>
      <c r="E1357" s="88"/>
    </row>
    <row r="1358" spans="1:5" customFormat="1" x14ac:dyDescent="0.25">
      <c r="A1358" s="88"/>
      <c r="B1358" s="88"/>
      <c r="C1358" s="90"/>
      <c r="D1358" s="88"/>
      <c r="E1358" s="88"/>
    </row>
    <row r="1359" spans="1:5" customFormat="1" x14ac:dyDescent="0.25">
      <c r="A1359" s="88"/>
      <c r="B1359" s="88"/>
      <c r="C1359" s="90"/>
      <c r="D1359" s="88"/>
      <c r="E1359" s="88"/>
    </row>
    <row r="1360" spans="1:5" customFormat="1" x14ac:dyDescent="0.25">
      <c r="A1360" s="88"/>
      <c r="B1360" s="88"/>
      <c r="C1360" s="90"/>
      <c r="D1360" s="88"/>
      <c r="E1360" s="88"/>
    </row>
    <row r="1361" spans="1:5" customFormat="1" x14ac:dyDescent="0.25">
      <c r="A1361" s="88"/>
      <c r="B1361" s="88"/>
      <c r="C1361" s="90"/>
      <c r="D1361" s="88"/>
      <c r="E1361" s="88"/>
    </row>
    <row r="1362" spans="1:5" customFormat="1" x14ac:dyDescent="0.25">
      <c r="A1362" s="88"/>
      <c r="B1362" s="88"/>
      <c r="C1362" s="90"/>
      <c r="D1362" s="88"/>
      <c r="E1362" s="88"/>
    </row>
    <row r="1363" spans="1:5" customFormat="1" x14ac:dyDescent="0.25">
      <c r="A1363" s="88"/>
      <c r="B1363" s="88"/>
      <c r="C1363" s="90"/>
      <c r="D1363" s="88"/>
      <c r="E1363" s="88"/>
    </row>
    <row r="1364" spans="1:5" customFormat="1" x14ac:dyDescent="0.25">
      <c r="A1364" s="88"/>
      <c r="B1364" s="88"/>
      <c r="C1364" s="90"/>
      <c r="D1364" s="88"/>
      <c r="E1364" s="88"/>
    </row>
    <row r="1365" spans="1:5" customFormat="1" x14ac:dyDescent="0.25">
      <c r="A1365" s="88"/>
      <c r="B1365" s="88"/>
      <c r="C1365" s="90"/>
      <c r="D1365" s="88"/>
      <c r="E1365" s="88"/>
    </row>
    <row r="1366" spans="1:5" customFormat="1" x14ac:dyDescent="0.25">
      <c r="A1366" s="88"/>
      <c r="B1366" s="88"/>
      <c r="C1366" s="90"/>
      <c r="D1366" s="88"/>
      <c r="E1366" s="88"/>
    </row>
    <row r="1367" spans="1:5" customFormat="1" x14ac:dyDescent="0.25">
      <c r="A1367" s="88"/>
      <c r="B1367" s="88"/>
      <c r="C1367" s="90"/>
      <c r="D1367" s="88"/>
      <c r="E1367" s="88"/>
    </row>
    <row r="1368" spans="1:5" customFormat="1" x14ac:dyDescent="0.25">
      <c r="A1368" s="88"/>
      <c r="B1368" s="88"/>
      <c r="C1368" s="90"/>
      <c r="D1368" s="88"/>
      <c r="E1368" s="88"/>
    </row>
    <row r="1369" spans="1:5" customFormat="1" x14ac:dyDescent="0.25">
      <c r="A1369" s="88"/>
      <c r="B1369" s="88"/>
      <c r="C1369" s="90"/>
      <c r="D1369" s="88"/>
      <c r="E1369" s="88"/>
    </row>
    <row r="1370" spans="1:5" customFormat="1" x14ac:dyDescent="0.25">
      <c r="A1370" s="88"/>
      <c r="B1370" s="88"/>
      <c r="C1370" s="90"/>
      <c r="D1370" s="88"/>
      <c r="E1370" s="88"/>
    </row>
    <row r="1371" spans="1:5" customFormat="1" x14ac:dyDescent="0.25">
      <c r="A1371" s="88"/>
      <c r="B1371" s="88"/>
      <c r="C1371" s="90"/>
      <c r="D1371" s="88"/>
      <c r="E1371" s="88"/>
    </row>
    <row r="1372" spans="1:5" customFormat="1" x14ac:dyDescent="0.25">
      <c r="A1372" s="88"/>
      <c r="B1372" s="88"/>
      <c r="C1372" s="90"/>
      <c r="D1372" s="88"/>
      <c r="E1372" s="88"/>
    </row>
    <row r="1373" spans="1:5" customFormat="1" x14ac:dyDescent="0.25">
      <c r="A1373" s="88"/>
      <c r="B1373" s="88"/>
      <c r="C1373" s="90"/>
      <c r="D1373" s="88"/>
      <c r="E1373" s="88"/>
    </row>
    <row r="1374" spans="1:5" customFormat="1" x14ac:dyDescent="0.25">
      <c r="A1374" s="88"/>
      <c r="B1374" s="88"/>
      <c r="C1374" s="90"/>
      <c r="D1374" s="88"/>
      <c r="E1374" s="88"/>
    </row>
    <row r="1375" spans="1:5" customFormat="1" x14ac:dyDescent="0.25">
      <c r="A1375" s="88"/>
      <c r="B1375" s="88"/>
      <c r="C1375" s="90"/>
      <c r="D1375" s="88"/>
      <c r="E1375" s="88"/>
    </row>
    <row r="1376" spans="1:5" customFormat="1" x14ac:dyDescent="0.25">
      <c r="A1376" s="88"/>
      <c r="B1376" s="88"/>
      <c r="C1376" s="90"/>
      <c r="D1376" s="88"/>
      <c r="E1376" s="88"/>
    </row>
    <row r="1377" spans="1:5" customFormat="1" x14ac:dyDescent="0.25">
      <c r="A1377" s="88"/>
      <c r="B1377" s="88"/>
      <c r="C1377" s="90"/>
      <c r="D1377" s="88"/>
      <c r="E1377" s="88"/>
    </row>
    <row r="1378" spans="1:5" customFormat="1" x14ac:dyDescent="0.25">
      <c r="A1378" s="88"/>
      <c r="B1378" s="88"/>
      <c r="C1378" s="90"/>
      <c r="D1378" s="88"/>
      <c r="E1378" s="88"/>
    </row>
    <row r="1379" spans="1:5" customFormat="1" x14ac:dyDescent="0.25">
      <c r="A1379" s="88"/>
      <c r="B1379" s="88"/>
      <c r="C1379" s="90"/>
      <c r="D1379" s="88"/>
      <c r="E1379" s="88"/>
    </row>
    <row r="1380" spans="1:5" customFormat="1" x14ac:dyDescent="0.25">
      <c r="A1380" s="88"/>
      <c r="B1380" s="88"/>
      <c r="C1380" s="90"/>
      <c r="D1380" s="88"/>
      <c r="E1380" s="88"/>
    </row>
    <row r="1381" spans="1:5" customFormat="1" x14ac:dyDescent="0.25">
      <c r="A1381" s="88"/>
      <c r="B1381" s="88"/>
      <c r="C1381" s="90"/>
      <c r="D1381" s="88"/>
      <c r="E1381" s="88"/>
    </row>
    <row r="1382" spans="1:5" customFormat="1" x14ac:dyDescent="0.25">
      <c r="A1382" s="88"/>
      <c r="B1382" s="88"/>
      <c r="C1382" s="90"/>
      <c r="D1382" s="88"/>
      <c r="E1382" s="88"/>
    </row>
    <row r="1383" spans="1:5" customFormat="1" x14ac:dyDescent="0.25">
      <c r="A1383" s="88"/>
      <c r="B1383" s="88"/>
      <c r="C1383" s="90"/>
      <c r="D1383" s="88"/>
      <c r="E1383" s="88"/>
    </row>
    <row r="1384" spans="1:5" customFormat="1" x14ac:dyDescent="0.25">
      <c r="A1384" s="88"/>
      <c r="B1384" s="88"/>
      <c r="C1384" s="90"/>
      <c r="D1384" s="88"/>
      <c r="E1384" s="88"/>
    </row>
    <row r="1385" spans="1:5" customFormat="1" x14ac:dyDescent="0.25">
      <c r="A1385" s="88"/>
      <c r="B1385" s="88"/>
      <c r="C1385" s="90"/>
      <c r="D1385" s="88"/>
      <c r="E1385" s="88"/>
    </row>
    <row r="1386" spans="1:5" customFormat="1" x14ac:dyDescent="0.25">
      <c r="A1386" s="88"/>
      <c r="B1386" s="88"/>
      <c r="C1386" s="90"/>
      <c r="D1386" s="88"/>
      <c r="E1386" s="88"/>
    </row>
    <row r="1387" spans="1:5" customFormat="1" x14ac:dyDescent="0.25">
      <c r="A1387" s="88"/>
      <c r="B1387" s="88"/>
      <c r="C1387" s="90"/>
      <c r="D1387" s="88"/>
      <c r="E1387" s="88"/>
    </row>
    <row r="1388" spans="1:5" customFormat="1" x14ac:dyDescent="0.25">
      <c r="A1388" s="88"/>
      <c r="B1388" s="88"/>
      <c r="C1388" s="90"/>
      <c r="D1388" s="88"/>
      <c r="E1388" s="88"/>
    </row>
    <row r="1389" spans="1:5" customFormat="1" x14ac:dyDescent="0.25">
      <c r="A1389" s="88"/>
      <c r="B1389" s="88"/>
      <c r="C1389" s="90"/>
      <c r="D1389" s="88"/>
      <c r="E1389" s="88"/>
    </row>
    <row r="1390" spans="1:5" customFormat="1" x14ac:dyDescent="0.25">
      <c r="A1390" s="88"/>
      <c r="B1390" s="88"/>
      <c r="C1390" s="90"/>
      <c r="D1390" s="88"/>
      <c r="E1390" s="88"/>
    </row>
    <row r="1391" spans="1:5" customFormat="1" x14ac:dyDescent="0.25">
      <c r="A1391" s="88"/>
      <c r="B1391" s="88"/>
      <c r="C1391" s="90"/>
      <c r="D1391" s="88"/>
      <c r="E1391" s="88"/>
    </row>
    <row r="1392" spans="1:5" customFormat="1" x14ac:dyDescent="0.25">
      <c r="A1392" s="88"/>
      <c r="B1392" s="88"/>
      <c r="C1392" s="90"/>
      <c r="D1392" s="88"/>
      <c r="E1392" s="88"/>
    </row>
    <row r="1393" spans="1:5" customFormat="1" x14ac:dyDescent="0.25">
      <c r="A1393" s="88"/>
      <c r="B1393" s="88"/>
      <c r="C1393" s="90"/>
      <c r="D1393" s="88"/>
      <c r="E1393" s="88"/>
    </row>
    <row r="1394" spans="1:5" customFormat="1" x14ac:dyDescent="0.25">
      <c r="A1394" s="88"/>
      <c r="B1394" s="88"/>
      <c r="C1394" s="90"/>
      <c r="D1394" s="88"/>
      <c r="E1394" s="88"/>
    </row>
    <row r="1395" spans="1:5" customFormat="1" x14ac:dyDescent="0.25">
      <c r="A1395" s="88"/>
      <c r="B1395" s="88"/>
      <c r="C1395" s="90"/>
      <c r="D1395" s="88"/>
      <c r="E1395" s="88"/>
    </row>
    <row r="1396" spans="1:5" customFormat="1" x14ac:dyDescent="0.25">
      <c r="A1396" s="88"/>
      <c r="B1396" s="88"/>
      <c r="C1396" s="90"/>
      <c r="D1396" s="88"/>
      <c r="E1396" s="88"/>
    </row>
    <row r="1397" spans="1:5" customFormat="1" x14ac:dyDescent="0.25">
      <c r="A1397" s="88"/>
      <c r="B1397" s="88"/>
      <c r="C1397" s="90"/>
      <c r="D1397" s="88"/>
      <c r="E1397" s="88"/>
    </row>
    <row r="1398" spans="1:5" customFormat="1" x14ac:dyDescent="0.25">
      <c r="A1398" s="88"/>
      <c r="B1398" s="88"/>
      <c r="C1398" s="90"/>
      <c r="D1398" s="88"/>
      <c r="E1398" s="88"/>
    </row>
    <row r="1399" spans="1:5" customFormat="1" x14ac:dyDescent="0.25">
      <c r="A1399" s="88"/>
      <c r="B1399" s="88"/>
      <c r="C1399" s="90"/>
      <c r="D1399" s="88"/>
      <c r="E1399" s="88"/>
    </row>
    <row r="1400" spans="1:5" customFormat="1" x14ac:dyDescent="0.25">
      <c r="A1400" s="88"/>
      <c r="B1400" s="88"/>
      <c r="C1400" s="90"/>
      <c r="D1400" s="88"/>
      <c r="E1400" s="88"/>
    </row>
    <row r="1401" spans="1:5" customFormat="1" x14ac:dyDescent="0.25">
      <c r="A1401" s="88"/>
      <c r="B1401" s="88"/>
      <c r="C1401" s="90"/>
      <c r="D1401" s="88"/>
      <c r="E1401" s="88"/>
    </row>
    <row r="1402" spans="1:5" customFormat="1" x14ac:dyDescent="0.25">
      <c r="A1402" s="88"/>
      <c r="B1402" s="88"/>
      <c r="C1402" s="90"/>
      <c r="D1402" s="88"/>
      <c r="E1402" s="88"/>
    </row>
    <row r="1403" spans="1:5" customFormat="1" x14ac:dyDescent="0.25">
      <c r="A1403" s="88"/>
      <c r="B1403" s="88"/>
      <c r="C1403" s="90"/>
      <c r="D1403" s="88"/>
      <c r="E1403" s="88"/>
    </row>
    <row r="1404" spans="1:5" customFormat="1" x14ac:dyDescent="0.25">
      <c r="A1404" s="88"/>
      <c r="B1404" s="88"/>
      <c r="C1404" s="90"/>
      <c r="D1404" s="88"/>
      <c r="E1404" s="88"/>
    </row>
    <row r="1405" spans="1:5" customFormat="1" x14ac:dyDescent="0.25">
      <c r="A1405" s="88"/>
      <c r="B1405" s="88"/>
      <c r="C1405" s="90"/>
      <c r="D1405" s="88"/>
      <c r="E1405" s="88"/>
    </row>
    <row r="1406" spans="1:5" customFormat="1" x14ac:dyDescent="0.25">
      <c r="A1406" s="88"/>
      <c r="B1406" s="88"/>
      <c r="C1406" s="90"/>
      <c r="D1406" s="88"/>
      <c r="E1406" s="88"/>
    </row>
    <row r="1407" spans="1:5" customFormat="1" x14ac:dyDescent="0.25">
      <c r="A1407" s="88"/>
      <c r="B1407" s="88"/>
      <c r="C1407" s="90"/>
      <c r="D1407" s="88"/>
      <c r="E1407" s="88"/>
    </row>
    <row r="1408" spans="1:5" customFormat="1" x14ac:dyDescent="0.25">
      <c r="A1408" s="88"/>
      <c r="B1408" s="88"/>
      <c r="C1408" s="90"/>
      <c r="D1408" s="88"/>
      <c r="E1408" s="88"/>
    </row>
    <row r="1409" spans="1:5" customFormat="1" x14ac:dyDescent="0.25">
      <c r="A1409" s="88"/>
      <c r="B1409" s="88"/>
      <c r="C1409" s="90"/>
      <c r="D1409" s="88"/>
      <c r="E1409" s="88"/>
    </row>
    <row r="1410" spans="1:5" customFormat="1" x14ac:dyDescent="0.25">
      <c r="A1410" s="88"/>
      <c r="B1410" s="88"/>
      <c r="C1410" s="90"/>
      <c r="D1410" s="88"/>
      <c r="E1410" s="88"/>
    </row>
    <row r="1411" spans="1:5" customFormat="1" x14ac:dyDescent="0.25">
      <c r="A1411" s="88"/>
      <c r="B1411" s="88"/>
      <c r="C1411" s="90"/>
      <c r="D1411" s="88"/>
      <c r="E1411" s="88"/>
    </row>
    <row r="1412" spans="1:5" customFormat="1" x14ac:dyDescent="0.25">
      <c r="A1412" s="88"/>
      <c r="B1412" s="88"/>
      <c r="C1412" s="90"/>
      <c r="D1412" s="88"/>
      <c r="E1412" s="88"/>
    </row>
    <row r="1413" spans="1:5" customFormat="1" x14ac:dyDescent="0.25">
      <c r="A1413" s="88"/>
      <c r="B1413" s="88"/>
      <c r="C1413" s="90"/>
      <c r="D1413" s="88"/>
      <c r="E1413" s="88"/>
    </row>
    <row r="1414" spans="1:5" customFormat="1" x14ac:dyDescent="0.25">
      <c r="A1414" s="88"/>
      <c r="B1414" s="88"/>
      <c r="C1414" s="90"/>
      <c r="D1414" s="88"/>
      <c r="E1414" s="88"/>
    </row>
    <row r="1415" spans="1:5" customFormat="1" x14ac:dyDescent="0.25">
      <c r="A1415" s="88"/>
      <c r="B1415" s="88"/>
      <c r="C1415" s="90"/>
      <c r="D1415" s="88"/>
      <c r="E1415" s="88"/>
    </row>
    <row r="1416" spans="1:5" customFormat="1" x14ac:dyDescent="0.25">
      <c r="A1416" s="88"/>
      <c r="B1416" s="88"/>
      <c r="C1416" s="90"/>
      <c r="D1416" s="88"/>
      <c r="E1416" s="88"/>
    </row>
    <row r="1417" spans="1:5" customFormat="1" x14ac:dyDescent="0.25">
      <c r="A1417" s="88"/>
      <c r="B1417" s="88"/>
      <c r="C1417" s="90"/>
      <c r="D1417" s="88"/>
      <c r="E1417" s="88"/>
    </row>
    <row r="1418" spans="1:5" customFormat="1" x14ac:dyDescent="0.25">
      <c r="A1418" s="88"/>
      <c r="B1418" s="88"/>
      <c r="C1418" s="90"/>
      <c r="D1418" s="88"/>
      <c r="E1418" s="88"/>
    </row>
    <row r="1419" spans="1:5" customFormat="1" x14ac:dyDescent="0.25">
      <c r="A1419" s="88"/>
      <c r="B1419" s="88"/>
      <c r="C1419" s="90"/>
      <c r="D1419" s="88"/>
      <c r="E1419" s="88"/>
    </row>
    <row r="1420" spans="1:5" customFormat="1" x14ac:dyDescent="0.25">
      <c r="A1420" s="88"/>
      <c r="B1420" s="88"/>
      <c r="C1420" s="90"/>
      <c r="D1420" s="88"/>
      <c r="E1420" s="88"/>
    </row>
    <row r="1421" spans="1:5" customFormat="1" x14ac:dyDescent="0.25">
      <c r="A1421" s="88"/>
      <c r="B1421" s="88"/>
      <c r="C1421" s="90"/>
      <c r="D1421" s="88"/>
      <c r="E1421" s="88"/>
    </row>
    <row r="1422" spans="1:5" customFormat="1" x14ac:dyDescent="0.25">
      <c r="A1422" s="88"/>
      <c r="B1422" s="88"/>
      <c r="C1422" s="90"/>
      <c r="D1422" s="88"/>
      <c r="E1422" s="88"/>
    </row>
    <row r="1423" spans="1:5" customFormat="1" x14ac:dyDescent="0.25">
      <c r="A1423" s="88"/>
      <c r="B1423" s="88"/>
      <c r="C1423" s="90"/>
      <c r="D1423" s="88"/>
      <c r="E1423" s="88"/>
    </row>
    <row r="1424" spans="1:5" customFormat="1" x14ac:dyDescent="0.25">
      <c r="A1424" s="88"/>
      <c r="B1424" s="88"/>
      <c r="C1424" s="90"/>
      <c r="D1424" s="88"/>
      <c r="E1424" s="88"/>
    </row>
    <row r="1425" spans="1:5" customFormat="1" x14ac:dyDescent="0.25">
      <c r="A1425" s="88"/>
      <c r="B1425" s="88"/>
      <c r="C1425" s="90"/>
      <c r="D1425" s="88"/>
      <c r="E1425" s="88"/>
    </row>
    <row r="1426" spans="1:5" customFormat="1" x14ac:dyDescent="0.25">
      <c r="A1426" s="88"/>
      <c r="B1426" s="88"/>
      <c r="C1426" s="90"/>
      <c r="D1426" s="88"/>
      <c r="E1426" s="88"/>
    </row>
    <row r="1427" spans="1:5" customFormat="1" x14ac:dyDescent="0.25">
      <c r="A1427" s="88"/>
      <c r="B1427" s="88"/>
      <c r="C1427" s="90"/>
      <c r="D1427" s="88"/>
      <c r="E1427" s="88"/>
    </row>
    <row r="1428" spans="1:5" customFormat="1" x14ac:dyDescent="0.25">
      <c r="A1428" s="88"/>
      <c r="B1428" s="88"/>
      <c r="C1428" s="90"/>
      <c r="D1428" s="88"/>
      <c r="E1428" s="88"/>
    </row>
    <row r="1429" spans="1:5" customFormat="1" x14ac:dyDescent="0.25">
      <c r="A1429" s="88"/>
      <c r="B1429" s="88"/>
      <c r="C1429" s="90"/>
      <c r="D1429" s="88"/>
      <c r="E1429" s="88"/>
    </row>
    <row r="1430" spans="1:5" customFormat="1" x14ac:dyDescent="0.25">
      <c r="A1430" s="88"/>
      <c r="B1430" s="88"/>
      <c r="C1430" s="90"/>
      <c r="D1430" s="88"/>
      <c r="E1430" s="88"/>
    </row>
    <row r="1431" spans="1:5" customFormat="1" x14ac:dyDescent="0.25">
      <c r="A1431" s="88"/>
      <c r="B1431" s="88"/>
      <c r="C1431" s="90"/>
      <c r="D1431" s="88"/>
      <c r="E1431" s="88"/>
    </row>
    <row r="1432" spans="1:5" customFormat="1" x14ac:dyDescent="0.25">
      <c r="A1432" s="88"/>
      <c r="B1432" s="88"/>
      <c r="C1432" s="90"/>
      <c r="D1432" s="88"/>
      <c r="E1432" s="88"/>
    </row>
    <row r="1433" spans="1:5" customFormat="1" x14ac:dyDescent="0.25">
      <c r="A1433" s="88"/>
      <c r="B1433" s="88"/>
      <c r="C1433" s="90"/>
      <c r="D1433" s="88"/>
      <c r="E1433" s="88"/>
    </row>
    <row r="1434" spans="1:5" customFormat="1" x14ac:dyDescent="0.25">
      <c r="A1434" s="88"/>
      <c r="B1434" s="88"/>
      <c r="C1434" s="90"/>
      <c r="D1434" s="88"/>
      <c r="E1434" s="88"/>
    </row>
    <row r="1435" spans="1:5" customFormat="1" x14ac:dyDescent="0.25">
      <c r="A1435" s="88"/>
      <c r="B1435" s="88"/>
      <c r="C1435" s="90"/>
      <c r="D1435" s="88"/>
      <c r="E1435" s="88"/>
    </row>
    <row r="1436" spans="1:5" customFormat="1" x14ac:dyDescent="0.25">
      <c r="A1436" s="88"/>
      <c r="B1436" s="88"/>
      <c r="C1436" s="90"/>
      <c r="D1436" s="88"/>
      <c r="E1436" s="88"/>
    </row>
    <row r="1437" spans="1:5" customFormat="1" x14ac:dyDescent="0.25">
      <c r="A1437" s="88"/>
      <c r="B1437" s="88"/>
      <c r="C1437" s="90"/>
      <c r="D1437" s="88"/>
      <c r="E1437" s="88"/>
    </row>
    <row r="1438" spans="1:5" customFormat="1" x14ac:dyDescent="0.25">
      <c r="A1438" s="88"/>
      <c r="B1438" s="88"/>
      <c r="C1438" s="90"/>
      <c r="D1438" s="88"/>
      <c r="E1438" s="88"/>
    </row>
    <row r="1439" spans="1:5" customFormat="1" x14ac:dyDescent="0.25">
      <c r="A1439" s="88"/>
      <c r="B1439" s="88"/>
      <c r="C1439" s="90"/>
      <c r="D1439" s="88"/>
      <c r="E1439" s="88"/>
    </row>
    <row r="1440" spans="1:5" customFormat="1" x14ac:dyDescent="0.25">
      <c r="A1440" s="88"/>
      <c r="B1440" s="88"/>
      <c r="C1440" s="90"/>
      <c r="D1440" s="88"/>
      <c r="E1440" s="88"/>
    </row>
    <row r="1441" spans="1:5" customFormat="1" x14ac:dyDescent="0.25">
      <c r="A1441" s="88"/>
      <c r="B1441" s="88"/>
      <c r="C1441" s="90"/>
      <c r="D1441" s="88"/>
      <c r="E1441" s="88"/>
    </row>
    <row r="1442" spans="1:5" customFormat="1" x14ac:dyDescent="0.25">
      <c r="A1442" s="88"/>
      <c r="B1442" s="88"/>
      <c r="C1442" s="90"/>
      <c r="D1442" s="88"/>
      <c r="E1442" s="88"/>
    </row>
    <row r="1443" spans="1:5" customFormat="1" x14ac:dyDescent="0.25">
      <c r="A1443" s="88"/>
      <c r="B1443" s="88"/>
      <c r="C1443" s="90"/>
      <c r="D1443" s="88"/>
      <c r="E1443" s="88"/>
    </row>
    <row r="1444" spans="1:5" customFormat="1" x14ac:dyDescent="0.25">
      <c r="A1444" s="88"/>
      <c r="B1444" s="88"/>
      <c r="C1444" s="90"/>
      <c r="D1444" s="88"/>
      <c r="E1444" s="88"/>
    </row>
    <row r="1445" spans="1:5" customFormat="1" x14ac:dyDescent="0.25">
      <c r="A1445" s="88"/>
      <c r="B1445" s="88"/>
      <c r="C1445" s="90"/>
      <c r="D1445" s="88"/>
      <c r="E1445" s="88"/>
    </row>
    <row r="1446" spans="1:5" customFormat="1" x14ac:dyDescent="0.25">
      <c r="A1446" s="88"/>
      <c r="B1446" s="88"/>
      <c r="C1446" s="90"/>
      <c r="D1446" s="88"/>
      <c r="E1446" s="88"/>
    </row>
    <row r="1447" spans="1:5" customFormat="1" x14ac:dyDescent="0.25">
      <c r="A1447" s="88"/>
      <c r="B1447" s="88"/>
      <c r="C1447" s="90"/>
      <c r="D1447" s="88"/>
      <c r="E1447" s="88"/>
    </row>
    <row r="1448" spans="1:5" customFormat="1" x14ac:dyDescent="0.25">
      <c r="A1448" s="88"/>
      <c r="B1448" s="88"/>
      <c r="C1448" s="90"/>
      <c r="D1448" s="88"/>
      <c r="E1448" s="88"/>
    </row>
    <row r="1449" spans="1:5" customFormat="1" x14ac:dyDescent="0.25">
      <c r="A1449" s="88"/>
      <c r="B1449" s="88"/>
      <c r="C1449" s="90"/>
      <c r="D1449" s="88"/>
      <c r="E1449" s="88"/>
    </row>
    <row r="1450" spans="1:5" customFormat="1" x14ac:dyDescent="0.25">
      <c r="A1450" s="88"/>
      <c r="B1450" s="88"/>
      <c r="C1450" s="90"/>
      <c r="D1450" s="88"/>
      <c r="E1450" s="88"/>
    </row>
    <row r="1451" spans="1:5" customFormat="1" x14ac:dyDescent="0.25">
      <c r="A1451" s="88"/>
      <c r="B1451" s="88"/>
      <c r="C1451" s="90"/>
      <c r="D1451" s="88"/>
      <c r="E1451" s="88"/>
    </row>
    <row r="1452" spans="1:5" customFormat="1" x14ac:dyDescent="0.25">
      <c r="A1452" s="88"/>
      <c r="B1452" s="88"/>
      <c r="C1452" s="90"/>
      <c r="D1452" s="88"/>
      <c r="E1452" s="88"/>
    </row>
    <row r="1453" spans="1:5" customFormat="1" x14ac:dyDescent="0.25">
      <c r="A1453" s="88"/>
      <c r="B1453" s="88"/>
      <c r="C1453" s="90"/>
      <c r="D1453" s="88"/>
      <c r="E1453" s="88"/>
    </row>
    <row r="1454" spans="1:5" customFormat="1" x14ac:dyDescent="0.25">
      <c r="A1454" s="88"/>
      <c r="B1454" s="88"/>
      <c r="C1454" s="90"/>
      <c r="D1454" s="88"/>
      <c r="E1454" s="88"/>
    </row>
    <row r="1455" spans="1:5" customFormat="1" x14ac:dyDescent="0.25">
      <c r="A1455" s="88"/>
      <c r="B1455" s="88"/>
      <c r="C1455" s="90"/>
      <c r="D1455" s="88"/>
      <c r="E1455" s="88"/>
    </row>
    <row r="1456" spans="1:5" customFormat="1" x14ac:dyDescent="0.25">
      <c r="A1456" s="88"/>
      <c r="B1456" s="88"/>
      <c r="C1456" s="90"/>
      <c r="D1456" s="88"/>
      <c r="E1456" s="88"/>
    </row>
    <row r="1457" spans="1:5" customFormat="1" x14ac:dyDescent="0.25">
      <c r="A1457" s="88"/>
      <c r="B1457" s="88"/>
      <c r="C1457" s="90"/>
      <c r="D1457" s="88"/>
      <c r="E1457" s="88"/>
    </row>
    <row r="1458" spans="1:5" customFormat="1" x14ac:dyDescent="0.25">
      <c r="A1458" s="88"/>
      <c r="B1458" s="88"/>
      <c r="C1458" s="90"/>
      <c r="D1458" s="88"/>
      <c r="E1458" s="88"/>
    </row>
    <row r="1459" spans="1:5" customFormat="1" x14ac:dyDescent="0.25">
      <c r="A1459" s="88"/>
      <c r="B1459" s="88"/>
      <c r="C1459" s="90"/>
      <c r="D1459" s="88"/>
      <c r="E1459" s="88"/>
    </row>
    <row r="1460" spans="1:5" customFormat="1" x14ac:dyDescent="0.25">
      <c r="A1460" s="88"/>
      <c r="B1460" s="88"/>
      <c r="C1460" s="90"/>
      <c r="D1460" s="88"/>
      <c r="E1460" s="88"/>
    </row>
    <row r="1461" spans="1:5" customFormat="1" x14ac:dyDescent="0.25">
      <c r="A1461" s="88"/>
      <c r="B1461" s="88"/>
      <c r="C1461" s="90"/>
      <c r="D1461" s="88"/>
      <c r="E1461" s="88"/>
    </row>
    <row r="1462" spans="1:5" customFormat="1" x14ac:dyDescent="0.25">
      <c r="A1462" s="88"/>
      <c r="B1462" s="88"/>
      <c r="C1462" s="90"/>
      <c r="D1462" s="88"/>
      <c r="E1462" s="88"/>
    </row>
    <row r="1463" spans="1:5" customFormat="1" x14ac:dyDescent="0.25">
      <c r="A1463" s="88"/>
      <c r="B1463" s="88"/>
      <c r="C1463" s="90"/>
      <c r="D1463" s="88"/>
      <c r="E1463" s="88"/>
    </row>
    <row r="1464" spans="1:5" customFormat="1" x14ac:dyDescent="0.25">
      <c r="A1464" s="88"/>
      <c r="B1464" s="88"/>
      <c r="C1464" s="90"/>
      <c r="D1464" s="88"/>
      <c r="E1464" s="88"/>
    </row>
    <row r="1465" spans="1:5" customFormat="1" x14ac:dyDescent="0.25">
      <c r="A1465" s="88"/>
      <c r="B1465" s="88"/>
      <c r="C1465" s="90"/>
      <c r="D1465" s="88"/>
      <c r="E1465" s="88"/>
    </row>
    <row r="1466" spans="1:5" customFormat="1" x14ac:dyDescent="0.25">
      <c r="A1466" s="88"/>
      <c r="B1466" s="88"/>
      <c r="C1466" s="90"/>
      <c r="D1466" s="88"/>
      <c r="E1466" s="88"/>
    </row>
    <row r="1467" spans="1:5" customFormat="1" x14ac:dyDescent="0.25">
      <c r="A1467" s="88"/>
      <c r="B1467" s="88"/>
      <c r="C1467" s="90"/>
      <c r="D1467" s="88"/>
      <c r="E1467" s="88"/>
    </row>
    <row r="1468" spans="1:5" customFormat="1" x14ac:dyDescent="0.25">
      <c r="A1468" s="88"/>
      <c r="B1468" s="88"/>
      <c r="C1468" s="90"/>
      <c r="D1468" s="88"/>
      <c r="E1468" s="88"/>
    </row>
    <row r="1469" spans="1:5" customFormat="1" x14ac:dyDescent="0.25">
      <c r="A1469" s="88"/>
      <c r="B1469" s="88"/>
      <c r="C1469" s="90"/>
      <c r="D1469" s="88"/>
      <c r="E1469" s="88"/>
    </row>
    <row r="1470" spans="1:5" customFormat="1" x14ac:dyDescent="0.25">
      <c r="A1470" s="88"/>
      <c r="B1470" s="88"/>
      <c r="C1470" s="90"/>
      <c r="D1470" s="88"/>
      <c r="E1470" s="88"/>
    </row>
    <row r="1471" spans="1:5" customFormat="1" x14ac:dyDescent="0.25">
      <c r="A1471" s="88"/>
      <c r="B1471" s="88"/>
      <c r="C1471" s="90"/>
      <c r="D1471" s="88"/>
      <c r="E1471" s="88"/>
    </row>
    <row r="1472" spans="1:5" customFormat="1" x14ac:dyDescent="0.25">
      <c r="A1472" s="88"/>
      <c r="B1472" s="88"/>
      <c r="C1472" s="90"/>
      <c r="D1472" s="88"/>
      <c r="E1472" s="88"/>
    </row>
    <row r="1473" spans="1:5" customFormat="1" x14ac:dyDescent="0.25">
      <c r="A1473" s="88"/>
      <c r="B1473" s="88"/>
      <c r="C1473" s="90"/>
      <c r="D1473" s="88"/>
      <c r="E1473" s="88"/>
    </row>
    <row r="1474" spans="1:5" customFormat="1" x14ac:dyDescent="0.25">
      <c r="A1474" s="88"/>
      <c r="B1474" s="88"/>
      <c r="C1474" s="90"/>
      <c r="D1474" s="88"/>
      <c r="E1474" s="88"/>
    </row>
    <row r="1475" spans="1:5" customFormat="1" x14ac:dyDescent="0.25">
      <c r="A1475" s="88"/>
      <c r="B1475" s="88"/>
      <c r="C1475" s="90"/>
      <c r="D1475" s="88"/>
      <c r="E1475" s="88"/>
    </row>
    <row r="1476" spans="1:5" customFormat="1" x14ac:dyDescent="0.25">
      <c r="A1476" s="88"/>
      <c r="B1476" s="88"/>
      <c r="C1476" s="90"/>
      <c r="D1476" s="88"/>
      <c r="E1476" s="88"/>
    </row>
    <row r="1477" spans="1:5" customFormat="1" x14ac:dyDescent="0.25">
      <c r="A1477" s="88"/>
      <c r="B1477" s="88"/>
      <c r="C1477" s="90"/>
      <c r="D1477" s="88"/>
      <c r="E1477" s="88"/>
    </row>
    <row r="1478" spans="1:5" customFormat="1" x14ac:dyDescent="0.25">
      <c r="A1478" s="88"/>
      <c r="B1478" s="88"/>
      <c r="C1478" s="90"/>
      <c r="D1478" s="88"/>
      <c r="E1478" s="88"/>
    </row>
    <row r="1479" spans="1:5" customFormat="1" x14ac:dyDescent="0.25">
      <c r="A1479" s="88"/>
      <c r="B1479" s="88"/>
      <c r="C1479" s="90"/>
      <c r="D1479" s="88"/>
      <c r="E1479" s="88"/>
    </row>
    <row r="1480" spans="1:5" customFormat="1" x14ac:dyDescent="0.25">
      <c r="A1480" s="88"/>
      <c r="B1480" s="88"/>
      <c r="C1480" s="90"/>
      <c r="D1480" s="88"/>
      <c r="E1480" s="88"/>
    </row>
    <row r="1481" spans="1:5" customFormat="1" x14ac:dyDescent="0.25">
      <c r="A1481" s="88"/>
      <c r="B1481" s="88"/>
      <c r="C1481" s="90"/>
      <c r="D1481" s="88"/>
      <c r="E1481" s="88"/>
    </row>
    <row r="1482" spans="1:5" customFormat="1" x14ac:dyDescent="0.25">
      <c r="A1482" s="88"/>
      <c r="B1482" s="88"/>
      <c r="C1482" s="90"/>
      <c r="D1482" s="88"/>
      <c r="E1482" s="88"/>
    </row>
    <row r="1483" spans="1:5" customFormat="1" x14ac:dyDescent="0.25">
      <c r="A1483" s="88"/>
      <c r="B1483" s="88"/>
      <c r="C1483" s="90"/>
      <c r="D1483" s="88"/>
      <c r="E1483" s="88"/>
    </row>
    <row r="1484" spans="1:5" customFormat="1" x14ac:dyDescent="0.25">
      <c r="A1484" s="88"/>
      <c r="B1484" s="88"/>
      <c r="C1484" s="90"/>
      <c r="D1484" s="88"/>
      <c r="E1484" s="88"/>
    </row>
    <row r="1485" spans="1:5" customFormat="1" x14ac:dyDescent="0.25">
      <c r="A1485" s="88"/>
      <c r="B1485" s="88"/>
      <c r="C1485" s="90"/>
      <c r="D1485" s="88"/>
      <c r="E1485" s="88"/>
    </row>
    <row r="1486" spans="1:5" customFormat="1" x14ac:dyDescent="0.25">
      <c r="A1486" s="88"/>
      <c r="B1486" s="88"/>
      <c r="C1486" s="90"/>
      <c r="D1486" s="88"/>
      <c r="E1486" s="88"/>
    </row>
    <row r="1487" spans="1:5" customFormat="1" x14ac:dyDescent="0.25">
      <c r="A1487" s="88"/>
      <c r="B1487" s="88"/>
      <c r="C1487" s="90"/>
      <c r="D1487" s="88"/>
      <c r="E1487" s="88"/>
    </row>
    <row r="1488" spans="1:5" customFormat="1" x14ac:dyDescent="0.25">
      <c r="A1488" s="88"/>
      <c r="B1488" s="88"/>
      <c r="C1488" s="90"/>
      <c r="D1488" s="88"/>
      <c r="E1488" s="88"/>
    </row>
    <row r="1489" spans="1:5" customFormat="1" x14ac:dyDescent="0.25">
      <c r="A1489" s="88"/>
      <c r="B1489" s="88"/>
      <c r="C1489" s="90"/>
      <c r="D1489" s="88"/>
      <c r="E1489" s="88"/>
    </row>
    <row r="1490" spans="1:5" customFormat="1" x14ac:dyDescent="0.25">
      <c r="A1490" s="88"/>
      <c r="B1490" s="88"/>
      <c r="C1490" s="90"/>
      <c r="D1490" s="88"/>
      <c r="E1490" s="88"/>
    </row>
    <row r="1491" spans="1:5" customFormat="1" x14ac:dyDescent="0.25">
      <c r="A1491" s="88"/>
      <c r="B1491" s="88"/>
      <c r="C1491" s="90"/>
      <c r="D1491" s="88"/>
      <c r="E1491" s="88"/>
    </row>
    <row r="1492" spans="1:5" customFormat="1" x14ac:dyDescent="0.25">
      <c r="A1492" s="88"/>
      <c r="B1492" s="88"/>
      <c r="C1492" s="90"/>
      <c r="D1492" s="88"/>
      <c r="E1492" s="88"/>
    </row>
    <row r="1493" spans="1:5" customFormat="1" x14ac:dyDescent="0.25">
      <c r="A1493" s="88"/>
      <c r="B1493" s="88"/>
      <c r="C1493" s="90"/>
      <c r="D1493" s="88"/>
      <c r="E1493" s="88"/>
    </row>
    <row r="1494" spans="1:5" customFormat="1" x14ac:dyDescent="0.25">
      <c r="A1494" s="88"/>
      <c r="B1494" s="88"/>
      <c r="C1494" s="90"/>
      <c r="D1494" s="88"/>
      <c r="E1494" s="88"/>
    </row>
    <row r="1495" spans="1:5" customFormat="1" x14ac:dyDescent="0.25">
      <c r="A1495" s="88"/>
      <c r="B1495" s="88"/>
      <c r="C1495" s="90"/>
      <c r="D1495" s="88"/>
      <c r="E1495" s="88"/>
    </row>
    <row r="1496" spans="1:5" customFormat="1" x14ac:dyDescent="0.25">
      <c r="A1496" s="88"/>
      <c r="B1496" s="88"/>
      <c r="C1496" s="90"/>
      <c r="D1496" s="88"/>
      <c r="E1496" s="88"/>
    </row>
    <row r="1497" spans="1:5" customFormat="1" x14ac:dyDescent="0.25">
      <c r="A1497" s="88"/>
      <c r="B1497" s="88"/>
      <c r="C1497" s="90"/>
      <c r="D1497" s="88"/>
      <c r="E1497" s="88"/>
    </row>
    <row r="1498" spans="1:5" customFormat="1" x14ac:dyDescent="0.25">
      <c r="A1498" s="88"/>
      <c r="B1498" s="88"/>
      <c r="C1498" s="90"/>
      <c r="D1498" s="88"/>
      <c r="E1498" s="88"/>
    </row>
    <row r="1499" spans="1:5" customFormat="1" x14ac:dyDescent="0.25">
      <c r="A1499" s="88"/>
      <c r="B1499" s="88"/>
      <c r="C1499" s="90"/>
      <c r="D1499" s="88"/>
      <c r="E1499" s="88"/>
    </row>
    <row r="1500" spans="1:5" customFormat="1" x14ac:dyDescent="0.25">
      <c r="A1500" s="88"/>
      <c r="B1500" s="88"/>
      <c r="C1500" s="90"/>
      <c r="D1500" s="88"/>
      <c r="E1500" s="88"/>
    </row>
    <row r="1501" spans="1:5" customFormat="1" x14ac:dyDescent="0.25">
      <c r="A1501" s="88"/>
      <c r="B1501" s="88"/>
      <c r="C1501" s="90"/>
      <c r="D1501" s="88"/>
      <c r="E1501" s="88"/>
    </row>
    <row r="1502" spans="1:5" customFormat="1" x14ac:dyDescent="0.25">
      <c r="A1502" s="88"/>
      <c r="B1502" s="88"/>
      <c r="C1502" s="90"/>
      <c r="D1502" s="88"/>
      <c r="E1502" s="88"/>
    </row>
    <row r="1503" spans="1:5" customFormat="1" x14ac:dyDescent="0.25">
      <c r="A1503" s="88"/>
      <c r="B1503" s="88"/>
      <c r="C1503" s="90"/>
      <c r="D1503" s="88"/>
      <c r="E1503" s="88"/>
    </row>
    <row r="1504" spans="1:5" customFormat="1" x14ac:dyDescent="0.25">
      <c r="A1504" s="88"/>
      <c r="B1504" s="88"/>
      <c r="C1504" s="90"/>
      <c r="D1504" s="88"/>
      <c r="E1504" s="88"/>
    </row>
    <row r="1505" spans="1:5" customFormat="1" x14ac:dyDescent="0.25">
      <c r="A1505" s="88"/>
      <c r="B1505" s="88"/>
      <c r="C1505" s="90"/>
      <c r="D1505" s="88"/>
      <c r="E1505" s="88"/>
    </row>
    <row r="1506" spans="1:5" customFormat="1" x14ac:dyDescent="0.25">
      <c r="A1506" s="88"/>
      <c r="B1506" s="88"/>
      <c r="C1506" s="90"/>
      <c r="D1506" s="88"/>
      <c r="E1506" s="88"/>
    </row>
    <row r="1507" spans="1:5" customFormat="1" x14ac:dyDescent="0.25">
      <c r="A1507" s="88"/>
      <c r="B1507" s="88"/>
      <c r="C1507" s="90"/>
      <c r="D1507" s="88"/>
      <c r="E1507" s="88"/>
    </row>
    <row r="1508" spans="1:5" customFormat="1" x14ac:dyDescent="0.25">
      <c r="A1508" s="88"/>
      <c r="B1508" s="88"/>
      <c r="C1508" s="90"/>
      <c r="D1508" s="88"/>
      <c r="E1508" s="88"/>
    </row>
    <row r="1509" spans="1:5" customFormat="1" x14ac:dyDescent="0.25">
      <c r="A1509" s="88"/>
      <c r="B1509" s="88"/>
      <c r="C1509" s="90"/>
      <c r="D1509" s="88"/>
      <c r="E1509" s="88"/>
    </row>
    <row r="1510" spans="1:5" customFormat="1" x14ac:dyDescent="0.25">
      <c r="A1510" s="88"/>
      <c r="B1510" s="88"/>
      <c r="C1510" s="90"/>
      <c r="D1510" s="88"/>
      <c r="E1510" s="88"/>
    </row>
    <row r="1511" spans="1:5" customFormat="1" x14ac:dyDescent="0.25">
      <c r="A1511" s="88"/>
      <c r="B1511" s="88"/>
      <c r="C1511" s="90"/>
      <c r="D1511" s="88"/>
      <c r="E1511" s="88"/>
    </row>
    <row r="1512" spans="1:5" customFormat="1" x14ac:dyDescent="0.25">
      <c r="A1512" s="88"/>
      <c r="B1512" s="88"/>
      <c r="C1512" s="90"/>
      <c r="D1512" s="88"/>
      <c r="E1512" s="88"/>
    </row>
    <row r="1513" spans="1:5" customFormat="1" x14ac:dyDescent="0.25">
      <c r="A1513" s="88"/>
      <c r="B1513" s="88"/>
      <c r="C1513" s="90"/>
      <c r="D1513" s="88"/>
      <c r="E1513" s="88"/>
    </row>
    <row r="1514" spans="1:5" customFormat="1" x14ac:dyDescent="0.25">
      <c r="A1514" s="88"/>
      <c r="B1514" s="88"/>
      <c r="C1514" s="90"/>
      <c r="D1514" s="88"/>
      <c r="E1514" s="88"/>
    </row>
    <row r="1515" spans="1:5" customFormat="1" x14ac:dyDescent="0.25">
      <c r="A1515" s="88"/>
      <c r="B1515" s="88"/>
      <c r="C1515" s="90"/>
      <c r="D1515" s="88"/>
      <c r="E1515" s="88"/>
    </row>
    <row r="1516" spans="1:5" customFormat="1" x14ac:dyDescent="0.25">
      <c r="A1516" s="88"/>
      <c r="B1516" s="88"/>
      <c r="C1516" s="90"/>
      <c r="D1516" s="88"/>
      <c r="E1516" s="88"/>
    </row>
    <row r="1517" spans="1:5" customFormat="1" x14ac:dyDescent="0.25">
      <c r="A1517" s="88"/>
      <c r="B1517" s="88"/>
      <c r="C1517" s="90"/>
      <c r="D1517" s="88"/>
      <c r="E1517" s="88"/>
    </row>
    <row r="1518" spans="1:5" customFormat="1" x14ac:dyDescent="0.25">
      <c r="A1518" s="88"/>
      <c r="B1518" s="88"/>
      <c r="C1518" s="90"/>
      <c r="D1518" s="88"/>
      <c r="E1518" s="88"/>
    </row>
    <row r="1519" spans="1:5" customFormat="1" x14ac:dyDescent="0.25">
      <c r="A1519" s="88"/>
      <c r="B1519" s="88"/>
      <c r="C1519" s="90"/>
      <c r="D1519" s="88"/>
      <c r="E1519" s="88"/>
    </row>
    <row r="1520" spans="1:5" customFormat="1" x14ac:dyDescent="0.25">
      <c r="A1520" s="88"/>
      <c r="B1520" s="88"/>
      <c r="C1520" s="90"/>
      <c r="D1520" s="88"/>
      <c r="E1520" s="88"/>
    </row>
    <row r="1521" spans="1:5" customFormat="1" x14ac:dyDescent="0.25">
      <c r="A1521" s="88"/>
      <c r="B1521" s="88"/>
      <c r="C1521" s="90"/>
      <c r="D1521" s="88"/>
      <c r="E1521" s="88"/>
    </row>
    <row r="1522" spans="1:5" customFormat="1" x14ac:dyDescent="0.25">
      <c r="A1522" s="88"/>
      <c r="B1522" s="88"/>
      <c r="C1522" s="90"/>
      <c r="D1522" s="88"/>
      <c r="E1522" s="88"/>
    </row>
    <row r="1523" spans="1:5" customFormat="1" x14ac:dyDescent="0.25">
      <c r="A1523" s="88"/>
      <c r="B1523" s="88"/>
      <c r="C1523" s="90"/>
      <c r="D1523" s="88"/>
      <c r="E1523" s="88"/>
    </row>
    <row r="1524" spans="1:5" customFormat="1" x14ac:dyDescent="0.25">
      <c r="A1524" s="88"/>
      <c r="B1524" s="88"/>
      <c r="C1524" s="90"/>
      <c r="D1524" s="88"/>
      <c r="E1524" s="88"/>
    </row>
    <row r="1525" spans="1:5" customFormat="1" x14ac:dyDescent="0.25">
      <c r="A1525" s="88"/>
      <c r="B1525" s="88"/>
      <c r="C1525" s="90"/>
      <c r="D1525" s="88"/>
      <c r="E1525" s="88"/>
    </row>
    <row r="1526" spans="1:5" customFormat="1" x14ac:dyDescent="0.25">
      <c r="A1526" s="88"/>
      <c r="B1526" s="88"/>
      <c r="C1526" s="90"/>
      <c r="D1526" s="88"/>
      <c r="E1526" s="88"/>
    </row>
    <row r="1527" spans="1:5" customFormat="1" x14ac:dyDescent="0.25">
      <c r="A1527" s="88"/>
      <c r="B1527" s="88"/>
      <c r="C1527" s="90"/>
      <c r="D1527" s="88"/>
      <c r="E1527" s="88"/>
    </row>
    <row r="1528" spans="1:5" customFormat="1" x14ac:dyDescent="0.25">
      <c r="A1528" s="88"/>
      <c r="B1528" s="88"/>
      <c r="C1528" s="90"/>
      <c r="D1528" s="88"/>
      <c r="E1528" s="88"/>
    </row>
    <row r="1529" spans="1:5" customFormat="1" x14ac:dyDescent="0.25">
      <c r="A1529" s="88"/>
      <c r="B1529" s="88"/>
      <c r="C1529" s="90"/>
      <c r="D1529" s="88"/>
      <c r="E1529" s="88"/>
    </row>
    <row r="1530" spans="1:5" customFormat="1" x14ac:dyDescent="0.25">
      <c r="A1530" s="88"/>
      <c r="B1530" s="88"/>
      <c r="C1530" s="90"/>
      <c r="D1530" s="88"/>
      <c r="E1530" s="88"/>
    </row>
    <row r="1531" spans="1:5" customFormat="1" x14ac:dyDescent="0.25">
      <c r="A1531" s="88"/>
      <c r="B1531" s="88"/>
      <c r="C1531" s="90"/>
      <c r="D1531" s="88"/>
      <c r="E1531" s="88"/>
    </row>
    <row r="1532" spans="1:5" customFormat="1" x14ac:dyDescent="0.25">
      <c r="A1532" s="88"/>
      <c r="B1532" s="88"/>
      <c r="C1532" s="90"/>
      <c r="D1532" s="88"/>
      <c r="E1532" s="88"/>
    </row>
    <row r="1533" spans="1:5" customFormat="1" x14ac:dyDescent="0.25">
      <c r="A1533" s="88"/>
      <c r="B1533" s="88"/>
      <c r="C1533" s="90"/>
      <c r="D1533" s="88"/>
      <c r="E1533" s="88"/>
    </row>
    <row r="1534" spans="1:5" customFormat="1" x14ac:dyDescent="0.25">
      <c r="A1534" s="88"/>
      <c r="B1534" s="88"/>
      <c r="C1534" s="90"/>
      <c r="D1534" s="88"/>
      <c r="E1534" s="88"/>
    </row>
    <row r="1535" spans="1:5" customFormat="1" x14ac:dyDescent="0.25">
      <c r="A1535" s="88"/>
      <c r="B1535" s="88"/>
      <c r="C1535" s="90"/>
      <c r="D1535" s="88"/>
      <c r="E1535" s="88"/>
    </row>
    <row r="1536" spans="1:5" customFormat="1" x14ac:dyDescent="0.25">
      <c r="A1536" s="88"/>
      <c r="B1536" s="88"/>
      <c r="C1536" s="90"/>
      <c r="D1536" s="88"/>
      <c r="E1536" s="88"/>
    </row>
    <row r="1537" spans="1:5" customFormat="1" x14ac:dyDescent="0.25">
      <c r="A1537" s="88"/>
      <c r="B1537" s="88"/>
      <c r="C1537" s="90"/>
      <c r="D1537" s="88"/>
      <c r="E1537" s="88"/>
    </row>
    <row r="1538" spans="1:5" customFormat="1" x14ac:dyDescent="0.25">
      <c r="A1538" s="88"/>
      <c r="B1538" s="88"/>
      <c r="C1538" s="90"/>
      <c r="D1538" s="88"/>
      <c r="E1538" s="88"/>
    </row>
    <row r="1539" spans="1:5" customFormat="1" x14ac:dyDescent="0.25">
      <c r="A1539" s="88"/>
      <c r="B1539" s="88"/>
      <c r="C1539" s="90"/>
      <c r="D1539" s="88"/>
      <c r="E1539" s="88"/>
    </row>
    <row r="1540" spans="1:5" customFormat="1" x14ac:dyDescent="0.25">
      <c r="A1540" s="88"/>
      <c r="B1540" s="88"/>
      <c r="C1540" s="90"/>
      <c r="D1540" s="88"/>
      <c r="E1540" s="88"/>
    </row>
    <row r="1541" spans="1:5" customFormat="1" x14ac:dyDescent="0.25">
      <c r="A1541" s="88"/>
      <c r="B1541" s="88"/>
      <c r="C1541" s="90"/>
      <c r="D1541" s="88"/>
      <c r="E1541" s="88"/>
    </row>
    <row r="1542" spans="1:5" customFormat="1" x14ac:dyDescent="0.25">
      <c r="A1542" s="88"/>
      <c r="B1542" s="88"/>
      <c r="C1542" s="90"/>
      <c r="D1542" s="88"/>
      <c r="E1542" s="88"/>
    </row>
    <row r="1543" spans="1:5" customFormat="1" x14ac:dyDescent="0.25">
      <c r="A1543" s="88"/>
      <c r="B1543" s="88"/>
      <c r="C1543" s="90"/>
      <c r="D1543" s="88"/>
      <c r="E1543" s="88"/>
    </row>
    <row r="1544" spans="1:5" customFormat="1" x14ac:dyDescent="0.25">
      <c r="A1544" s="88"/>
      <c r="B1544" s="88"/>
      <c r="C1544" s="90"/>
      <c r="D1544" s="88"/>
      <c r="E1544" s="88"/>
    </row>
    <row r="1545" spans="1:5" customFormat="1" x14ac:dyDescent="0.25">
      <c r="A1545" s="88"/>
      <c r="B1545" s="88"/>
      <c r="C1545" s="90"/>
      <c r="D1545" s="88"/>
      <c r="E1545" s="88"/>
    </row>
    <row r="1546" spans="1:5" customFormat="1" x14ac:dyDescent="0.25">
      <c r="A1546" s="88"/>
      <c r="B1546" s="88"/>
      <c r="C1546" s="90"/>
      <c r="D1546" s="88"/>
      <c r="E1546" s="88"/>
    </row>
    <row r="1547" spans="1:5" customFormat="1" x14ac:dyDescent="0.25">
      <c r="A1547" s="88"/>
      <c r="B1547" s="88"/>
      <c r="C1547" s="90"/>
      <c r="D1547" s="88"/>
      <c r="E1547" s="88"/>
    </row>
    <row r="1548" spans="1:5" customFormat="1" x14ac:dyDescent="0.25">
      <c r="A1548" s="88"/>
      <c r="B1548" s="88"/>
      <c r="C1548" s="90"/>
      <c r="D1548" s="88"/>
      <c r="E1548" s="88"/>
    </row>
    <row r="1549" spans="1:5" customFormat="1" x14ac:dyDescent="0.25">
      <c r="A1549" s="88"/>
      <c r="B1549" s="88"/>
      <c r="C1549" s="90"/>
      <c r="D1549" s="88"/>
      <c r="E1549" s="88"/>
    </row>
    <row r="1550" spans="1:5" customFormat="1" x14ac:dyDescent="0.25">
      <c r="A1550" s="88"/>
      <c r="B1550" s="88"/>
      <c r="C1550" s="90"/>
      <c r="D1550" s="88"/>
      <c r="E1550" s="88"/>
    </row>
    <row r="1551" spans="1:5" customFormat="1" x14ac:dyDescent="0.25">
      <c r="A1551" s="88"/>
      <c r="B1551" s="88"/>
      <c r="C1551" s="90"/>
      <c r="D1551" s="88"/>
      <c r="E1551" s="88"/>
    </row>
    <row r="1552" spans="1:5" customFormat="1" x14ac:dyDescent="0.25">
      <c r="A1552" s="88"/>
      <c r="B1552" s="88"/>
      <c r="C1552" s="90"/>
      <c r="D1552" s="88"/>
      <c r="E1552" s="88"/>
    </row>
    <row r="1553" spans="1:5" customFormat="1" x14ac:dyDescent="0.25">
      <c r="A1553" s="88"/>
      <c r="B1553" s="88"/>
      <c r="C1553" s="90"/>
      <c r="D1553" s="88"/>
      <c r="E1553" s="88"/>
    </row>
    <row r="1554" spans="1:5" customFormat="1" x14ac:dyDescent="0.25">
      <c r="A1554" s="88"/>
      <c r="B1554" s="88"/>
      <c r="C1554" s="90"/>
      <c r="D1554" s="88"/>
      <c r="E1554" s="88"/>
    </row>
    <row r="1555" spans="1:5" customFormat="1" x14ac:dyDescent="0.25">
      <c r="A1555" s="88"/>
      <c r="B1555" s="88"/>
      <c r="C1555" s="90"/>
      <c r="D1555" s="88"/>
      <c r="E1555" s="88"/>
    </row>
    <row r="1556" spans="1:5" customFormat="1" x14ac:dyDescent="0.25">
      <c r="A1556" s="88"/>
      <c r="B1556" s="88"/>
      <c r="C1556" s="90"/>
      <c r="D1556" s="88"/>
      <c r="E1556" s="88"/>
    </row>
    <row r="1557" spans="1:5" customFormat="1" x14ac:dyDescent="0.25">
      <c r="A1557" s="88"/>
      <c r="B1557" s="88"/>
      <c r="C1557" s="90"/>
      <c r="D1557" s="88"/>
      <c r="E1557" s="88"/>
    </row>
    <row r="1558" spans="1:5" customFormat="1" x14ac:dyDescent="0.25">
      <c r="A1558" s="88"/>
      <c r="B1558" s="88"/>
      <c r="C1558" s="90"/>
      <c r="D1558" s="88"/>
      <c r="E1558" s="88"/>
    </row>
    <row r="1559" spans="1:5" customFormat="1" x14ac:dyDescent="0.25">
      <c r="A1559" s="88"/>
      <c r="B1559" s="88"/>
      <c r="C1559" s="90"/>
      <c r="D1559" s="88"/>
      <c r="E1559" s="88"/>
    </row>
    <row r="1560" spans="1:5" customFormat="1" x14ac:dyDescent="0.25">
      <c r="A1560" s="88"/>
      <c r="B1560" s="88"/>
      <c r="C1560" s="90"/>
      <c r="D1560" s="88"/>
      <c r="E1560" s="88"/>
    </row>
    <row r="1561" spans="1:5" customFormat="1" x14ac:dyDescent="0.25">
      <c r="A1561" s="88"/>
      <c r="B1561" s="88"/>
      <c r="C1561" s="90"/>
      <c r="D1561" s="88"/>
      <c r="E1561" s="88"/>
    </row>
    <row r="1562" spans="1:5" customFormat="1" x14ac:dyDescent="0.25">
      <c r="A1562" s="88"/>
      <c r="B1562" s="88"/>
      <c r="C1562" s="90"/>
      <c r="D1562" s="88"/>
      <c r="E1562" s="88"/>
    </row>
    <row r="1563" spans="1:5" customFormat="1" x14ac:dyDescent="0.25">
      <c r="A1563" s="88"/>
      <c r="B1563" s="88"/>
      <c r="C1563" s="90"/>
      <c r="D1563" s="88"/>
      <c r="E1563" s="88"/>
    </row>
    <row r="1564" spans="1:5" customFormat="1" x14ac:dyDescent="0.25">
      <c r="A1564" s="88"/>
      <c r="B1564" s="88"/>
      <c r="C1564" s="90"/>
      <c r="D1564" s="88"/>
      <c r="E1564" s="88"/>
    </row>
    <row r="1565" spans="1:5" customFormat="1" x14ac:dyDescent="0.25">
      <c r="A1565" s="88"/>
      <c r="B1565" s="88"/>
      <c r="C1565" s="90"/>
      <c r="D1565" s="88"/>
      <c r="E1565" s="88"/>
    </row>
    <row r="1566" spans="1:5" customFormat="1" x14ac:dyDescent="0.25">
      <c r="A1566" s="88"/>
      <c r="B1566" s="88"/>
      <c r="C1566" s="90"/>
      <c r="D1566" s="88"/>
      <c r="E1566" s="88"/>
    </row>
    <row r="1567" spans="1:5" customFormat="1" x14ac:dyDescent="0.25">
      <c r="A1567" s="88"/>
      <c r="B1567" s="88"/>
      <c r="C1567" s="90"/>
      <c r="D1567" s="88"/>
      <c r="E1567" s="88"/>
    </row>
    <row r="1568" spans="1:5" customFormat="1" x14ac:dyDescent="0.25">
      <c r="A1568" s="88"/>
      <c r="B1568" s="88"/>
      <c r="C1568" s="90"/>
      <c r="D1568" s="88"/>
      <c r="E1568" s="88"/>
    </row>
    <row r="1569" spans="1:5" customFormat="1" x14ac:dyDescent="0.25">
      <c r="A1569" s="88"/>
      <c r="B1569" s="88"/>
      <c r="C1569" s="90"/>
      <c r="D1569" s="88"/>
      <c r="E1569" s="88"/>
    </row>
    <row r="1570" spans="1:5" customFormat="1" x14ac:dyDescent="0.25">
      <c r="A1570" s="88"/>
      <c r="B1570" s="88"/>
      <c r="C1570" s="90"/>
      <c r="D1570" s="88"/>
      <c r="E1570" s="88"/>
    </row>
    <row r="1571" spans="1:5" customFormat="1" x14ac:dyDescent="0.25">
      <c r="A1571" s="88"/>
      <c r="B1571" s="88"/>
      <c r="C1571" s="90"/>
      <c r="D1571" s="88"/>
      <c r="E1571" s="88"/>
    </row>
    <row r="1572" spans="1:5" customFormat="1" x14ac:dyDescent="0.25">
      <c r="A1572" s="88"/>
      <c r="B1572" s="88"/>
      <c r="C1572" s="90"/>
      <c r="D1572" s="88"/>
      <c r="E1572" s="88"/>
    </row>
    <row r="1573" spans="1:5" customFormat="1" x14ac:dyDescent="0.25">
      <c r="A1573" s="88"/>
      <c r="B1573" s="88"/>
      <c r="C1573" s="90"/>
      <c r="D1573" s="88"/>
      <c r="E1573" s="88"/>
    </row>
    <row r="1574" spans="1:5" customFormat="1" x14ac:dyDescent="0.25">
      <c r="A1574" s="88"/>
      <c r="B1574" s="88"/>
      <c r="C1574" s="90"/>
      <c r="D1574" s="88"/>
      <c r="E1574" s="88"/>
    </row>
    <row r="1575" spans="1:5" customFormat="1" x14ac:dyDescent="0.25">
      <c r="A1575" s="88"/>
      <c r="B1575" s="88"/>
      <c r="C1575" s="90"/>
      <c r="D1575" s="88"/>
      <c r="E1575" s="88"/>
    </row>
    <row r="1576" spans="1:5" customFormat="1" x14ac:dyDescent="0.25">
      <c r="A1576" s="88"/>
      <c r="B1576" s="88"/>
      <c r="C1576" s="90"/>
      <c r="D1576" s="88"/>
      <c r="E1576" s="88"/>
    </row>
    <row r="1577" spans="1:5" customFormat="1" x14ac:dyDescent="0.25">
      <c r="A1577" s="88"/>
      <c r="B1577" s="88"/>
      <c r="C1577" s="90"/>
      <c r="D1577" s="88"/>
      <c r="E1577" s="88"/>
    </row>
    <row r="1578" spans="1:5" customFormat="1" x14ac:dyDescent="0.25">
      <c r="A1578" s="88"/>
      <c r="B1578" s="88"/>
      <c r="C1578" s="90"/>
      <c r="D1578" s="88"/>
      <c r="E1578" s="88"/>
    </row>
    <row r="1579" spans="1:5" customFormat="1" x14ac:dyDescent="0.25">
      <c r="A1579" s="88"/>
      <c r="B1579" s="88"/>
      <c r="C1579" s="90"/>
      <c r="D1579" s="88"/>
      <c r="E1579" s="88"/>
    </row>
    <row r="1580" spans="1:5" customFormat="1" x14ac:dyDescent="0.25">
      <c r="A1580" s="88"/>
      <c r="B1580" s="88"/>
      <c r="C1580" s="90"/>
      <c r="D1580" s="88"/>
      <c r="E1580" s="88"/>
    </row>
    <row r="1581" spans="1:5" customFormat="1" x14ac:dyDescent="0.25">
      <c r="A1581" s="88"/>
      <c r="B1581" s="88"/>
      <c r="C1581" s="90"/>
      <c r="D1581" s="88"/>
      <c r="E1581" s="88"/>
    </row>
    <row r="1582" spans="1:5" customFormat="1" x14ac:dyDescent="0.25">
      <c r="A1582" s="88"/>
      <c r="B1582" s="88"/>
      <c r="C1582" s="90"/>
      <c r="D1582" s="88"/>
      <c r="E1582" s="88"/>
    </row>
    <row r="1583" spans="1:5" customFormat="1" x14ac:dyDescent="0.25">
      <c r="A1583" s="88"/>
      <c r="B1583" s="88"/>
      <c r="C1583" s="90"/>
      <c r="D1583" s="88"/>
      <c r="E1583" s="88"/>
    </row>
    <row r="1584" spans="1:5" customFormat="1" x14ac:dyDescent="0.25">
      <c r="A1584" s="88"/>
      <c r="B1584" s="88"/>
      <c r="C1584" s="90"/>
      <c r="D1584" s="88"/>
      <c r="E1584" s="88"/>
    </row>
    <row r="1585" spans="1:5" customFormat="1" x14ac:dyDescent="0.25">
      <c r="A1585" s="88"/>
      <c r="B1585" s="88"/>
      <c r="C1585" s="90"/>
      <c r="D1585" s="88"/>
      <c r="E1585" s="88"/>
    </row>
    <row r="1586" spans="1:5" customFormat="1" x14ac:dyDescent="0.25">
      <c r="A1586" s="88"/>
      <c r="B1586" s="88"/>
      <c r="C1586" s="90"/>
      <c r="D1586" s="88"/>
      <c r="E1586" s="88"/>
    </row>
    <row r="1587" spans="1:5" customFormat="1" x14ac:dyDescent="0.25">
      <c r="A1587" s="88"/>
      <c r="B1587" s="88"/>
      <c r="C1587" s="90"/>
      <c r="D1587" s="88"/>
      <c r="E1587" s="88"/>
    </row>
    <row r="1588" spans="1:5" customFormat="1" x14ac:dyDescent="0.25">
      <c r="A1588" s="88"/>
      <c r="B1588" s="88"/>
      <c r="C1588" s="90"/>
      <c r="D1588" s="88"/>
      <c r="E1588" s="88"/>
    </row>
    <row r="1589" spans="1:5" customFormat="1" x14ac:dyDescent="0.25">
      <c r="A1589" s="88"/>
      <c r="B1589" s="88"/>
      <c r="C1589" s="90"/>
      <c r="D1589" s="88"/>
      <c r="E1589" s="88"/>
    </row>
    <row r="1590" spans="1:5" customFormat="1" x14ac:dyDescent="0.25">
      <c r="A1590" s="88"/>
      <c r="B1590" s="88"/>
      <c r="C1590" s="90"/>
      <c r="D1590" s="88"/>
      <c r="E1590" s="88"/>
    </row>
    <row r="1591" spans="1:5" customFormat="1" x14ac:dyDescent="0.25">
      <c r="A1591" s="88"/>
      <c r="B1591" s="88"/>
      <c r="C1591" s="90"/>
      <c r="D1591" s="88"/>
      <c r="E1591" s="88"/>
    </row>
    <row r="1592" spans="1:5" customFormat="1" x14ac:dyDescent="0.25">
      <c r="A1592" s="88"/>
      <c r="B1592" s="88"/>
      <c r="C1592" s="90"/>
      <c r="D1592" s="88"/>
      <c r="E1592" s="88"/>
    </row>
    <row r="1593" spans="1:5" customFormat="1" x14ac:dyDescent="0.25">
      <c r="A1593" s="88"/>
      <c r="B1593" s="88"/>
      <c r="C1593" s="90"/>
      <c r="D1593" s="88"/>
      <c r="E1593" s="88"/>
    </row>
    <row r="1594" spans="1:5" customFormat="1" x14ac:dyDescent="0.25">
      <c r="A1594" s="88"/>
      <c r="B1594" s="88"/>
      <c r="C1594" s="90"/>
      <c r="D1594" s="88"/>
      <c r="E1594" s="88"/>
    </row>
    <row r="1595" spans="1:5" customFormat="1" x14ac:dyDescent="0.25">
      <c r="A1595" s="88"/>
      <c r="B1595" s="88"/>
      <c r="C1595" s="90"/>
      <c r="D1595" s="88"/>
      <c r="E1595" s="88"/>
    </row>
    <row r="1596" spans="1:5" customFormat="1" x14ac:dyDescent="0.25">
      <c r="A1596" s="88"/>
      <c r="B1596" s="88"/>
      <c r="C1596" s="90"/>
      <c r="D1596" s="88"/>
      <c r="E1596" s="88"/>
    </row>
    <row r="1597" spans="1:5" customFormat="1" x14ac:dyDescent="0.25">
      <c r="A1597" s="88"/>
      <c r="B1597" s="88"/>
      <c r="C1597" s="90"/>
      <c r="D1597" s="88"/>
      <c r="E1597" s="88"/>
    </row>
    <row r="1598" spans="1:5" customFormat="1" x14ac:dyDescent="0.25">
      <c r="A1598" s="88"/>
      <c r="B1598" s="88"/>
      <c r="C1598" s="90"/>
      <c r="D1598" s="88"/>
      <c r="E1598" s="88"/>
    </row>
    <row r="1599" spans="1:5" customFormat="1" x14ac:dyDescent="0.25">
      <c r="A1599" s="88"/>
      <c r="B1599" s="88"/>
      <c r="C1599" s="90"/>
      <c r="D1599" s="88"/>
      <c r="E1599" s="88"/>
    </row>
    <row r="1600" spans="1:5" customFormat="1" x14ac:dyDescent="0.25">
      <c r="A1600" s="88"/>
      <c r="B1600" s="88"/>
      <c r="C1600" s="90"/>
      <c r="D1600" s="88"/>
      <c r="E1600" s="88"/>
    </row>
    <row r="1601" spans="1:5" customFormat="1" x14ac:dyDescent="0.25">
      <c r="A1601" s="88"/>
      <c r="B1601" s="88"/>
      <c r="C1601" s="90"/>
      <c r="D1601" s="88"/>
      <c r="E1601" s="88"/>
    </row>
    <row r="1602" spans="1:5" customFormat="1" x14ac:dyDescent="0.25">
      <c r="A1602" s="88"/>
      <c r="B1602" s="88"/>
      <c r="C1602" s="90"/>
      <c r="D1602" s="88"/>
      <c r="E1602" s="88"/>
    </row>
    <row r="1603" spans="1:5" customFormat="1" x14ac:dyDescent="0.25">
      <c r="A1603" s="88"/>
      <c r="B1603" s="88"/>
      <c r="C1603" s="90"/>
      <c r="D1603" s="88"/>
      <c r="E1603" s="88"/>
    </row>
    <row r="1604" spans="1:5" customFormat="1" x14ac:dyDescent="0.25">
      <c r="A1604" s="88"/>
      <c r="B1604" s="88"/>
      <c r="C1604" s="90"/>
      <c r="D1604" s="88"/>
      <c r="E1604" s="88"/>
    </row>
    <row r="1605" spans="1:5" customFormat="1" x14ac:dyDescent="0.25">
      <c r="A1605" s="88"/>
      <c r="B1605" s="88"/>
      <c r="C1605" s="90"/>
      <c r="D1605" s="88"/>
      <c r="E1605" s="88"/>
    </row>
    <row r="1606" spans="1:5" customFormat="1" x14ac:dyDescent="0.25">
      <c r="A1606" s="88"/>
      <c r="B1606" s="88"/>
      <c r="C1606" s="90"/>
      <c r="D1606" s="88"/>
      <c r="E1606" s="88"/>
    </row>
    <row r="1607" spans="1:5" customFormat="1" x14ac:dyDescent="0.25">
      <c r="A1607" s="88"/>
      <c r="B1607" s="88"/>
      <c r="C1607" s="90"/>
      <c r="D1607" s="88"/>
      <c r="E1607" s="88"/>
    </row>
    <row r="1608" spans="1:5" customFormat="1" x14ac:dyDescent="0.25">
      <c r="A1608" s="88"/>
      <c r="B1608" s="88"/>
      <c r="C1608" s="90"/>
      <c r="D1608" s="88"/>
      <c r="E1608" s="88"/>
    </row>
    <row r="1609" spans="1:5" customFormat="1" x14ac:dyDescent="0.25">
      <c r="A1609" s="88"/>
      <c r="B1609" s="88"/>
      <c r="C1609" s="90"/>
      <c r="D1609" s="88"/>
      <c r="E1609" s="88"/>
    </row>
    <row r="1610" spans="1:5" customFormat="1" x14ac:dyDescent="0.25">
      <c r="A1610" s="88"/>
      <c r="B1610" s="88"/>
      <c r="C1610" s="90"/>
      <c r="D1610" s="88"/>
      <c r="E1610" s="88"/>
    </row>
    <row r="1611" spans="1:5" customFormat="1" x14ac:dyDescent="0.25">
      <c r="A1611" s="88"/>
      <c r="B1611" s="88"/>
      <c r="C1611" s="90"/>
      <c r="D1611" s="88"/>
      <c r="E1611" s="88"/>
    </row>
    <row r="1612" spans="1:5" customFormat="1" x14ac:dyDescent="0.25">
      <c r="A1612" s="88"/>
      <c r="B1612" s="88"/>
      <c r="C1612" s="90"/>
      <c r="D1612" s="88"/>
      <c r="E1612" s="88"/>
    </row>
    <row r="1613" spans="1:5" customFormat="1" x14ac:dyDescent="0.25">
      <c r="A1613" s="88"/>
      <c r="B1613" s="88"/>
      <c r="C1613" s="90"/>
      <c r="D1613" s="88"/>
      <c r="E1613" s="88"/>
    </row>
    <row r="1614" spans="1:5" customFormat="1" x14ac:dyDescent="0.25">
      <c r="A1614" s="88"/>
      <c r="B1614" s="88"/>
      <c r="C1614" s="90"/>
      <c r="D1614" s="88"/>
      <c r="E1614" s="88"/>
    </row>
    <row r="1615" spans="1:5" customFormat="1" x14ac:dyDescent="0.25">
      <c r="A1615" s="88"/>
      <c r="B1615" s="88"/>
      <c r="C1615" s="90"/>
      <c r="D1615" s="88"/>
      <c r="E1615" s="88"/>
    </row>
    <row r="1616" spans="1:5" customFormat="1" x14ac:dyDescent="0.25">
      <c r="A1616" s="88"/>
      <c r="B1616" s="88"/>
      <c r="C1616" s="90"/>
      <c r="D1616" s="88"/>
      <c r="E1616" s="88"/>
    </row>
    <row r="1617" spans="1:5" customFormat="1" x14ac:dyDescent="0.25">
      <c r="A1617" s="88"/>
      <c r="B1617" s="88"/>
      <c r="C1617" s="90"/>
      <c r="D1617" s="88"/>
      <c r="E1617" s="88"/>
    </row>
    <row r="1618" spans="1:5" customFormat="1" x14ac:dyDescent="0.25">
      <c r="A1618" s="88"/>
      <c r="B1618" s="88"/>
      <c r="C1618" s="90"/>
      <c r="D1618" s="88"/>
      <c r="E1618" s="88"/>
    </row>
    <row r="1619" spans="1:5" customFormat="1" x14ac:dyDescent="0.25">
      <c r="A1619" s="88"/>
      <c r="B1619" s="88"/>
      <c r="C1619" s="90"/>
      <c r="D1619" s="88"/>
      <c r="E1619" s="88"/>
    </row>
    <row r="1620" spans="1:5" customFormat="1" x14ac:dyDescent="0.25">
      <c r="A1620" s="88"/>
      <c r="B1620" s="88"/>
      <c r="C1620" s="90"/>
      <c r="D1620" s="88"/>
      <c r="E1620" s="88"/>
    </row>
    <row r="1621" spans="1:5" customFormat="1" x14ac:dyDescent="0.25">
      <c r="A1621" s="88"/>
      <c r="B1621" s="88"/>
      <c r="C1621" s="90"/>
      <c r="D1621" s="88"/>
      <c r="E1621" s="88"/>
    </row>
    <row r="1622" spans="1:5" customFormat="1" x14ac:dyDescent="0.25">
      <c r="A1622" s="88"/>
      <c r="B1622" s="88"/>
      <c r="C1622" s="90"/>
      <c r="D1622" s="88"/>
      <c r="E1622" s="88"/>
    </row>
    <row r="1623" spans="1:5" customFormat="1" x14ac:dyDescent="0.25">
      <c r="A1623" s="88"/>
      <c r="B1623" s="88"/>
      <c r="C1623" s="90"/>
      <c r="D1623" s="88"/>
      <c r="E1623" s="88"/>
    </row>
    <row r="1624" spans="1:5" customFormat="1" x14ac:dyDescent="0.25">
      <c r="A1624" s="88"/>
      <c r="B1624" s="88"/>
      <c r="C1624" s="90"/>
      <c r="D1624" s="88"/>
      <c r="E1624" s="88"/>
    </row>
    <row r="1625" spans="1:5" customFormat="1" x14ac:dyDescent="0.25">
      <c r="A1625" s="88"/>
      <c r="B1625" s="88"/>
      <c r="C1625" s="90"/>
      <c r="D1625" s="88"/>
      <c r="E1625" s="88"/>
    </row>
    <row r="1626" spans="1:5" customFormat="1" x14ac:dyDescent="0.25">
      <c r="A1626" s="88"/>
      <c r="B1626" s="88"/>
      <c r="C1626" s="90"/>
      <c r="D1626" s="88"/>
      <c r="E1626" s="88"/>
    </row>
    <row r="1627" spans="1:5" customFormat="1" x14ac:dyDescent="0.25">
      <c r="A1627" s="88"/>
      <c r="B1627" s="88"/>
      <c r="C1627" s="90"/>
      <c r="D1627" s="88"/>
      <c r="E1627" s="88"/>
    </row>
    <row r="1628" spans="1:5" customFormat="1" x14ac:dyDescent="0.25">
      <c r="A1628" s="88"/>
      <c r="B1628" s="88"/>
      <c r="C1628" s="90"/>
      <c r="D1628" s="88"/>
      <c r="E1628" s="88"/>
    </row>
    <row r="1629" spans="1:5" customFormat="1" x14ac:dyDescent="0.25">
      <c r="A1629" s="88"/>
      <c r="B1629" s="88"/>
      <c r="C1629" s="90"/>
      <c r="D1629" s="88"/>
      <c r="E1629" s="88"/>
    </row>
    <row r="1630" spans="1:5" customFormat="1" x14ac:dyDescent="0.25">
      <c r="A1630" s="88"/>
      <c r="B1630" s="88"/>
      <c r="C1630" s="90"/>
      <c r="D1630" s="88"/>
      <c r="E1630" s="88"/>
    </row>
    <row r="1631" spans="1:5" customFormat="1" x14ac:dyDescent="0.25">
      <c r="A1631" s="88"/>
      <c r="B1631" s="88"/>
      <c r="C1631" s="90"/>
      <c r="D1631" s="88"/>
      <c r="E1631" s="88"/>
    </row>
    <row r="1632" spans="1:5" customFormat="1" x14ac:dyDescent="0.25">
      <c r="A1632" s="88"/>
      <c r="B1632" s="88"/>
      <c r="C1632" s="90"/>
      <c r="D1632" s="88"/>
      <c r="E1632" s="88"/>
    </row>
    <row r="1633" spans="1:5" customFormat="1" x14ac:dyDescent="0.25">
      <c r="A1633" s="88"/>
      <c r="B1633" s="88"/>
      <c r="C1633" s="90"/>
      <c r="D1633" s="88"/>
      <c r="E1633" s="88"/>
    </row>
    <row r="1634" spans="1:5" customFormat="1" x14ac:dyDescent="0.25">
      <c r="A1634" s="88"/>
      <c r="B1634" s="88"/>
      <c r="C1634" s="90"/>
      <c r="D1634" s="88"/>
      <c r="E1634" s="88"/>
    </row>
    <row r="1635" spans="1:5" customFormat="1" x14ac:dyDescent="0.25">
      <c r="A1635" s="88"/>
      <c r="B1635" s="88"/>
      <c r="C1635" s="90"/>
      <c r="D1635" s="88"/>
      <c r="E1635" s="88"/>
    </row>
    <row r="1636" spans="1:5" customFormat="1" x14ac:dyDescent="0.25">
      <c r="A1636" s="88"/>
      <c r="B1636" s="88"/>
      <c r="C1636" s="90"/>
      <c r="D1636" s="88"/>
      <c r="E1636" s="88"/>
    </row>
    <row r="1637" spans="1:5" customFormat="1" x14ac:dyDescent="0.25">
      <c r="A1637" s="88"/>
      <c r="B1637" s="88"/>
      <c r="C1637" s="90"/>
      <c r="D1637" s="88"/>
      <c r="E1637" s="88"/>
    </row>
    <row r="1638" spans="1:5" customFormat="1" x14ac:dyDescent="0.25">
      <c r="A1638" s="88"/>
      <c r="B1638" s="88"/>
      <c r="C1638" s="90"/>
      <c r="D1638" s="88"/>
      <c r="E1638" s="88"/>
    </row>
    <row r="1639" spans="1:5" customFormat="1" x14ac:dyDescent="0.25">
      <c r="A1639" s="88"/>
      <c r="B1639" s="88"/>
      <c r="C1639" s="90"/>
      <c r="D1639" s="88"/>
      <c r="E1639" s="88"/>
    </row>
    <row r="1640" spans="1:5" customFormat="1" x14ac:dyDescent="0.25">
      <c r="A1640" s="88"/>
      <c r="B1640" s="88"/>
      <c r="C1640" s="90"/>
      <c r="D1640" s="88"/>
      <c r="E1640" s="88"/>
    </row>
    <row r="1641" spans="1:5" customFormat="1" x14ac:dyDescent="0.25">
      <c r="A1641" s="88"/>
      <c r="B1641" s="88"/>
      <c r="C1641" s="90"/>
      <c r="D1641" s="88"/>
      <c r="E1641" s="88"/>
    </row>
    <row r="1642" spans="1:5" customFormat="1" x14ac:dyDescent="0.25">
      <c r="A1642" s="88"/>
      <c r="B1642" s="88"/>
      <c r="C1642" s="90"/>
      <c r="D1642" s="88"/>
      <c r="E1642" s="88"/>
    </row>
    <row r="1643" spans="1:5" customFormat="1" x14ac:dyDescent="0.25">
      <c r="A1643" s="88"/>
      <c r="B1643" s="88"/>
      <c r="C1643" s="90"/>
      <c r="D1643" s="88"/>
      <c r="E1643" s="88"/>
    </row>
    <row r="1644" spans="1:5" customFormat="1" x14ac:dyDescent="0.25">
      <c r="A1644" s="88"/>
      <c r="B1644" s="88"/>
      <c r="C1644" s="90"/>
      <c r="D1644" s="88"/>
      <c r="E1644" s="88"/>
    </row>
    <row r="1645" spans="1:5" customFormat="1" x14ac:dyDescent="0.25">
      <c r="A1645" s="88"/>
      <c r="B1645" s="88"/>
      <c r="C1645" s="90"/>
      <c r="D1645" s="88"/>
      <c r="E1645" s="88"/>
    </row>
    <row r="1646" spans="1:5" customFormat="1" x14ac:dyDescent="0.25">
      <c r="A1646" s="88"/>
      <c r="B1646" s="88"/>
      <c r="C1646" s="90"/>
      <c r="D1646" s="88"/>
      <c r="E1646" s="88"/>
    </row>
    <row r="1647" spans="1:5" customFormat="1" x14ac:dyDescent="0.25">
      <c r="A1647" s="88"/>
      <c r="B1647" s="88"/>
      <c r="C1647" s="90"/>
      <c r="D1647" s="88"/>
      <c r="E1647" s="88"/>
    </row>
    <row r="1648" spans="1:5" customFormat="1" x14ac:dyDescent="0.25">
      <c r="A1648" s="88"/>
      <c r="B1648" s="88"/>
      <c r="C1648" s="90"/>
      <c r="D1648" s="88"/>
      <c r="E1648" s="88"/>
    </row>
    <row r="1649" spans="1:5" customFormat="1" x14ac:dyDescent="0.25">
      <c r="A1649" s="88"/>
      <c r="B1649" s="88"/>
      <c r="C1649" s="90"/>
      <c r="D1649" s="88"/>
      <c r="E1649" s="88"/>
    </row>
    <row r="1650" spans="1:5" customFormat="1" x14ac:dyDescent="0.25">
      <c r="A1650" s="88"/>
      <c r="B1650" s="88"/>
      <c r="C1650" s="90"/>
      <c r="D1650" s="88"/>
      <c r="E1650" s="88"/>
    </row>
    <row r="1651" spans="1:5" customFormat="1" x14ac:dyDescent="0.25">
      <c r="A1651" s="88"/>
      <c r="B1651" s="88"/>
      <c r="C1651" s="90"/>
      <c r="D1651" s="88"/>
      <c r="E1651" s="88"/>
    </row>
    <row r="1652" spans="1:5" customFormat="1" x14ac:dyDescent="0.25">
      <c r="A1652" s="88"/>
      <c r="B1652" s="88"/>
      <c r="C1652" s="90"/>
      <c r="D1652" s="88"/>
      <c r="E1652" s="88"/>
    </row>
    <row r="1653" spans="1:5" customFormat="1" x14ac:dyDescent="0.25">
      <c r="A1653" s="88"/>
      <c r="B1653" s="88"/>
      <c r="C1653" s="90"/>
      <c r="D1653" s="88"/>
      <c r="E1653" s="88"/>
    </row>
    <row r="1654" spans="1:5" customFormat="1" x14ac:dyDescent="0.25">
      <c r="A1654" s="88"/>
      <c r="B1654" s="88"/>
      <c r="C1654" s="90"/>
      <c r="D1654" s="88"/>
      <c r="E1654" s="88"/>
    </row>
    <row r="1655" spans="1:5" customFormat="1" x14ac:dyDescent="0.25">
      <c r="A1655" s="88"/>
      <c r="B1655" s="88"/>
      <c r="C1655" s="90"/>
      <c r="D1655" s="88"/>
      <c r="E1655" s="88"/>
    </row>
    <row r="1656" spans="1:5" customFormat="1" x14ac:dyDescent="0.25">
      <c r="A1656" s="88"/>
      <c r="B1656" s="88"/>
      <c r="C1656" s="90"/>
      <c r="D1656" s="88"/>
      <c r="E1656" s="88"/>
    </row>
    <row r="1657" spans="1:5" customFormat="1" x14ac:dyDescent="0.25">
      <c r="A1657" s="88"/>
      <c r="B1657" s="88"/>
      <c r="C1657" s="90"/>
      <c r="D1657" s="88"/>
      <c r="E1657" s="88"/>
    </row>
    <row r="1658" spans="1:5" customFormat="1" x14ac:dyDescent="0.25">
      <c r="A1658" s="88"/>
      <c r="B1658" s="88"/>
      <c r="C1658" s="90"/>
      <c r="D1658" s="88"/>
      <c r="E1658" s="88"/>
    </row>
    <row r="1659" spans="1:5" customFormat="1" x14ac:dyDescent="0.25">
      <c r="A1659" s="88"/>
      <c r="B1659" s="88"/>
      <c r="C1659" s="90"/>
      <c r="D1659" s="88"/>
      <c r="E1659" s="88"/>
    </row>
    <row r="1660" spans="1:5" customFormat="1" x14ac:dyDescent="0.25">
      <c r="A1660" s="88"/>
      <c r="B1660" s="88"/>
      <c r="C1660" s="90"/>
      <c r="D1660" s="88"/>
      <c r="E1660" s="88"/>
    </row>
    <row r="1661" spans="1:5" customFormat="1" x14ac:dyDescent="0.25">
      <c r="A1661" s="88"/>
      <c r="B1661" s="88"/>
      <c r="C1661" s="90"/>
      <c r="D1661" s="88"/>
      <c r="E1661" s="88"/>
    </row>
    <row r="1662" spans="1:5" customFormat="1" x14ac:dyDescent="0.25">
      <c r="A1662" s="88"/>
      <c r="B1662" s="88"/>
      <c r="C1662" s="90"/>
      <c r="D1662" s="88"/>
      <c r="E1662" s="88"/>
    </row>
    <row r="1663" spans="1:5" customFormat="1" x14ac:dyDescent="0.25">
      <c r="A1663" s="88"/>
      <c r="B1663" s="88"/>
      <c r="C1663" s="90"/>
      <c r="D1663" s="88"/>
      <c r="E1663" s="88"/>
    </row>
    <row r="1664" spans="1:5" customFormat="1" x14ac:dyDescent="0.25">
      <c r="A1664" s="88"/>
      <c r="B1664" s="88"/>
      <c r="C1664" s="90"/>
      <c r="D1664" s="88"/>
      <c r="E1664" s="88"/>
    </row>
    <row r="1665" spans="1:5" customFormat="1" x14ac:dyDescent="0.25">
      <c r="A1665" s="88"/>
      <c r="B1665" s="88"/>
      <c r="C1665" s="90"/>
      <c r="D1665" s="88"/>
      <c r="E1665" s="88"/>
    </row>
    <row r="1666" spans="1:5" customFormat="1" x14ac:dyDescent="0.25">
      <c r="A1666" s="88"/>
      <c r="B1666" s="88"/>
      <c r="C1666" s="90"/>
      <c r="D1666" s="88"/>
      <c r="E1666" s="88"/>
    </row>
    <row r="1667" spans="1:5" customFormat="1" x14ac:dyDescent="0.25">
      <c r="A1667" s="88"/>
      <c r="B1667" s="88"/>
      <c r="C1667" s="90"/>
      <c r="D1667" s="88"/>
      <c r="E1667" s="88"/>
    </row>
    <row r="1668" spans="1:5" customFormat="1" x14ac:dyDescent="0.25">
      <c r="A1668" s="88"/>
      <c r="B1668" s="88"/>
      <c r="C1668" s="90"/>
      <c r="D1668" s="88"/>
      <c r="E1668" s="88"/>
    </row>
    <row r="1669" spans="1:5" customFormat="1" x14ac:dyDescent="0.25">
      <c r="A1669" s="88"/>
      <c r="B1669" s="88"/>
      <c r="C1669" s="90"/>
      <c r="D1669" s="88"/>
      <c r="E1669" s="88"/>
    </row>
    <row r="1670" spans="1:5" customFormat="1" x14ac:dyDescent="0.25">
      <c r="A1670" s="88"/>
      <c r="B1670" s="88"/>
      <c r="C1670" s="90"/>
      <c r="D1670" s="88"/>
      <c r="E1670" s="88"/>
    </row>
    <row r="1671" spans="1:5" customFormat="1" x14ac:dyDescent="0.25">
      <c r="A1671" s="88"/>
      <c r="B1671" s="88"/>
      <c r="C1671" s="90"/>
      <c r="D1671" s="88"/>
      <c r="E1671" s="88"/>
    </row>
    <row r="1672" spans="1:5" customFormat="1" x14ac:dyDescent="0.25">
      <c r="A1672" s="88"/>
      <c r="B1672" s="88"/>
      <c r="C1672" s="90"/>
      <c r="D1672" s="88"/>
      <c r="E1672" s="88"/>
    </row>
    <row r="1673" spans="1:5" customFormat="1" x14ac:dyDescent="0.25">
      <c r="A1673" s="88"/>
      <c r="B1673" s="88"/>
      <c r="C1673" s="90"/>
      <c r="D1673" s="88"/>
      <c r="E1673" s="88"/>
    </row>
    <row r="1674" spans="1:5" customFormat="1" x14ac:dyDescent="0.25">
      <c r="A1674" s="88"/>
      <c r="B1674" s="88"/>
      <c r="C1674" s="90"/>
      <c r="D1674" s="88"/>
      <c r="E1674" s="88"/>
    </row>
    <row r="1675" spans="1:5" customFormat="1" x14ac:dyDescent="0.25">
      <c r="A1675" s="88"/>
      <c r="B1675" s="88"/>
      <c r="C1675" s="90"/>
      <c r="D1675" s="88"/>
      <c r="E1675" s="88"/>
    </row>
    <row r="1676" spans="1:5" customFormat="1" x14ac:dyDescent="0.25">
      <c r="A1676" s="88"/>
      <c r="B1676" s="88"/>
      <c r="C1676" s="90"/>
      <c r="D1676" s="88"/>
      <c r="E1676" s="88"/>
    </row>
    <row r="1677" spans="1:5" customFormat="1" x14ac:dyDescent="0.25">
      <c r="A1677" s="88"/>
      <c r="B1677" s="88"/>
      <c r="C1677" s="90"/>
      <c r="D1677" s="88"/>
      <c r="E1677" s="88"/>
    </row>
    <row r="1678" spans="1:5" customFormat="1" x14ac:dyDescent="0.25">
      <c r="A1678" s="88"/>
      <c r="B1678" s="88"/>
      <c r="C1678" s="90"/>
      <c r="D1678" s="88"/>
      <c r="E1678" s="88"/>
    </row>
    <row r="1679" spans="1:5" customFormat="1" x14ac:dyDescent="0.25">
      <c r="A1679" s="88"/>
      <c r="B1679" s="88"/>
      <c r="C1679" s="90"/>
      <c r="D1679" s="88"/>
      <c r="E1679" s="88"/>
    </row>
    <row r="1680" spans="1:5" customFormat="1" x14ac:dyDescent="0.25">
      <c r="A1680" s="88"/>
      <c r="B1680" s="88"/>
      <c r="C1680" s="90"/>
      <c r="D1680" s="88"/>
      <c r="E1680" s="88"/>
    </row>
    <row r="1681" spans="1:5" customFormat="1" x14ac:dyDescent="0.25">
      <c r="A1681" s="88"/>
      <c r="B1681" s="88"/>
      <c r="C1681" s="90"/>
      <c r="D1681" s="88"/>
      <c r="E1681" s="88"/>
    </row>
    <row r="1682" spans="1:5" customFormat="1" x14ac:dyDescent="0.25">
      <c r="A1682" s="88"/>
      <c r="B1682" s="88"/>
      <c r="C1682" s="90"/>
      <c r="D1682" s="88"/>
      <c r="E1682" s="88"/>
    </row>
    <row r="1683" spans="1:5" customFormat="1" x14ac:dyDescent="0.25">
      <c r="A1683" s="88"/>
      <c r="B1683" s="88"/>
      <c r="C1683" s="90"/>
      <c r="D1683" s="88"/>
      <c r="E1683" s="88"/>
    </row>
    <row r="1684" spans="1:5" customFormat="1" x14ac:dyDescent="0.25">
      <c r="A1684" s="88"/>
      <c r="B1684" s="88"/>
      <c r="C1684" s="90"/>
      <c r="D1684" s="88"/>
      <c r="E1684" s="88"/>
    </row>
    <row r="1685" spans="1:5" customFormat="1" x14ac:dyDescent="0.25">
      <c r="A1685" s="88"/>
      <c r="B1685" s="88"/>
      <c r="C1685" s="90"/>
      <c r="D1685" s="88"/>
      <c r="E1685" s="88"/>
    </row>
    <row r="1686" spans="1:5" customFormat="1" x14ac:dyDescent="0.25">
      <c r="A1686" s="88"/>
      <c r="B1686" s="88"/>
      <c r="C1686" s="90"/>
      <c r="D1686" s="88"/>
      <c r="E1686" s="88"/>
    </row>
    <row r="1687" spans="1:5" customFormat="1" x14ac:dyDescent="0.25">
      <c r="A1687" s="88"/>
      <c r="B1687" s="88"/>
      <c r="C1687" s="90"/>
      <c r="D1687" s="88"/>
      <c r="E1687" s="88"/>
    </row>
    <row r="1688" spans="1:5" customFormat="1" x14ac:dyDescent="0.25">
      <c r="A1688" s="88"/>
      <c r="B1688" s="88"/>
      <c r="C1688" s="90"/>
      <c r="D1688" s="88"/>
      <c r="E1688" s="88"/>
    </row>
    <row r="1689" spans="1:5" customFormat="1" x14ac:dyDescent="0.25">
      <c r="A1689" s="88"/>
      <c r="B1689" s="88"/>
      <c r="C1689" s="90"/>
      <c r="D1689" s="88"/>
      <c r="E1689" s="88"/>
    </row>
    <row r="1690" spans="1:5" customFormat="1" x14ac:dyDescent="0.25">
      <c r="A1690" s="88"/>
      <c r="B1690" s="88"/>
      <c r="C1690" s="90"/>
      <c r="D1690" s="88"/>
      <c r="E1690" s="88"/>
    </row>
    <row r="1691" spans="1:5" customFormat="1" x14ac:dyDescent="0.25">
      <c r="A1691" s="88"/>
      <c r="B1691" s="88"/>
      <c r="C1691" s="90"/>
      <c r="D1691" s="88"/>
      <c r="E1691" s="88"/>
    </row>
    <row r="1692" spans="1:5" customFormat="1" x14ac:dyDescent="0.25">
      <c r="A1692" s="88"/>
      <c r="B1692" s="88"/>
      <c r="C1692" s="90"/>
      <c r="D1692" s="88"/>
      <c r="E1692" s="88"/>
    </row>
    <row r="1693" spans="1:5" customFormat="1" x14ac:dyDescent="0.25">
      <c r="A1693" s="88"/>
      <c r="B1693" s="88"/>
      <c r="C1693" s="90"/>
      <c r="D1693" s="88"/>
      <c r="E1693" s="88"/>
    </row>
    <row r="1694" spans="1:5" customFormat="1" x14ac:dyDescent="0.25">
      <c r="A1694" s="88"/>
      <c r="B1694" s="88"/>
      <c r="C1694" s="90"/>
      <c r="D1694" s="88"/>
      <c r="E1694" s="88"/>
    </row>
    <row r="1695" spans="1:5" customFormat="1" x14ac:dyDescent="0.25">
      <c r="A1695" s="88"/>
      <c r="B1695" s="88"/>
      <c r="C1695" s="90"/>
      <c r="D1695" s="88"/>
      <c r="E1695" s="88"/>
    </row>
    <row r="1696" spans="1:5" customFormat="1" x14ac:dyDescent="0.25">
      <c r="A1696" s="88"/>
      <c r="B1696" s="88"/>
      <c r="C1696" s="90"/>
      <c r="D1696" s="88"/>
      <c r="E1696" s="88"/>
    </row>
    <row r="1697" spans="1:5" customFormat="1" x14ac:dyDescent="0.25">
      <c r="A1697" s="88"/>
      <c r="B1697" s="88"/>
      <c r="C1697" s="90"/>
      <c r="D1697" s="88"/>
      <c r="E1697" s="88"/>
    </row>
    <row r="1698" spans="1:5" customFormat="1" x14ac:dyDescent="0.25">
      <c r="A1698" s="88"/>
      <c r="B1698" s="88"/>
      <c r="C1698" s="90"/>
      <c r="D1698" s="88"/>
      <c r="E1698" s="88"/>
    </row>
    <row r="1699" spans="1:5" customFormat="1" x14ac:dyDescent="0.25">
      <c r="A1699" s="88"/>
      <c r="B1699" s="88"/>
      <c r="C1699" s="90"/>
      <c r="D1699" s="88"/>
      <c r="E1699" s="88"/>
    </row>
    <row r="1700" spans="1:5" customFormat="1" x14ac:dyDescent="0.25">
      <c r="A1700" s="88"/>
      <c r="B1700" s="88"/>
      <c r="C1700" s="90"/>
      <c r="D1700" s="88"/>
      <c r="E1700" s="88"/>
    </row>
    <row r="1701" spans="1:5" customFormat="1" x14ac:dyDescent="0.25">
      <c r="A1701" s="88"/>
      <c r="B1701" s="88"/>
      <c r="C1701" s="90"/>
      <c r="D1701" s="88"/>
      <c r="E1701" s="88"/>
    </row>
    <row r="1702" spans="1:5" customFormat="1" x14ac:dyDescent="0.25">
      <c r="A1702" s="88"/>
      <c r="B1702" s="88"/>
      <c r="C1702" s="90"/>
      <c r="D1702" s="88"/>
      <c r="E1702" s="88"/>
    </row>
    <row r="1703" spans="1:5" customFormat="1" x14ac:dyDescent="0.25">
      <c r="A1703" s="88"/>
      <c r="B1703" s="88"/>
      <c r="C1703" s="90"/>
      <c r="D1703" s="88"/>
      <c r="E1703" s="88"/>
    </row>
    <row r="1704" spans="1:5" customFormat="1" x14ac:dyDescent="0.25">
      <c r="A1704" s="88"/>
      <c r="B1704" s="88"/>
      <c r="C1704" s="90"/>
      <c r="D1704" s="88"/>
      <c r="E1704" s="88"/>
    </row>
    <row r="1705" spans="1:5" customFormat="1" x14ac:dyDescent="0.25">
      <c r="A1705" s="88"/>
      <c r="B1705" s="88"/>
      <c r="C1705" s="90"/>
      <c r="D1705" s="88"/>
      <c r="E1705" s="88"/>
    </row>
    <row r="1706" spans="1:5" customFormat="1" x14ac:dyDescent="0.25">
      <c r="A1706" s="88"/>
      <c r="B1706" s="88"/>
      <c r="C1706" s="90"/>
      <c r="D1706" s="88"/>
      <c r="E1706" s="88"/>
    </row>
    <row r="1707" spans="1:5" customFormat="1" x14ac:dyDescent="0.25">
      <c r="A1707" s="88"/>
      <c r="B1707" s="88"/>
      <c r="C1707" s="90"/>
      <c r="D1707" s="88"/>
      <c r="E1707" s="88"/>
    </row>
    <row r="1708" spans="1:5" customFormat="1" x14ac:dyDescent="0.25">
      <c r="A1708" s="88"/>
      <c r="B1708" s="88"/>
      <c r="C1708" s="90"/>
      <c r="D1708" s="88"/>
      <c r="E1708" s="88"/>
    </row>
    <row r="1709" spans="1:5" customFormat="1" x14ac:dyDescent="0.25">
      <c r="A1709" s="88"/>
      <c r="B1709" s="88"/>
      <c r="C1709" s="90"/>
      <c r="D1709" s="88"/>
      <c r="E1709" s="88"/>
    </row>
    <row r="1710" spans="1:5" customFormat="1" x14ac:dyDescent="0.25">
      <c r="A1710" s="88"/>
      <c r="B1710" s="88"/>
      <c r="C1710" s="90"/>
      <c r="D1710" s="88"/>
      <c r="E1710" s="88"/>
    </row>
    <row r="1711" spans="1:5" customFormat="1" x14ac:dyDescent="0.25">
      <c r="A1711" s="88"/>
      <c r="B1711" s="88"/>
      <c r="C1711" s="90"/>
      <c r="D1711" s="88"/>
      <c r="E1711" s="88"/>
    </row>
    <row r="1712" spans="1:5" customFormat="1" x14ac:dyDescent="0.25">
      <c r="A1712" s="88"/>
      <c r="B1712" s="88"/>
      <c r="C1712" s="90"/>
      <c r="D1712" s="88"/>
      <c r="E1712" s="88"/>
    </row>
    <row r="1713" spans="1:5" customFormat="1" x14ac:dyDescent="0.25">
      <c r="A1713" s="88"/>
      <c r="B1713" s="88"/>
      <c r="C1713" s="90"/>
      <c r="D1713" s="88"/>
      <c r="E1713" s="88"/>
    </row>
    <row r="1714" spans="1:5" customFormat="1" x14ac:dyDescent="0.25">
      <c r="A1714" s="88"/>
      <c r="B1714" s="88"/>
      <c r="C1714" s="90"/>
      <c r="D1714" s="88"/>
      <c r="E1714" s="88"/>
    </row>
    <row r="1715" spans="1:5" customFormat="1" x14ac:dyDescent="0.25">
      <c r="A1715" s="88"/>
      <c r="B1715" s="88"/>
      <c r="C1715" s="90"/>
      <c r="D1715" s="88"/>
      <c r="E1715" s="88"/>
    </row>
    <row r="1716" spans="1:5" customFormat="1" x14ac:dyDescent="0.25">
      <c r="A1716" s="88"/>
      <c r="B1716" s="88"/>
      <c r="C1716" s="90"/>
      <c r="D1716" s="88"/>
      <c r="E1716" s="88"/>
    </row>
    <row r="1717" spans="1:5" customFormat="1" x14ac:dyDescent="0.25">
      <c r="A1717" s="88"/>
      <c r="B1717" s="88"/>
      <c r="C1717" s="90"/>
      <c r="D1717" s="88"/>
      <c r="E1717" s="88"/>
    </row>
    <row r="1718" spans="1:5" customFormat="1" x14ac:dyDescent="0.25">
      <c r="A1718" s="88"/>
      <c r="B1718" s="88"/>
      <c r="C1718" s="90"/>
      <c r="D1718" s="88"/>
      <c r="E1718" s="88"/>
    </row>
    <row r="1719" spans="1:5" customFormat="1" x14ac:dyDescent="0.25">
      <c r="A1719" s="88"/>
      <c r="B1719" s="88"/>
      <c r="C1719" s="90"/>
      <c r="D1719" s="88"/>
      <c r="E1719" s="88"/>
    </row>
    <row r="1720" spans="1:5" customFormat="1" x14ac:dyDescent="0.25">
      <c r="A1720" s="88"/>
      <c r="B1720" s="88"/>
      <c r="C1720" s="90"/>
      <c r="D1720" s="88"/>
      <c r="E1720" s="88"/>
    </row>
    <row r="1721" spans="1:5" customFormat="1" x14ac:dyDescent="0.25">
      <c r="A1721" s="88"/>
      <c r="B1721" s="88"/>
      <c r="C1721" s="90"/>
      <c r="D1721" s="88"/>
      <c r="E1721" s="88"/>
    </row>
    <row r="1722" spans="1:5" customFormat="1" x14ac:dyDescent="0.25">
      <c r="A1722" s="88"/>
      <c r="B1722" s="88"/>
      <c r="C1722" s="90"/>
      <c r="D1722" s="88"/>
      <c r="E1722" s="88"/>
    </row>
    <row r="1723" spans="1:5" customFormat="1" x14ac:dyDescent="0.25">
      <c r="A1723" s="88"/>
      <c r="B1723" s="88"/>
      <c r="C1723" s="90"/>
      <c r="D1723" s="88"/>
      <c r="E1723" s="88"/>
    </row>
    <row r="1724" spans="1:5" customFormat="1" x14ac:dyDescent="0.25">
      <c r="A1724" s="88"/>
      <c r="B1724" s="88"/>
      <c r="C1724" s="90"/>
      <c r="D1724" s="88"/>
      <c r="E1724" s="88"/>
    </row>
    <row r="1725" spans="1:5" customFormat="1" x14ac:dyDescent="0.25">
      <c r="A1725" s="88"/>
      <c r="B1725" s="88"/>
      <c r="C1725" s="90"/>
      <c r="D1725" s="88"/>
      <c r="E1725" s="88"/>
    </row>
    <row r="1726" spans="1:5" customFormat="1" x14ac:dyDescent="0.25">
      <c r="A1726" s="88"/>
      <c r="B1726" s="88"/>
      <c r="C1726" s="90"/>
      <c r="D1726" s="88"/>
      <c r="E1726" s="88"/>
    </row>
    <row r="1727" spans="1:5" customFormat="1" x14ac:dyDescent="0.25">
      <c r="A1727" s="88"/>
      <c r="B1727" s="88"/>
      <c r="C1727" s="90"/>
      <c r="D1727" s="88"/>
      <c r="E1727" s="88"/>
    </row>
    <row r="1728" spans="1:5" customFormat="1" x14ac:dyDescent="0.25">
      <c r="A1728" s="88"/>
      <c r="B1728" s="88"/>
      <c r="C1728" s="90"/>
      <c r="D1728" s="88"/>
      <c r="E1728" s="88"/>
    </row>
    <row r="1729" spans="1:5" customFormat="1" x14ac:dyDescent="0.25">
      <c r="A1729" s="88"/>
      <c r="B1729" s="88"/>
      <c r="C1729" s="90"/>
      <c r="D1729" s="88"/>
      <c r="E1729" s="88"/>
    </row>
    <row r="1730" spans="1:5" customFormat="1" x14ac:dyDescent="0.25">
      <c r="A1730" s="88"/>
      <c r="B1730" s="88"/>
      <c r="C1730" s="90"/>
      <c r="D1730" s="88"/>
      <c r="E1730" s="88"/>
    </row>
    <row r="1731" spans="1:5" customFormat="1" x14ac:dyDescent="0.25">
      <c r="A1731" s="88"/>
      <c r="B1731" s="88"/>
      <c r="C1731" s="90"/>
      <c r="D1731" s="88"/>
      <c r="E1731" s="88"/>
    </row>
    <row r="1732" spans="1:5" customFormat="1" x14ac:dyDescent="0.25">
      <c r="A1732" s="88"/>
      <c r="B1732" s="88"/>
      <c r="C1732" s="90"/>
      <c r="D1732" s="88"/>
      <c r="E1732" s="88"/>
    </row>
    <row r="1733" spans="1:5" customFormat="1" x14ac:dyDescent="0.25">
      <c r="A1733" s="88"/>
      <c r="B1733" s="88"/>
      <c r="C1733" s="90"/>
      <c r="D1733" s="88"/>
      <c r="E1733" s="88"/>
    </row>
    <row r="1734" spans="1:5" customFormat="1" x14ac:dyDescent="0.25">
      <c r="A1734" s="88"/>
      <c r="B1734" s="88"/>
      <c r="C1734" s="90"/>
      <c r="D1734" s="88"/>
      <c r="E1734" s="88"/>
    </row>
    <row r="1735" spans="1:5" customFormat="1" x14ac:dyDescent="0.25">
      <c r="A1735" s="88"/>
      <c r="B1735" s="88"/>
      <c r="C1735" s="90"/>
      <c r="D1735" s="88"/>
      <c r="E1735" s="88"/>
    </row>
    <row r="1736" spans="1:5" customFormat="1" x14ac:dyDescent="0.25">
      <c r="A1736" s="88"/>
      <c r="B1736" s="88"/>
      <c r="C1736" s="90"/>
      <c r="D1736" s="88"/>
      <c r="E1736" s="88"/>
    </row>
    <row r="1737" spans="1:5" customFormat="1" x14ac:dyDescent="0.25">
      <c r="A1737" s="88"/>
      <c r="B1737" s="88"/>
      <c r="C1737" s="90"/>
      <c r="D1737" s="88"/>
      <c r="E1737" s="88"/>
    </row>
    <row r="1738" spans="1:5" customFormat="1" x14ac:dyDescent="0.25">
      <c r="A1738" s="88"/>
      <c r="B1738" s="88"/>
      <c r="C1738" s="90"/>
      <c r="D1738" s="88"/>
      <c r="E1738" s="88"/>
    </row>
    <row r="1739" spans="1:5" customFormat="1" x14ac:dyDescent="0.25">
      <c r="A1739" s="88"/>
      <c r="B1739" s="88"/>
      <c r="C1739" s="90"/>
      <c r="D1739" s="88"/>
      <c r="E1739" s="88"/>
    </row>
    <row r="1740" spans="1:5" customFormat="1" x14ac:dyDescent="0.25">
      <c r="A1740" s="88"/>
      <c r="B1740" s="88"/>
      <c r="C1740" s="90"/>
      <c r="D1740" s="88"/>
      <c r="E1740" s="88"/>
    </row>
    <row r="1741" spans="1:5" customFormat="1" x14ac:dyDescent="0.25">
      <c r="A1741" s="88"/>
      <c r="B1741" s="88"/>
      <c r="C1741" s="90"/>
      <c r="D1741" s="88"/>
      <c r="E1741" s="88"/>
    </row>
    <row r="1742" spans="1:5" customFormat="1" x14ac:dyDescent="0.25">
      <c r="A1742" s="88"/>
      <c r="B1742" s="88"/>
      <c r="C1742" s="90"/>
      <c r="D1742" s="88"/>
      <c r="E1742" s="88"/>
    </row>
    <row r="1743" spans="1:5" customFormat="1" x14ac:dyDescent="0.25">
      <c r="A1743" s="88"/>
      <c r="B1743" s="88"/>
      <c r="C1743" s="90"/>
      <c r="D1743" s="88"/>
      <c r="E1743" s="88"/>
    </row>
    <row r="1744" spans="1:5" customFormat="1" x14ac:dyDescent="0.25">
      <c r="A1744" s="88"/>
      <c r="B1744" s="88"/>
      <c r="C1744" s="90"/>
      <c r="D1744" s="88"/>
      <c r="E1744" s="88"/>
    </row>
    <row r="1745" spans="1:5" customFormat="1" x14ac:dyDescent="0.25">
      <c r="A1745" s="88"/>
      <c r="B1745" s="88"/>
      <c r="C1745" s="90"/>
      <c r="D1745" s="88"/>
      <c r="E1745" s="88"/>
    </row>
    <row r="1746" spans="1:5" customFormat="1" x14ac:dyDescent="0.25">
      <c r="A1746" s="88"/>
      <c r="B1746" s="88"/>
      <c r="C1746" s="90"/>
      <c r="D1746" s="88"/>
      <c r="E1746" s="88"/>
    </row>
    <row r="1747" spans="1:5" customFormat="1" x14ac:dyDescent="0.25">
      <c r="A1747" s="88"/>
      <c r="B1747" s="88"/>
      <c r="C1747" s="90"/>
      <c r="D1747" s="88"/>
      <c r="E1747" s="88"/>
    </row>
    <row r="1748" spans="1:5" customFormat="1" x14ac:dyDescent="0.25">
      <c r="A1748" s="88"/>
      <c r="B1748" s="88"/>
      <c r="C1748" s="90"/>
      <c r="D1748" s="88"/>
      <c r="E1748" s="88"/>
    </row>
    <row r="1749" spans="1:5" customFormat="1" x14ac:dyDescent="0.25">
      <c r="A1749" s="88"/>
      <c r="B1749" s="88"/>
      <c r="C1749" s="90"/>
      <c r="D1749" s="88"/>
      <c r="E1749" s="88"/>
    </row>
    <row r="1750" spans="1:5" customFormat="1" x14ac:dyDescent="0.25">
      <c r="A1750" s="88"/>
      <c r="B1750" s="88"/>
      <c r="C1750" s="90"/>
      <c r="D1750" s="88"/>
      <c r="E1750" s="88"/>
    </row>
    <row r="1751" spans="1:5" customFormat="1" x14ac:dyDescent="0.25">
      <c r="A1751" s="88"/>
      <c r="B1751" s="88"/>
      <c r="C1751" s="90"/>
      <c r="D1751" s="88"/>
      <c r="E1751" s="88"/>
    </row>
    <row r="1752" spans="1:5" customFormat="1" x14ac:dyDescent="0.25">
      <c r="A1752" s="88"/>
      <c r="B1752" s="88"/>
      <c r="C1752" s="90"/>
      <c r="D1752" s="88"/>
      <c r="E1752" s="88"/>
    </row>
    <row r="1753" spans="1:5" customFormat="1" x14ac:dyDescent="0.25">
      <c r="A1753" s="88"/>
      <c r="B1753" s="88"/>
      <c r="C1753" s="90"/>
      <c r="D1753" s="88"/>
      <c r="E1753" s="88"/>
    </row>
    <row r="1754" spans="1:5" customFormat="1" x14ac:dyDescent="0.25">
      <c r="A1754" s="88"/>
      <c r="B1754" s="88"/>
      <c r="C1754" s="90"/>
      <c r="D1754" s="88"/>
      <c r="E1754" s="88"/>
    </row>
    <row r="1755" spans="1:5" customFormat="1" x14ac:dyDescent="0.25">
      <c r="A1755" s="88"/>
      <c r="B1755" s="88"/>
      <c r="C1755" s="90"/>
      <c r="D1755" s="88"/>
      <c r="E1755" s="88"/>
    </row>
    <row r="1756" spans="1:5" customFormat="1" x14ac:dyDescent="0.25">
      <c r="A1756" s="88"/>
      <c r="B1756" s="88"/>
      <c r="C1756" s="90"/>
      <c r="D1756" s="88"/>
      <c r="E1756" s="88"/>
    </row>
    <row r="1757" spans="1:5" customFormat="1" x14ac:dyDescent="0.25">
      <c r="A1757" s="88"/>
      <c r="B1757" s="88"/>
      <c r="C1757" s="90"/>
      <c r="D1757" s="88"/>
      <c r="E1757" s="88"/>
    </row>
    <row r="1758" spans="1:5" customFormat="1" x14ac:dyDescent="0.25">
      <c r="A1758" s="88"/>
      <c r="B1758" s="88"/>
      <c r="C1758" s="90"/>
      <c r="D1758" s="88"/>
      <c r="E1758" s="88"/>
    </row>
    <row r="1759" spans="1:5" customFormat="1" x14ac:dyDescent="0.25">
      <c r="A1759" s="88"/>
      <c r="B1759" s="88"/>
      <c r="C1759" s="90"/>
      <c r="D1759" s="88"/>
      <c r="E1759" s="88"/>
    </row>
    <row r="1760" spans="1:5" customFormat="1" x14ac:dyDescent="0.25">
      <c r="A1760" s="88"/>
      <c r="B1760" s="88"/>
      <c r="C1760" s="90"/>
      <c r="D1760" s="88"/>
      <c r="E1760" s="88"/>
    </row>
    <row r="1761" spans="1:5" customFormat="1" x14ac:dyDescent="0.25">
      <c r="A1761" s="88"/>
      <c r="B1761" s="88"/>
      <c r="C1761" s="90"/>
      <c r="D1761" s="88"/>
      <c r="E1761" s="88"/>
    </row>
    <row r="1762" spans="1:5" customFormat="1" x14ac:dyDescent="0.25">
      <c r="A1762" s="88"/>
      <c r="B1762" s="88"/>
      <c r="C1762" s="90"/>
      <c r="D1762" s="88"/>
      <c r="E1762" s="88"/>
    </row>
    <row r="1763" spans="1:5" customFormat="1" x14ac:dyDescent="0.25">
      <c r="A1763" s="88"/>
      <c r="B1763" s="88"/>
      <c r="C1763" s="90"/>
      <c r="D1763" s="88"/>
      <c r="E1763" s="88"/>
    </row>
    <row r="1764" spans="1:5" customFormat="1" x14ac:dyDescent="0.25">
      <c r="A1764" s="88"/>
      <c r="B1764" s="88"/>
      <c r="C1764" s="90"/>
      <c r="D1764" s="88"/>
      <c r="E1764" s="88"/>
    </row>
    <row r="1765" spans="1:5" x14ac:dyDescent="0.25">
      <c r="A1765" s="88"/>
      <c r="B1765" s="88"/>
      <c r="C1765" s="90"/>
      <c r="D1765" s="88"/>
      <c r="E1765" s="88"/>
    </row>
    <row r="1766" spans="1:5" x14ac:dyDescent="0.25">
      <c r="A1766" s="88"/>
      <c r="B1766" s="88"/>
      <c r="C1766" s="90"/>
      <c r="D1766" s="88"/>
      <c r="E1766" s="88"/>
    </row>
    <row r="1767" spans="1:5" x14ac:dyDescent="0.25">
      <c r="A1767" s="88"/>
      <c r="B1767" s="88"/>
      <c r="C1767" s="90"/>
      <c r="D1767" s="88"/>
      <c r="E1767" s="88"/>
    </row>
    <row r="1768" spans="1:5" x14ac:dyDescent="0.25">
      <c r="A1768" s="88"/>
      <c r="B1768" s="88"/>
      <c r="C1768" s="90"/>
      <c r="D1768" s="88"/>
      <c r="E1768" s="88"/>
    </row>
    <row r="1769" spans="1:5" x14ac:dyDescent="0.25">
      <c r="A1769" s="88"/>
      <c r="B1769" s="88"/>
      <c r="C1769" s="90"/>
      <c r="D1769" s="88"/>
      <c r="E1769" s="88"/>
    </row>
    <row r="1770" spans="1:5" x14ac:dyDescent="0.25">
      <c r="A1770" s="88"/>
      <c r="B1770" s="88"/>
      <c r="C1770" s="90"/>
      <c r="D1770" s="88"/>
      <c r="E1770" s="88"/>
    </row>
    <row r="1771" spans="1:5" x14ac:dyDescent="0.25">
      <c r="A1771" s="88"/>
      <c r="B1771" s="88"/>
      <c r="C1771" s="90"/>
      <c r="D1771" s="88"/>
      <c r="E1771" s="88"/>
    </row>
    <row r="1772" spans="1:5" x14ac:dyDescent="0.25">
      <c r="A1772" s="88"/>
      <c r="B1772" s="88"/>
      <c r="C1772" s="90"/>
      <c r="D1772" s="88"/>
      <c r="E1772" s="88"/>
    </row>
    <row r="1773" spans="1:5" x14ac:dyDescent="0.25">
      <c r="A1773" s="88"/>
      <c r="B1773" s="88"/>
      <c r="C1773" s="90"/>
      <c r="D1773" s="88"/>
      <c r="E1773" s="88"/>
    </row>
    <row r="1774" spans="1:5" x14ac:dyDescent="0.25">
      <c r="A1774" s="88"/>
      <c r="B1774" s="88"/>
      <c r="C1774" s="90"/>
      <c r="D1774" s="88"/>
      <c r="E1774" s="88"/>
    </row>
    <row r="1775" spans="1:5" x14ac:dyDescent="0.25">
      <c r="A1775" s="88"/>
      <c r="B1775" s="88"/>
      <c r="C1775" s="90"/>
      <c r="D1775" s="88"/>
      <c r="E1775" s="88"/>
    </row>
    <row r="1776" spans="1:5" x14ac:dyDescent="0.25">
      <c r="A1776" s="88"/>
      <c r="B1776" s="88"/>
      <c r="C1776" s="90"/>
      <c r="D1776" s="88"/>
      <c r="E1776" s="88"/>
    </row>
    <row r="1777" spans="1:5" x14ac:dyDescent="0.25">
      <c r="A1777" s="88"/>
      <c r="B1777" s="88"/>
      <c r="C1777" s="90"/>
      <c r="D1777" s="88"/>
      <c r="E1777" s="88"/>
    </row>
    <row r="1778" spans="1:5" x14ac:dyDescent="0.25">
      <c r="A1778" s="88"/>
      <c r="B1778" s="88"/>
      <c r="C1778" s="90"/>
      <c r="D1778" s="88"/>
      <c r="E1778" s="88"/>
    </row>
    <row r="1779" spans="1:5" x14ac:dyDescent="0.25">
      <c r="A1779" s="88"/>
      <c r="B1779" s="88"/>
      <c r="C1779" s="90"/>
      <c r="D1779" s="88"/>
      <c r="E1779" s="88"/>
    </row>
    <row r="1780" spans="1:5" x14ac:dyDescent="0.25">
      <c r="A1780" s="88"/>
      <c r="B1780" s="88"/>
      <c r="C1780" s="90"/>
      <c r="D1780" s="88"/>
      <c r="E1780" s="88"/>
    </row>
    <row r="1781" spans="1:5" x14ac:dyDescent="0.25">
      <c r="A1781" s="88"/>
      <c r="B1781" s="88"/>
      <c r="C1781" s="90"/>
      <c r="D1781" s="88"/>
      <c r="E1781" s="88"/>
    </row>
    <row r="1782" spans="1:5" x14ac:dyDescent="0.25">
      <c r="A1782" s="88"/>
      <c r="B1782" s="88"/>
      <c r="C1782" s="90"/>
      <c r="D1782" s="88"/>
      <c r="E1782" s="88"/>
    </row>
    <row r="1783" spans="1:5" x14ac:dyDescent="0.25">
      <c r="A1783" s="88"/>
      <c r="B1783" s="88"/>
      <c r="C1783" s="90"/>
      <c r="D1783" s="88"/>
      <c r="E1783" s="88"/>
    </row>
    <row r="1784" spans="1:5" x14ac:dyDescent="0.25">
      <c r="A1784" s="88"/>
      <c r="B1784" s="88"/>
      <c r="C1784" s="90"/>
      <c r="D1784" s="88"/>
      <c r="E1784" s="88"/>
    </row>
    <row r="1785" spans="1:5" x14ac:dyDescent="0.25">
      <c r="A1785" s="88"/>
      <c r="B1785" s="88"/>
      <c r="C1785" s="90"/>
      <c r="D1785" s="88"/>
      <c r="E1785" s="88"/>
    </row>
    <row r="1786" spans="1:5" x14ac:dyDescent="0.25">
      <c r="A1786" s="88"/>
      <c r="B1786" s="88"/>
      <c r="C1786" s="90"/>
      <c r="D1786" s="88"/>
      <c r="E1786" s="88"/>
    </row>
    <row r="1787" spans="1:5" x14ac:dyDescent="0.25">
      <c r="A1787" s="88"/>
      <c r="B1787" s="88"/>
      <c r="C1787" s="90"/>
      <c r="D1787" s="88"/>
      <c r="E1787" s="88"/>
    </row>
    <row r="1788" spans="1:5" x14ac:dyDescent="0.25">
      <c r="A1788" s="88"/>
      <c r="B1788" s="88"/>
      <c r="C1788" s="90"/>
      <c r="D1788" s="88"/>
      <c r="E1788" s="88"/>
    </row>
    <row r="1789" spans="1:5" x14ac:dyDescent="0.25">
      <c r="A1789" s="88"/>
      <c r="B1789" s="88"/>
      <c r="C1789" s="90"/>
      <c r="D1789" s="88"/>
      <c r="E1789" s="88"/>
    </row>
    <row r="1790" spans="1:5" x14ac:dyDescent="0.25">
      <c r="A1790" s="88"/>
      <c r="B1790" s="88"/>
      <c r="C1790" s="90"/>
      <c r="D1790" s="88"/>
      <c r="E1790" s="88"/>
    </row>
    <row r="1791" spans="1:5" x14ac:dyDescent="0.25">
      <c r="A1791" s="88"/>
      <c r="B1791" s="88"/>
      <c r="C1791" s="90"/>
      <c r="D1791" s="88"/>
      <c r="E1791" s="88"/>
    </row>
    <row r="1792" spans="1:5" x14ac:dyDescent="0.25">
      <c r="A1792" s="88"/>
      <c r="B1792" s="88"/>
      <c r="C1792" s="90"/>
      <c r="D1792" s="88"/>
      <c r="E1792" s="88"/>
    </row>
    <row r="1793" spans="1:5" x14ac:dyDescent="0.25">
      <c r="A1793" s="88"/>
      <c r="B1793" s="88"/>
      <c r="C1793" s="90"/>
      <c r="D1793" s="88"/>
      <c r="E1793" s="88"/>
    </row>
    <row r="1794" spans="1:5" x14ac:dyDescent="0.25">
      <c r="A1794" s="88"/>
      <c r="B1794" s="88"/>
      <c r="C1794" s="90"/>
      <c r="D1794" s="88"/>
      <c r="E1794" s="88"/>
    </row>
    <row r="1795" spans="1:5" x14ac:dyDescent="0.25">
      <c r="A1795" s="88"/>
      <c r="B1795" s="88"/>
      <c r="C1795" s="90"/>
      <c r="D1795" s="88"/>
      <c r="E1795" s="88"/>
    </row>
    <row r="1796" spans="1:5" x14ac:dyDescent="0.25">
      <c r="A1796" s="88"/>
      <c r="B1796" s="88"/>
      <c r="C1796" s="90"/>
      <c r="D1796" s="88"/>
      <c r="E1796" s="88"/>
    </row>
    <row r="1797" spans="1:5" x14ac:dyDescent="0.25">
      <c r="A1797" s="88"/>
      <c r="B1797" s="88"/>
      <c r="C1797" s="90"/>
      <c r="D1797" s="88"/>
      <c r="E1797" s="88"/>
    </row>
    <row r="1798" spans="1:5" x14ac:dyDescent="0.25">
      <c r="A1798" s="88"/>
      <c r="B1798" s="88"/>
      <c r="C1798" s="90"/>
      <c r="D1798" s="88"/>
      <c r="E1798" s="88"/>
    </row>
    <row r="1799" spans="1:5" x14ac:dyDescent="0.25">
      <c r="A1799" s="88"/>
      <c r="B1799" s="88"/>
      <c r="C1799" s="90"/>
      <c r="D1799" s="88"/>
      <c r="E1799" s="88"/>
    </row>
    <row r="1800" spans="1:5" x14ac:dyDescent="0.25">
      <c r="A1800" s="88"/>
      <c r="B1800" s="88"/>
      <c r="C1800" s="90"/>
      <c r="D1800" s="88"/>
      <c r="E1800" s="88"/>
    </row>
    <row r="1801" spans="1:5" x14ac:dyDescent="0.25">
      <c r="A1801" s="88"/>
      <c r="B1801" s="88"/>
      <c r="C1801" s="90"/>
      <c r="D1801" s="88"/>
      <c r="E1801" s="88"/>
    </row>
    <row r="1802" spans="1:5" x14ac:dyDescent="0.25">
      <c r="A1802" s="88"/>
      <c r="B1802" s="88"/>
      <c r="C1802" s="90"/>
      <c r="D1802" s="88"/>
      <c r="E1802" s="88"/>
    </row>
    <row r="1803" spans="1:5" x14ac:dyDescent="0.25">
      <c r="A1803" s="88"/>
      <c r="B1803" s="88"/>
      <c r="C1803" s="90"/>
      <c r="D1803" s="88"/>
      <c r="E1803" s="88"/>
    </row>
    <row r="1804" spans="1:5" x14ac:dyDescent="0.25">
      <c r="A1804" s="89"/>
      <c r="B1804" s="94"/>
      <c r="C1804" s="90"/>
      <c r="D1804" s="89"/>
      <c r="E1804" s="89"/>
    </row>
    <row r="1805" spans="1:5" x14ac:dyDescent="0.25">
      <c r="A1805" s="89"/>
      <c r="B1805" s="94"/>
      <c r="C1805" s="90"/>
      <c r="D1805" s="89"/>
      <c r="E1805" s="89"/>
    </row>
    <row r="1806" spans="1:5" x14ac:dyDescent="0.25">
      <c r="A1806" s="89"/>
      <c r="B1806" s="94"/>
      <c r="C1806" s="90"/>
      <c r="D1806" s="89"/>
      <c r="E1806" s="89"/>
    </row>
    <row r="1807" spans="1:5" x14ac:dyDescent="0.25">
      <c r="A1807" s="89"/>
      <c r="B1807" s="94"/>
      <c r="C1807" s="90"/>
      <c r="D1807" s="89"/>
      <c r="E1807" s="89"/>
    </row>
    <row r="1808" spans="1:5" x14ac:dyDescent="0.25">
      <c r="A1808" s="89"/>
      <c r="B1808" s="94"/>
      <c r="C1808" s="90"/>
      <c r="D1808" s="89"/>
      <c r="E1808" s="89"/>
    </row>
    <row r="1809" spans="1:5" x14ac:dyDescent="0.25">
      <c r="A1809" s="89"/>
      <c r="B1809" s="94"/>
      <c r="C1809" s="90"/>
      <c r="D1809" s="89"/>
      <c r="E1809" s="89"/>
    </row>
    <row r="1810" spans="1:5" x14ac:dyDescent="0.25">
      <c r="A1810" s="89"/>
      <c r="B1810" s="94"/>
      <c r="C1810" s="90"/>
      <c r="D1810" s="89"/>
      <c r="E1810" s="89"/>
    </row>
    <row r="1811" spans="1:5" x14ac:dyDescent="0.25">
      <c r="A1811" s="89"/>
      <c r="B1811" s="94"/>
      <c r="C1811" s="90"/>
      <c r="D1811" s="89"/>
      <c r="E1811" s="89"/>
    </row>
    <row r="1812" spans="1:5" x14ac:dyDescent="0.25">
      <c r="A1812" s="89"/>
      <c r="B1812" s="94"/>
      <c r="C1812" s="90"/>
      <c r="D1812" s="89"/>
      <c r="E1812" s="89"/>
    </row>
    <row r="1813" spans="1:5" x14ac:dyDescent="0.25">
      <c r="A1813" s="89"/>
      <c r="B1813" s="94"/>
      <c r="C1813" s="90"/>
      <c r="D1813" s="89"/>
      <c r="E1813" s="89"/>
    </row>
    <row r="1814" spans="1:5" x14ac:dyDescent="0.25">
      <c r="A1814" s="89"/>
      <c r="B1814" s="94"/>
      <c r="C1814" s="90"/>
      <c r="D1814" s="89"/>
      <c r="E1814" s="89"/>
    </row>
    <row r="1815" spans="1:5" x14ac:dyDescent="0.25">
      <c r="A1815" s="89"/>
      <c r="B1815" s="94"/>
      <c r="C1815" s="90"/>
      <c r="D1815" s="89"/>
      <c r="E1815" s="89"/>
    </row>
    <row r="1816" spans="1:5" x14ac:dyDescent="0.25">
      <c r="A1816" s="89"/>
      <c r="B1816" s="94"/>
      <c r="C1816" s="90"/>
      <c r="D1816" s="89"/>
      <c r="E1816" s="89"/>
    </row>
    <row r="1817" spans="1:5" x14ac:dyDescent="0.25">
      <c r="A1817" s="89"/>
      <c r="B1817" s="94"/>
      <c r="C1817" s="90"/>
      <c r="D1817" s="89"/>
      <c r="E1817" s="89"/>
    </row>
    <row r="1818" spans="1:5" x14ac:dyDescent="0.25">
      <c r="A1818" s="89"/>
      <c r="B1818" s="94"/>
      <c r="C1818" s="90"/>
      <c r="D1818" s="89"/>
      <c r="E1818" s="89"/>
    </row>
    <row r="1819" spans="1:5" x14ac:dyDescent="0.25">
      <c r="A1819" s="89"/>
      <c r="B1819" s="94"/>
      <c r="C1819" s="90"/>
      <c r="D1819" s="89"/>
      <c r="E1819" s="89"/>
    </row>
    <row r="1820" spans="1:5" x14ac:dyDescent="0.25">
      <c r="A1820" s="89"/>
      <c r="B1820" s="94"/>
      <c r="C1820" s="90"/>
      <c r="D1820" s="89"/>
      <c r="E1820" s="89"/>
    </row>
    <row r="1821" spans="1:5" x14ac:dyDescent="0.25">
      <c r="A1821" s="89"/>
      <c r="B1821" s="94"/>
      <c r="C1821" s="90"/>
      <c r="D1821" s="89"/>
      <c r="E1821" s="89"/>
    </row>
    <row r="1822" spans="1:5" x14ac:dyDescent="0.25">
      <c r="A1822" s="89"/>
      <c r="B1822" s="94"/>
      <c r="C1822" s="90"/>
      <c r="D1822" s="89"/>
      <c r="E1822" s="89"/>
    </row>
    <row r="1823" spans="1:5" x14ac:dyDescent="0.25">
      <c r="A1823" s="89"/>
      <c r="B1823" s="94"/>
      <c r="C1823" s="90"/>
      <c r="D1823" s="89"/>
      <c r="E1823" s="89"/>
    </row>
    <row r="1824" spans="1:5" x14ac:dyDescent="0.25">
      <c r="A1824" s="89"/>
      <c r="B1824" s="94"/>
      <c r="C1824" s="90"/>
      <c r="D1824" s="89"/>
      <c r="E1824" s="89"/>
    </row>
    <row r="1825" spans="1:5" x14ac:dyDescent="0.25">
      <c r="A1825" s="89"/>
      <c r="B1825" s="94"/>
      <c r="C1825" s="90"/>
      <c r="D1825" s="89"/>
      <c r="E1825" s="89"/>
    </row>
    <row r="1826" spans="1:5" x14ac:dyDescent="0.25">
      <c r="A1826" s="89"/>
      <c r="B1826" s="94"/>
      <c r="C1826" s="90"/>
      <c r="D1826" s="89"/>
      <c r="E1826" s="89"/>
    </row>
    <row r="1827" spans="1:5" x14ac:dyDescent="0.25">
      <c r="A1827" s="89"/>
      <c r="B1827" s="94"/>
      <c r="C1827" s="90"/>
      <c r="D1827" s="89"/>
      <c r="E1827" s="89"/>
    </row>
    <row r="1828" spans="1:5" x14ac:dyDescent="0.25">
      <c r="A1828" s="89"/>
      <c r="B1828" s="94"/>
      <c r="C1828" s="90"/>
      <c r="D1828" s="89"/>
      <c r="E1828" s="89"/>
    </row>
    <row r="1829" spans="1:5" x14ac:dyDescent="0.25">
      <c r="A1829" s="89"/>
      <c r="B1829" s="94"/>
      <c r="C1829" s="90"/>
      <c r="D1829" s="89"/>
      <c r="E1829" s="89"/>
    </row>
    <row r="1830" spans="1:5" x14ac:dyDescent="0.25">
      <c r="A1830" s="89"/>
      <c r="B1830" s="94"/>
      <c r="C1830" s="90"/>
      <c r="D1830" s="89"/>
      <c r="E1830" s="89"/>
    </row>
    <row r="1831" spans="1:5" x14ac:dyDescent="0.25">
      <c r="A1831" s="89"/>
      <c r="B1831" s="94"/>
      <c r="C1831" s="90"/>
      <c r="D1831" s="89"/>
      <c r="E1831" s="89"/>
    </row>
    <row r="1832" spans="1:5" x14ac:dyDescent="0.25">
      <c r="A1832" s="89"/>
      <c r="B1832" s="94"/>
      <c r="C1832" s="90"/>
      <c r="D1832" s="89"/>
      <c r="E1832" s="89"/>
    </row>
    <row r="1833" spans="1:5" x14ac:dyDescent="0.25">
      <c r="A1833" s="89"/>
      <c r="B1833" s="94"/>
      <c r="C1833" s="90"/>
      <c r="D1833" s="89"/>
      <c r="E1833" s="89"/>
    </row>
    <row r="1834" spans="1:5" x14ac:dyDescent="0.25">
      <c r="A1834" s="89"/>
      <c r="B1834" s="94"/>
      <c r="C1834" s="90"/>
      <c r="D1834" s="89"/>
      <c r="E1834" s="89"/>
    </row>
    <row r="1835" spans="1:5" x14ac:dyDescent="0.25">
      <c r="A1835" s="89"/>
      <c r="B1835" s="94"/>
      <c r="C1835" s="90"/>
      <c r="D1835" s="89"/>
      <c r="E1835" s="89"/>
    </row>
    <row r="1836" spans="1:5" x14ac:dyDescent="0.25">
      <c r="A1836" s="89"/>
      <c r="B1836" s="94"/>
      <c r="C1836" s="90"/>
      <c r="D1836" s="89"/>
      <c r="E1836" s="89"/>
    </row>
    <row r="1837" spans="1:5" x14ac:dyDescent="0.25">
      <c r="A1837" s="89"/>
      <c r="B1837" s="94"/>
      <c r="C1837" s="90"/>
      <c r="D1837" s="89"/>
      <c r="E1837" s="89"/>
    </row>
    <row r="1838" spans="1:5" x14ac:dyDescent="0.25">
      <c r="A1838" s="89"/>
      <c r="B1838" s="94"/>
      <c r="C1838" s="90"/>
      <c r="D1838" s="89"/>
      <c r="E1838" s="89"/>
    </row>
    <row r="1839" spans="1:5" x14ac:dyDescent="0.25">
      <c r="A1839" s="89"/>
      <c r="B1839" s="94"/>
      <c r="C1839" s="90"/>
      <c r="D1839" s="89"/>
      <c r="E1839" s="89"/>
    </row>
    <row r="1840" spans="1:5" x14ac:dyDescent="0.25">
      <c r="A1840" s="89"/>
      <c r="B1840" s="94"/>
      <c r="C1840" s="90"/>
      <c r="D1840" s="89"/>
      <c r="E1840" s="89"/>
    </row>
    <row r="1841" spans="1:5" x14ac:dyDescent="0.25">
      <c r="A1841" s="89"/>
      <c r="B1841" s="94"/>
      <c r="C1841" s="90"/>
      <c r="D1841" s="89"/>
      <c r="E1841" s="89"/>
    </row>
    <row r="1842" spans="1:5" x14ac:dyDescent="0.25">
      <c r="A1842" s="89"/>
      <c r="B1842" s="94"/>
      <c r="C1842" s="90"/>
      <c r="D1842" s="89"/>
      <c r="E1842" s="89"/>
    </row>
    <row r="1843" spans="1:5" x14ac:dyDescent="0.25">
      <c r="A1843" s="89"/>
      <c r="B1843" s="94"/>
      <c r="C1843" s="90"/>
      <c r="D1843" s="89"/>
      <c r="E1843" s="89"/>
    </row>
    <row r="1844" spans="1:5" x14ac:dyDescent="0.25">
      <c r="A1844" s="89"/>
      <c r="B1844" s="94"/>
      <c r="C1844" s="90"/>
      <c r="D1844" s="89"/>
      <c r="E1844" s="89"/>
    </row>
    <row r="1845" spans="1:5" x14ac:dyDescent="0.25">
      <c r="A1845" s="89"/>
      <c r="B1845" s="94"/>
      <c r="C1845" s="90"/>
      <c r="D1845" s="89"/>
      <c r="E1845" s="89"/>
    </row>
    <row r="1846" spans="1:5" x14ac:dyDescent="0.25">
      <c r="A1846" s="89"/>
      <c r="B1846" s="94"/>
      <c r="C1846" s="90"/>
      <c r="D1846" s="89"/>
      <c r="E1846" s="89"/>
    </row>
    <row r="1847" spans="1:5" x14ac:dyDescent="0.25">
      <c r="A1847" s="89"/>
      <c r="B1847" s="94"/>
      <c r="C1847" s="90"/>
      <c r="D1847" s="89"/>
      <c r="E1847" s="89"/>
    </row>
    <row r="1848" spans="1:5" x14ac:dyDescent="0.25">
      <c r="A1848" s="89"/>
      <c r="B1848" s="94"/>
      <c r="C1848" s="90"/>
      <c r="D1848" s="89"/>
      <c r="E1848" s="89"/>
    </row>
    <row r="1849" spans="1:5" x14ac:dyDescent="0.25">
      <c r="A1849" s="89"/>
      <c r="B1849" s="94"/>
      <c r="C1849" s="90"/>
      <c r="D1849" s="89"/>
      <c r="E1849" s="89"/>
    </row>
    <row r="1850" spans="1:5" x14ac:dyDescent="0.25">
      <c r="A1850" s="89"/>
      <c r="B1850" s="94"/>
      <c r="C1850" s="90"/>
      <c r="D1850" s="89"/>
      <c r="E1850" s="89"/>
    </row>
    <row r="1851" spans="1:5" x14ac:dyDescent="0.25">
      <c r="A1851" s="89"/>
      <c r="B1851" s="94"/>
      <c r="C1851" s="90"/>
      <c r="D1851" s="89"/>
      <c r="E1851" s="89"/>
    </row>
    <row r="1852" spans="1:5" x14ac:dyDescent="0.25">
      <c r="A1852" s="89"/>
      <c r="B1852" s="94"/>
      <c r="C1852" s="90"/>
      <c r="D1852" s="89"/>
      <c r="E1852" s="89"/>
    </row>
    <row r="1853" spans="1:5" x14ac:dyDescent="0.25">
      <c r="A1853" s="89"/>
      <c r="B1853" s="94"/>
      <c r="C1853" s="90"/>
      <c r="D1853" s="89"/>
      <c r="E1853" s="89"/>
    </row>
    <row r="1854" spans="1:5" x14ac:dyDescent="0.25">
      <c r="A1854" s="89"/>
      <c r="B1854" s="94"/>
      <c r="C1854" s="90"/>
      <c r="D1854" s="89"/>
      <c r="E1854" s="89"/>
    </row>
    <row r="1855" spans="1:5" x14ac:dyDescent="0.25">
      <c r="A1855" s="89"/>
      <c r="B1855" s="94"/>
      <c r="C1855" s="90"/>
      <c r="D1855" s="89"/>
      <c r="E1855" s="89"/>
    </row>
    <row r="1856" spans="1:5" x14ac:dyDescent="0.25">
      <c r="A1856" s="89"/>
      <c r="B1856" s="94"/>
      <c r="C1856" s="90"/>
      <c r="D1856" s="89"/>
      <c r="E1856" s="89"/>
    </row>
    <row r="1857" spans="1:5" x14ac:dyDescent="0.25">
      <c r="A1857" s="89"/>
      <c r="B1857" s="94"/>
      <c r="C1857" s="90"/>
      <c r="D1857" s="89"/>
      <c r="E1857" s="89"/>
    </row>
    <row r="1858" spans="1:5" x14ac:dyDescent="0.25">
      <c r="A1858" s="89"/>
      <c r="B1858" s="94"/>
      <c r="C1858" s="90"/>
      <c r="D1858" s="89"/>
      <c r="E1858" s="89"/>
    </row>
    <row r="1859" spans="1:5" x14ac:dyDescent="0.25">
      <c r="A1859" s="89"/>
      <c r="B1859" s="94"/>
      <c r="C1859" s="90"/>
      <c r="D1859" s="89"/>
      <c r="E1859" s="89"/>
    </row>
    <row r="1860" spans="1:5" x14ac:dyDescent="0.25">
      <c r="A1860" s="89"/>
      <c r="B1860" s="94"/>
      <c r="C1860" s="90"/>
      <c r="D1860" s="89"/>
      <c r="E1860" s="89"/>
    </row>
    <row r="1861" spans="1:5" x14ac:dyDescent="0.25">
      <c r="A1861" s="89"/>
      <c r="B1861" s="94"/>
      <c r="C1861" s="90"/>
      <c r="D1861" s="89"/>
      <c r="E1861" s="89"/>
    </row>
    <row r="1862" spans="1:5" x14ac:dyDescent="0.25">
      <c r="A1862" s="89"/>
      <c r="B1862" s="94"/>
      <c r="C1862" s="90"/>
      <c r="D1862" s="89"/>
      <c r="E1862" s="89"/>
    </row>
    <row r="1863" spans="1:5" x14ac:dyDescent="0.25">
      <c r="A1863" s="89"/>
      <c r="B1863" s="94"/>
      <c r="C1863" s="90"/>
      <c r="D1863" s="89"/>
      <c r="E1863" s="89"/>
    </row>
    <row r="1864" spans="1:5" x14ac:dyDescent="0.25">
      <c r="A1864" s="89"/>
      <c r="B1864" s="94"/>
      <c r="C1864" s="90"/>
      <c r="D1864" s="89"/>
      <c r="E1864" s="89"/>
    </row>
    <row r="1865" spans="1:5" x14ac:dyDescent="0.25">
      <c r="A1865" s="89"/>
      <c r="B1865" s="94"/>
      <c r="C1865" s="90"/>
      <c r="D1865" s="89"/>
      <c r="E1865" s="89"/>
    </row>
    <row r="1866" spans="1:5" x14ac:dyDescent="0.25">
      <c r="A1866" s="89"/>
      <c r="B1866" s="94"/>
      <c r="C1866" s="90"/>
      <c r="D1866" s="89"/>
      <c r="E1866" s="89"/>
    </row>
    <row r="1867" spans="1:5" x14ac:dyDescent="0.25">
      <c r="A1867" s="89"/>
      <c r="B1867" s="94"/>
      <c r="C1867" s="90"/>
      <c r="D1867" s="89"/>
      <c r="E1867" s="89"/>
    </row>
    <row r="1868" spans="1:5" x14ac:dyDescent="0.25">
      <c r="A1868" s="89"/>
      <c r="B1868" s="94"/>
      <c r="C1868" s="90"/>
      <c r="D1868" s="89"/>
      <c r="E1868" s="89"/>
    </row>
    <row r="1869" spans="1:5" x14ac:dyDescent="0.25">
      <c r="A1869" s="89"/>
      <c r="B1869" s="94"/>
      <c r="C1869" s="90"/>
      <c r="D1869" s="89"/>
      <c r="E1869" s="89"/>
    </row>
    <row r="1870" spans="1:5" x14ac:dyDescent="0.25">
      <c r="A1870" s="89"/>
      <c r="B1870" s="94"/>
      <c r="C1870" s="90"/>
      <c r="D1870" s="89"/>
      <c r="E1870" s="89"/>
    </row>
    <row r="1871" spans="1:5" x14ac:dyDescent="0.25">
      <c r="A1871" s="89"/>
      <c r="B1871" s="94"/>
      <c r="C1871" s="90"/>
      <c r="D1871" s="89"/>
      <c r="E1871" s="89"/>
    </row>
    <row r="1872" spans="1:5" x14ac:dyDescent="0.25">
      <c r="A1872" s="89"/>
      <c r="B1872" s="94"/>
      <c r="C1872" s="90"/>
      <c r="D1872" s="89"/>
      <c r="E1872" s="89"/>
    </row>
    <row r="1873" spans="1:5" x14ac:dyDescent="0.25">
      <c r="A1873" s="89"/>
      <c r="B1873" s="94"/>
      <c r="C1873" s="90"/>
      <c r="D1873" s="89"/>
      <c r="E1873" s="89"/>
    </row>
    <row r="1874" spans="1:5" x14ac:dyDescent="0.25">
      <c r="A1874" s="89"/>
      <c r="B1874" s="94"/>
      <c r="C1874" s="90"/>
      <c r="D1874" s="89"/>
      <c r="E1874" s="89"/>
    </row>
    <row r="1875" spans="1:5" x14ac:dyDescent="0.25">
      <c r="A1875" s="89"/>
      <c r="B1875" s="94"/>
      <c r="C1875" s="90"/>
      <c r="D1875" s="89"/>
      <c r="E1875" s="89"/>
    </row>
    <row r="1876" spans="1:5" x14ac:dyDescent="0.25">
      <c r="A1876" s="89"/>
      <c r="B1876" s="94"/>
      <c r="C1876" s="90"/>
      <c r="D1876" s="89"/>
      <c r="E1876" s="89"/>
    </row>
    <row r="1877" spans="1:5" x14ac:dyDescent="0.25">
      <c r="A1877" s="89"/>
      <c r="B1877" s="94"/>
      <c r="C1877" s="90"/>
      <c r="D1877" s="89"/>
      <c r="E1877" s="89"/>
    </row>
    <row r="1878" spans="1:5" x14ac:dyDescent="0.25">
      <c r="A1878" s="89"/>
      <c r="B1878" s="94"/>
      <c r="C1878" s="90"/>
      <c r="D1878" s="89"/>
      <c r="E1878" s="89"/>
    </row>
    <row r="1879" spans="1:5" x14ac:dyDescent="0.25">
      <c r="A1879" s="89"/>
      <c r="B1879" s="94"/>
      <c r="C1879" s="90"/>
      <c r="D1879" s="89"/>
      <c r="E1879" s="89"/>
    </row>
    <row r="1880" spans="1:5" x14ac:dyDescent="0.25">
      <c r="A1880" s="89"/>
      <c r="B1880" s="94"/>
      <c r="C1880" s="90"/>
      <c r="D1880" s="89"/>
      <c r="E1880" s="89"/>
    </row>
    <row r="1881" spans="1:5" x14ac:dyDescent="0.25">
      <c r="A1881" s="89"/>
      <c r="B1881" s="94"/>
      <c r="C1881" s="90"/>
      <c r="D1881" s="89"/>
      <c r="E1881" s="89"/>
    </row>
    <row r="1882" spans="1:5" x14ac:dyDescent="0.25">
      <c r="A1882" s="89"/>
      <c r="B1882" s="94"/>
      <c r="C1882" s="90"/>
      <c r="D1882" s="89"/>
      <c r="E1882" s="89"/>
    </row>
    <row r="1883" spans="1:5" x14ac:dyDescent="0.25">
      <c r="A1883" s="89"/>
      <c r="B1883" s="94"/>
      <c r="C1883" s="90"/>
      <c r="D1883" s="89"/>
      <c r="E1883" s="89"/>
    </row>
    <row r="1884" spans="1:5" x14ac:dyDescent="0.25">
      <c r="A1884" s="89"/>
      <c r="B1884" s="94"/>
      <c r="C1884" s="90"/>
      <c r="D1884" s="89"/>
      <c r="E1884" s="89"/>
    </row>
    <row r="1885" spans="1:5" x14ac:dyDescent="0.25">
      <c r="A1885" s="89"/>
      <c r="B1885" s="94"/>
      <c r="C1885" s="90"/>
      <c r="D1885" s="89"/>
      <c r="E1885" s="89"/>
    </row>
    <row r="1886" spans="1:5" x14ac:dyDescent="0.25">
      <c r="A1886" s="89"/>
      <c r="B1886" s="94"/>
      <c r="C1886" s="90"/>
      <c r="D1886" s="89"/>
      <c r="E1886" s="89"/>
    </row>
    <row r="1887" spans="1:5" x14ac:dyDescent="0.25">
      <c r="A1887" s="89"/>
      <c r="B1887" s="94"/>
      <c r="C1887" s="90"/>
      <c r="D1887" s="89"/>
      <c r="E1887" s="89"/>
    </row>
    <row r="1888" spans="1:5" x14ac:dyDescent="0.25">
      <c r="A1888" s="89"/>
      <c r="B1888" s="94"/>
      <c r="C1888" s="90"/>
      <c r="D1888" s="89"/>
      <c r="E1888" s="89"/>
    </row>
    <row r="1889" spans="1:5" x14ac:dyDescent="0.25">
      <c r="A1889" s="89"/>
      <c r="B1889" s="94"/>
      <c r="C1889" s="90"/>
      <c r="D1889" s="89"/>
      <c r="E1889" s="89"/>
    </row>
    <row r="1890" spans="1:5" x14ac:dyDescent="0.25">
      <c r="A1890" s="89"/>
      <c r="B1890" s="94"/>
      <c r="C1890" s="90"/>
      <c r="D1890" s="89"/>
      <c r="E1890" s="89"/>
    </row>
    <row r="1891" spans="1:5" x14ac:dyDescent="0.25">
      <c r="A1891" s="89"/>
      <c r="B1891" s="94"/>
      <c r="C1891" s="90"/>
      <c r="D1891" s="89"/>
      <c r="E1891" s="89"/>
    </row>
    <row r="1892" spans="1:5" x14ac:dyDescent="0.25">
      <c r="A1892" s="89"/>
      <c r="B1892" s="94"/>
      <c r="C1892" s="90"/>
      <c r="D1892" s="89"/>
      <c r="E1892" s="89"/>
    </row>
    <row r="1893" spans="1:5" x14ac:dyDescent="0.25">
      <c r="A1893" s="89"/>
      <c r="B1893" s="94"/>
      <c r="C1893" s="90"/>
      <c r="D1893" s="89"/>
      <c r="E1893" s="89"/>
    </row>
    <row r="1894" spans="1:5" x14ac:dyDescent="0.25">
      <c r="A1894" s="89"/>
      <c r="B1894" s="94"/>
      <c r="C1894" s="90"/>
      <c r="D1894" s="89"/>
      <c r="E1894" s="89"/>
    </row>
    <row r="1895" spans="1:5" x14ac:dyDescent="0.25">
      <c r="A1895" s="89"/>
      <c r="B1895" s="94"/>
      <c r="C1895" s="90"/>
      <c r="D1895" s="89"/>
      <c r="E1895" s="89"/>
    </row>
    <row r="1896" spans="1:5" x14ac:dyDescent="0.25">
      <c r="A1896" s="89"/>
      <c r="B1896" s="94"/>
      <c r="C1896" s="90"/>
      <c r="D1896" s="89"/>
      <c r="E1896" s="89"/>
    </row>
    <row r="1897" spans="1:5" x14ac:dyDescent="0.25">
      <c r="A1897" s="89"/>
      <c r="B1897" s="94"/>
      <c r="C1897" s="90"/>
      <c r="D1897" s="89"/>
      <c r="E1897" s="89"/>
    </row>
    <row r="1898" spans="1:5" x14ac:dyDescent="0.25">
      <c r="A1898" s="89"/>
      <c r="B1898" s="94"/>
      <c r="C1898" s="90"/>
      <c r="D1898" s="89"/>
      <c r="E1898" s="89"/>
    </row>
    <row r="1899" spans="1:5" x14ac:dyDescent="0.25">
      <c r="A1899" s="89"/>
      <c r="B1899" s="94"/>
      <c r="C1899" s="90"/>
      <c r="D1899" s="89"/>
      <c r="E1899" s="89"/>
    </row>
    <row r="1900" spans="1:5" x14ac:dyDescent="0.25">
      <c r="A1900" s="89"/>
      <c r="B1900" s="94"/>
      <c r="C1900" s="90"/>
      <c r="D1900" s="89"/>
      <c r="E1900" s="89"/>
    </row>
    <row r="1901" spans="1:5" x14ac:dyDescent="0.25">
      <c r="A1901" s="89"/>
      <c r="B1901" s="94"/>
      <c r="C1901" s="90"/>
      <c r="D1901" s="89"/>
      <c r="E1901" s="89"/>
    </row>
    <row r="1902" spans="1:5" x14ac:dyDescent="0.25">
      <c r="A1902" s="89"/>
      <c r="B1902" s="94"/>
      <c r="C1902" s="90"/>
      <c r="D1902" s="89"/>
      <c r="E1902" s="89"/>
    </row>
    <row r="1903" spans="1:5" x14ac:dyDescent="0.25">
      <c r="A1903" s="89"/>
      <c r="B1903" s="94"/>
      <c r="C1903" s="90"/>
      <c r="D1903" s="89"/>
      <c r="E1903" s="89"/>
    </row>
    <row r="1904" spans="1:5" x14ac:dyDescent="0.25">
      <c r="A1904" s="89"/>
      <c r="B1904" s="94"/>
      <c r="C1904" s="90"/>
      <c r="D1904" s="89"/>
      <c r="E1904" s="89"/>
    </row>
    <row r="1905" spans="1:5" x14ac:dyDescent="0.25">
      <c r="A1905" s="89"/>
      <c r="B1905" s="94"/>
      <c r="C1905" s="90"/>
      <c r="D1905" s="89"/>
      <c r="E1905" s="89"/>
    </row>
    <row r="1906" spans="1:5" x14ac:dyDescent="0.25">
      <c r="A1906" s="89"/>
      <c r="B1906" s="94"/>
      <c r="C1906" s="90"/>
      <c r="D1906" s="89"/>
      <c r="E1906" s="89"/>
    </row>
    <row r="1907" spans="1:5" x14ac:dyDescent="0.25">
      <c r="A1907" s="89"/>
      <c r="B1907" s="94"/>
      <c r="C1907" s="90"/>
      <c r="D1907" s="89"/>
      <c r="E1907" s="89"/>
    </row>
    <row r="1908" spans="1:5" x14ac:dyDescent="0.25">
      <c r="A1908" s="89"/>
      <c r="B1908" s="94"/>
      <c r="C1908" s="90"/>
      <c r="D1908" s="89"/>
      <c r="E1908" s="89"/>
    </row>
    <row r="1909" spans="1:5" x14ac:dyDescent="0.25">
      <c r="A1909" s="89"/>
      <c r="B1909" s="94"/>
      <c r="C1909" s="90"/>
      <c r="D1909" s="89"/>
      <c r="E1909" s="89"/>
    </row>
    <row r="1910" spans="1:5" x14ac:dyDescent="0.25">
      <c r="A1910" s="89"/>
      <c r="B1910" s="94"/>
      <c r="C1910" s="90"/>
      <c r="D1910" s="89"/>
      <c r="E1910" s="89"/>
    </row>
    <row r="1911" spans="1:5" x14ac:dyDescent="0.25">
      <c r="A1911" s="89"/>
      <c r="B1911" s="94"/>
      <c r="C1911" s="90"/>
      <c r="D1911" s="89"/>
      <c r="E1911" s="89"/>
    </row>
    <row r="1912" spans="1:5" x14ac:dyDescent="0.25">
      <c r="A1912" s="89"/>
      <c r="B1912" s="94"/>
      <c r="C1912" s="90"/>
      <c r="D1912" s="89"/>
      <c r="E1912" s="89"/>
    </row>
    <row r="1913" spans="1:5" x14ac:dyDescent="0.25">
      <c r="A1913" s="89"/>
      <c r="B1913" s="94"/>
      <c r="C1913" s="90"/>
      <c r="D1913" s="89"/>
      <c r="E1913" s="89"/>
    </row>
    <row r="1914" spans="1:5" x14ac:dyDescent="0.25">
      <c r="A1914" s="89"/>
      <c r="B1914" s="94"/>
      <c r="C1914" s="90"/>
      <c r="D1914" s="89"/>
      <c r="E1914" s="89"/>
    </row>
    <row r="1915" spans="1:5" x14ac:dyDescent="0.25">
      <c r="A1915" s="89"/>
      <c r="B1915" s="94"/>
      <c r="C1915" s="90"/>
      <c r="D1915" s="89"/>
      <c r="E1915" s="89"/>
    </row>
    <row r="1916" spans="1:5" x14ac:dyDescent="0.25">
      <c r="A1916" s="89"/>
      <c r="B1916" s="94"/>
      <c r="C1916" s="90"/>
      <c r="D1916" s="89"/>
      <c r="E1916" s="89"/>
    </row>
    <row r="1917" spans="1:5" x14ac:dyDescent="0.25">
      <c r="A1917" s="89"/>
      <c r="B1917" s="94"/>
      <c r="C1917" s="90"/>
      <c r="D1917" s="89"/>
      <c r="E1917" s="89"/>
    </row>
    <row r="1918" spans="1:5" x14ac:dyDescent="0.25">
      <c r="A1918" s="89"/>
      <c r="B1918" s="94"/>
      <c r="C1918" s="90"/>
      <c r="D1918" s="89"/>
      <c r="E1918" s="89"/>
    </row>
    <row r="1919" spans="1:5" x14ac:dyDescent="0.25">
      <c r="A1919" s="89"/>
      <c r="B1919" s="94"/>
      <c r="C1919" s="90"/>
      <c r="D1919" s="89"/>
      <c r="E1919" s="89"/>
    </row>
    <row r="1920" spans="1:5" x14ac:dyDescent="0.25">
      <c r="A1920" s="89"/>
      <c r="B1920" s="94"/>
      <c r="C1920" s="90"/>
      <c r="D1920" s="89"/>
      <c r="E1920" s="89"/>
    </row>
    <row r="1921" spans="1:5" x14ac:dyDescent="0.25">
      <c r="A1921" s="89"/>
      <c r="B1921" s="94"/>
      <c r="C1921" s="90"/>
      <c r="D1921" s="89"/>
      <c r="E1921" s="89"/>
    </row>
    <row r="1922" spans="1:5" x14ac:dyDescent="0.25">
      <c r="A1922" s="89"/>
      <c r="B1922" s="94"/>
      <c r="C1922" s="90"/>
      <c r="D1922" s="89"/>
      <c r="E1922" s="89"/>
    </row>
    <row r="1923" spans="1:5" x14ac:dyDescent="0.25">
      <c r="A1923" s="89"/>
      <c r="B1923" s="94"/>
      <c r="C1923" s="90"/>
      <c r="D1923" s="89"/>
      <c r="E1923" s="89"/>
    </row>
    <row r="1924" spans="1:5" x14ac:dyDescent="0.25">
      <c r="A1924" s="89"/>
      <c r="B1924" s="94"/>
      <c r="C1924" s="90"/>
      <c r="D1924" s="89"/>
      <c r="E1924" s="89"/>
    </row>
    <row r="1925" spans="1:5" x14ac:dyDescent="0.25">
      <c r="A1925" s="89"/>
      <c r="B1925" s="94"/>
      <c r="C1925" s="90"/>
      <c r="D1925" s="89"/>
      <c r="E1925" s="89"/>
    </row>
    <row r="1926" spans="1:5" x14ac:dyDescent="0.25">
      <c r="A1926" s="89"/>
      <c r="B1926" s="94"/>
      <c r="C1926" s="90"/>
      <c r="D1926" s="89"/>
      <c r="E1926" s="89"/>
    </row>
    <row r="1927" spans="1:5" x14ac:dyDescent="0.25">
      <c r="A1927" s="89"/>
      <c r="B1927" s="94"/>
      <c r="C1927" s="90"/>
      <c r="D1927" s="89"/>
      <c r="E1927" s="89"/>
    </row>
    <row r="1928" spans="1:5" x14ac:dyDescent="0.25">
      <c r="A1928" s="89"/>
      <c r="B1928" s="94"/>
      <c r="C1928" s="90"/>
      <c r="D1928" s="89"/>
      <c r="E1928" s="89"/>
    </row>
    <row r="1929" spans="1:5" x14ac:dyDescent="0.25">
      <c r="A1929" s="89"/>
      <c r="B1929" s="94"/>
      <c r="C1929" s="90"/>
      <c r="D1929" s="89"/>
      <c r="E1929" s="89"/>
    </row>
    <row r="1930" spans="1:5" x14ac:dyDescent="0.25">
      <c r="A1930" s="89"/>
      <c r="B1930" s="94"/>
      <c r="C1930" s="90"/>
      <c r="D1930" s="89"/>
      <c r="E1930" s="89"/>
    </row>
    <row r="1931" spans="1:5" x14ac:dyDescent="0.25">
      <c r="A1931" s="89"/>
      <c r="B1931" s="94"/>
      <c r="C1931" s="90"/>
      <c r="D1931" s="89"/>
      <c r="E1931" s="89"/>
    </row>
    <row r="1932" spans="1:5" x14ac:dyDescent="0.25">
      <c r="A1932" s="89"/>
      <c r="B1932" s="94"/>
      <c r="C1932" s="90"/>
      <c r="D1932" s="89"/>
      <c r="E1932" s="89"/>
    </row>
    <row r="1933" spans="1:5" x14ac:dyDescent="0.25">
      <c r="A1933" s="89"/>
      <c r="B1933" s="94"/>
      <c r="C1933" s="90"/>
      <c r="D1933" s="89"/>
      <c r="E1933" s="89"/>
    </row>
    <row r="1934" spans="1:5" x14ac:dyDescent="0.25">
      <c r="A1934" s="89"/>
      <c r="B1934" s="94"/>
      <c r="C1934" s="90"/>
      <c r="D1934" s="89"/>
      <c r="E1934" s="89"/>
    </row>
    <row r="1935" spans="1:5" x14ac:dyDescent="0.25">
      <c r="A1935" s="89"/>
      <c r="B1935" s="94"/>
      <c r="C1935" s="90"/>
      <c r="D1935" s="89"/>
      <c r="E1935" s="89"/>
    </row>
    <row r="1936" spans="1:5" x14ac:dyDescent="0.25">
      <c r="A1936" s="89"/>
      <c r="B1936" s="94"/>
      <c r="C1936" s="90"/>
      <c r="D1936" s="89"/>
      <c r="E1936" s="89"/>
    </row>
    <row r="1937" spans="1:5" x14ac:dyDescent="0.25">
      <c r="A1937" s="89"/>
      <c r="B1937" s="94"/>
      <c r="C1937" s="90"/>
      <c r="D1937" s="89"/>
      <c r="E1937" s="89"/>
    </row>
    <row r="1938" spans="1:5" x14ac:dyDescent="0.25">
      <c r="A1938" s="89"/>
      <c r="B1938" s="94"/>
      <c r="C1938" s="90"/>
      <c r="D1938" s="89"/>
      <c r="E1938" s="89"/>
    </row>
    <row r="1939" spans="1:5" x14ac:dyDescent="0.25">
      <c r="A1939" s="89"/>
      <c r="B1939" s="94"/>
      <c r="C1939" s="90"/>
      <c r="D1939" s="89"/>
      <c r="E1939" s="89"/>
    </row>
    <row r="1940" spans="1:5" x14ac:dyDescent="0.25">
      <c r="A1940" s="89"/>
      <c r="B1940" s="94"/>
      <c r="C1940" s="90"/>
      <c r="D1940" s="89"/>
      <c r="E1940" s="89"/>
    </row>
    <row r="1941" spans="1:5" x14ac:dyDescent="0.25">
      <c r="A1941" s="89"/>
      <c r="B1941" s="94"/>
      <c r="C1941" s="90"/>
      <c r="D1941" s="89"/>
      <c r="E1941" s="89"/>
    </row>
    <row r="1942" spans="1:5" x14ac:dyDescent="0.25">
      <c r="A1942" s="89"/>
      <c r="B1942" s="94"/>
      <c r="C1942" s="90"/>
      <c r="D1942" s="89"/>
      <c r="E1942" s="89"/>
    </row>
    <row r="1943" spans="1:5" x14ac:dyDescent="0.25">
      <c r="A1943" s="89"/>
      <c r="B1943" s="94"/>
      <c r="C1943" s="90"/>
      <c r="D1943" s="89"/>
      <c r="E1943" s="89"/>
    </row>
    <row r="1944" spans="1:5" x14ac:dyDescent="0.25">
      <c r="A1944" s="89"/>
      <c r="B1944" s="94"/>
      <c r="C1944" s="90"/>
      <c r="D1944" s="89"/>
      <c r="E1944" s="89"/>
    </row>
    <row r="1945" spans="1:5" x14ac:dyDescent="0.25">
      <c r="A1945" s="89"/>
      <c r="B1945" s="94"/>
      <c r="C1945" s="90"/>
      <c r="D1945" s="89"/>
      <c r="E1945" s="89"/>
    </row>
    <row r="1946" spans="1:5" x14ac:dyDescent="0.25">
      <c r="A1946" s="89"/>
      <c r="B1946" s="94"/>
      <c r="C1946" s="90"/>
      <c r="D1946" s="89"/>
      <c r="E1946" s="89"/>
    </row>
    <row r="1947" spans="1:5" x14ac:dyDescent="0.25">
      <c r="A1947" s="89"/>
      <c r="B1947" s="94"/>
      <c r="C1947" s="90"/>
      <c r="D1947" s="89"/>
      <c r="E1947" s="89"/>
    </row>
    <row r="1948" spans="1:5" x14ac:dyDescent="0.25">
      <c r="A1948" s="89"/>
      <c r="B1948" s="94"/>
      <c r="C1948" s="90"/>
      <c r="D1948" s="89"/>
      <c r="E1948" s="89"/>
    </row>
    <row r="1949" spans="1:5" x14ac:dyDescent="0.25">
      <c r="A1949" s="89"/>
      <c r="B1949" s="94"/>
      <c r="C1949" s="90"/>
      <c r="D1949" s="89"/>
      <c r="E1949" s="89"/>
    </row>
    <row r="1950" spans="1:5" x14ac:dyDescent="0.25">
      <c r="A1950" s="89"/>
      <c r="B1950" s="94"/>
      <c r="C1950" s="90"/>
      <c r="D1950" s="89"/>
      <c r="E1950" s="89"/>
    </row>
    <row r="1951" spans="1:5" x14ac:dyDescent="0.25">
      <c r="A1951" s="89"/>
      <c r="B1951" s="94"/>
      <c r="C1951" s="90"/>
      <c r="D1951" s="89"/>
      <c r="E1951" s="89"/>
    </row>
    <row r="1952" spans="1:5" x14ac:dyDescent="0.25">
      <c r="A1952" s="89"/>
      <c r="B1952" s="94"/>
      <c r="C1952" s="90"/>
      <c r="D1952" s="89"/>
      <c r="E1952" s="89"/>
    </row>
    <row r="1953" spans="1:5" x14ac:dyDescent="0.25">
      <c r="A1953" s="89"/>
      <c r="B1953" s="94"/>
      <c r="C1953" s="90"/>
      <c r="D1953" s="89"/>
      <c r="E1953" s="89"/>
    </row>
    <row r="1954" spans="1:5" x14ac:dyDescent="0.25">
      <c r="A1954" s="89"/>
      <c r="B1954" s="94"/>
      <c r="C1954" s="90"/>
      <c r="D1954" s="89"/>
      <c r="E1954" s="89"/>
    </row>
    <row r="1955" spans="1:5" x14ac:dyDescent="0.25">
      <c r="A1955" s="89"/>
      <c r="B1955" s="94"/>
      <c r="C1955" s="90"/>
      <c r="D1955" s="89"/>
      <c r="E1955" s="89"/>
    </row>
    <row r="1956" spans="1:5" x14ac:dyDescent="0.25">
      <c r="A1956" s="89"/>
      <c r="B1956" s="94"/>
      <c r="C1956" s="90"/>
      <c r="D1956" s="89"/>
      <c r="E1956" s="89"/>
    </row>
    <row r="1957" spans="1:5" x14ac:dyDescent="0.25">
      <c r="A1957" s="89"/>
      <c r="B1957" s="94"/>
      <c r="C1957" s="90"/>
      <c r="D1957" s="89"/>
      <c r="E1957" s="89"/>
    </row>
    <row r="1958" spans="1:5" x14ac:dyDescent="0.25">
      <c r="A1958" s="89"/>
      <c r="B1958" s="94"/>
      <c r="C1958" s="90"/>
      <c r="D1958" s="89"/>
      <c r="E1958" s="89"/>
    </row>
    <row r="1959" spans="1:5" x14ac:dyDescent="0.25">
      <c r="A1959" s="89"/>
      <c r="B1959" s="94"/>
      <c r="C1959" s="90"/>
      <c r="D1959" s="89"/>
      <c r="E1959" s="89"/>
    </row>
    <row r="1960" spans="1:5" x14ac:dyDescent="0.25">
      <c r="A1960" s="89"/>
      <c r="B1960" s="94"/>
      <c r="C1960" s="90"/>
      <c r="D1960" s="89"/>
      <c r="E1960" s="89"/>
    </row>
    <row r="1961" spans="1:5" x14ac:dyDescent="0.25">
      <c r="A1961" s="89"/>
      <c r="B1961" s="94"/>
      <c r="C1961" s="90"/>
      <c r="D1961" s="89"/>
      <c r="E1961" s="89"/>
    </row>
    <row r="1962" spans="1:5" x14ac:dyDescent="0.25">
      <c r="A1962" s="89"/>
      <c r="B1962" s="94"/>
      <c r="C1962" s="90"/>
      <c r="D1962" s="89"/>
      <c r="E1962" s="89"/>
    </row>
    <row r="1963" spans="1:5" x14ac:dyDescent="0.25">
      <c r="A1963" s="89"/>
      <c r="B1963" s="94"/>
      <c r="C1963" s="90"/>
      <c r="D1963" s="89"/>
      <c r="E1963" s="89"/>
    </row>
    <row r="1964" spans="1:5" x14ac:dyDescent="0.25">
      <c r="A1964" s="89"/>
      <c r="B1964" s="94"/>
      <c r="C1964" s="90"/>
      <c r="D1964" s="89"/>
      <c r="E1964" s="89"/>
    </row>
    <row r="1965" spans="1:5" x14ac:dyDescent="0.25">
      <c r="A1965" s="89"/>
      <c r="B1965" s="94"/>
      <c r="C1965" s="90"/>
      <c r="D1965" s="89"/>
      <c r="E1965" s="89"/>
    </row>
    <row r="1966" spans="1:5" x14ac:dyDescent="0.25">
      <c r="A1966" s="89"/>
      <c r="B1966" s="94"/>
      <c r="C1966" s="90"/>
      <c r="D1966" s="89"/>
      <c r="E1966" s="89"/>
    </row>
    <row r="1967" spans="1:5" x14ac:dyDescent="0.25">
      <c r="A1967" s="89"/>
      <c r="B1967" s="94"/>
      <c r="C1967" s="90"/>
      <c r="D1967" s="89"/>
      <c r="E1967" s="89"/>
    </row>
    <row r="1968" spans="1:5" x14ac:dyDescent="0.25">
      <c r="A1968" s="89"/>
      <c r="B1968" s="94"/>
      <c r="C1968" s="90"/>
      <c r="D1968" s="89"/>
      <c r="E1968" s="89"/>
    </row>
    <row r="1969" spans="1:5" x14ac:dyDescent="0.25">
      <c r="A1969" s="89"/>
      <c r="B1969" s="94"/>
      <c r="C1969" s="90"/>
      <c r="D1969" s="89"/>
      <c r="E1969" s="89"/>
    </row>
    <row r="1970" spans="1:5" x14ac:dyDescent="0.25">
      <c r="A1970" s="89"/>
      <c r="B1970" s="94"/>
      <c r="C1970" s="90"/>
      <c r="D1970" s="89"/>
      <c r="E1970" s="89"/>
    </row>
    <row r="1971" spans="1:5" x14ac:dyDescent="0.25">
      <c r="A1971" s="89"/>
      <c r="B1971" s="94"/>
      <c r="C1971" s="90"/>
      <c r="D1971" s="89"/>
      <c r="E1971" s="89"/>
    </row>
    <row r="1972" spans="1:5" x14ac:dyDescent="0.25">
      <c r="A1972" s="89"/>
      <c r="B1972" s="94"/>
      <c r="C1972" s="90"/>
      <c r="D1972" s="89"/>
      <c r="E1972" s="89"/>
    </row>
    <row r="1973" spans="1:5" x14ac:dyDescent="0.25">
      <c r="A1973" s="89"/>
      <c r="B1973" s="94"/>
      <c r="C1973" s="90"/>
      <c r="D1973" s="89"/>
      <c r="E1973" s="89"/>
    </row>
    <row r="1974" spans="1:5" x14ac:dyDescent="0.25">
      <c r="A1974" s="89"/>
      <c r="B1974" s="94"/>
      <c r="C1974" s="90"/>
      <c r="D1974" s="89"/>
      <c r="E1974" s="89"/>
    </row>
    <row r="1975" spans="1:5" x14ac:dyDescent="0.25">
      <c r="A1975" s="89"/>
      <c r="B1975" s="94"/>
      <c r="C1975" s="90"/>
      <c r="D1975" s="89"/>
      <c r="E1975" s="89"/>
    </row>
    <row r="1976" spans="1:5" x14ac:dyDescent="0.25">
      <c r="A1976" s="89"/>
      <c r="B1976" s="94"/>
      <c r="C1976" s="90"/>
      <c r="D1976" s="89"/>
      <c r="E1976" s="89"/>
    </row>
    <row r="1977" spans="1:5" x14ac:dyDescent="0.25">
      <c r="A1977" s="89"/>
      <c r="B1977" s="94"/>
      <c r="C1977" s="90"/>
      <c r="D1977" s="89"/>
      <c r="E1977" s="89"/>
    </row>
    <row r="1978" spans="1:5" x14ac:dyDescent="0.25">
      <c r="A1978" s="89"/>
      <c r="B1978" s="94"/>
      <c r="C1978" s="90"/>
      <c r="D1978" s="89"/>
      <c r="E1978" s="89"/>
    </row>
    <row r="1979" spans="1:5" x14ac:dyDescent="0.25">
      <c r="A1979" s="89"/>
      <c r="B1979" s="94"/>
      <c r="C1979" s="90"/>
      <c r="D1979" s="89"/>
      <c r="E1979" s="89"/>
    </row>
    <row r="1980" spans="1:5" x14ac:dyDescent="0.25">
      <c r="A1980" s="89"/>
      <c r="B1980" s="94"/>
      <c r="C1980" s="90"/>
      <c r="D1980" s="89"/>
      <c r="E1980" s="89"/>
    </row>
    <row r="1981" spans="1:5" x14ac:dyDescent="0.25">
      <c r="A1981" s="89"/>
      <c r="B1981" s="94"/>
      <c r="C1981" s="90"/>
      <c r="D1981" s="89"/>
      <c r="E1981" s="89"/>
    </row>
    <row r="1982" spans="1:5" x14ac:dyDescent="0.25">
      <c r="A1982" s="89"/>
      <c r="B1982" s="94"/>
      <c r="C1982" s="90"/>
      <c r="D1982" s="89"/>
      <c r="E1982" s="89"/>
    </row>
    <row r="1983" spans="1:5" x14ac:dyDescent="0.25">
      <c r="A1983" s="89"/>
      <c r="B1983" s="94"/>
      <c r="C1983" s="90"/>
      <c r="D1983" s="89"/>
      <c r="E1983" s="89"/>
    </row>
    <row r="1984" spans="1:5" x14ac:dyDescent="0.25">
      <c r="A1984" s="89"/>
      <c r="B1984" s="94"/>
      <c r="C1984" s="90"/>
      <c r="D1984" s="89"/>
      <c r="E1984" s="89"/>
    </row>
    <row r="1985" spans="1:5" x14ac:dyDescent="0.25">
      <c r="A1985" s="89"/>
      <c r="B1985" s="94"/>
      <c r="C1985" s="90"/>
      <c r="D1985" s="89"/>
      <c r="E1985" s="89"/>
    </row>
    <row r="1986" spans="1:5" x14ac:dyDescent="0.25">
      <c r="A1986" s="89"/>
      <c r="B1986" s="94"/>
      <c r="C1986" s="90"/>
      <c r="D1986" s="89"/>
      <c r="E1986" s="89"/>
    </row>
    <row r="1987" spans="1:5" x14ac:dyDescent="0.25">
      <c r="A1987" s="89"/>
      <c r="B1987" s="94"/>
      <c r="C1987" s="90"/>
      <c r="D1987" s="89"/>
      <c r="E1987" s="89"/>
    </row>
    <row r="1988" spans="1:5" x14ac:dyDescent="0.25">
      <c r="A1988" s="89"/>
      <c r="B1988" s="94"/>
      <c r="C1988" s="90"/>
      <c r="D1988" s="89"/>
      <c r="E1988" s="89"/>
    </row>
    <row r="1989" spans="1:5" x14ac:dyDescent="0.25">
      <c r="A1989" s="89"/>
      <c r="B1989" s="94"/>
      <c r="C1989" s="90"/>
      <c r="D1989" s="89"/>
      <c r="E1989" s="89"/>
    </row>
    <row r="1990" spans="1:5" x14ac:dyDescent="0.25">
      <c r="A1990" s="89"/>
      <c r="B1990" s="94"/>
      <c r="C1990" s="90"/>
      <c r="D1990" s="89"/>
      <c r="E1990" s="89"/>
    </row>
    <row r="1991" spans="1:5" x14ac:dyDescent="0.25">
      <c r="A1991" s="89"/>
      <c r="B1991" s="94"/>
      <c r="C1991" s="90"/>
      <c r="D1991" s="89"/>
      <c r="E1991" s="89"/>
    </row>
    <row r="1992" spans="1:5" x14ac:dyDescent="0.25">
      <c r="A1992" s="89"/>
      <c r="B1992" s="94"/>
      <c r="C1992" s="90"/>
      <c r="D1992" s="89"/>
      <c r="E1992" s="89"/>
    </row>
    <row r="1993" spans="1:5" x14ac:dyDescent="0.25">
      <c r="A1993" s="89"/>
      <c r="B1993" s="94"/>
      <c r="C1993" s="90"/>
      <c r="D1993" s="89"/>
      <c r="E1993" s="89"/>
    </row>
    <row r="1994" spans="1:5" x14ac:dyDescent="0.25">
      <c r="A1994" s="89"/>
      <c r="B1994" s="94"/>
      <c r="C1994" s="90"/>
      <c r="D1994" s="89"/>
      <c r="E1994" s="89"/>
    </row>
    <row r="1995" spans="1:5" x14ac:dyDescent="0.25">
      <c r="A1995" s="89"/>
      <c r="B1995" s="94"/>
      <c r="C1995" s="90"/>
      <c r="D1995" s="89"/>
      <c r="E1995" s="89"/>
    </row>
    <row r="1996" spans="1:5" x14ac:dyDescent="0.25">
      <c r="A1996" s="89"/>
      <c r="B1996" s="94"/>
      <c r="C1996" s="90"/>
      <c r="D1996" s="89"/>
      <c r="E1996" s="89"/>
    </row>
    <row r="1997" spans="1:5" x14ac:dyDescent="0.25">
      <c r="A1997" s="89"/>
      <c r="B1997" s="94"/>
      <c r="C1997" s="90"/>
      <c r="D1997" s="89"/>
      <c r="E1997" s="89"/>
    </row>
    <row r="1998" spans="1:5" x14ac:dyDescent="0.25">
      <c r="A1998" s="89"/>
      <c r="B1998" s="94"/>
      <c r="C1998" s="90"/>
      <c r="D1998" s="89"/>
      <c r="E1998" s="89"/>
    </row>
    <row r="1999" spans="1:5" x14ac:dyDescent="0.25">
      <c r="A1999" s="89"/>
      <c r="B1999" s="94"/>
      <c r="C1999" s="90"/>
      <c r="D1999" s="89"/>
      <c r="E1999" s="89"/>
    </row>
    <row r="2000" spans="1:5" x14ac:dyDescent="0.25">
      <c r="A2000" s="89"/>
      <c r="B2000" s="94"/>
      <c r="C2000" s="90"/>
      <c r="D2000" s="89"/>
      <c r="E2000" s="89"/>
    </row>
    <row r="2001" spans="1:5" x14ac:dyDescent="0.25">
      <c r="A2001" s="89"/>
      <c r="B2001" s="94"/>
      <c r="C2001" s="90"/>
      <c r="D2001" s="89"/>
      <c r="E2001" s="89"/>
    </row>
    <row r="2002" spans="1:5" x14ac:dyDescent="0.25">
      <c r="A2002" s="89"/>
      <c r="B2002" s="94"/>
      <c r="C2002" s="90"/>
      <c r="D2002" s="89"/>
      <c r="E2002" s="89"/>
    </row>
    <row r="2003" spans="1:5" x14ac:dyDescent="0.25">
      <c r="A2003" s="89"/>
      <c r="B2003" s="94"/>
      <c r="C2003" s="90"/>
      <c r="D2003" s="89"/>
      <c r="E2003" s="89"/>
    </row>
    <row r="2004" spans="1:5" x14ac:dyDescent="0.25">
      <c r="A2004" s="89"/>
      <c r="B2004" s="94"/>
      <c r="C2004" s="90"/>
      <c r="D2004" s="89"/>
      <c r="E2004" s="89"/>
    </row>
    <row r="2005" spans="1:5" x14ac:dyDescent="0.25">
      <c r="A2005" s="89"/>
      <c r="B2005" s="94"/>
      <c r="C2005" s="90"/>
      <c r="D2005" s="89"/>
      <c r="E2005" s="89"/>
    </row>
    <row r="2006" spans="1:5" x14ac:dyDescent="0.25">
      <c r="A2006" s="89"/>
      <c r="B2006" s="94"/>
      <c r="C2006" s="90"/>
      <c r="D2006" s="89"/>
      <c r="E2006" s="89"/>
    </row>
    <row r="2007" spans="1:5" x14ac:dyDescent="0.25">
      <c r="A2007" s="89"/>
      <c r="B2007" s="94"/>
      <c r="C2007" s="90"/>
      <c r="D2007" s="89"/>
      <c r="E2007" s="89"/>
    </row>
    <row r="2008" spans="1:5" x14ac:dyDescent="0.25">
      <c r="A2008" s="89"/>
      <c r="B2008" s="94"/>
      <c r="C2008" s="90"/>
      <c r="D2008" s="89"/>
      <c r="E2008" s="89"/>
    </row>
    <row r="2009" spans="1:5" x14ac:dyDescent="0.25">
      <c r="A2009" s="89"/>
      <c r="B2009" s="94"/>
      <c r="C2009" s="90"/>
      <c r="D2009" s="89"/>
      <c r="E2009" s="89"/>
    </row>
    <row r="2010" spans="1:5" x14ac:dyDescent="0.25">
      <c r="A2010" s="89"/>
      <c r="B2010" s="94"/>
      <c r="C2010" s="90"/>
      <c r="D2010" s="89"/>
      <c r="E2010" s="89"/>
    </row>
    <row r="2011" spans="1:5" x14ac:dyDescent="0.25">
      <c r="A2011" s="89"/>
      <c r="B2011" s="94"/>
      <c r="C2011" s="90"/>
      <c r="D2011" s="89"/>
      <c r="E2011" s="89"/>
    </row>
    <row r="2012" spans="1:5" x14ac:dyDescent="0.25">
      <c r="A2012" s="89"/>
      <c r="B2012" s="94"/>
      <c r="C2012" s="90"/>
      <c r="D2012" s="89"/>
      <c r="E2012" s="89"/>
    </row>
    <row r="2013" spans="1:5" x14ac:dyDescent="0.25">
      <c r="A2013" s="89"/>
      <c r="B2013" s="94"/>
      <c r="C2013" s="90"/>
      <c r="D2013" s="89"/>
      <c r="E2013" s="89"/>
    </row>
    <row r="2014" spans="1:5" x14ac:dyDescent="0.25">
      <c r="A2014" s="89"/>
      <c r="B2014" s="94"/>
      <c r="C2014" s="90"/>
      <c r="D2014" s="89"/>
      <c r="E2014" s="89"/>
    </row>
    <row r="2015" spans="1:5" x14ac:dyDescent="0.25">
      <c r="A2015" s="89"/>
      <c r="B2015" s="94"/>
      <c r="C2015" s="90"/>
      <c r="D2015" s="89"/>
      <c r="E2015" s="89"/>
    </row>
    <row r="2016" spans="1:5" x14ac:dyDescent="0.25">
      <c r="A2016" s="89"/>
      <c r="B2016" s="94"/>
      <c r="C2016" s="90"/>
      <c r="D2016" s="89"/>
      <c r="E2016" s="89"/>
    </row>
    <row r="2017" spans="1:5" x14ac:dyDescent="0.25">
      <c r="A2017" s="89"/>
      <c r="B2017" s="94"/>
      <c r="C2017" s="90"/>
      <c r="D2017" s="89"/>
      <c r="E2017" s="89"/>
    </row>
    <row r="2018" spans="1:5" x14ac:dyDescent="0.25">
      <c r="A2018" s="89"/>
      <c r="B2018" s="94"/>
      <c r="C2018" s="90"/>
      <c r="D2018" s="89"/>
      <c r="E2018" s="89"/>
    </row>
    <row r="2019" spans="1:5" x14ac:dyDescent="0.25">
      <c r="A2019" s="89"/>
      <c r="B2019" s="94"/>
      <c r="C2019" s="90"/>
      <c r="D2019" s="89"/>
      <c r="E2019" s="89"/>
    </row>
    <row r="2020" spans="1:5" x14ac:dyDescent="0.25">
      <c r="A2020" s="89"/>
      <c r="B2020" s="94"/>
      <c r="C2020" s="90"/>
      <c r="D2020" s="89"/>
      <c r="E2020" s="89"/>
    </row>
    <row r="2021" spans="1:5" x14ac:dyDescent="0.25">
      <c r="A2021" s="89"/>
      <c r="B2021" s="94"/>
      <c r="C2021" s="90"/>
      <c r="D2021" s="89"/>
      <c r="E2021" s="89"/>
    </row>
    <row r="2022" spans="1:5" x14ac:dyDescent="0.25">
      <c r="A2022" s="89"/>
      <c r="B2022" s="94"/>
      <c r="C2022" s="90"/>
      <c r="D2022" s="89"/>
      <c r="E2022" s="89"/>
    </row>
    <row r="2023" spans="1:5" x14ac:dyDescent="0.25">
      <c r="A2023" s="89"/>
      <c r="B2023" s="94"/>
      <c r="C2023" s="90"/>
      <c r="D2023" s="89"/>
      <c r="E2023" s="89"/>
    </row>
    <row r="2024" spans="1:5" x14ac:dyDescent="0.25">
      <c r="A2024" s="89"/>
      <c r="B2024" s="94"/>
      <c r="C2024" s="90"/>
      <c r="D2024" s="89"/>
      <c r="E2024" s="89"/>
    </row>
    <row r="2025" spans="1:5" x14ac:dyDescent="0.25">
      <c r="A2025" s="89"/>
      <c r="B2025" s="94"/>
      <c r="C2025" s="90"/>
      <c r="D2025" s="89"/>
      <c r="E2025" s="89"/>
    </row>
    <row r="2026" spans="1:5" x14ac:dyDescent="0.25">
      <c r="A2026" s="89"/>
      <c r="B2026" s="94"/>
      <c r="C2026" s="90"/>
      <c r="D2026" s="89"/>
      <c r="E2026" s="89"/>
    </row>
    <row r="2027" spans="1:5" x14ac:dyDescent="0.25">
      <c r="A2027" s="89"/>
      <c r="B2027" s="94"/>
      <c r="C2027" s="90"/>
      <c r="D2027" s="89"/>
      <c r="E2027" s="89"/>
    </row>
    <row r="2028" spans="1:5" x14ac:dyDescent="0.25">
      <c r="A2028" s="89"/>
      <c r="B2028" s="94"/>
      <c r="C2028" s="90"/>
      <c r="D2028" s="89"/>
      <c r="E2028" s="89"/>
    </row>
    <row r="2029" spans="1:5" x14ac:dyDescent="0.25">
      <c r="A2029" s="89"/>
      <c r="B2029" s="94"/>
      <c r="C2029" s="90"/>
      <c r="D2029" s="89"/>
      <c r="E2029" s="89"/>
    </row>
    <row r="2030" spans="1:5" x14ac:dyDescent="0.25">
      <c r="A2030" s="89"/>
      <c r="B2030" s="94"/>
      <c r="C2030" s="90"/>
      <c r="D2030" s="89"/>
      <c r="E2030" s="89"/>
    </row>
    <row r="2031" spans="1:5" x14ac:dyDescent="0.25">
      <c r="A2031" s="89"/>
      <c r="B2031" s="94"/>
      <c r="C2031" s="90"/>
      <c r="D2031" s="89"/>
      <c r="E2031" s="89"/>
    </row>
    <row r="2032" spans="1:5" x14ac:dyDescent="0.25">
      <c r="A2032" s="89"/>
      <c r="B2032" s="94"/>
      <c r="C2032" s="90"/>
      <c r="D2032" s="89"/>
      <c r="E2032" s="89"/>
    </row>
    <row r="2033" spans="1:5" x14ac:dyDescent="0.25">
      <c r="A2033" s="89"/>
      <c r="B2033" s="94"/>
      <c r="C2033" s="90"/>
      <c r="D2033" s="89"/>
      <c r="E2033" s="89"/>
    </row>
    <row r="2034" spans="1:5" x14ac:dyDescent="0.25">
      <c r="A2034" s="89"/>
      <c r="B2034" s="94"/>
      <c r="C2034" s="90"/>
      <c r="D2034" s="89"/>
      <c r="E2034" s="89"/>
    </row>
    <row r="2035" spans="1:5" x14ac:dyDescent="0.25">
      <c r="A2035" s="89"/>
      <c r="B2035" s="94"/>
      <c r="C2035" s="90"/>
      <c r="D2035" s="89"/>
      <c r="E2035" s="89"/>
    </row>
    <row r="2036" spans="1:5" x14ac:dyDescent="0.25">
      <c r="A2036" s="89"/>
      <c r="B2036" s="94"/>
      <c r="C2036" s="90"/>
      <c r="D2036" s="89"/>
      <c r="E2036" s="89"/>
    </row>
    <row r="2037" spans="1:5" x14ac:dyDescent="0.25">
      <c r="A2037" s="89"/>
      <c r="B2037" s="94"/>
      <c r="C2037" s="90"/>
      <c r="D2037" s="89"/>
      <c r="E2037" s="89"/>
    </row>
    <row r="2038" spans="1:5" x14ac:dyDescent="0.25">
      <c r="A2038" s="89"/>
      <c r="B2038" s="94"/>
      <c r="C2038" s="90"/>
      <c r="D2038" s="89"/>
      <c r="E2038" s="89"/>
    </row>
    <row r="2039" spans="1:5" x14ac:dyDescent="0.25">
      <c r="A2039" s="89"/>
      <c r="B2039" s="94"/>
      <c r="C2039" s="90"/>
      <c r="D2039" s="89"/>
      <c r="E2039" s="89"/>
    </row>
    <row r="2040" spans="1:5" x14ac:dyDescent="0.25">
      <c r="A2040" s="89"/>
      <c r="B2040" s="94"/>
      <c r="C2040" s="90"/>
      <c r="D2040" s="89"/>
      <c r="E2040" s="89"/>
    </row>
    <row r="2041" spans="1:5" x14ac:dyDescent="0.25">
      <c r="A2041" s="89"/>
      <c r="B2041" s="94"/>
      <c r="C2041" s="90"/>
      <c r="D2041" s="89"/>
      <c r="E2041" s="89"/>
    </row>
    <row r="2042" spans="1:5" x14ac:dyDescent="0.25">
      <c r="A2042" s="89"/>
      <c r="B2042" s="94"/>
      <c r="C2042" s="90"/>
      <c r="D2042" s="89"/>
      <c r="E2042" s="89"/>
    </row>
    <row r="2043" spans="1:5" x14ac:dyDescent="0.25">
      <c r="A2043" s="89"/>
      <c r="B2043" s="94"/>
      <c r="C2043" s="90"/>
      <c r="D2043" s="89"/>
      <c r="E2043" s="89"/>
    </row>
    <row r="2044" spans="1:5" x14ac:dyDescent="0.25">
      <c r="A2044" s="89"/>
      <c r="B2044" s="94"/>
      <c r="C2044" s="90"/>
      <c r="D2044" s="89"/>
      <c r="E2044" s="89"/>
    </row>
    <row r="2045" spans="1:5" x14ac:dyDescent="0.25">
      <c r="A2045" s="89"/>
      <c r="B2045" s="94"/>
      <c r="C2045" s="90"/>
      <c r="D2045" s="89"/>
      <c r="E2045" s="89"/>
    </row>
    <row r="2046" spans="1:5" x14ac:dyDescent="0.25">
      <c r="A2046" s="89"/>
      <c r="B2046" s="94"/>
      <c r="C2046" s="90"/>
      <c r="D2046" s="89"/>
      <c r="E2046" s="89"/>
    </row>
    <row r="2047" spans="1:5" x14ac:dyDescent="0.25">
      <c r="A2047" s="89"/>
      <c r="B2047" s="94"/>
      <c r="C2047" s="90"/>
      <c r="D2047" s="89"/>
      <c r="E2047" s="89"/>
    </row>
    <row r="2048" spans="1:5" x14ac:dyDescent="0.25">
      <c r="A2048" s="89"/>
      <c r="B2048" s="94"/>
      <c r="C2048" s="90"/>
      <c r="D2048" s="89"/>
      <c r="E2048" s="89"/>
    </row>
    <row r="2049" spans="1:5" x14ac:dyDescent="0.25">
      <c r="A2049" s="89"/>
      <c r="B2049" s="94"/>
      <c r="C2049" s="90"/>
      <c r="D2049" s="89"/>
      <c r="E2049" s="89"/>
    </row>
    <row r="2050" spans="1:5" x14ac:dyDescent="0.25">
      <c r="A2050" s="89"/>
      <c r="B2050" s="94"/>
      <c r="C2050" s="90"/>
      <c r="D2050" s="89"/>
      <c r="E2050" s="89"/>
    </row>
    <row r="2051" spans="1:5" x14ac:dyDescent="0.25">
      <c r="A2051" s="89"/>
      <c r="B2051" s="94"/>
      <c r="C2051" s="90"/>
      <c r="D2051" s="89"/>
      <c r="E2051" s="89"/>
    </row>
    <row r="2052" spans="1:5" x14ac:dyDescent="0.25">
      <c r="A2052" s="89"/>
      <c r="B2052" s="94"/>
      <c r="C2052" s="90"/>
      <c r="D2052" s="89"/>
      <c r="E2052" s="89"/>
    </row>
    <row r="2053" spans="1:5" x14ac:dyDescent="0.25">
      <c r="A2053" s="89"/>
      <c r="B2053" s="94"/>
      <c r="C2053" s="90"/>
      <c r="D2053" s="89"/>
      <c r="E2053" s="89"/>
    </row>
    <row r="2054" spans="1:5" x14ac:dyDescent="0.25">
      <c r="A2054" s="89"/>
      <c r="B2054" s="94"/>
      <c r="C2054" s="90"/>
      <c r="D2054" s="89"/>
      <c r="E2054" s="89"/>
    </row>
    <row r="2055" spans="1:5" x14ac:dyDescent="0.25">
      <c r="A2055" s="89"/>
      <c r="B2055" s="94"/>
      <c r="C2055" s="90"/>
      <c r="D2055" s="89"/>
      <c r="E2055" s="89"/>
    </row>
    <row r="2056" spans="1:5" x14ac:dyDescent="0.25">
      <c r="A2056" s="89"/>
      <c r="B2056" s="94"/>
      <c r="C2056" s="90"/>
      <c r="D2056" s="89"/>
      <c r="E2056" s="89"/>
    </row>
    <row r="2057" spans="1:5" x14ac:dyDescent="0.25">
      <c r="A2057" s="89"/>
      <c r="B2057" s="94"/>
      <c r="C2057" s="90"/>
      <c r="D2057" s="89"/>
      <c r="E2057" s="89"/>
    </row>
    <row r="2058" spans="1:5" x14ac:dyDescent="0.25">
      <c r="A2058" s="89"/>
      <c r="B2058" s="94"/>
      <c r="C2058" s="90"/>
      <c r="D2058" s="89"/>
      <c r="E2058" s="89"/>
    </row>
    <row r="2059" spans="1:5" x14ac:dyDescent="0.25">
      <c r="A2059" s="89"/>
      <c r="B2059" s="94"/>
      <c r="C2059" s="90"/>
      <c r="D2059" s="89"/>
      <c r="E2059" s="89"/>
    </row>
    <row r="2060" spans="1:5" x14ac:dyDescent="0.25">
      <c r="A2060" s="89"/>
      <c r="B2060" s="94"/>
      <c r="C2060" s="90"/>
      <c r="D2060" s="89"/>
      <c r="E2060" s="89"/>
    </row>
    <row r="2061" spans="1:5" x14ac:dyDescent="0.25">
      <c r="A2061" s="89"/>
      <c r="B2061" s="94"/>
      <c r="C2061" s="90"/>
      <c r="D2061" s="89"/>
      <c r="E2061" s="89"/>
    </row>
    <row r="2062" spans="1:5" x14ac:dyDescent="0.25">
      <c r="A2062" s="89"/>
      <c r="B2062" s="94"/>
      <c r="C2062" s="90"/>
      <c r="D2062" s="89"/>
      <c r="E2062" s="89"/>
    </row>
    <row r="2063" spans="1:5" x14ac:dyDescent="0.25">
      <c r="A2063" s="89"/>
      <c r="B2063" s="94"/>
      <c r="C2063" s="90"/>
      <c r="D2063" s="89"/>
      <c r="E2063" s="89"/>
    </row>
    <row r="2064" spans="1:5" x14ac:dyDescent="0.25">
      <c r="A2064" s="89"/>
      <c r="B2064" s="94"/>
      <c r="C2064" s="90"/>
      <c r="D2064" s="89"/>
      <c r="E2064" s="89"/>
    </row>
    <row r="2065" spans="1:5" x14ac:dyDescent="0.25">
      <c r="A2065" s="89"/>
      <c r="B2065" s="94"/>
      <c r="C2065" s="90"/>
      <c r="D2065" s="89"/>
      <c r="E2065" s="89"/>
    </row>
    <row r="2066" spans="1:5" x14ac:dyDescent="0.25">
      <c r="A2066" s="89"/>
      <c r="B2066" s="94"/>
      <c r="C2066" s="90"/>
      <c r="D2066" s="89"/>
      <c r="E2066" s="89"/>
    </row>
    <row r="2067" spans="1:5" x14ac:dyDescent="0.25">
      <c r="A2067" s="89"/>
      <c r="B2067" s="94"/>
      <c r="C2067" s="90"/>
      <c r="D2067" s="89"/>
      <c r="E2067" s="89"/>
    </row>
    <row r="2068" spans="1:5" x14ac:dyDescent="0.25">
      <c r="A2068" s="89"/>
      <c r="B2068" s="94"/>
      <c r="C2068" s="90"/>
      <c r="D2068" s="89"/>
      <c r="E2068" s="89"/>
    </row>
    <row r="2069" spans="1:5" x14ac:dyDescent="0.25">
      <c r="A2069" s="89"/>
      <c r="B2069" s="94"/>
      <c r="C2069" s="90"/>
      <c r="D2069" s="89"/>
      <c r="E2069" s="89"/>
    </row>
    <row r="2070" spans="1:5" x14ac:dyDescent="0.25">
      <c r="A2070" s="89"/>
      <c r="B2070" s="94"/>
      <c r="C2070" s="90"/>
      <c r="D2070" s="89"/>
      <c r="E2070" s="89"/>
    </row>
    <row r="2071" spans="1:5" x14ac:dyDescent="0.25">
      <c r="A2071" s="89"/>
      <c r="B2071" s="94"/>
      <c r="C2071" s="90"/>
      <c r="D2071" s="89"/>
      <c r="E2071" s="89"/>
    </row>
    <row r="2072" spans="1:5" x14ac:dyDescent="0.25">
      <c r="A2072" s="89"/>
      <c r="B2072" s="94"/>
      <c r="C2072" s="90"/>
      <c r="D2072" s="89"/>
      <c r="E2072" s="89"/>
    </row>
    <row r="2073" spans="1:5" x14ac:dyDescent="0.25">
      <c r="A2073" s="89"/>
      <c r="B2073" s="94"/>
      <c r="C2073" s="90"/>
      <c r="D2073" s="89"/>
      <c r="E2073" s="89"/>
    </row>
    <row r="2074" spans="1:5" x14ac:dyDescent="0.25">
      <c r="A2074" s="89"/>
      <c r="B2074" s="94"/>
      <c r="C2074" s="90"/>
      <c r="D2074" s="89"/>
      <c r="E2074" s="89"/>
    </row>
    <row r="2075" spans="1:5" x14ac:dyDescent="0.25">
      <c r="A2075" s="89"/>
      <c r="B2075" s="94"/>
      <c r="C2075" s="90"/>
      <c r="D2075" s="89"/>
      <c r="E2075" s="89"/>
    </row>
    <row r="2076" spans="1:5" x14ac:dyDescent="0.25">
      <c r="A2076" s="89"/>
      <c r="B2076" s="94"/>
      <c r="C2076" s="90"/>
      <c r="D2076" s="89"/>
      <c r="E2076" s="89"/>
    </row>
    <row r="2077" spans="1:5" x14ac:dyDescent="0.25">
      <c r="A2077" s="89"/>
      <c r="B2077" s="94"/>
      <c r="C2077" s="90"/>
      <c r="D2077" s="89"/>
      <c r="E2077" s="89"/>
    </row>
    <row r="2078" spans="1:5" x14ac:dyDescent="0.25">
      <c r="A2078" s="89"/>
      <c r="B2078" s="94"/>
      <c r="C2078" s="90"/>
      <c r="D2078" s="89"/>
      <c r="E2078" s="89"/>
    </row>
    <row r="2079" spans="1:5" x14ac:dyDescent="0.25">
      <c r="A2079" s="89"/>
      <c r="B2079" s="94"/>
      <c r="C2079" s="90"/>
      <c r="D2079" s="89"/>
      <c r="E2079" s="89"/>
    </row>
    <row r="2080" spans="1:5" x14ac:dyDescent="0.25">
      <c r="A2080" s="89"/>
      <c r="B2080" s="94"/>
      <c r="C2080" s="90"/>
      <c r="D2080" s="89"/>
      <c r="E2080" s="89"/>
    </row>
    <row r="2081" spans="1:5" x14ac:dyDescent="0.25">
      <c r="A2081" s="89"/>
      <c r="B2081" s="94"/>
      <c r="C2081" s="90"/>
      <c r="D2081" s="89"/>
      <c r="E2081" s="89"/>
    </row>
    <row r="2082" spans="1:5" x14ac:dyDescent="0.25">
      <c r="A2082" s="89"/>
      <c r="B2082" s="94"/>
      <c r="C2082" s="90"/>
      <c r="D2082" s="89"/>
      <c r="E2082" s="89"/>
    </row>
    <row r="2083" spans="1:5" x14ac:dyDescent="0.25">
      <c r="A2083" s="89"/>
      <c r="B2083" s="94"/>
      <c r="C2083" s="90"/>
      <c r="D2083" s="89"/>
      <c r="E2083" s="89"/>
    </row>
    <row r="2084" spans="1:5" x14ac:dyDescent="0.25">
      <c r="A2084" s="89"/>
      <c r="B2084" s="94"/>
      <c r="C2084" s="90"/>
      <c r="D2084" s="89"/>
      <c r="E2084" s="89"/>
    </row>
    <row r="2085" spans="1:5" x14ac:dyDescent="0.25">
      <c r="A2085" s="89"/>
      <c r="B2085" s="94"/>
      <c r="C2085" s="90"/>
      <c r="D2085" s="89"/>
      <c r="E2085" s="89"/>
    </row>
    <row r="2086" spans="1:5" x14ac:dyDescent="0.25">
      <c r="A2086" s="89"/>
      <c r="B2086" s="94"/>
      <c r="C2086" s="90"/>
      <c r="D2086" s="89"/>
      <c r="E2086" s="89"/>
    </row>
    <row r="2087" spans="1:5" x14ac:dyDescent="0.25">
      <c r="A2087" s="89"/>
      <c r="B2087" s="94"/>
      <c r="C2087" s="90"/>
      <c r="D2087" s="89"/>
      <c r="E2087" s="89"/>
    </row>
    <row r="2088" spans="1:5" x14ac:dyDescent="0.25">
      <c r="A2088" s="89"/>
      <c r="B2088" s="94"/>
      <c r="C2088" s="90"/>
      <c r="D2088" s="89"/>
      <c r="E2088" s="89"/>
    </row>
    <row r="2089" spans="1:5" x14ac:dyDescent="0.25">
      <c r="A2089" s="89"/>
      <c r="B2089" s="94"/>
      <c r="C2089" s="90"/>
      <c r="D2089" s="89"/>
      <c r="E2089" s="89"/>
    </row>
    <row r="2090" spans="1:5" x14ac:dyDescent="0.25">
      <c r="A2090" s="89"/>
      <c r="B2090" s="94"/>
      <c r="C2090" s="90"/>
      <c r="D2090" s="89"/>
      <c r="E2090" s="89"/>
    </row>
    <row r="2091" spans="1:5" x14ac:dyDescent="0.25">
      <c r="A2091" s="89"/>
      <c r="B2091" s="94"/>
      <c r="C2091" s="90"/>
      <c r="D2091" s="89"/>
      <c r="E2091" s="89"/>
    </row>
    <row r="2092" spans="1:5" x14ac:dyDescent="0.25">
      <c r="A2092" s="89"/>
      <c r="B2092" s="94"/>
      <c r="C2092" s="90"/>
      <c r="D2092" s="89"/>
      <c r="E2092" s="89"/>
    </row>
    <row r="2093" spans="1:5" x14ac:dyDescent="0.25">
      <c r="A2093" s="89"/>
      <c r="B2093" s="94"/>
      <c r="C2093" s="90"/>
      <c r="D2093" s="89"/>
      <c r="E2093" s="89"/>
    </row>
    <row r="2094" spans="1:5" x14ac:dyDescent="0.25">
      <c r="A2094" s="89"/>
      <c r="B2094" s="94"/>
      <c r="C2094" s="90"/>
      <c r="D2094" s="89"/>
      <c r="E2094" s="89"/>
    </row>
    <row r="2095" spans="1:5" x14ac:dyDescent="0.25">
      <c r="A2095" s="89"/>
      <c r="B2095" s="94"/>
      <c r="C2095" s="90"/>
      <c r="D2095" s="89"/>
      <c r="E2095" s="89"/>
    </row>
    <row r="2096" spans="1:5" x14ac:dyDescent="0.25">
      <c r="A2096" s="89"/>
      <c r="B2096" s="94"/>
      <c r="C2096" s="90"/>
      <c r="D2096" s="89"/>
      <c r="E2096" s="89"/>
    </row>
    <row r="2097" spans="1:5" x14ac:dyDescent="0.25">
      <c r="A2097" s="89"/>
      <c r="B2097" s="94"/>
      <c r="C2097" s="90"/>
      <c r="D2097" s="89"/>
      <c r="E2097" s="89"/>
    </row>
    <row r="2098" spans="1:5" x14ac:dyDescent="0.25">
      <c r="A2098" s="89"/>
      <c r="B2098" s="94"/>
      <c r="C2098" s="90"/>
      <c r="D2098" s="89"/>
      <c r="E2098" s="89"/>
    </row>
    <row r="2099" spans="1:5" x14ac:dyDescent="0.25">
      <c r="A2099" s="89"/>
      <c r="B2099" s="94"/>
      <c r="C2099" s="90"/>
      <c r="D2099" s="89"/>
      <c r="E2099" s="89"/>
    </row>
    <row r="2100" spans="1:5" x14ac:dyDescent="0.25">
      <c r="A2100" s="89"/>
      <c r="B2100" s="94"/>
      <c r="C2100" s="90"/>
      <c r="D2100" s="89"/>
      <c r="E2100" s="89"/>
    </row>
    <row r="2101" spans="1:5" x14ac:dyDescent="0.25">
      <c r="A2101" s="89"/>
      <c r="B2101" s="94"/>
      <c r="C2101" s="90"/>
      <c r="D2101" s="89"/>
      <c r="E2101" s="89"/>
    </row>
    <row r="2102" spans="1:5" x14ac:dyDescent="0.25">
      <c r="A2102" s="89"/>
      <c r="B2102" s="94"/>
      <c r="C2102" s="90"/>
      <c r="D2102" s="89"/>
      <c r="E2102" s="89"/>
    </row>
    <row r="2103" spans="1:5" x14ac:dyDescent="0.25">
      <c r="A2103" s="89"/>
      <c r="B2103" s="94"/>
      <c r="C2103" s="90"/>
      <c r="D2103" s="89"/>
      <c r="E2103" s="89"/>
    </row>
    <row r="2104" spans="1:5" x14ac:dyDescent="0.25">
      <c r="A2104" s="89"/>
      <c r="B2104" s="94"/>
      <c r="C2104" s="90"/>
      <c r="D2104" s="89"/>
      <c r="E2104" s="89"/>
    </row>
    <row r="2105" spans="1:5" x14ac:dyDescent="0.25">
      <c r="A2105" s="89"/>
      <c r="B2105" s="94"/>
      <c r="C2105" s="90"/>
      <c r="D2105" s="89"/>
      <c r="E2105" s="89"/>
    </row>
    <row r="2106" spans="1:5" x14ac:dyDescent="0.25">
      <c r="A2106" s="89"/>
      <c r="B2106" s="94"/>
      <c r="C2106" s="90"/>
      <c r="D2106" s="89"/>
      <c r="E2106" s="89"/>
    </row>
    <row r="2107" spans="1:5" x14ac:dyDescent="0.25">
      <c r="A2107" s="89"/>
      <c r="B2107" s="94"/>
      <c r="C2107" s="90"/>
      <c r="D2107" s="89"/>
      <c r="E2107" s="89"/>
    </row>
    <row r="2108" spans="1:5" x14ac:dyDescent="0.25">
      <c r="A2108" s="89"/>
      <c r="B2108" s="94"/>
      <c r="C2108" s="90"/>
      <c r="D2108" s="89"/>
      <c r="E2108" s="89"/>
    </row>
    <row r="2109" spans="1:5" x14ac:dyDescent="0.25">
      <c r="A2109" s="89"/>
      <c r="B2109" s="94"/>
      <c r="C2109" s="90"/>
      <c r="D2109" s="89"/>
      <c r="E2109" s="89"/>
    </row>
    <row r="2110" spans="1:5" x14ac:dyDescent="0.25">
      <c r="A2110" s="89"/>
      <c r="B2110" s="94"/>
      <c r="C2110" s="90"/>
      <c r="D2110" s="89"/>
      <c r="E2110" s="89"/>
    </row>
    <row r="2111" spans="1:5" x14ac:dyDescent="0.25">
      <c r="A2111" s="89"/>
      <c r="B2111" s="94"/>
      <c r="C2111" s="90"/>
      <c r="D2111" s="89"/>
      <c r="E2111" s="89"/>
    </row>
    <row r="2112" spans="1:5" x14ac:dyDescent="0.25">
      <c r="A2112" s="89"/>
      <c r="B2112" s="94"/>
      <c r="C2112" s="90"/>
      <c r="D2112" s="89"/>
      <c r="E2112" s="89"/>
    </row>
    <row r="2113" spans="1:5" x14ac:dyDescent="0.25">
      <c r="A2113" s="89"/>
      <c r="B2113" s="94"/>
      <c r="C2113" s="90"/>
      <c r="D2113" s="89"/>
      <c r="E2113" s="89"/>
    </row>
    <row r="2114" spans="1:5" x14ac:dyDescent="0.25">
      <c r="A2114" s="89"/>
      <c r="B2114" s="94"/>
      <c r="C2114" s="90"/>
      <c r="D2114" s="89"/>
      <c r="E2114" s="89"/>
    </row>
    <row r="2115" spans="1:5" x14ac:dyDescent="0.25">
      <c r="A2115" s="89"/>
      <c r="B2115" s="94"/>
      <c r="C2115" s="90"/>
      <c r="D2115" s="89"/>
      <c r="E2115" s="89"/>
    </row>
    <row r="2116" spans="1:5" x14ac:dyDescent="0.25">
      <c r="A2116" s="89"/>
      <c r="B2116" s="94"/>
      <c r="C2116" s="90"/>
      <c r="D2116" s="89"/>
      <c r="E2116" s="89"/>
    </row>
    <row r="2117" spans="1:5" x14ac:dyDescent="0.25">
      <c r="A2117" s="89"/>
      <c r="B2117" s="94"/>
      <c r="C2117" s="90"/>
      <c r="D2117" s="89"/>
      <c r="E2117" s="89"/>
    </row>
    <row r="2118" spans="1:5" x14ac:dyDescent="0.25">
      <c r="A2118" s="89"/>
      <c r="B2118" s="94"/>
      <c r="C2118" s="90"/>
      <c r="D2118" s="89"/>
      <c r="E2118" s="89"/>
    </row>
    <row r="2119" spans="1:5" x14ac:dyDescent="0.25">
      <c r="A2119" s="89"/>
      <c r="B2119" s="94"/>
      <c r="C2119" s="90"/>
      <c r="D2119" s="89"/>
      <c r="E2119" s="89"/>
    </row>
    <row r="2120" spans="1:5" x14ac:dyDescent="0.25">
      <c r="A2120" s="89"/>
      <c r="B2120" s="94"/>
      <c r="C2120" s="90"/>
      <c r="D2120" s="89"/>
      <c r="E2120" s="89"/>
    </row>
    <row r="2121" spans="1:5" x14ac:dyDescent="0.25">
      <c r="A2121" s="89"/>
      <c r="B2121" s="94"/>
      <c r="C2121" s="90"/>
      <c r="D2121" s="89"/>
      <c r="E2121" s="89"/>
    </row>
    <row r="2122" spans="1:5" x14ac:dyDescent="0.25">
      <c r="A2122" s="89"/>
      <c r="B2122" s="94"/>
      <c r="C2122" s="90"/>
      <c r="D2122" s="89"/>
      <c r="E2122" s="89"/>
    </row>
    <row r="2123" spans="1:5" x14ac:dyDescent="0.25">
      <c r="A2123" s="89"/>
      <c r="B2123" s="94"/>
      <c r="C2123" s="90"/>
      <c r="D2123" s="89"/>
      <c r="E2123" s="89"/>
    </row>
    <row r="2124" spans="1:5" x14ac:dyDescent="0.25">
      <c r="A2124" s="89"/>
      <c r="B2124" s="94"/>
      <c r="C2124" s="90"/>
      <c r="D2124" s="89"/>
      <c r="E2124" s="89"/>
    </row>
    <row r="2125" spans="1:5" x14ac:dyDescent="0.25">
      <c r="A2125" s="89"/>
      <c r="B2125" s="94"/>
      <c r="C2125" s="90"/>
      <c r="D2125" s="89"/>
      <c r="E2125" s="89"/>
    </row>
    <row r="2126" spans="1:5" x14ac:dyDescent="0.25">
      <c r="A2126" s="89"/>
      <c r="B2126" s="94"/>
      <c r="C2126" s="90"/>
      <c r="D2126" s="89"/>
      <c r="E2126" s="89"/>
    </row>
    <row r="2127" spans="1:5" x14ac:dyDescent="0.25">
      <c r="A2127" s="89"/>
      <c r="B2127" s="94"/>
      <c r="C2127" s="90"/>
      <c r="D2127" s="89"/>
      <c r="E2127" s="89"/>
    </row>
    <row r="2128" spans="1:5" x14ac:dyDescent="0.25">
      <c r="A2128" s="89"/>
      <c r="B2128" s="94"/>
      <c r="C2128" s="90"/>
      <c r="D2128" s="89"/>
      <c r="E2128" s="89"/>
    </row>
    <row r="2129" spans="1:5" x14ac:dyDescent="0.25">
      <c r="A2129" s="89"/>
      <c r="B2129" s="94"/>
      <c r="C2129" s="90"/>
      <c r="D2129" s="89"/>
      <c r="E2129" s="89"/>
    </row>
    <row r="2130" spans="1:5" x14ac:dyDescent="0.25">
      <c r="A2130" s="89"/>
      <c r="B2130" s="94"/>
      <c r="C2130" s="90"/>
      <c r="D2130" s="89"/>
      <c r="E2130" s="89"/>
    </row>
    <row r="2131" spans="1:5" x14ac:dyDescent="0.25">
      <c r="A2131" s="89"/>
      <c r="B2131" s="94"/>
      <c r="C2131" s="90"/>
      <c r="D2131" s="89"/>
      <c r="E2131" s="89"/>
    </row>
    <row r="2132" spans="1:5" x14ac:dyDescent="0.25">
      <c r="A2132" s="89"/>
      <c r="B2132" s="94"/>
      <c r="C2132" s="90"/>
      <c r="D2132" s="89"/>
      <c r="E2132" s="89"/>
    </row>
    <row r="2133" spans="1:5" x14ac:dyDescent="0.25">
      <c r="A2133" s="89"/>
      <c r="B2133" s="94"/>
      <c r="C2133" s="90"/>
      <c r="D2133" s="89"/>
      <c r="E2133" s="89"/>
    </row>
    <row r="2134" spans="1:5" x14ac:dyDescent="0.25">
      <c r="A2134" s="89"/>
      <c r="B2134" s="94"/>
      <c r="C2134" s="90"/>
      <c r="D2134" s="89"/>
      <c r="E2134" s="89"/>
    </row>
    <row r="2135" spans="1:5" x14ac:dyDescent="0.25">
      <c r="A2135" s="89"/>
      <c r="B2135" s="94"/>
      <c r="C2135" s="90"/>
      <c r="D2135" s="89"/>
      <c r="E2135" s="89"/>
    </row>
    <row r="2136" spans="1:5" x14ac:dyDescent="0.25">
      <c r="A2136" s="89"/>
      <c r="B2136" s="94"/>
      <c r="C2136" s="90"/>
      <c r="D2136" s="89"/>
      <c r="E2136" s="89"/>
    </row>
    <row r="2137" spans="1:5" x14ac:dyDescent="0.25">
      <c r="A2137" s="89"/>
      <c r="B2137" s="94"/>
      <c r="C2137" s="90"/>
      <c r="D2137" s="89"/>
      <c r="E2137" s="89"/>
    </row>
    <row r="2138" spans="1:5" x14ac:dyDescent="0.25">
      <c r="A2138" s="89"/>
      <c r="B2138" s="94"/>
      <c r="C2138" s="90"/>
      <c r="D2138" s="89"/>
      <c r="E2138" s="89"/>
    </row>
    <row r="2139" spans="1:5" x14ac:dyDescent="0.25">
      <c r="A2139" s="89"/>
      <c r="B2139" s="94"/>
      <c r="C2139" s="90"/>
      <c r="D2139" s="89"/>
      <c r="E2139" s="89"/>
    </row>
    <row r="2140" spans="1:5" x14ac:dyDescent="0.25">
      <c r="A2140" s="89"/>
      <c r="B2140" s="94"/>
      <c r="C2140" s="90"/>
      <c r="D2140" s="89"/>
      <c r="E2140" s="89"/>
    </row>
    <row r="2141" spans="1:5" x14ac:dyDescent="0.25">
      <c r="A2141" s="89"/>
      <c r="B2141" s="94"/>
      <c r="C2141" s="90"/>
      <c r="D2141" s="89"/>
      <c r="E2141" s="89"/>
    </row>
    <row r="2142" spans="1:5" x14ac:dyDescent="0.25">
      <c r="A2142" s="89"/>
      <c r="B2142" s="94"/>
      <c r="C2142" s="90"/>
      <c r="D2142" s="89"/>
      <c r="E2142" s="89"/>
    </row>
    <row r="2143" spans="1:5" x14ac:dyDescent="0.25">
      <c r="A2143" s="89"/>
      <c r="B2143" s="94"/>
      <c r="C2143" s="90"/>
      <c r="D2143" s="89"/>
      <c r="E2143" s="89"/>
    </row>
    <row r="2144" spans="1:5" x14ac:dyDescent="0.25">
      <c r="A2144" s="89"/>
      <c r="B2144" s="94"/>
      <c r="C2144" s="90"/>
      <c r="D2144" s="89"/>
      <c r="E2144" s="89"/>
    </row>
    <row r="2145" spans="1:5" x14ac:dyDescent="0.25">
      <c r="A2145" s="89"/>
      <c r="B2145" s="94"/>
      <c r="C2145" s="90"/>
      <c r="D2145" s="89"/>
      <c r="E2145" s="89"/>
    </row>
    <row r="2146" spans="1:5" x14ac:dyDescent="0.25">
      <c r="A2146" s="89"/>
      <c r="B2146" s="94"/>
      <c r="C2146" s="90"/>
      <c r="D2146" s="89"/>
      <c r="E2146" s="89"/>
    </row>
    <row r="2147" spans="1:5" x14ac:dyDescent="0.25">
      <c r="A2147" s="89"/>
      <c r="B2147" s="94"/>
      <c r="C2147" s="90"/>
      <c r="D2147" s="89"/>
      <c r="E2147" s="89"/>
    </row>
    <row r="2148" spans="1:5" x14ac:dyDescent="0.25">
      <c r="A2148" s="89"/>
      <c r="B2148" s="94"/>
      <c r="C2148" s="90"/>
      <c r="D2148" s="89"/>
      <c r="E2148" s="89"/>
    </row>
    <row r="2149" spans="1:5" x14ac:dyDescent="0.25">
      <c r="A2149" s="89"/>
      <c r="B2149" s="94"/>
      <c r="C2149" s="90"/>
      <c r="D2149" s="89"/>
      <c r="E2149" s="89"/>
    </row>
    <row r="2150" spans="1:5" x14ac:dyDescent="0.25">
      <c r="A2150" s="89"/>
      <c r="B2150" s="94"/>
      <c r="C2150" s="90"/>
      <c r="D2150" s="89"/>
      <c r="E2150" s="89"/>
    </row>
    <row r="2151" spans="1:5" x14ac:dyDescent="0.25">
      <c r="A2151" s="89"/>
      <c r="B2151" s="94"/>
      <c r="C2151" s="90"/>
      <c r="D2151" s="89"/>
      <c r="E2151" s="89"/>
    </row>
    <row r="2152" spans="1:5" x14ac:dyDescent="0.25">
      <c r="A2152" s="89"/>
      <c r="B2152" s="94"/>
      <c r="C2152" s="90"/>
      <c r="D2152" s="89"/>
      <c r="E2152" s="89"/>
    </row>
    <row r="2153" spans="1:5" x14ac:dyDescent="0.25">
      <c r="A2153" s="89"/>
      <c r="B2153" s="94"/>
      <c r="C2153" s="90"/>
      <c r="D2153" s="89"/>
      <c r="E2153" s="89"/>
    </row>
    <row r="2154" spans="1:5" x14ac:dyDescent="0.25">
      <c r="A2154" s="89"/>
      <c r="B2154" s="94"/>
      <c r="C2154" s="90"/>
      <c r="D2154" s="89"/>
      <c r="E2154" s="89"/>
    </row>
    <row r="2155" spans="1:5" x14ac:dyDescent="0.25">
      <c r="A2155" s="89"/>
      <c r="B2155" s="94"/>
      <c r="C2155" s="90"/>
      <c r="D2155" s="89"/>
      <c r="E2155" s="89"/>
    </row>
    <row r="2156" spans="1:5" x14ac:dyDescent="0.25">
      <c r="A2156" s="89"/>
      <c r="B2156" s="94"/>
      <c r="C2156" s="90"/>
      <c r="D2156" s="89"/>
      <c r="E2156" s="89"/>
    </row>
    <row r="2157" spans="1:5" x14ac:dyDescent="0.25">
      <c r="A2157" s="89"/>
      <c r="B2157" s="94"/>
      <c r="C2157" s="90"/>
      <c r="D2157" s="89"/>
      <c r="E2157" s="89"/>
    </row>
    <row r="2158" spans="1:5" x14ac:dyDescent="0.25">
      <c r="A2158" s="89"/>
      <c r="B2158" s="94"/>
      <c r="C2158" s="90"/>
      <c r="D2158" s="89"/>
      <c r="E2158" s="89"/>
    </row>
    <row r="2159" spans="1:5" x14ac:dyDescent="0.25">
      <c r="A2159" s="89"/>
      <c r="B2159" s="94"/>
      <c r="C2159" s="90"/>
      <c r="D2159" s="89"/>
      <c r="E2159" s="89"/>
    </row>
    <row r="2160" spans="1:5" x14ac:dyDescent="0.25">
      <c r="A2160" s="89"/>
      <c r="B2160" s="94"/>
      <c r="C2160" s="90"/>
      <c r="D2160" s="89"/>
      <c r="E2160" s="89"/>
    </row>
    <row r="2161" spans="1:5" x14ac:dyDescent="0.25">
      <c r="A2161" s="89"/>
      <c r="B2161" s="94"/>
      <c r="C2161" s="90"/>
      <c r="D2161" s="89"/>
      <c r="E2161" s="89"/>
    </row>
    <row r="2162" spans="1:5" x14ac:dyDescent="0.25">
      <c r="A2162" s="89"/>
      <c r="B2162" s="94"/>
      <c r="C2162" s="90"/>
      <c r="D2162" s="89"/>
      <c r="E2162" s="89"/>
    </row>
    <row r="2163" spans="1:5" x14ac:dyDescent="0.25">
      <c r="A2163" s="89"/>
      <c r="B2163" s="94"/>
      <c r="C2163" s="90"/>
      <c r="D2163" s="89"/>
      <c r="E2163" s="89"/>
    </row>
    <row r="2164" spans="1:5" x14ac:dyDescent="0.25">
      <c r="A2164" s="89"/>
      <c r="B2164" s="94"/>
      <c r="C2164" s="90"/>
      <c r="D2164" s="89"/>
      <c r="E2164" s="89"/>
    </row>
    <row r="2165" spans="1:5" x14ac:dyDescent="0.25">
      <c r="A2165" s="89"/>
      <c r="B2165" s="94"/>
      <c r="C2165" s="90"/>
      <c r="D2165" s="89"/>
      <c r="E2165" s="89"/>
    </row>
    <row r="2166" spans="1:5" x14ac:dyDescent="0.25">
      <c r="A2166" s="89"/>
      <c r="B2166" s="94"/>
      <c r="C2166" s="90"/>
      <c r="D2166" s="89"/>
      <c r="E2166" s="89"/>
    </row>
    <row r="2167" spans="1:5" x14ac:dyDescent="0.25">
      <c r="A2167" s="89"/>
      <c r="B2167" s="94"/>
      <c r="C2167" s="90"/>
      <c r="D2167" s="89"/>
      <c r="E2167" s="89"/>
    </row>
    <row r="2168" spans="1:5" x14ac:dyDescent="0.25">
      <c r="A2168" s="89"/>
      <c r="B2168" s="94"/>
      <c r="C2168" s="90"/>
      <c r="D2168" s="89"/>
      <c r="E2168" s="89"/>
    </row>
    <row r="2169" spans="1:5" x14ac:dyDescent="0.25">
      <c r="A2169" s="89"/>
      <c r="B2169" s="94"/>
      <c r="C2169" s="90"/>
      <c r="D2169" s="89"/>
      <c r="E2169" s="89"/>
    </row>
    <row r="2170" spans="1:5" x14ac:dyDescent="0.25">
      <c r="A2170" s="89"/>
      <c r="B2170" s="94"/>
      <c r="C2170" s="90"/>
      <c r="D2170" s="89"/>
      <c r="E2170" s="89"/>
    </row>
    <row r="2171" spans="1:5" x14ac:dyDescent="0.25">
      <c r="A2171" s="89"/>
      <c r="B2171" s="94"/>
      <c r="C2171" s="90"/>
      <c r="D2171" s="89"/>
      <c r="E2171" s="89"/>
    </row>
    <row r="2172" spans="1:5" x14ac:dyDescent="0.25">
      <c r="A2172" s="89"/>
      <c r="B2172" s="94"/>
      <c r="C2172" s="90"/>
      <c r="D2172" s="89"/>
      <c r="E2172" s="89"/>
    </row>
    <row r="2173" spans="1:5" x14ac:dyDescent="0.25">
      <c r="A2173" s="89"/>
      <c r="B2173" s="94"/>
      <c r="C2173" s="90"/>
      <c r="D2173" s="89"/>
      <c r="E2173" s="89"/>
    </row>
    <row r="2174" spans="1:5" x14ac:dyDescent="0.25">
      <c r="A2174" s="89"/>
      <c r="B2174" s="94"/>
      <c r="C2174" s="90"/>
      <c r="D2174" s="89"/>
      <c r="E2174" s="89"/>
    </row>
    <row r="2175" spans="1:5" x14ac:dyDescent="0.25">
      <c r="A2175" s="89"/>
      <c r="B2175" s="94"/>
      <c r="C2175" s="90"/>
      <c r="D2175" s="89"/>
      <c r="E2175" s="89"/>
    </row>
    <row r="2176" spans="1:5" x14ac:dyDescent="0.25">
      <c r="A2176" s="89"/>
      <c r="B2176" s="94"/>
      <c r="C2176" s="90"/>
      <c r="D2176" s="89"/>
      <c r="E2176" s="89"/>
    </row>
    <row r="2177" spans="1:5" x14ac:dyDescent="0.25">
      <c r="A2177" s="89"/>
      <c r="B2177" s="94"/>
      <c r="C2177" s="90"/>
      <c r="D2177" s="89"/>
      <c r="E2177" s="89"/>
    </row>
    <row r="2178" spans="1:5" x14ac:dyDescent="0.25">
      <c r="A2178" s="89"/>
      <c r="B2178" s="94"/>
      <c r="C2178" s="90"/>
      <c r="D2178" s="89"/>
      <c r="E2178" s="89"/>
    </row>
    <row r="2179" spans="1:5" x14ac:dyDescent="0.25">
      <c r="A2179" s="89"/>
      <c r="B2179" s="94"/>
      <c r="C2179" s="90"/>
      <c r="D2179" s="89"/>
      <c r="E2179" s="89"/>
    </row>
    <row r="2180" spans="1:5" x14ac:dyDescent="0.25">
      <c r="A2180" s="89"/>
      <c r="B2180" s="94"/>
      <c r="C2180" s="90"/>
      <c r="D2180" s="89"/>
      <c r="E2180" s="89"/>
    </row>
    <row r="2181" spans="1:5" x14ac:dyDescent="0.25">
      <c r="A2181" s="89"/>
      <c r="B2181" s="94"/>
      <c r="C2181" s="90"/>
      <c r="D2181" s="89"/>
      <c r="E2181" s="89"/>
    </row>
    <row r="2182" spans="1:5" x14ac:dyDescent="0.25">
      <c r="A2182" s="89"/>
      <c r="B2182" s="94"/>
      <c r="C2182" s="90"/>
      <c r="D2182" s="89"/>
      <c r="E2182" s="89"/>
    </row>
    <row r="2183" spans="1:5" x14ac:dyDescent="0.25">
      <c r="A2183" s="89"/>
      <c r="B2183" s="94"/>
      <c r="C2183" s="90"/>
      <c r="D2183" s="89"/>
      <c r="E2183" s="89"/>
    </row>
    <row r="2184" spans="1:5" x14ac:dyDescent="0.25">
      <c r="A2184" s="89"/>
      <c r="B2184" s="94"/>
      <c r="C2184" s="90"/>
      <c r="D2184" s="89"/>
      <c r="E2184" s="89"/>
    </row>
    <row r="2185" spans="1:5" x14ac:dyDescent="0.25">
      <c r="A2185" s="89"/>
      <c r="B2185" s="94"/>
      <c r="C2185" s="90"/>
      <c r="D2185" s="89"/>
      <c r="E2185" s="89"/>
    </row>
    <row r="2186" spans="1:5" x14ac:dyDescent="0.25">
      <c r="A2186" s="89"/>
      <c r="B2186" s="94"/>
      <c r="C2186" s="90"/>
      <c r="D2186" s="89"/>
      <c r="E2186" s="89"/>
    </row>
    <row r="2187" spans="1:5" x14ac:dyDescent="0.25">
      <c r="A2187" s="89"/>
      <c r="B2187" s="94"/>
      <c r="C2187" s="90"/>
      <c r="D2187" s="89"/>
      <c r="E2187" s="89"/>
    </row>
    <row r="2188" spans="1:5" x14ac:dyDescent="0.25">
      <c r="A2188" s="89"/>
      <c r="B2188" s="94"/>
      <c r="C2188" s="90"/>
      <c r="D2188" s="89"/>
      <c r="E2188" s="89"/>
    </row>
    <row r="2189" spans="1:5" x14ac:dyDescent="0.25">
      <c r="A2189" s="89"/>
      <c r="B2189" s="94"/>
      <c r="C2189" s="90"/>
      <c r="D2189" s="89"/>
      <c r="E2189" s="89"/>
    </row>
    <row r="2190" spans="1:5" x14ac:dyDescent="0.25">
      <c r="A2190" s="89"/>
      <c r="B2190" s="94"/>
      <c r="C2190" s="90"/>
      <c r="D2190" s="89"/>
      <c r="E2190" s="89"/>
    </row>
    <row r="2191" spans="1:5" x14ac:dyDescent="0.25">
      <c r="A2191" s="89"/>
      <c r="B2191" s="94"/>
      <c r="C2191" s="90"/>
      <c r="D2191" s="89"/>
      <c r="E2191" s="89"/>
    </row>
    <row r="2192" spans="1:5" x14ac:dyDescent="0.25">
      <c r="A2192" s="89"/>
      <c r="B2192" s="94"/>
      <c r="C2192" s="90"/>
      <c r="D2192" s="89"/>
      <c r="E2192" s="89"/>
    </row>
    <row r="2193" spans="1:5" x14ac:dyDescent="0.25">
      <c r="A2193" s="89"/>
      <c r="B2193" s="94"/>
      <c r="C2193" s="90"/>
      <c r="D2193" s="89"/>
      <c r="E2193" s="89"/>
    </row>
    <row r="2194" spans="1:5" x14ac:dyDescent="0.25">
      <c r="A2194" s="89"/>
      <c r="B2194" s="94"/>
      <c r="C2194" s="90"/>
      <c r="D2194" s="89"/>
      <c r="E2194" s="89"/>
    </row>
    <row r="2195" spans="1:5" x14ac:dyDescent="0.25">
      <c r="A2195" s="89"/>
      <c r="B2195" s="94"/>
      <c r="C2195" s="90"/>
      <c r="D2195" s="89"/>
      <c r="E2195" s="89"/>
    </row>
    <row r="2196" spans="1:5" x14ac:dyDescent="0.25">
      <c r="A2196" s="89"/>
      <c r="B2196" s="94"/>
      <c r="C2196" s="90"/>
      <c r="D2196" s="89"/>
      <c r="E2196" s="89"/>
    </row>
    <row r="2197" spans="1:5" x14ac:dyDescent="0.25">
      <c r="A2197" s="89"/>
      <c r="B2197" s="94"/>
      <c r="C2197" s="90"/>
      <c r="D2197" s="89"/>
      <c r="E2197" s="89"/>
    </row>
    <row r="2198" spans="1:5" x14ac:dyDescent="0.25">
      <c r="A2198" s="89"/>
      <c r="B2198" s="94"/>
      <c r="C2198" s="90"/>
      <c r="D2198" s="89"/>
      <c r="E2198" s="89"/>
    </row>
    <row r="2199" spans="1:5" x14ac:dyDescent="0.25">
      <c r="A2199" s="89"/>
      <c r="B2199" s="94"/>
      <c r="C2199" s="90"/>
      <c r="D2199" s="89"/>
      <c r="E2199" s="89"/>
    </row>
    <row r="2200" spans="1:5" x14ac:dyDescent="0.25">
      <c r="A2200" s="89"/>
      <c r="B2200" s="94"/>
      <c r="C2200" s="90"/>
      <c r="D2200" s="89"/>
      <c r="E2200" s="89"/>
    </row>
    <row r="2201" spans="1:5" x14ac:dyDescent="0.25">
      <c r="A2201" s="89"/>
      <c r="B2201" s="94"/>
      <c r="C2201" s="90"/>
      <c r="D2201" s="89"/>
      <c r="E2201" s="89"/>
    </row>
    <row r="2202" spans="1:5" x14ac:dyDescent="0.25">
      <c r="A2202" s="89"/>
      <c r="B2202" s="94"/>
      <c r="C2202" s="90"/>
      <c r="D2202" s="89"/>
      <c r="E2202" s="89"/>
    </row>
    <row r="2203" spans="1:5" x14ac:dyDescent="0.25">
      <c r="A2203" s="89"/>
      <c r="B2203" s="94"/>
      <c r="C2203" s="90"/>
      <c r="D2203" s="89"/>
      <c r="E2203" s="89"/>
    </row>
    <row r="2204" spans="1:5" x14ac:dyDescent="0.25">
      <c r="A2204" s="89"/>
      <c r="B2204" s="94"/>
      <c r="C2204" s="90"/>
      <c r="D2204" s="89"/>
      <c r="E2204" s="89"/>
    </row>
    <row r="2205" spans="1:5" x14ac:dyDescent="0.25">
      <c r="A2205" s="89"/>
      <c r="B2205" s="94"/>
      <c r="C2205" s="90"/>
      <c r="D2205" s="89"/>
      <c r="E2205" s="89"/>
    </row>
    <row r="2206" spans="1:5" x14ac:dyDescent="0.25">
      <c r="A2206" s="89"/>
      <c r="B2206" s="94"/>
      <c r="C2206" s="90"/>
      <c r="D2206" s="89"/>
      <c r="E2206" s="89"/>
    </row>
    <row r="2207" spans="1:5" x14ac:dyDescent="0.25">
      <c r="A2207" s="89"/>
      <c r="B2207" s="94"/>
      <c r="C2207" s="90"/>
      <c r="D2207" s="89"/>
      <c r="E2207" s="89"/>
    </row>
    <row r="2208" spans="1:5" x14ac:dyDescent="0.25">
      <c r="A2208" s="89"/>
      <c r="B2208" s="94"/>
      <c r="C2208" s="90"/>
      <c r="D2208" s="89"/>
      <c r="E2208" s="89"/>
    </row>
    <row r="2209" spans="1:5" x14ac:dyDescent="0.25">
      <c r="A2209" s="89"/>
      <c r="B2209" s="94"/>
      <c r="C2209" s="90"/>
      <c r="D2209" s="89"/>
      <c r="E2209" s="89"/>
    </row>
    <row r="2210" spans="1:5" x14ac:dyDescent="0.25">
      <c r="A2210" s="89"/>
      <c r="B2210" s="94"/>
      <c r="C2210" s="90"/>
      <c r="D2210" s="89"/>
      <c r="E2210" s="89"/>
    </row>
    <row r="2211" spans="1:5" x14ac:dyDescent="0.25">
      <c r="A2211" s="89"/>
      <c r="B2211" s="94"/>
      <c r="C2211" s="90"/>
      <c r="D2211" s="89"/>
      <c r="E2211" s="89"/>
    </row>
    <row r="2212" spans="1:5" x14ac:dyDescent="0.25">
      <c r="A2212" s="89"/>
      <c r="B2212" s="94"/>
      <c r="C2212" s="90"/>
      <c r="D2212" s="89"/>
      <c r="E2212" s="89"/>
    </row>
    <row r="2213" spans="1:5" x14ac:dyDescent="0.25">
      <c r="A2213" s="89"/>
      <c r="B2213" s="94"/>
      <c r="C2213" s="90"/>
      <c r="D2213" s="89"/>
      <c r="E2213" s="89"/>
    </row>
    <row r="2214" spans="1:5" x14ac:dyDescent="0.25">
      <c r="A2214" s="89"/>
      <c r="B2214" s="94"/>
      <c r="C2214" s="90"/>
      <c r="D2214" s="89"/>
      <c r="E2214" s="89"/>
    </row>
    <row r="2215" spans="1:5" x14ac:dyDescent="0.25">
      <c r="A2215" s="89"/>
      <c r="B2215" s="94"/>
      <c r="C2215" s="90"/>
      <c r="D2215" s="89"/>
      <c r="E2215" s="89"/>
    </row>
    <row r="2216" spans="1:5" x14ac:dyDescent="0.25">
      <c r="A2216" s="89"/>
      <c r="B2216" s="94"/>
      <c r="C2216" s="90"/>
      <c r="D2216" s="89"/>
      <c r="E2216" s="89"/>
    </row>
    <row r="2217" spans="1:5" x14ac:dyDescent="0.25">
      <c r="A2217" s="89"/>
      <c r="B2217" s="94"/>
      <c r="C2217" s="90"/>
      <c r="D2217" s="89"/>
      <c r="E2217" s="89"/>
    </row>
    <row r="2218" spans="1:5" x14ac:dyDescent="0.25">
      <c r="A2218" s="89"/>
      <c r="B2218" s="94"/>
      <c r="C2218" s="90"/>
      <c r="D2218" s="89"/>
      <c r="E2218" s="89"/>
    </row>
    <row r="2219" spans="1:5" x14ac:dyDescent="0.25">
      <c r="A2219" s="89"/>
      <c r="B2219" s="94"/>
      <c r="C2219" s="90"/>
      <c r="D2219" s="89"/>
      <c r="E2219" s="89"/>
    </row>
    <row r="2220" spans="1:5" x14ac:dyDescent="0.25">
      <c r="A2220" s="89"/>
      <c r="B2220" s="94"/>
      <c r="C2220" s="90"/>
      <c r="D2220" s="89"/>
      <c r="E2220" s="89"/>
    </row>
    <row r="2221" spans="1:5" x14ac:dyDescent="0.25">
      <c r="A2221" s="89"/>
      <c r="B2221" s="94"/>
      <c r="C2221" s="90"/>
      <c r="D2221" s="89"/>
      <c r="E2221" s="89"/>
    </row>
    <row r="2222" spans="1:5" x14ac:dyDescent="0.25">
      <c r="A2222" s="89"/>
      <c r="B2222" s="94"/>
      <c r="C2222" s="90"/>
      <c r="D2222" s="89"/>
      <c r="E2222" s="89"/>
    </row>
    <row r="2223" spans="1:5" x14ac:dyDescent="0.25">
      <c r="A2223" s="89"/>
      <c r="B2223" s="94"/>
      <c r="C2223" s="90"/>
      <c r="D2223" s="89"/>
      <c r="E2223" s="89"/>
    </row>
    <row r="2224" spans="1:5" x14ac:dyDescent="0.25">
      <c r="A2224" s="89"/>
      <c r="B2224" s="94"/>
      <c r="C2224" s="90"/>
      <c r="D2224" s="89"/>
      <c r="E2224" s="89"/>
    </row>
    <row r="2225" spans="1:5" x14ac:dyDescent="0.25">
      <c r="A2225" s="89"/>
      <c r="B2225" s="94"/>
      <c r="C2225" s="90"/>
      <c r="D2225" s="89"/>
      <c r="E2225" s="89"/>
    </row>
    <row r="2226" spans="1:5" x14ac:dyDescent="0.25">
      <c r="A2226" s="89"/>
      <c r="B2226" s="94"/>
      <c r="C2226" s="90"/>
      <c r="D2226" s="89"/>
      <c r="E2226" s="89"/>
    </row>
    <row r="2227" spans="1:5" x14ac:dyDescent="0.25">
      <c r="A2227" s="89"/>
      <c r="B2227" s="94"/>
      <c r="C2227" s="90"/>
      <c r="D2227" s="89"/>
      <c r="E2227" s="89"/>
    </row>
    <row r="2228" spans="1:5" x14ac:dyDescent="0.25">
      <c r="A2228" s="89"/>
      <c r="B2228" s="94"/>
      <c r="C2228" s="90"/>
      <c r="D2228" s="89"/>
      <c r="E2228" s="89"/>
    </row>
    <row r="2229" spans="1:5" x14ac:dyDescent="0.25">
      <c r="A2229" s="89"/>
      <c r="B2229" s="94"/>
      <c r="C2229" s="90"/>
      <c r="D2229" s="89"/>
      <c r="E2229" s="89"/>
    </row>
    <row r="2230" spans="1:5" x14ac:dyDescent="0.25">
      <c r="A2230" s="89"/>
      <c r="B2230" s="94"/>
      <c r="C2230" s="90"/>
      <c r="D2230" s="89"/>
      <c r="E2230" s="89"/>
    </row>
    <row r="2231" spans="1:5" x14ac:dyDescent="0.25">
      <c r="A2231" s="89"/>
      <c r="B2231" s="94"/>
      <c r="C2231" s="90"/>
      <c r="D2231" s="89"/>
      <c r="E2231" s="89"/>
    </row>
    <row r="2232" spans="1:5" x14ac:dyDescent="0.25">
      <c r="A2232" s="89"/>
      <c r="B2232" s="94"/>
      <c r="C2232" s="90"/>
      <c r="D2232" s="89"/>
      <c r="E2232" s="89"/>
    </row>
    <row r="2233" spans="1:5" x14ac:dyDescent="0.25">
      <c r="A2233" s="89"/>
      <c r="B2233" s="94"/>
      <c r="C2233" s="90"/>
      <c r="D2233" s="89"/>
      <c r="E2233" s="89"/>
    </row>
    <row r="2234" spans="1:5" x14ac:dyDescent="0.25">
      <c r="A2234" s="89"/>
      <c r="B2234" s="94"/>
      <c r="C2234" s="90"/>
      <c r="D2234" s="89"/>
      <c r="E2234" s="89"/>
    </row>
    <row r="2235" spans="1:5" x14ac:dyDescent="0.25">
      <c r="A2235" s="89"/>
      <c r="B2235" s="94"/>
      <c r="C2235" s="90"/>
      <c r="D2235" s="89"/>
      <c r="E2235" s="89"/>
    </row>
    <row r="2236" spans="1:5" x14ac:dyDescent="0.25">
      <c r="A2236" s="89"/>
      <c r="B2236" s="94"/>
      <c r="C2236" s="90"/>
      <c r="D2236" s="89"/>
      <c r="E2236" s="89"/>
    </row>
    <row r="2237" spans="1:5" x14ac:dyDescent="0.25">
      <c r="A2237" s="89"/>
      <c r="B2237" s="94"/>
      <c r="C2237" s="90"/>
      <c r="D2237" s="89"/>
      <c r="E2237" s="89"/>
    </row>
    <row r="2238" spans="1:5" x14ac:dyDescent="0.25">
      <c r="A2238" s="89"/>
      <c r="B2238" s="94"/>
      <c r="C2238" s="90"/>
      <c r="D2238" s="89"/>
      <c r="E2238" s="89"/>
    </row>
    <row r="2239" spans="1:5" x14ac:dyDescent="0.25">
      <c r="A2239" s="89"/>
      <c r="B2239" s="94"/>
      <c r="C2239" s="90"/>
      <c r="D2239" s="89"/>
      <c r="E2239" s="89"/>
    </row>
    <row r="2240" spans="1:5" x14ac:dyDescent="0.25">
      <c r="A2240" s="89"/>
      <c r="B2240" s="94"/>
      <c r="C2240" s="90"/>
      <c r="D2240" s="89"/>
      <c r="E2240" s="89"/>
    </row>
    <row r="2241" spans="1:5" x14ac:dyDescent="0.25">
      <c r="A2241" s="89"/>
      <c r="B2241" s="94"/>
      <c r="C2241" s="90"/>
      <c r="D2241" s="89"/>
      <c r="E2241" s="89"/>
    </row>
    <row r="2242" spans="1:5" x14ac:dyDescent="0.25">
      <c r="A2242" s="89"/>
      <c r="B2242" s="94"/>
      <c r="C2242" s="90"/>
      <c r="D2242" s="89"/>
      <c r="E2242" s="89"/>
    </row>
    <row r="2243" spans="1:5" x14ac:dyDescent="0.25">
      <c r="A2243" s="89"/>
      <c r="B2243" s="94"/>
      <c r="C2243" s="90"/>
      <c r="D2243" s="89"/>
      <c r="E2243" s="89"/>
    </row>
    <row r="2244" spans="1:5" x14ac:dyDescent="0.25">
      <c r="A2244" s="89"/>
      <c r="B2244" s="94"/>
      <c r="C2244" s="90"/>
      <c r="D2244" s="89"/>
      <c r="E2244" s="89"/>
    </row>
    <row r="2245" spans="1:5" x14ac:dyDescent="0.25">
      <c r="A2245" s="89"/>
      <c r="B2245" s="94"/>
      <c r="C2245" s="90"/>
      <c r="D2245" s="89"/>
      <c r="E2245" s="89"/>
    </row>
    <row r="2246" spans="1:5" x14ac:dyDescent="0.25">
      <c r="A2246" s="89"/>
      <c r="B2246" s="94"/>
      <c r="C2246" s="90"/>
      <c r="D2246" s="89"/>
      <c r="E2246" s="89"/>
    </row>
    <row r="2247" spans="1:5" x14ac:dyDescent="0.25">
      <c r="A2247" s="89"/>
      <c r="B2247" s="94"/>
      <c r="C2247" s="90"/>
      <c r="D2247" s="89"/>
      <c r="E2247" s="89"/>
    </row>
    <row r="2248" spans="1:5" x14ac:dyDescent="0.25">
      <c r="A2248" s="89"/>
      <c r="B2248" s="94"/>
      <c r="C2248" s="90"/>
      <c r="D2248" s="89"/>
      <c r="E2248" s="89"/>
    </row>
    <row r="2249" spans="1:5" x14ac:dyDescent="0.25">
      <c r="A2249" s="89"/>
      <c r="B2249" s="94"/>
      <c r="C2249" s="90"/>
      <c r="D2249" s="89"/>
      <c r="E2249" s="89"/>
    </row>
    <row r="2250" spans="1:5" x14ac:dyDescent="0.25">
      <c r="A2250" s="89"/>
      <c r="B2250" s="94"/>
      <c r="C2250" s="90"/>
      <c r="D2250" s="89"/>
      <c r="E2250" s="89"/>
    </row>
    <row r="2251" spans="1:5" x14ac:dyDescent="0.25">
      <c r="A2251" s="89"/>
      <c r="B2251" s="94"/>
      <c r="C2251" s="90"/>
      <c r="D2251" s="89"/>
      <c r="E2251" s="89"/>
    </row>
    <row r="2252" spans="1:5" x14ac:dyDescent="0.25">
      <c r="A2252" s="89"/>
      <c r="B2252" s="94"/>
      <c r="C2252" s="90"/>
      <c r="D2252" s="89"/>
      <c r="E2252" s="89"/>
    </row>
    <row r="2253" spans="1:5" x14ac:dyDescent="0.25">
      <c r="A2253" s="89"/>
      <c r="B2253" s="94"/>
      <c r="C2253" s="90"/>
      <c r="D2253" s="89"/>
      <c r="E2253" s="89"/>
    </row>
    <row r="2254" spans="1:5" x14ac:dyDescent="0.25">
      <c r="A2254" s="89"/>
      <c r="B2254" s="94"/>
      <c r="C2254" s="90"/>
      <c r="D2254" s="89"/>
      <c r="E2254" s="89"/>
    </row>
    <row r="2255" spans="1:5" x14ac:dyDescent="0.25">
      <c r="A2255" s="89"/>
      <c r="B2255" s="94"/>
      <c r="C2255" s="90"/>
      <c r="D2255" s="89"/>
      <c r="E2255" s="89"/>
    </row>
    <row r="2256" spans="1:5" x14ac:dyDescent="0.25">
      <c r="A2256" s="89"/>
      <c r="B2256" s="94"/>
      <c r="C2256" s="90"/>
      <c r="D2256" s="89"/>
      <c r="E2256" s="89"/>
    </row>
    <row r="2257" spans="1:5" x14ac:dyDescent="0.25">
      <c r="A2257" s="89"/>
      <c r="B2257" s="94"/>
      <c r="C2257" s="90"/>
      <c r="D2257" s="89"/>
      <c r="E2257" s="89"/>
    </row>
    <row r="2258" spans="1:5" x14ac:dyDescent="0.25">
      <c r="A2258" s="89"/>
      <c r="B2258" s="94"/>
      <c r="C2258" s="90"/>
      <c r="D2258" s="89"/>
      <c r="E2258" s="89"/>
    </row>
    <row r="2259" spans="1:5" x14ac:dyDescent="0.25">
      <c r="A2259" s="89"/>
      <c r="B2259" s="94"/>
      <c r="C2259" s="90"/>
      <c r="D2259" s="89"/>
      <c r="E2259" s="89"/>
    </row>
    <row r="2260" spans="1:5" x14ac:dyDescent="0.25">
      <c r="A2260" s="89"/>
      <c r="B2260" s="94"/>
      <c r="C2260" s="90"/>
      <c r="D2260" s="89"/>
      <c r="E2260" s="89"/>
    </row>
    <row r="2261" spans="1:5" x14ac:dyDescent="0.25">
      <c r="A2261" s="89"/>
      <c r="B2261" s="94"/>
      <c r="C2261" s="90"/>
      <c r="D2261" s="89"/>
      <c r="E2261" s="89"/>
    </row>
    <row r="2262" spans="1:5" x14ac:dyDescent="0.25">
      <c r="A2262" s="89"/>
      <c r="B2262" s="94"/>
      <c r="C2262" s="90"/>
      <c r="D2262" s="89"/>
      <c r="E2262" s="89"/>
    </row>
    <row r="2263" spans="1:5" x14ac:dyDescent="0.25">
      <c r="A2263" s="89"/>
      <c r="B2263" s="94"/>
      <c r="C2263" s="90"/>
      <c r="D2263" s="89"/>
      <c r="E2263" s="89"/>
    </row>
    <row r="2264" spans="1:5" x14ac:dyDescent="0.25">
      <c r="A2264" s="89"/>
      <c r="B2264" s="94"/>
      <c r="C2264" s="90"/>
      <c r="D2264" s="89"/>
      <c r="E2264" s="89"/>
    </row>
    <row r="2265" spans="1:5" x14ac:dyDescent="0.25">
      <c r="A2265" s="89"/>
      <c r="B2265" s="94"/>
      <c r="C2265" s="90"/>
      <c r="D2265" s="89"/>
      <c r="E2265" s="89"/>
    </row>
    <row r="2266" spans="1:5" x14ac:dyDescent="0.25">
      <c r="A2266" s="89"/>
      <c r="B2266" s="94"/>
      <c r="C2266" s="90"/>
      <c r="D2266" s="89"/>
      <c r="E2266" s="89"/>
    </row>
    <row r="2267" spans="1:5" x14ac:dyDescent="0.25">
      <c r="A2267" s="89"/>
      <c r="B2267" s="94"/>
      <c r="C2267" s="90"/>
      <c r="D2267" s="89"/>
      <c r="E2267" s="89"/>
    </row>
    <row r="2268" spans="1:5" x14ac:dyDescent="0.25">
      <c r="A2268" s="89"/>
      <c r="B2268" s="94"/>
      <c r="C2268" s="90"/>
      <c r="D2268" s="89"/>
      <c r="E2268" s="89"/>
    </row>
    <row r="2269" spans="1:5" x14ac:dyDescent="0.25">
      <c r="A2269" s="89"/>
      <c r="B2269" s="94"/>
      <c r="C2269" s="90"/>
      <c r="D2269" s="89"/>
      <c r="E2269" s="89"/>
    </row>
    <row r="2270" spans="1:5" x14ac:dyDescent="0.25">
      <c r="A2270" s="89"/>
      <c r="B2270" s="94"/>
      <c r="C2270" s="90"/>
      <c r="D2270" s="89"/>
      <c r="E2270" s="89"/>
    </row>
    <row r="2271" spans="1:5" x14ac:dyDescent="0.25">
      <c r="A2271" s="89"/>
      <c r="B2271" s="94"/>
      <c r="C2271" s="90"/>
      <c r="D2271" s="89"/>
      <c r="E2271" s="89"/>
    </row>
    <row r="2272" spans="1:5" x14ac:dyDescent="0.25">
      <c r="A2272" s="89"/>
      <c r="B2272" s="94"/>
      <c r="C2272" s="90"/>
      <c r="D2272" s="89"/>
      <c r="E2272" s="89"/>
    </row>
    <row r="2273" spans="1:5" x14ac:dyDescent="0.25">
      <c r="A2273" s="89"/>
      <c r="B2273" s="94"/>
      <c r="C2273" s="90"/>
      <c r="D2273" s="89"/>
      <c r="E2273" s="89"/>
    </row>
    <row r="2274" spans="1:5" x14ac:dyDescent="0.25">
      <c r="A2274" s="89"/>
      <c r="B2274" s="94"/>
      <c r="C2274" s="90"/>
      <c r="D2274" s="89"/>
      <c r="E2274" s="89"/>
    </row>
    <row r="2275" spans="1:5" x14ac:dyDescent="0.25">
      <c r="A2275" s="89"/>
      <c r="B2275" s="94"/>
      <c r="C2275" s="90"/>
      <c r="D2275" s="89"/>
      <c r="E2275" s="89"/>
    </row>
    <row r="2276" spans="1:5" x14ac:dyDescent="0.25">
      <c r="A2276" s="89"/>
      <c r="B2276" s="94"/>
      <c r="C2276" s="90"/>
      <c r="D2276" s="89"/>
      <c r="E2276" s="89"/>
    </row>
    <row r="2277" spans="1:5" x14ac:dyDescent="0.25">
      <c r="A2277" s="89"/>
      <c r="B2277" s="94"/>
      <c r="C2277" s="90"/>
      <c r="D2277" s="89"/>
      <c r="E2277" s="89"/>
    </row>
    <row r="2278" spans="1:5" x14ac:dyDescent="0.25">
      <c r="A2278" s="89"/>
      <c r="B2278" s="94"/>
      <c r="C2278" s="90"/>
      <c r="D2278" s="89"/>
      <c r="E2278" s="89"/>
    </row>
    <row r="2279" spans="1:5" x14ac:dyDescent="0.25">
      <c r="A2279" s="89"/>
      <c r="B2279" s="94"/>
      <c r="C2279" s="90"/>
      <c r="D2279" s="89"/>
      <c r="E2279" s="89"/>
    </row>
    <row r="2280" spans="1:5" x14ac:dyDescent="0.25">
      <c r="A2280" s="89"/>
      <c r="B2280" s="94"/>
      <c r="C2280" s="90"/>
      <c r="D2280" s="89"/>
      <c r="E2280" s="89"/>
    </row>
    <row r="2281" spans="1:5" x14ac:dyDescent="0.25">
      <c r="A2281" s="89"/>
      <c r="B2281" s="94"/>
      <c r="C2281" s="90"/>
      <c r="D2281" s="89"/>
      <c r="E2281" s="89"/>
    </row>
    <row r="2282" spans="1:5" x14ac:dyDescent="0.25">
      <c r="A2282" s="89"/>
      <c r="B2282" s="94"/>
      <c r="C2282" s="90"/>
      <c r="D2282" s="89"/>
      <c r="E2282" s="89"/>
    </row>
    <row r="2283" spans="1:5" x14ac:dyDescent="0.25">
      <c r="A2283" s="89"/>
      <c r="B2283" s="94"/>
      <c r="C2283" s="90"/>
      <c r="D2283" s="89"/>
      <c r="E2283" s="89"/>
    </row>
    <row r="2284" spans="1:5" x14ac:dyDescent="0.25">
      <c r="A2284" s="89"/>
      <c r="B2284" s="94"/>
      <c r="C2284" s="90"/>
      <c r="D2284" s="89"/>
      <c r="E2284" s="89"/>
    </row>
    <row r="2285" spans="1:5" x14ac:dyDescent="0.25">
      <c r="A2285" s="89"/>
      <c r="B2285" s="94"/>
      <c r="C2285" s="90"/>
      <c r="D2285" s="89"/>
      <c r="E2285" s="89"/>
    </row>
    <row r="2286" spans="1:5" x14ac:dyDescent="0.25">
      <c r="A2286" s="89"/>
      <c r="B2286" s="94"/>
      <c r="C2286" s="90"/>
      <c r="D2286" s="89"/>
      <c r="E2286" s="89"/>
    </row>
    <row r="2287" spans="1:5" x14ac:dyDescent="0.25">
      <c r="A2287" s="89"/>
      <c r="B2287" s="94"/>
      <c r="C2287" s="90"/>
      <c r="D2287" s="89"/>
      <c r="E2287" s="89"/>
    </row>
    <row r="2288" spans="1:5" x14ac:dyDescent="0.25">
      <c r="A2288" s="89"/>
      <c r="B2288" s="94"/>
      <c r="C2288" s="90"/>
      <c r="D2288" s="89"/>
      <c r="E2288" s="89"/>
    </row>
    <row r="2289" spans="1:5" x14ac:dyDescent="0.25">
      <c r="A2289" s="89"/>
      <c r="B2289" s="94"/>
      <c r="C2289" s="90"/>
      <c r="D2289" s="89"/>
      <c r="E2289" s="89"/>
    </row>
    <row r="2290" spans="1:5" x14ac:dyDescent="0.25">
      <c r="A2290" s="89"/>
      <c r="B2290" s="94"/>
      <c r="C2290" s="90"/>
      <c r="D2290" s="89"/>
      <c r="E2290" s="89"/>
    </row>
    <row r="2291" spans="1:5" x14ac:dyDescent="0.25">
      <c r="A2291" s="89"/>
      <c r="B2291" s="94"/>
      <c r="C2291" s="90"/>
      <c r="D2291" s="89"/>
      <c r="E2291" s="89"/>
    </row>
    <row r="2292" spans="1:5" x14ac:dyDescent="0.25">
      <c r="A2292" s="89"/>
      <c r="B2292" s="94"/>
      <c r="C2292" s="90"/>
      <c r="D2292" s="89"/>
      <c r="E2292" s="89"/>
    </row>
    <row r="2293" spans="1:5" x14ac:dyDescent="0.25">
      <c r="A2293" s="89"/>
      <c r="B2293" s="94"/>
      <c r="C2293" s="90"/>
      <c r="D2293" s="89"/>
      <c r="E2293" s="89"/>
    </row>
    <row r="2294" spans="1:5" x14ac:dyDescent="0.25">
      <c r="A2294" s="89"/>
      <c r="B2294" s="94"/>
      <c r="C2294" s="90"/>
      <c r="D2294" s="89"/>
      <c r="E2294" s="89"/>
    </row>
    <row r="2295" spans="1:5" x14ac:dyDescent="0.25">
      <c r="A2295" s="89"/>
      <c r="B2295" s="94"/>
      <c r="C2295" s="90"/>
      <c r="D2295" s="89"/>
      <c r="E2295" s="89"/>
    </row>
    <row r="2296" spans="1:5" x14ac:dyDescent="0.25">
      <c r="A2296" s="89"/>
      <c r="B2296" s="94"/>
      <c r="C2296" s="90"/>
      <c r="D2296" s="89"/>
      <c r="E2296" s="89"/>
    </row>
    <row r="2297" spans="1:5" x14ac:dyDescent="0.25">
      <c r="A2297" s="89"/>
      <c r="B2297" s="94"/>
      <c r="C2297" s="90"/>
      <c r="D2297" s="89"/>
      <c r="E2297" s="89"/>
    </row>
    <row r="2298" spans="1:5" x14ac:dyDescent="0.25">
      <c r="A2298" s="89"/>
      <c r="B2298" s="94"/>
      <c r="C2298" s="90"/>
      <c r="D2298" s="89"/>
      <c r="E2298" s="89"/>
    </row>
    <row r="2299" spans="1:5" x14ac:dyDescent="0.25">
      <c r="A2299" s="89"/>
      <c r="B2299" s="94"/>
      <c r="C2299" s="90"/>
      <c r="D2299" s="89"/>
      <c r="E2299" s="89"/>
    </row>
    <row r="2300" spans="1:5" x14ac:dyDescent="0.25">
      <c r="A2300" s="89"/>
      <c r="B2300" s="94"/>
      <c r="C2300" s="90"/>
      <c r="D2300" s="89"/>
      <c r="E2300" s="89"/>
    </row>
    <row r="2301" spans="1:5" x14ac:dyDescent="0.25">
      <c r="A2301" s="89"/>
      <c r="B2301" s="94"/>
      <c r="C2301" s="90"/>
      <c r="D2301" s="89"/>
      <c r="E2301" s="89"/>
    </row>
    <row r="2302" spans="1:5" x14ac:dyDescent="0.25">
      <c r="A2302" s="89"/>
      <c r="B2302" s="94"/>
      <c r="C2302" s="90"/>
      <c r="D2302" s="89"/>
      <c r="E2302" s="89"/>
    </row>
    <row r="2303" spans="1:5" x14ac:dyDescent="0.25">
      <c r="A2303" s="89"/>
      <c r="B2303" s="94"/>
      <c r="C2303" s="90"/>
      <c r="D2303" s="89"/>
      <c r="E2303" s="89"/>
    </row>
    <row r="2304" spans="1:5" x14ac:dyDescent="0.25">
      <c r="A2304" s="89"/>
      <c r="B2304" s="94"/>
      <c r="C2304" s="90"/>
      <c r="D2304" s="89"/>
      <c r="E2304" s="89"/>
    </row>
    <row r="2305" spans="1:5" x14ac:dyDescent="0.25">
      <c r="A2305" s="89"/>
      <c r="B2305" s="94"/>
      <c r="C2305" s="90"/>
      <c r="D2305" s="89"/>
      <c r="E2305" s="89"/>
    </row>
    <row r="2306" spans="1:5" x14ac:dyDescent="0.25">
      <c r="A2306" s="89"/>
      <c r="B2306" s="94"/>
      <c r="C2306" s="90"/>
      <c r="D2306" s="89"/>
      <c r="E2306" s="89"/>
    </row>
    <row r="2307" spans="1:5" x14ac:dyDescent="0.25">
      <c r="A2307" s="89"/>
      <c r="B2307" s="94"/>
      <c r="C2307" s="90"/>
      <c r="D2307" s="89"/>
      <c r="E2307" s="89"/>
    </row>
    <row r="2308" spans="1:5" x14ac:dyDescent="0.25">
      <c r="A2308" s="89"/>
      <c r="B2308" s="94"/>
      <c r="C2308" s="90"/>
      <c r="D2308" s="89"/>
      <c r="E2308" s="89"/>
    </row>
    <row r="2309" spans="1:5" x14ac:dyDescent="0.25">
      <c r="A2309" s="89"/>
      <c r="B2309" s="94"/>
      <c r="C2309" s="90"/>
      <c r="D2309" s="89"/>
      <c r="E2309" s="89"/>
    </row>
    <row r="2310" spans="1:5" x14ac:dyDescent="0.25">
      <c r="A2310" s="89"/>
      <c r="B2310" s="94"/>
      <c r="C2310" s="90"/>
      <c r="D2310" s="89"/>
      <c r="E2310" s="89"/>
    </row>
    <row r="2311" spans="1:5" x14ac:dyDescent="0.25">
      <c r="A2311" s="89"/>
      <c r="B2311" s="94"/>
      <c r="C2311" s="90"/>
      <c r="D2311" s="89"/>
      <c r="E2311" s="89"/>
    </row>
    <row r="2312" spans="1:5" x14ac:dyDescent="0.25">
      <c r="A2312" s="89"/>
      <c r="B2312" s="94"/>
      <c r="C2312" s="90"/>
      <c r="D2312" s="89"/>
      <c r="E2312" s="89"/>
    </row>
    <row r="2313" spans="1:5" x14ac:dyDescent="0.25">
      <c r="A2313" s="89"/>
      <c r="B2313" s="94"/>
      <c r="C2313" s="90"/>
      <c r="D2313" s="89"/>
      <c r="E2313" s="89"/>
    </row>
    <row r="2314" spans="1:5" x14ac:dyDescent="0.25">
      <c r="A2314" s="89"/>
      <c r="B2314" s="94"/>
      <c r="C2314" s="90"/>
      <c r="D2314" s="89"/>
      <c r="E2314" s="89"/>
    </row>
    <row r="2315" spans="1:5" x14ac:dyDescent="0.25">
      <c r="A2315" s="89"/>
      <c r="B2315" s="94"/>
      <c r="C2315" s="90"/>
      <c r="D2315" s="89"/>
      <c r="E2315" s="89"/>
    </row>
    <row r="2316" spans="1:5" x14ac:dyDescent="0.25">
      <c r="A2316" s="89"/>
      <c r="B2316" s="94"/>
      <c r="C2316" s="90"/>
      <c r="D2316" s="89"/>
      <c r="E2316" s="89"/>
    </row>
    <row r="2317" spans="1:5" x14ac:dyDescent="0.25">
      <c r="A2317" s="89"/>
      <c r="B2317" s="94"/>
      <c r="C2317" s="90"/>
      <c r="D2317" s="89"/>
      <c r="E2317" s="89"/>
    </row>
    <row r="2318" spans="1:5" x14ac:dyDescent="0.25">
      <c r="A2318" s="89"/>
      <c r="B2318" s="94"/>
      <c r="C2318" s="90"/>
      <c r="D2318" s="89"/>
      <c r="E2318" s="89"/>
    </row>
    <row r="2319" spans="1:5" x14ac:dyDescent="0.25">
      <c r="A2319" s="89"/>
      <c r="B2319" s="94"/>
      <c r="C2319" s="90"/>
      <c r="D2319" s="89"/>
      <c r="E2319" s="89"/>
    </row>
    <row r="2320" spans="1:5" x14ac:dyDescent="0.25">
      <c r="A2320" s="89"/>
      <c r="B2320" s="94"/>
      <c r="C2320" s="90"/>
      <c r="D2320" s="89"/>
      <c r="E2320" s="89"/>
    </row>
    <row r="2321" spans="1:5" x14ac:dyDescent="0.25">
      <c r="A2321" s="89"/>
      <c r="B2321" s="94"/>
      <c r="C2321" s="90"/>
      <c r="D2321" s="89"/>
      <c r="E2321" s="89"/>
    </row>
    <row r="2322" spans="1:5" x14ac:dyDescent="0.25">
      <c r="A2322" s="89"/>
      <c r="B2322" s="94"/>
      <c r="C2322" s="90"/>
      <c r="D2322" s="89"/>
      <c r="E2322" s="89"/>
    </row>
    <row r="2323" spans="1:5" x14ac:dyDescent="0.25">
      <c r="A2323" s="89"/>
      <c r="B2323" s="94"/>
      <c r="C2323" s="90"/>
      <c r="D2323" s="89"/>
      <c r="E2323" s="89"/>
    </row>
    <row r="2324" spans="1:5" x14ac:dyDescent="0.25">
      <c r="A2324" s="89"/>
      <c r="B2324" s="94"/>
      <c r="C2324" s="90"/>
      <c r="D2324" s="89"/>
      <c r="E2324" s="89"/>
    </row>
    <row r="2325" spans="1:5" x14ac:dyDescent="0.25">
      <c r="A2325" s="89"/>
      <c r="B2325" s="94"/>
      <c r="C2325" s="90"/>
      <c r="D2325" s="89"/>
      <c r="E2325" s="89"/>
    </row>
    <row r="2326" spans="1:5" x14ac:dyDescent="0.25">
      <c r="A2326" s="89"/>
      <c r="B2326" s="94"/>
      <c r="C2326" s="90"/>
      <c r="D2326" s="89"/>
      <c r="E2326" s="89"/>
    </row>
    <row r="2327" spans="1:5" x14ac:dyDescent="0.25">
      <c r="A2327" s="89"/>
      <c r="B2327" s="94"/>
      <c r="C2327" s="90"/>
      <c r="D2327" s="89"/>
      <c r="E2327" s="89"/>
    </row>
    <row r="2328" spans="1:5" x14ac:dyDescent="0.25">
      <c r="A2328" s="89"/>
      <c r="B2328" s="94"/>
      <c r="C2328" s="90"/>
      <c r="D2328" s="89"/>
      <c r="E2328" s="89"/>
    </row>
    <row r="2329" spans="1:5" x14ac:dyDescent="0.25">
      <c r="A2329" s="89"/>
      <c r="B2329" s="94"/>
      <c r="C2329" s="90"/>
      <c r="D2329" s="89"/>
      <c r="E2329" s="89"/>
    </row>
    <row r="2330" spans="1:5" x14ac:dyDescent="0.25">
      <c r="A2330" s="89"/>
      <c r="B2330" s="94"/>
      <c r="C2330" s="90"/>
      <c r="D2330" s="89"/>
      <c r="E2330" s="89"/>
    </row>
    <row r="2331" spans="1:5" x14ac:dyDescent="0.25">
      <c r="A2331" s="89"/>
      <c r="B2331" s="94"/>
      <c r="C2331" s="90"/>
      <c r="D2331" s="89"/>
      <c r="E2331" s="89"/>
    </row>
    <row r="2332" spans="1:5" x14ac:dyDescent="0.25">
      <c r="A2332" s="89"/>
      <c r="B2332" s="94"/>
      <c r="C2332" s="90"/>
      <c r="D2332" s="89"/>
      <c r="E2332" s="89"/>
    </row>
    <row r="2333" spans="1:5" x14ac:dyDescent="0.25">
      <c r="A2333" s="89"/>
      <c r="B2333" s="94"/>
      <c r="C2333" s="90"/>
      <c r="D2333" s="89"/>
      <c r="E2333" s="89"/>
    </row>
    <row r="2334" spans="1:5" x14ac:dyDescent="0.25">
      <c r="A2334" s="89"/>
      <c r="B2334" s="94"/>
      <c r="C2334" s="90"/>
      <c r="D2334" s="89"/>
      <c r="E2334" s="89"/>
    </row>
    <row r="2335" spans="1:5" x14ac:dyDescent="0.25">
      <c r="A2335" s="89"/>
      <c r="B2335" s="94"/>
      <c r="C2335" s="90"/>
      <c r="D2335" s="89"/>
      <c r="E2335" s="89"/>
    </row>
    <row r="2336" spans="1:5" x14ac:dyDescent="0.25">
      <c r="A2336" s="89"/>
      <c r="B2336" s="94"/>
      <c r="C2336" s="90"/>
      <c r="D2336" s="89"/>
      <c r="E2336" s="89"/>
    </row>
    <row r="2337" spans="1:5" x14ac:dyDescent="0.25">
      <c r="A2337" s="89"/>
      <c r="B2337" s="94"/>
      <c r="C2337" s="90"/>
      <c r="D2337" s="89"/>
      <c r="E2337" s="89"/>
    </row>
    <row r="2338" spans="1:5" x14ac:dyDescent="0.25">
      <c r="A2338" s="89"/>
      <c r="B2338" s="94"/>
      <c r="C2338" s="90"/>
      <c r="D2338" s="89"/>
      <c r="E2338" s="89"/>
    </row>
    <row r="2339" spans="1:5" x14ac:dyDescent="0.25">
      <c r="A2339" s="89"/>
      <c r="B2339" s="94"/>
      <c r="C2339" s="90"/>
      <c r="D2339" s="89"/>
      <c r="E2339" s="89"/>
    </row>
    <row r="2340" spans="1:5" x14ac:dyDescent="0.25">
      <c r="A2340" s="89"/>
      <c r="B2340" s="94"/>
      <c r="C2340" s="90"/>
      <c r="D2340" s="89"/>
      <c r="E2340" s="89"/>
    </row>
    <row r="2341" spans="1:5" x14ac:dyDescent="0.25">
      <c r="A2341" s="89"/>
      <c r="B2341" s="94"/>
      <c r="C2341" s="90"/>
      <c r="D2341" s="89"/>
      <c r="E2341" s="89"/>
    </row>
    <row r="2342" spans="1:5" x14ac:dyDescent="0.25">
      <c r="A2342" s="89"/>
      <c r="B2342" s="94"/>
      <c r="C2342" s="90"/>
      <c r="D2342" s="89"/>
      <c r="E2342" s="89"/>
    </row>
    <row r="2343" spans="1:5" x14ac:dyDescent="0.25">
      <c r="A2343" s="89"/>
      <c r="B2343" s="94"/>
      <c r="C2343" s="90"/>
      <c r="D2343" s="89"/>
      <c r="E2343" s="89"/>
    </row>
    <row r="2344" spans="1:5" x14ac:dyDescent="0.25">
      <c r="A2344" s="89"/>
      <c r="B2344" s="94"/>
      <c r="C2344" s="90"/>
      <c r="D2344" s="89"/>
      <c r="E2344" s="89"/>
    </row>
    <row r="2345" spans="1:5" x14ac:dyDescent="0.25">
      <c r="A2345" s="89"/>
      <c r="B2345" s="94"/>
      <c r="C2345" s="90"/>
      <c r="D2345" s="89"/>
      <c r="E2345" s="89"/>
    </row>
    <row r="2346" spans="1:5" x14ac:dyDescent="0.25">
      <c r="A2346" s="89"/>
      <c r="B2346" s="94"/>
      <c r="C2346" s="90"/>
      <c r="D2346" s="89"/>
      <c r="E2346" s="89"/>
    </row>
    <row r="2347" spans="1:5" x14ac:dyDescent="0.25">
      <c r="A2347" s="89"/>
      <c r="B2347" s="94"/>
      <c r="C2347" s="90"/>
      <c r="D2347" s="89"/>
      <c r="E2347" s="89"/>
    </row>
    <row r="2348" spans="1:5" x14ac:dyDescent="0.25">
      <c r="A2348" s="89"/>
      <c r="B2348" s="94"/>
      <c r="C2348" s="90"/>
      <c r="D2348" s="89"/>
      <c r="E2348" s="89"/>
    </row>
    <row r="2349" spans="1:5" x14ac:dyDescent="0.25">
      <c r="A2349" s="89"/>
      <c r="B2349" s="94"/>
      <c r="C2349" s="90"/>
      <c r="D2349" s="89"/>
      <c r="E2349" s="89"/>
    </row>
    <row r="2350" spans="1:5" x14ac:dyDescent="0.25">
      <c r="A2350" s="89"/>
      <c r="B2350" s="94"/>
      <c r="C2350" s="90"/>
      <c r="D2350" s="89"/>
      <c r="E2350" s="89"/>
    </row>
    <row r="2351" spans="1:5" x14ac:dyDescent="0.25">
      <c r="A2351" s="89"/>
      <c r="B2351" s="94"/>
      <c r="C2351" s="90"/>
      <c r="D2351" s="89"/>
      <c r="E2351" s="89"/>
    </row>
    <row r="2352" spans="1:5" x14ac:dyDescent="0.25">
      <c r="A2352" s="89"/>
      <c r="B2352" s="94"/>
      <c r="C2352" s="90"/>
      <c r="D2352" s="89"/>
      <c r="E2352" s="89"/>
    </row>
    <row r="2353" spans="1:5" x14ac:dyDescent="0.25">
      <c r="A2353" s="89"/>
      <c r="B2353" s="94"/>
      <c r="C2353" s="90"/>
      <c r="D2353" s="89"/>
      <c r="E2353" s="89"/>
    </row>
    <row r="2354" spans="1:5" x14ac:dyDescent="0.25">
      <c r="A2354" s="89"/>
      <c r="B2354" s="94"/>
      <c r="C2354" s="90"/>
      <c r="D2354" s="89"/>
      <c r="E2354" s="89"/>
    </row>
    <row r="2355" spans="1:5" x14ac:dyDescent="0.25">
      <c r="A2355" s="89"/>
      <c r="B2355" s="94"/>
      <c r="C2355" s="90"/>
      <c r="D2355" s="89"/>
      <c r="E2355" s="89"/>
    </row>
    <row r="2356" spans="1:5" x14ac:dyDescent="0.25">
      <c r="A2356" s="89"/>
      <c r="B2356" s="94"/>
      <c r="C2356" s="90"/>
      <c r="D2356" s="89"/>
      <c r="E2356" s="89"/>
    </row>
    <row r="2357" spans="1:5" x14ac:dyDescent="0.25">
      <c r="A2357" s="89"/>
      <c r="B2357" s="94"/>
      <c r="C2357" s="90"/>
      <c r="D2357" s="89"/>
      <c r="E2357" s="89"/>
    </row>
    <row r="2358" spans="1:5" x14ac:dyDescent="0.25">
      <c r="A2358" s="89"/>
      <c r="B2358" s="94"/>
      <c r="C2358" s="90"/>
      <c r="D2358" s="89"/>
      <c r="E2358" s="89"/>
    </row>
    <row r="2359" spans="1:5" x14ac:dyDescent="0.25">
      <c r="A2359" s="89"/>
      <c r="B2359" s="94"/>
      <c r="C2359" s="90"/>
      <c r="D2359" s="89"/>
      <c r="E2359" s="89"/>
    </row>
    <row r="2360" spans="1:5" x14ac:dyDescent="0.25">
      <c r="A2360" s="89"/>
      <c r="B2360" s="94"/>
      <c r="C2360" s="90"/>
      <c r="D2360" s="89"/>
      <c r="E2360" s="89"/>
    </row>
    <row r="2361" spans="1:5" x14ac:dyDescent="0.25">
      <c r="A2361" s="89"/>
      <c r="B2361" s="94"/>
      <c r="C2361" s="90"/>
      <c r="D2361" s="89"/>
      <c r="E2361" s="89"/>
    </row>
    <row r="2362" spans="1:5" x14ac:dyDescent="0.25">
      <c r="A2362" s="89"/>
      <c r="B2362" s="94"/>
      <c r="C2362" s="90"/>
      <c r="D2362" s="89"/>
      <c r="E2362" s="89"/>
    </row>
    <row r="2363" spans="1:5" x14ac:dyDescent="0.25">
      <c r="A2363" s="89"/>
      <c r="B2363" s="94"/>
      <c r="C2363" s="90"/>
      <c r="D2363" s="89"/>
      <c r="E2363" s="89"/>
    </row>
    <row r="2364" spans="1:5" x14ac:dyDescent="0.25">
      <c r="A2364" s="89"/>
      <c r="B2364" s="94"/>
      <c r="C2364" s="90"/>
      <c r="D2364" s="89"/>
      <c r="E2364" s="89"/>
    </row>
    <row r="2365" spans="1:5" x14ac:dyDescent="0.25">
      <c r="A2365" s="89"/>
      <c r="B2365" s="94"/>
      <c r="C2365" s="90"/>
      <c r="D2365" s="89"/>
      <c r="E2365" s="89"/>
    </row>
    <row r="2366" spans="1:5" x14ac:dyDescent="0.25">
      <c r="A2366" s="89"/>
      <c r="B2366" s="94"/>
      <c r="C2366" s="90"/>
      <c r="D2366" s="89"/>
      <c r="E2366" s="89"/>
    </row>
    <row r="2367" spans="1:5" x14ac:dyDescent="0.25">
      <c r="A2367" s="89"/>
      <c r="B2367" s="94"/>
      <c r="C2367" s="90"/>
      <c r="D2367" s="89"/>
      <c r="E2367" s="89"/>
    </row>
    <row r="2368" spans="1:5" x14ac:dyDescent="0.25">
      <c r="A2368" s="89"/>
      <c r="B2368" s="94"/>
      <c r="C2368" s="90"/>
      <c r="D2368" s="89"/>
      <c r="E2368" s="89"/>
    </row>
    <row r="2369" spans="1:5" x14ac:dyDescent="0.25">
      <c r="A2369" s="89"/>
      <c r="B2369" s="94"/>
      <c r="C2369" s="90"/>
      <c r="D2369" s="89"/>
      <c r="E2369" s="89"/>
    </row>
    <row r="2370" spans="1:5" x14ac:dyDescent="0.25">
      <c r="A2370" s="89"/>
      <c r="B2370" s="94"/>
      <c r="C2370" s="90"/>
      <c r="D2370" s="89"/>
      <c r="E2370" s="89"/>
    </row>
    <row r="2371" spans="1:5" x14ac:dyDescent="0.25">
      <c r="A2371" s="89"/>
      <c r="B2371" s="94"/>
      <c r="C2371" s="90"/>
      <c r="D2371" s="89"/>
      <c r="E2371" s="89"/>
    </row>
    <row r="2372" spans="1:5" x14ac:dyDescent="0.25">
      <c r="A2372" s="89"/>
      <c r="B2372" s="94"/>
      <c r="C2372" s="90"/>
      <c r="D2372" s="89"/>
      <c r="E2372" s="89"/>
    </row>
    <row r="2373" spans="1:5" x14ac:dyDescent="0.25">
      <c r="A2373" s="89"/>
      <c r="B2373" s="94"/>
      <c r="C2373" s="90"/>
      <c r="D2373" s="89"/>
      <c r="E2373" s="89"/>
    </row>
    <row r="2374" spans="1:5" x14ac:dyDescent="0.25">
      <c r="A2374" s="89"/>
      <c r="B2374" s="94"/>
      <c r="C2374" s="90"/>
      <c r="D2374" s="89"/>
      <c r="E2374" s="89"/>
    </row>
    <row r="2375" spans="1:5" x14ac:dyDescent="0.25">
      <c r="A2375" s="89"/>
      <c r="B2375" s="94"/>
      <c r="C2375" s="90"/>
      <c r="D2375" s="89"/>
      <c r="E2375" s="89"/>
    </row>
    <row r="2376" spans="1:5" x14ac:dyDescent="0.25">
      <c r="A2376" s="89"/>
      <c r="B2376" s="94"/>
      <c r="C2376" s="90"/>
      <c r="D2376" s="89"/>
      <c r="E2376" s="89"/>
    </row>
    <row r="2377" spans="1:5" x14ac:dyDescent="0.25">
      <c r="A2377" s="89"/>
      <c r="B2377" s="94"/>
      <c r="C2377" s="90"/>
      <c r="D2377" s="89"/>
      <c r="E2377" s="89"/>
    </row>
    <row r="2378" spans="1:5" x14ac:dyDescent="0.25">
      <c r="A2378" s="89"/>
      <c r="B2378" s="94"/>
      <c r="C2378" s="90"/>
      <c r="D2378" s="89"/>
      <c r="E2378" s="89"/>
    </row>
    <row r="2379" spans="1:5" x14ac:dyDescent="0.25">
      <c r="A2379" s="89"/>
      <c r="B2379" s="94"/>
      <c r="C2379" s="90"/>
      <c r="D2379" s="89"/>
      <c r="E2379" s="89"/>
    </row>
    <row r="2380" spans="1:5" x14ac:dyDescent="0.25">
      <c r="A2380" s="89"/>
      <c r="B2380" s="94"/>
      <c r="C2380" s="90"/>
      <c r="D2380" s="89"/>
      <c r="E2380" s="89"/>
    </row>
    <row r="2381" spans="1:5" x14ac:dyDescent="0.25">
      <c r="A2381" s="89"/>
      <c r="B2381" s="94"/>
      <c r="C2381" s="90"/>
      <c r="D2381" s="89"/>
      <c r="E2381" s="89"/>
    </row>
    <row r="2382" spans="1:5" x14ac:dyDescent="0.25">
      <c r="A2382" s="89"/>
      <c r="B2382" s="94"/>
      <c r="C2382" s="90"/>
      <c r="D2382" s="89"/>
      <c r="E2382" s="89"/>
    </row>
    <row r="2383" spans="1:5" x14ac:dyDescent="0.25">
      <c r="A2383" s="89"/>
      <c r="B2383" s="94"/>
      <c r="C2383" s="90"/>
      <c r="D2383" s="89"/>
      <c r="E2383" s="89"/>
    </row>
    <row r="2384" spans="1:5" x14ac:dyDescent="0.25">
      <c r="A2384" s="89"/>
      <c r="B2384" s="94"/>
      <c r="C2384" s="90"/>
      <c r="D2384" s="89"/>
      <c r="E2384" s="89"/>
    </row>
    <row r="2385" spans="1:5" x14ac:dyDescent="0.25">
      <c r="A2385" s="89"/>
      <c r="B2385" s="94"/>
      <c r="C2385" s="90"/>
      <c r="D2385" s="89"/>
      <c r="E2385" s="89"/>
    </row>
    <row r="2386" spans="1:5" x14ac:dyDescent="0.25">
      <c r="A2386" s="89"/>
      <c r="B2386" s="94"/>
      <c r="C2386" s="90"/>
      <c r="D2386" s="89"/>
      <c r="E2386" s="89"/>
    </row>
    <row r="2387" spans="1:5" x14ac:dyDescent="0.25">
      <c r="A2387" s="89"/>
      <c r="B2387" s="94"/>
      <c r="C2387" s="90"/>
      <c r="D2387" s="89"/>
      <c r="E2387" s="89"/>
    </row>
    <row r="2388" spans="1:5" x14ac:dyDescent="0.25">
      <c r="A2388" s="89"/>
      <c r="B2388" s="94"/>
      <c r="C2388" s="90"/>
      <c r="D2388" s="89"/>
      <c r="E2388" s="89"/>
    </row>
    <row r="2389" spans="1:5" x14ac:dyDescent="0.25">
      <c r="A2389" s="89"/>
      <c r="B2389" s="94"/>
      <c r="C2389" s="90"/>
      <c r="D2389" s="89"/>
      <c r="E2389" s="89"/>
    </row>
    <row r="2390" spans="1:5" x14ac:dyDescent="0.25">
      <c r="A2390" s="89"/>
      <c r="B2390" s="94"/>
      <c r="C2390" s="90"/>
      <c r="D2390" s="89"/>
      <c r="E2390" s="89"/>
    </row>
    <row r="2391" spans="1:5" x14ac:dyDescent="0.25">
      <c r="A2391" s="89"/>
      <c r="B2391" s="94"/>
      <c r="C2391" s="90"/>
      <c r="D2391" s="89"/>
      <c r="E2391" s="89"/>
    </row>
    <row r="2392" spans="1:5" x14ac:dyDescent="0.25">
      <c r="A2392" s="89"/>
      <c r="B2392" s="94"/>
      <c r="C2392" s="90"/>
      <c r="D2392" s="89"/>
      <c r="E2392" s="89"/>
    </row>
    <row r="2393" spans="1:5" x14ac:dyDescent="0.25">
      <c r="A2393" s="89"/>
      <c r="B2393" s="94"/>
      <c r="C2393" s="90"/>
      <c r="D2393" s="89"/>
      <c r="E2393" s="89"/>
    </row>
    <row r="2394" spans="1:5" x14ac:dyDescent="0.25">
      <c r="A2394" s="89"/>
      <c r="B2394" s="94"/>
      <c r="C2394" s="90"/>
      <c r="D2394" s="89"/>
      <c r="E2394" s="89"/>
    </row>
    <row r="2395" spans="1:5" x14ac:dyDescent="0.25">
      <c r="A2395" s="89"/>
      <c r="B2395" s="94"/>
      <c r="C2395" s="90"/>
      <c r="D2395" s="89"/>
      <c r="E2395" s="89"/>
    </row>
    <row r="2396" spans="1:5" x14ac:dyDescent="0.25">
      <c r="A2396" s="89"/>
      <c r="B2396" s="94"/>
      <c r="C2396" s="90"/>
      <c r="D2396" s="89"/>
      <c r="E2396" s="89"/>
    </row>
    <row r="2397" spans="1:5" x14ac:dyDescent="0.25">
      <c r="A2397" s="89"/>
      <c r="B2397" s="94"/>
      <c r="C2397" s="90"/>
      <c r="D2397" s="89"/>
      <c r="E2397" s="89"/>
    </row>
    <row r="2398" spans="1:5" x14ac:dyDescent="0.25">
      <c r="A2398" s="89"/>
      <c r="B2398" s="94"/>
      <c r="C2398" s="90"/>
      <c r="D2398" s="89"/>
      <c r="E2398" s="89"/>
    </row>
    <row r="2399" spans="1:5" x14ac:dyDescent="0.25">
      <c r="A2399" s="89"/>
      <c r="B2399" s="94"/>
      <c r="C2399" s="90"/>
      <c r="D2399" s="89"/>
      <c r="E2399" s="89"/>
    </row>
    <row r="2400" spans="1:5" x14ac:dyDescent="0.25">
      <c r="A2400" s="89"/>
      <c r="B2400" s="94"/>
      <c r="C2400" s="90"/>
      <c r="D2400" s="89"/>
      <c r="E2400" s="89"/>
    </row>
    <row r="2401" spans="1:5" x14ac:dyDescent="0.25">
      <c r="A2401" s="89"/>
      <c r="B2401" s="94"/>
      <c r="C2401" s="90"/>
      <c r="D2401" s="89"/>
      <c r="E2401" s="89"/>
    </row>
    <row r="2402" spans="1:5" x14ac:dyDescent="0.25">
      <c r="A2402" s="89"/>
      <c r="B2402" s="94"/>
      <c r="C2402" s="90"/>
      <c r="D2402" s="89"/>
      <c r="E2402" s="89"/>
    </row>
    <row r="2403" spans="1:5" x14ac:dyDescent="0.25">
      <c r="A2403" s="89"/>
      <c r="B2403" s="94"/>
      <c r="C2403" s="90"/>
      <c r="D2403" s="89"/>
      <c r="E2403" s="89"/>
    </row>
    <row r="2404" spans="1:5" x14ac:dyDescent="0.25">
      <c r="A2404" s="89"/>
      <c r="B2404" s="94"/>
      <c r="C2404" s="90"/>
      <c r="D2404" s="89"/>
      <c r="E2404" s="89"/>
    </row>
    <row r="2405" spans="1:5" x14ac:dyDescent="0.25">
      <c r="A2405" s="89"/>
      <c r="B2405" s="94"/>
      <c r="C2405" s="90"/>
      <c r="D2405" s="89"/>
      <c r="E2405" s="89"/>
    </row>
    <row r="2406" spans="1:5" x14ac:dyDescent="0.25">
      <c r="A2406" s="89"/>
      <c r="B2406" s="94"/>
      <c r="C2406" s="90"/>
      <c r="D2406" s="89"/>
      <c r="E2406" s="89"/>
    </row>
    <row r="2407" spans="1:5" x14ac:dyDescent="0.25">
      <c r="A2407" s="89"/>
      <c r="B2407" s="94"/>
      <c r="C2407" s="90"/>
      <c r="D2407" s="89"/>
      <c r="E2407" s="89"/>
    </row>
    <row r="2408" spans="1:5" x14ac:dyDescent="0.25">
      <c r="A2408" s="89"/>
      <c r="B2408" s="94"/>
      <c r="C2408" s="90"/>
      <c r="D2408" s="89"/>
      <c r="E2408" s="89"/>
    </row>
    <row r="2409" spans="1:5" x14ac:dyDescent="0.25">
      <c r="A2409" s="89"/>
      <c r="B2409" s="94"/>
      <c r="C2409" s="90"/>
      <c r="D2409" s="89"/>
      <c r="E2409" s="89"/>
    </row>
    <row r="2410" spans="1:5" x14ac:dyDescent="0.25">
      <c r="A2410" s="89"/>
      <c r="B2410" s="94"/>
      <c r="C2410" s="90"/>
      <c r="D2410" s="89"/>
      <c r="E2410" s="89"/>
    </row>
    <row r="2411" spans="1:5" x14ac:dyDescent="0.25">
      <c r="A2411" s="89"/>
      <c r="B2411" s="94"/>
      <c r="C2411" s="90"/>
      <c r="D2411" s="89"/>
      <c r="E2411" s="89"/>
    </row>
    <row r="2412" spans="1:5" x14ac:dyDescent="0.25">
      <c r="A2412" s="89"/>
      <c r="B2412" s="94"/>
      <c r="C2412" s="90"/>
      <c r="D2412" s="89"/>
      <c r="E2412" s="89"/>
    </row>
    <row r="2413" spans="1:5" x14ac:dyDescent="0.25">
      <c r="A2413" s="89"/>
      <c r="B2413" s="94"/>
      <c r="C2413" s="90"/>
      <c r="D2413" s="89"/>
      <c r="E2413" s="89"/>
    </row>
    <row r="2414" spans="1:5" x14ac:dyDescent="0.25">
      <c r="A2414" s="89"/>
      <c r="B2414" s="94"/>
      <c r="C2414" s="90"/>
      <c r="D2414" s="89"/>
      <c r="E2414" s="89"/>
    </row>
    <row r="2415" spans="1:5" x14ac:dyDescent="0.25">
      <c r="A2415" s="89"/>
      <c r="B2415" s="94"/>
      <c r="C2415" s="90"/>
      <c r="D2415" s="89"/>
      <c r="E2415" s="89"/>
    </row>
    <row r="2416" spans="1:5" x14ac:dyDescent="0.25">
      <c r="A2416" s="89"/>
      <c r="B2416" s="94"/>
      <c r="C2416" s="90"/>
      <c r="D2416" s="89"/>
      <c r="E2416" s="89"/>
    </row>
    <row r="2417" spans="1:5" x14ac:dyDescent="0.25">
      <c r="A2417" s="89"/>
      <c r="B2417" s="94"/>
      <c r="C2417" s="90"/>
      <c r="D2417" s="89"/>
      <c r="E2417" s="89"/>
    </row>
    <row r="2418" spans="1:5" x14ac:dyDescent="0.25">
      <c r="A2418" s="89"/>
      <c r="B2418" s="94"/>
      <c r="C2418" s="90"/>
      <c r="D2418" s="89"/>
      <c r="E2418" s="89"/>
    </row>
    <row r="2419" spans="1:5" x14ac:dyDescent="0.25">
      <c r="A2419" s="89"/>
      <c r="B2419" s="94"/>
      <c r="C2419" s="90"/>
      <c r="D2419" s="89"/>
      <c r="E2419" s="89"/>
    </row>
    <row r="2420" spans="1:5" x14ac:dyDescent="0.25">
      <c r="A2420" s="89"/>
      <c r="B2420" s="94"/>
      <c r="C2420" s="90"/>
      <c r="D2420" s="89"/>
      <c r="E2420" s="89"/>
    </row>
    <row r="2421" spans="1:5" x14ac:dyDescent="0.25">
      <c r="A2421" s="89"/>
      <c r="B2421" s="94"/>
      <c r="C2421" s="90"/>
      <c r="D2421" s="89"/>
      <c r="E2421" s="89"/>
    </row>
    <row r="2422" spans="1:5" x14ac:dyDescent="0.25">
      <c r="A2422" s="89"/>
      <c r="B2422" s="94"/>
      <c r="C2422" s="90"/>
      <c r="D2422" s="89"/>
      <c r="E2422" s="89"/>
    </row>
    <row r="2423" spans="1:5" x14ac:dyDescent="0.25">
      <c r="A2423" s="89"/>
      <c r="B2423" s="94"/>
      <c r="C2423" s="90"/>
      <c r="D2423" s="89"/>
      <c r="E2423" s="89"/>
    </row>
    <row r="2424" spans="1:5" x14ac:dyDescent="0.25">
      <c r="A2424" s="89"/>
      <c r="B2424" s="94"/>
      <c r="C2424" s="90"/>
      <c r="D2424" s="89"/>
      <c r="E2424" s="89"/>
    </row>
    <row r="2425" spans="1:5" x14ac:dyDescent="0.25">
      <c r="A2425" s="89"/>
      <c r="B2425" s="94"/>
      <c r="C2425" s="90"/>
      <c r="D2425" s="89"/>
      <c r="E2425" s="89"/>
    </row>
    <row r="2426" spans="1:5" x14ac:dyDescent="0.25">
      <c r="A2426" s="89"/>
      <c r="B2426" s="94"/>
      <c r="C2426" s="90"/>
      <c r="D2426" s="89"/>
      <c r="E2426" s="89"/>
    </row>
    <row r="2427" spans="1:5" x14ac:dyDescent="0.25">
      <c r="A2427" s="89"/>
      <c r="B2427" s="94"/>
      <c r="C2427" s="90"/>
      <c r="D2427" s="89"/>
      <c r="E2427" s="89"/>
    </row>
    <row r="2428" spans="1:5" x14ac:dyDescent="0.25">
      <c r="A2428" s="89"/>
      <c r="B2428" s="94"/>
      <c r="C2428" s="90"/>
      <c r="D2428" s="89"/>
      <c r="E2428" s="89"/>
    </row>
    <row r="2429" spans="1:5" x14ac:dyDescent="0.25">
      <c r="A2429" s="89"/>
      <c r="B2429" s="94"/>
      <c r="C2429" s="90"/>
      <c r="D2429" s="89"/>
      <c r="E2429" s="89"/>
    </row>
    <row r="2430" spans="1:5" x14ac:dyDescent="0.25">
      <c r="A2430" s="89"/>
      <c r="B2430" s="94"/>
      <c r="C2430" s="90"/>
      <c r="D2430" s="89"/>
      <c r="E2430" s="89"/>
    </row>
    <row r="2431" spans="1:5" x14ac:dyDescent="0.25">
      <c r="A2431" s="89"/>
      <c r="B2431" s="94"/>
      <c r="C2431" s="90"/>
      <c r="D2431" s="89"/>
      <c r="E2431" s="89"/>
    </row>
    <row r="2432" spans="1:5" x14ac:dyDescent="0.25">
      <c r="A2432" s="89"/>
      <c r="B2432" s="94"/>
      <c r="C2432" s="90"/>
      <c r="D2432" s="89"/>
      <c r="E2432" s="89"/>
    </row>
    <row r="2433" spans="1:5" x14ac:dyDescent="0.25">
      <c r="A2433" s="89"/>
      <c r="B2433" s="94"/>
      <c r="C2433" s="90"/>
      <c r="D2433" s="89"/>
      <c r="E2433" s="89"/>
    </row>
    <row r="2434" spans="1:5" x14ac:dyDescent="0.25">
      <c r="A2434" s="89"/>
      <c r="B2434" s="94"/>
      <c r="C2434" s="90"/>
      <c r="D2434" s="89"/>
      <c r="E2434" s="89"/>
    </row>
    <row r="2435" spans="1:5" x14ac:dyDescent="0.25">
      <c r="A2435" s="89"/>
      <c r="B2435" s="94"/>
      <c r="C2435" s="90"/>
      <c r="D2435" s="89"/>
      <c r="E2435" s="89"/>
    </row>
    <row r="2436" spans="1:5" x14ac:dyDescent="0.25">
      <c r="A2436" s="89"/>
      <c r="B2436" s="94"/>
      <c r="C2436" s="90"/>
      <c r="D2436" s="89"/>
      <c r="E2436" s="89"/>
    </row>
    <row r="2437" spans="1:5" x14ac:dyDescent="0.25">
      <c r="A2437" s="89"/>
      <c r="B2437" s="94"/>
      <c r="C2437" s="90"/>
      <c r="D2437" s="89"/>
      <c r="E2437" s="89"/>
    </row>
    <row r="2438" spans="1:5" x14ac:dyDescent="0.25">
      <c r="A2438" s="89"/>
      <c r="B2438" s="94"/>
      <c r="C2438" s="90"/>
      <c r="D2438" s="89"/>
      <c r="E2438" s="89"/>
    </row>
    <row r="2439" spans="1:5" x14ac:dyDescent="0.25">
      <c r="A2439" s="89"/>
      <c r="B2439" s="94"/>
      <c r="C2439" s="90"/>
      <c r="D2439" s="89"/>
      <c r="E2439" s="89"/>
    </row>
    <row r="2440" spans="1:5" x14ac:dyDescent="0.25">
      <c r="A2440" s="89"/>
      <c r="B2440" s="94"/>
      <c r="C2440" s="90"/>
      <c r="D2440" s="89"/>
      <c r="E2440" s="89"/>
    </row>
    <row r="2441" spans="1:5" x14ac:dyDescent="0.25">
      <c r="A2441" s="89"/>
      <c r="B2441" s="94"/>
      <c r="C2441" s="90"/>
      <c r="D2441" s="89"/>
      <c r="E2441" s="89"/>
    </row>
    <row r="2442" spans="1:5" x14ac:dyDescent="0.25">
      <c r="A2442" s="89"/>
      <c r="B2442" s="94"/>
      <c r="C2442" s="90"/>
      <c r="D2442" s="89"/>
      <c r="E2442" s="89"/>
    </row>
    <row r="2443" spans="1:5" x14ac:dyDescent="0.25">
      <c r="A2443" s="89"/>
      <c r="B2443" s="94"/>
      <c r="C2443" s="90"/>
      <c r="D2443" s="89"/>
      <c r="E2443" s="89"/>
    </row>
    <row r="2444" spans="1:5" x14ac:dyDescent="0.25">
      <c r="A2444" s="89"/>
      <c r="B2444" s="94"/>
      <c r="C2444" s="90"/>
      <c r="D2444" s="89"/>
      <c r="E2444" s="89"/>
    </row>
    <row r="2445" spans="1:5" x14ac:dyDescent="0.25">
      <c r="A2445" s="89"/>
      <c r="B2445" s="94"/>
      <c r="C2445" s="90"/>
      <c r="D2445" s="89"/>
      <c r="E2445" s="89"/>
    </row>
    <row r="2446" spans="1:5" x14ac:dyDescent="0.25">
      <c r="A2446" s="89"/>
      <c r="B2446" s="94"/>
      <c r="C2446" s="90"/>
      <c r="D2446" s="89"/>
      <c r="E2446" s="89"/>
    </row>
    <row r="2447" spans="1:5" x14ac:dyDescent="0.25">
      <c r="A2447" s="89"/>
      <c r="B2447" s="94"/>
      <c r="C2447" s="90"/>
      <c r="D2447" s="89"/>
      <c r="E2447" s="89"/>
    </row>
    <row r="2448" spans="1:5" x14ac:dyDescent="0.25">
      <c r="A2448" s="89"/>
      <c r="B2448" s="94"/>
      <c r="C2448" s="90"/>
      <c r="D2448" s="89"/>
      <c r="E2448" s="89"/>
    </row>
    <row r="2449" spans="1:5" x14ac:dyDescent="0.25">
      <c r="A2449" s="89"/>
      <c r="B2449" s="94"/>
      <c r="C2449" s="90"/>
      <c r="D2449" s="89"/>
      <c r="E2449" s="89"/>
    </row>
    <row r="2450" spans="1:5" x14ac:dyDescent="0.25">
      <c r="A2450" s="89"/>
      <c r="B2450" s="94"/>
      <c r="C2450" s="90"/>
      <c r="D2450" s="89"/>
      <c r="E2450" s="89"/>
    </row>
    <row r="2451" spans="1:5" x14ac:dyDescent="0.25">
      <c r="A2451" s="89"/>
      <c r="B2451" s="94"/>
      <c r="C2451" s="90"/>
      <c r="D2451" s="89"/>
      <c r="E2451" s="89"/>
    </row>
    <row r="2452" spans="1:5" x14ac:dyDescent="0.25">
      <c r="A2452" s="89"/>
      <c r="B2452" s="94"/>
      <c r="C2452" s="90"/>
      <c r="D2452" s="89"/>
      <c r="E2452" s="89"/>
    </row>
    <row r="2453" spans="1:5" x14ac:dyDescent="0.25">
      <c r="A2453" s="89"/>
      <c r="B2453" s="94"/>
      <c r="C2453" s="90"/>
      <c r="D2453" s="89"/>
      <c r="E2453" s="89"/>
    </row>
    <row r="2454" spans="1:5" x14ac:dyDescent="0.25">
      <c r="A2454" s="89"/>
      <c r="B2454" s="94"/>
      <c r="C2454" s="90"/>
      <c r="D2454" s="89"/>
      <c r="E2454" s="89"/>
    </row>
    <row r="2455" spans="1:5" x14ac:dyDescent="0.25">
      <c r="A2455" s="89"/>
      <c r="B2455" s="94"/>
      <c r="C2455" s="90"/>
      <c r="D2455" s="89"/>
      <c r="E2455" s="89"/>
    </row>
    <row r="2456" spans="1:5" x14ac:dyDescent="0.25">
      <c r="A2456" s="89"/>
      <c r="B2456" s="94"/>
      <c r="C2456" s="90"/>
      <c r="D2456" s="89"/>
      <c r="E2456" s="89"/>
    </row>
    <row r="2457" spans="1:5" x14ac:dyDescent="0.25">
      <c r="A2457" s="89"/>
      <c r="B2457" s="94"/>
      <c r="C2457" s="90"/>
      <c r="D2457" s="89"/>
      <c r="E2457" s="89"/>
    </row>
    <row r="2458" spans="1:5" x14ac:dyDescent="0.25">
      <c r="A2458" s="89"/>
      <c r="B2458" s="94"/>
      <c r="C2458" s="90"/>
      <c r="D2458" s="89"/>
      <c r="E2458" s="89"/>
    </row>
    <row r="2459" spans="1:5" x14ac:dyDescent="0.25">
      <c r="A2459" s="89"/>
      <c r="B2459" s="94"/>
      <c r="C2459" s="90"/>
      <c r="D2459" s="89"/>
      <c r="E2459" s="89"/>
    </row>
    <row r="2460" spans="1:5" x14ac:dyDescent="0.25">
      <c r="A2460" s="89"/>
      <c r="B2460" s="94"/>
      <c r="C2460" s="90"/>
      <c r="D2460" s="89"/>
      <c r="E2460" s="89"/>
    </row>
    <row r="2461" spans="1:5" x14ac:dyDescent="0.25">
      <c r="A2461" s="89"/>
      <c r="B2461" s="94"/>
      <c r="C2461" s="90"/>
      <c r="D2461" s="89"/>
      <c r="E2461" s="89"/>
    </row>
    <row r="2462" spans="1:5" x14ac:dyDescent="0.25">
      <c r="A2462" s="89"/>
      <c r="B2462" s="94"/>
      <c r="C2462" s="90"/>
      <c r="D2462" s="89"/>
      <c r="E2462" s="89"/>
    </row>
    <row r="2463" spans="1:5" x14ac:dyDescent="0.25">
      <c r="A2463" s="89"/>
      <c r="B2463" s="94"/>
      <c r="C2463" s="90"/>
      <c r="D2463" s="89"/>
      <c r="E2463" s="89"/>
    </row>
    <row r="2464" spans="1:5" x14ac:dyDescent="0.25">
      <c r="A2464" s="89"/>
      <c r="B2464" s="94"/>
      <c r="C2464" s="90"/>
      <c r="D2464" s="89"/>
      <c r="E2464" s="89"/>
    </row>
    <row r="2465" spans="1:5" x14ac:dyDescent="0.25">
      <c r="A2465" s="89"/>
      <c r="B2465" s="94"/>
      <c r="C2465" s="90"/>
      <c r="D2465" s="89"/>
      <c r="E2465" s="89"/>
    </row>
    <row r="2466" spans="1:5" x14ac:dyDescent="0.25">
      <c r="A2466" s="89"/>
      <c r="B2466" s="94"/>
      <c r="C2466" s="90"/>
      <c r="D2466" s="89"/>
      <c r="E2466" s="89"/>
    </row>
    <row r="2467" spans="1:5" x14ac:dyDescent="0.25">
      <c r="A2467" s="89"/>
      <c r="B2467" s="94"/>
      <c r="C2467" s="90"/>
      <c r="D2467" s="89"/>
      <c r="E2467" s="89"/>
    </row>
    <row r="2468" spans="1:5" x14ac:dyDescent="0.25">
      <c r="A2468" s="89"/>
      <c r="B2468" s="94"/>
      <c r="C2468" s="90"/>
      <c r="D2468" s="89"/>
      <c r="E2468" s="89"/>
    </row>
    <row r="2469" spans="1:5" x14ac:dyDescent="0.25">
      <c r="A2469" s="89"/>
      <c r="B2469" s="94"/>
      <c r="C2469" s="90"/>
      <c r="D2469" s="89"/>
      <c r="E2469" s="89"/>
    </row>
    <row r="2470" spans="1:5" x14ac:dyDescent="0.25">
      <c r="A2470" s="89"/>
      <c r="B2470" s="94"/>
      <c r="C2470" s="90"/>
      <c r="D2470" s="89"/>
      <c r="E2470" s="89"/>
    </row>
    <row r="2471" spans="1:5" x14ac:dyDescent="0.25">
      <c r="A2471" s="89"/>
      <c r="B2471" s="94"/>
      <c r="C2471" s="90"/>
      <c r="D2471" s="89"/>
      <c r="E2471" s="89"/>
    </row>
    <row r="2472" spans="1:5" x14ac:dyDescent="0.25">
      <c r="A2472" s="89"/>
      <c r="B2472" s="94"/>
      <c r="C2472" s="90"/>
      <c r="D2472" s="89"/>
      <c r="E2472" s="89"/>
    </row>
    <row r="2473" spans="1:5" x14ac:dyDescent="0.25">
      <c r="A2473" s="89"/>
      <c r="B2473" s="94"/>
      <c r="C2473" s="90"/>
      <c r="D2473" s="89"/>
      <c r="E2473" s="89"/>
    </row>
    <row r="2474" spans="1:5" x14ac:dyDescent="0.25">
      <c r="A2474" s="89"/>
      <c r="B2474" s="94"/>
      <c r="C2474" s="90"/>
      <c r="D2474" s="89"/>
      <c r="E2474" s="89"/>
    </row>
    <row r="2475" spans="1:5" x14ac:dyDescent="0.25">
      <c r="A2475" s="89"/>
      <c r="B2475" s="94"/>
      <c r="C2475" s="90"/>
      <c r="D2475" s="89"/>
      <c r="E2475" s="89"/>
    </row>
    <row r="2476" spans="1:5" x14ac:dyDescent="0.25">
      <c r="A2476" s="89"/>
      <c r="B2476" s="94"/>
      <c r="C2476" s="90"/>
      <c r="D2476" s="89"/>
      <c r="E2476" s="89"/>
    </row>
    <row r="2477" spans="1:5" x14ac:dyDescent="0.25">
      <c r="A2477" s="89"/>
      <c r="B2477" s="94"/>
      <c r="C2477" s="90"/>
      <c r="D2477" s="89"/>
      <c r="E2477" s="89"/>
    </row>
    <row r="2478" spans="1:5" x14ac:dyDescent="0.25">
      <c r="A2478" s="89"/>
      <c r="B2478" s="94"/>
      <c r="C2478" s="90"/>
      <c r="D2478" s="89"/>
      <c r="E2478" s="89"/>
    </row>
    <row r="2479" spans="1:5" x14ac:dyDescent="0.25">
      <c r="A2479" s="89"/>
      <c r="B2479" s="94"/>
      <c r="C2479" s="90"/>
      <c r="D2479" s="89"/>
      <c r="E2479" s="89"/>
    </row>
    <row r="2480" spans="1:5" x14ac:dyDescent="0.25">
      <c r="A2480" s="89"/>
      <c r="B2480" s="94"/>
      <c r="C2480" s="90"/>
      <c r="D2480" s="89"/>
      <c r="E2480" s="89"/>
    </row>
    <row r="2481" spans="1:5" x14ac:dyDescent="0.25">
      <c r="A2481" s="89"/>
      <c r="B2481" s="94"/>
      <c r="C2481" s="90"/>
      <c r="D2481" s="89"/>
      <c r="E2481" s="89"/>
    </row>
    <row r="2482" spans="1:5" x14ac:dyDescent="0.25">
      <c r="A2482" s="89"/>
      <c r="B2482" s="94"/>
      <c r="C2482" s="90"/>
      <c r="D2482" s="89"/>
      <c r="E2482" s="89"/>
    </row>
    <row r="2483" spans="1:5" x14ac:dyDescent="0.25">
      <c r="A2483" s="89"/>
      <c r="B2483" s="94"/>
      <c r="C2483" s="90"/>
      <c r="D2483" s="89"/>
      <c r="E2483" s="89"/>
    </row>
    <row r="2484" spans="1:5" x14ac:dyDescent="0.25">
      <c r="A2484" s="89"/>
      <c r="B2484" s="94"/>
      <c r="C2484" s="90"/>
      <c r="D2484" s="89"/>
      <c r="E2484" s="89"/>
    </row>
    <row r="2485" spans="1:5" x14ac:dyDescent="0.25">
      <c r="A2485" s="89"/>
      <c r="B2485" s="94"/>
      <c r="C2485" s="90"/>
      <c r="D2485" s="89"/>
      <c r="E2485" s="89"/>
    </row>
    <row r="2486" spans="1:5" x14ac:dyDescent="0.25">
      <c r="A2486" s="89"/>
      <c r="B2486" s="94"/>
      <c r="C2486" s="90"/>
      <c r="D2486" s="89"/>
      <c r="E2486" s="89"/>
    </row>
    <row r="2487" spans="1:5" x14ac:dyDescent="0.25">
      <c r="A2487" s="89"/>
      <c r="B2487" s="94"/>
      <c r="C2487" s="90"/>
      <c r="D2487" s="89"/>
      <c r="E2487" s="89"/>
    </row>
    <row r="2488" spans="1:5" x14ac:dyDescent="0.25">
      <c r="A2488" s="89"/>
      <c r="B2488" s="94"/>
      <c r="C2488" s="90"/>
      <c r="D2488" s="89"/>
      <c r="E2488" s="89"/>
    </row>
    <row r="2489" spans="1:5" x14ac:dyDescent="0.25">
      <c r="A2489" s="89"/>
      <c r="B2489" s="94"/>
      <c r="C2489" s="90"/>
      <c r="D2489" s="89"/>
      <c r="E2489" s="89"/>
    </row>
    <row r="2490" spans="1:5" x14ac:dyDescent="0.25">
      <c r="A2490" s="89"/>
      <c r="B2490" s="94"/>
      <c r="C2490" s="90"/>
      <c r="D2490" s="89"/>
      <c r="E2490" s="89"/>
    </row>
    <row r="2491" spans="1:5" x14ac:dyDescent="0.25">
      <c r="A2491" s="89"/>
      <c r="B2491" s="94"/>
      <c r="C2491" s="90"/>
      <c r="D2491" s="89"/>
      <c r="E2491" s="89"/>
    </row>
    <row r="2492" spans="1:5" x14ac:dyDescent="0.25">
      <c r="A2492" s="89"/>
      <c r="B2492" s="94"/>
      <c r="C2492" s="90"/>
      <c r="D2492" s="89"/>
      <c r="E2492" s="89"/>
    </row>
    <row r="2493" spans="1:5" x14ac:dyDescent="0.25">
      <c r="A2493" s="89"/>
      <c r="B2493" s="94"/>
      <c r="C2493" s="90"/>
      <c r="D2493" s="89"/>
      <c r="E2493" s="89"/>
    </row>
    <row r="2494" spans="1:5" x14ac:dyDescent="0.25">
      <c r="A2494" s="89"/>
      <c r="B2494" s="94"/>
      <c r="C2494" s="90"/>
      <c r="D2494" s="89"/>
      <c r="E2494" s="89"/>
    </row>
    <row r="2495" spans="1:5" x14ac:dyDescent="0.25">
      <c r="A2495" s="89"/>
      <c r="B2495" s="94"/>
      <c r="C2495" s="90"/>
      <c r="D2495" s="89"/>
      <c r="E2495" s="89"/>
    </row>
    <row r="2496" spans="1:5" x14ac:dyDescent="0.25">
      <c r="A2496" s="89"/>
      <c r="B2496" s="94"/>
      <c r="C2496" s="90"/>
      <c r="D2496" s="89"/>
      <c r="E2496" s="89"/>
    </row>
    <row r="2497" spans="1:5" x14ac:dyDescent="0.25">
      <c r="A2497" s="89"/>
      <c r="B2497" s="94"/>
      <c r="C2497" s="90"/>
      <c r="D2497" s="89"/>
      <c r="E2497" s="89"/>
    </row>
    <row r="2498" spans="1:5" x14ac:dyDescent="0.25">
      <c r="A2498" s="89"/>
      <c r="B2498" s="94"/>
      <c r="C2498" s="90"/>
      <c r="D2498" s="89"/>
      <c r="E2498" s="89"/>
    </row>
    <row r="2499" spans="1:5" x14ac:dyDescent="0.25">
      <c r="A2499" s="89"/>
      <c r="B2499" s="94"/>
      <c r="C2499" s="90"/>
      <c r="D2499" s="89"/>
      <c r="E2499" s="89"/>
    </row>
    <row r="2500" spans="1:5" x14ac:dyDescent="0.25">
      <c r="A2500" s="89"/>
      <c r="B2500" s="94"/>
      <c r="C2500" s="90"/>
      <c r="D2500" s="89"/>
      <c r="E2500" s="89"/>
    </row>
    <row r="2501" spans="1:5" x14ac:dyDescent="0.25">
      <c r="A2501" s="89"/>
      <c r="B2501" s="94"/>
      <c r="C2501" s="90"/>
      <c r="D2501" s="89"/>
      <c r="E2501" s="89"/>
    </row>
    <row r="2502" spans="1:5" x14ac:dyDescent="0.25">
      <c r="A2502" s="89"/>
      <c r="B2502" s="94"/>
      <c r="C2502" s="90"/>
      <c r="D2502" s="89"/>
      <c r="E2502" s="89"/>
    </row>
    <row r="2503" spans="1:5" x14ac:dyDescent="0.25">
      <c r="A2503" s="89"/>
      <c r="B2503" s="94"/>
      <c r="C2503" s="90"/>
      <c r="D2503" s="89"/>
      <c r="E2503" s="89"/>
    </row>
    <row r="2504" spans="1:5" x14ac:dyDescent="0.25">
      <c r="A2504" s="89"/>
      <c r="B2504" s="94"/>
      <c r="C2504" s="90"/>
      <c r="D2504" s="89"/>
      <c r="E2504" s="89"/>
    </row>
    <row r="2505" spans="1:5" x14ac:dyDescent="0.25">
      <c r="A2505" s="89"/>
      <c r="B2505" s="94"/>
      <c r="C2505" s="90"/>
      <c r="D2505" s="89"/>
      <c r="E2505" s="89"/>
    </row>
    <row r="2506" spans="1:5" x14ac:dyDescent="0.25">
      <c r="A2506" s="89"/>
      <c r="B2506" s="94"/>
      <c r="C2506" s="90"/>
      <c r="D2506" s="89"/>
      <c r="E2506" s="89"/>
    </row>
    <row r="2507" spans="1:5" x14ac:dyDescent="0.25">
      <c r="A2507" s="89"/>
      <c r="B2507" s="94"/>
      <c r="C2507" s="90"/>
      <c r="D2507" s="89"/>
      <c r="E2507" s="89"/>
    </row>
    <row r="2508" spans="1:5" x14ac:dyDescent="0.25">
      <c r="A2508" s="89"/>
      <c r="B2508" s="94"/>
      <c r="C2508" s="90"/>
      <c r="D2508" s="89"/>
      <c r="E2508" s="89"/>
    </row>
    <row r="2509" spans="1:5" x14ac:dyDescent="0.25">
      <c r="A2509" s="89"/>
      <c r="B2509" s="94"/>
      <c r="C2509" s="90"/>
      <c r="D2509" s="89"/>
      <c r="E2509" s="89"/>
    </row>
    <row r="2510" spans="1:5" x14ac:dyDescent="0.25">
      <c r="A2510" s="89"/>
      <c r="B2510" s="94"/>
      <c r="C2510" s="90"/>
      <c r="D2510" s="89"/>
      <c r="E2510" s="89"/>
    </row>
    <row r="2511" spans="1:5" x14ac:dyDescent="0.25">
      <c r="A2511" s="89"/>
      <c r="B2511" s="94"/>
      <c r="C2511" s="90"/>
      <c r="D2511" s="89"/>
      <c r="E2511" s="89"/>
    </row>
    <row r="2512" spans="1:5" x14ac:dyDescent="0.25">
      <c r="A2512" s="89"/>
      <c r="B2512" s="94"/>
      <c r="C2512" s="90"/>
      <c r="D2512" s="89"/>
      <c r="E2512" s="89"/>
    </row>
    <row r="2513" spans="1:5" x14ac:dyDescent="0.25">
      <c r="A2513" s="89"/>
      <c r="B2513" s="94"/>
      <c r="C2513" s="90"/>
      <c r="D2513" s="89"/>
      <c r="E2513" s="89"/>
    </row>
    <row r="2514" spans="1:5" x14ac:dyDescent="0.25">
      <c r="A2514" s="89"/>
      <c r="B2514" s="94"/>
      <c r="C2514" s="90"/>
      <c r="D2514" s="89"/>
      <c r="E2514" s="89"/>
    </row>
    <row r="2515" spans="1:5" x14ac:dyDescent="0.25">
      <c r="A2515" s="89"/>
      <c r="B2515" s="94"/>
      <c r="C2515" s="90"/>
      <c r="D2515" s="89"/>
      <c r="E2515" s="89"/>
    </row>
    <row r="2516" spans="1:5" x14ac:dyDescent="0.25">
      <c r="A2516" s="89"/>
      <c r="B2516" s="94"/>
      <c r="C2516" s="90"/>
      <c r="D2516" s="89"/>
      <c r="E2516" s="89"/>
    </row>
    <row r="2517" spans="1:5" x14ac:dyDescent="0.25">
      <c r="A2517" s="89"/>
      <c r="B2517" s="94"/>
      <c r="C2517" s="90"/>
      <c r="D2517" s="89"/>
      <c r="E2517" s="89"/>
    </row>
    <row r="2518" spans="1:5" x14ac:dyDescent="0.25">
      <c r="A2518" s="89"/>
      <c r="B2518" s="94"/>
      <c r="C2518" s="90"/>
      <c r="D2518" s="89"/>
      <c r="E2518" s="89"/>
    </row>
    <row r="2519" spans="1:5" x14ac:dyDescent="0.25">
      <c r="A2519" s="89"/>
      <c r="B2519" s="94"/>
      <c r="C2519" s="90"/>
      <c r="D2519" s="89"/>
      <c r="E2519" s="89"/>
    </row>
    <row r="2520" spans="1:5" x14ac:dyDescent="0.25">
      <c r="A2520" s="89"/>
      <c r="B2520" s="94"/>
      <c r="C2520" s="90"/>
      <c r="D2520" s="89"/>
      <c r="E2520" s="89"/>
    </row>
    <row r="2521" spans="1:5" x14ac:dyDescent="0.25">
      <c r="A2521" s="89"/>
      <c r="B2521" s="94"/>
      <c r="C2521" s="90"/>
      <c r="D2521" s="89"/>
      <c r="E2521" s="89"/>
    </row>
    <row r="2522" spans="1:5" x14ac:dyDescent="0.25">
      <c r="A2522" s="89"/>
      <c r="B2522" s="94"/>
      <c r="C2522" s="90"/>
      <c r="D2522" s="89"/>
      <c r="E2522" s="89"/>
    </row>
    <row r="2523" spans="1:5" x14ac:dyDescent="0.25">
      <c r="A2523" s="89"/>
      <c r="B2523" s="94"/>
      <c r="C2523" s="90"/>
      <c r="D2523" s="89"/>
      <c r="E2523" s="89"/>
    </row>
    <row r="2524" spans="1:5" x14ac:dyDescent="0.25">
      <c r="A2524" s="89"/>
      <c r="B2524" s="94"/>
      <c r="C2524" s="90"/>
      <c r="D2524" s="89"/>
      <c r="E2524" s="89"/>
    </row>
    <row r="2525" spans="1:5" x14ac:dyDescent="0.25">
      <c r="A2525" s="89"/>
      <c r="B2525" s="94"/>
      <c r="C2525" s="90"/>
      <c r="D2525" s="89"/>
      <c r="E2525" s="89"/>
    </row>
    <row r="2526" spans="1:5" x14ac:dyDescent="0.25">
      <c r="A2526" s="89"/>
      <c r="B2526" s="94"/>
      <c r="C2526" s="90"/>
      <c r="D2526" s="89"/>
      <c r="E2526" s="89"/>
    </row>
    <row r="2527" spans="1:5" x14ac:dyDescent="0.25">
      <c r="A2527" s="89"/>
      <c r="B2527" s="94"/>
      <c r="C2527" s="90"/>
      <c r="D2527" s="89"/>
      <c r="E2527" s="89"/>
    </row>
    <row r="2528" spans="1:5" x14ac:dyDescent="0.25">
      <c r="A2528" s="89"/>
      <c r="B2528" s="94"/>
      <c r="C2528" s="90"/>
      <c r="D2528" s="89"/>
      <c r="E2528" s="89"/>
    </row>
    <row r="2529" spans="1:5" x14ac:dyDescent="0.25">
      <c r="A2529" s="89"/>
      <c r="B2529" s="94"/>
      <c r="C2529" s="90"/>
      <c r="D2529" s="89"/>
      <c r="E2529" s="89"/>
    </row>
    <row r="2530" spans="1:5" x14ac:dyDescent="0.25">
      <c r="A2530" s="89"/>
      <c r="B2530" s="94"/>
      <c r="C2530" s="90"/>
      <c r="D2530" s="89"/>
      <c r="E2530" s="89"/>
    </row>
    <row r="2531" spans="1:5" x14ac:dyDescent="0.25">
      <c r="A2531" s="89"/>
      <c r="B2531" s="94"/>
      <c r="C2531" s="90"/>
      <c r="D2531" s="89"/>
      <c r="E2531" s="89"/>
    </row>
    <row r="2532" spans="1:5" x14ac:dyDescent="0.25">
      <c r="A2532" s="89"/>
      <c r="B2532" s="94"/>
      <c r="C2532" s="90"/>
      <c r="D2532" s="89"/>
      <c r="E2532" s="89"/>
    </row>
    <row r="2533" spans="1:5" x14ac:dyDescent="0.25">
      <c r="A2533" s="89"/>
      <c r="B2533" s="94"/>
      <c r="C2533" s="90"/>
      <c r="D2533" s="89"/>
      <c r="E2533" s="89"/>
    </row>
    <row r="2534" spans="1:5" x14ac:dyDescent="0.25">
      <c r="A2534" s="89"/>
      <c r="B2534" s="94"/>
      <c r="C2534" s="90"/>
      <c r="D2534" s="89"/>
      <c r="E2534" s="89"/>
    </row>
    <row r="2535" spans="1:5" x14ac:dyDescent="0.25">
      <c r="A2535" s="89"/>
      <c r="B2535" s="94"/>
      <c r="C2535" s="90"/>
      <c r="D2535" s="89"/>
      <c r="E2535" s="89"/>
    </row>
    <row r="2536" spans="1:5" x14ac:dyDescent="0.25">
      <c r="A2536" s="89"/>
      <c r="B2536" s="94"/>
      <c r="C2536" s="90"/>
      <c r="D2536" s="89"/>
      <c r="E2536" s="89"/>
    </row>
    <row r="2537" spans="1:5" x14ac:dyDescent="0.25">
      <c r="A2537" s="89"/>
      <c r="B2537" s="94"/>
      <c r="C2537" s="90"/>
      <c r="D2537" s="89"/>
      <c r="E2537" s="89"/>
    </row>
    <row r="2538" spans="1:5" x14ac:dyDescent="0.25">
      <c r="A2538" s="89"/>
      <c r="B2538" s="94"/>
      <c r="C2538" s="90"/>
      <c r="D2538" s="89"/>
      <c r="E2538" s="89"/>
    </row>
    <row r="2539" spans="1:5" x14ac:dyDescent="0.25">
      <c r="A2539" s="89"/>
      <c r="B2539" s="94"/>
      <c r="C2539" s="90"/>
      <c r="D2539" s="89"/>
      <c r="E2539" s="89"/>
    </row>
    <row r="2540" spans="1:5" x14ac:dyDescent="0.25">
      <c r="A2540" s="89"/>
      <c r="B2540" s="94"/>
      <c r="C2540" s="90"/>
      <c r="D2540" s="89"/>
      <c r="E2540" s="89"/>
    </row>
    <row r="2541" spans="1:5" x14ac:dyDescent="0.25">
      <c r="A2541" s="89"/>
      <c r="B2541" s="94"/>
      <c r="C2541" s="90"/>
      <c r="D2541" s="89"/>
      <c r="E2541" s="89"/>
    </row>
    <row r="2542" spans="1:5" x14ac:dyDescent="0.25">
      <c r="A2542" s="89"/>
      <c r="B2542" s="94"/>
      <c r="C2542" s="90"/>
      <c r="D2542" s="89"/>
      <c r="E2542" s="89"/>
    </row>
    <row r="2543" spans="1:5" x14ac:dyDescent="0.25">
      <c r="A2543" s="89"/>
      <c r="B2543" s="94"/>
      <c r="C2543" s="90"/>
      <c r="D2543" s="89"/>
      <c r="E2543" s="89"/>
    </row>
    <row r="2544" spans="1:5" x14ac:dyDescent="0.25">
      <c r="A2544" s="89"/>
      <c r="B2544" s="94"/>
      <c r="C2544" s="90"/>
      <c r="D2544" s="89"/>
      <c r="E2544" s="89"/>
    </row>
    <row r="2545" spans="1:5" x14ac:dyDescent="0.25">
      <c r="A2545" s="89"/>
      <c r="B2545" s="94"/>
      <c r="C2545" s="90"/>
      <c r="D2545" s="89"/>
      <c r="E2545" s="89"/>
    </row>
    <row r="2546" spans="1:5" x14ac:dyDescent="0.25">
      <c r="A2546" s="89"/>
      <c r="B2546" s="94"/>
      <c r="C2546" s="90"/>
      <c r="D2546" s="89"/>
      <c r="E2546" s="89"/>
    </row>
    <row r="2547" spans="1:5" x14ac:dyDescent="0.25">
      <c r="A2547" s="89"/>
      <c r="B2547" s="94"/>
      <c r="C2547" s="90"/>
      <c r="D2547" s="89"/>
      <c r="E2547" s="89"/>
    </row>
    <row r="2548" spans="1:5" x14ac:dyDescent="0.25">
      <c r="A2548" s="89"/>
      <c r="B2548" s="94"/>
      <c r="C2548" s="90"/>
      <c r="D2548" s="89"/>
      <c r="E2548" s="89"/>
    </row>
    <row r="2549" spans="1:5" x14ac:dyDescent="0.25">
      <c r="A2549" s="89"/>
      <c r="B2549" s="94"/>
      <c r="C2549" s="90"/>
      <c r="D2549" s="89"/>
      <c r="E2549" s="89"/>
    </row>
    <row r="2550" spans="1:5" x14ac:dyDescent="0.25">
      <c r="A2550" s="89"/>
      <c r="B2550" s="94"/>
      <c r="C2550" s="90"/>
      <c r="D2550" s="89"/>
      <c r="E2550" s="89"/>
    </row>
    <row r="2551" spans="1:5" x14ac:dyDescent="0.25">
      <c r="A2551" s="89"/>
      <c r="B2551" s="94"/>
      <c r="C2551" s="90"/>
      <c r="D2551" s="89"/>
      <c r="E2551" s="89"/>
    </row>
    <row r="2552" spans="1:5" x14ac:dyDescent="0.25">
      <c r="A2552" s="89"/>
      <c r="B2552" s="94"/>
      <c r="C2552" s="90"/>
      <c r="D2552" s="89"/>
      <c r="E2552" s="89"/>
    </row>
    <row r="2553" spans="1:5" x14ac:dyDescent="0.25">
      <c r="A2553" s="89"/>
      <c r="B2553" s="94"/>
      <c r="C2553" s="90"/>
      <c r="D2553" s="89"/>
      <c r="E2553" s="89"/>
    </row>
    <row r="2554" spans="1:5" x14ac:dyDescent="0.25">
      <c r="A2554" s="89"/>
      <c r="B2554" s="94"/>
      <c r="C2554" s="90"/>
      <c r="D2554" s="89"/>
      <c r="E2554" s="89"/>
    </row>
    <row r="2555" spans="1:5" x14ac:dyDescent="0.25">
      <c r="A2555" s="89"/>
      <c r="B2555" s="94"/>
      <c r="C2555" s="90"/>
      <c r="D2555" s="89"/>
      <c r="E2555" s="89"/>
    </row>
    <row r="2556" spans="1:5" x14ac:dyDescent="0.25">
      <c r="A2556" s="89"/>
      <c r="B2556" s="94"/>
      <c r="C2556" s="90"/>
      <c r="D2556" s="89"/>
      <c r="E2556" s="89"/>
    </row>
    <row r="2557" spans="1:5" x14ac:dyDescent="0.25">
      <c r="A2557" s="89"/>
      <c r="B2557" s="94"/>
      <c r="C2557" s="90"/>
      <c r="D2557" s="89"/>
      <c r="E2557" s="89"/>
    </row>
    <row r="2558" spans="1:5" x14ac:dyDescent="0.25">
      <c r="A2558" s="89"/>
      <c r="B2558" s="94"/>
      <c r="C2558" s="90"/>
      <c r="D2558" s="89"/>
      <c r="E2558" s="89"/>
    </row>
    <row r="2559" spans="1:5" x14ac:dyDescent="0.25">
      <c r="A2559" s="89"/>
      <c r="B2559" s="94"/>
      <c r="C2559" s="90"/>
      <c r="D2559" s="89"/>
      <c r="E2559" s="89"/>
    </row>
    <row r="2560" spans="1:5" x14ac:dyDescent="0.25">
      <c r="A2560" s="89"/>
      <c r="B2560" s="94"/>
      <c r="C2560" s="90"/>
      <c r="D2560" s="89"/>
      <c r="E2560" s="89"/>
    </row>
    <row r="2561" spans="1:5" x14ac:dyDescent="0.25">
      <c r="A2561" s="89"/>
      <c r="B2561" s="94"/>
      <c r="C2561" s="90"/>
      <c r="D2561" s="89"/>
      <c r="E2561" s="89"/>
    </row>
    <row r="2562" spans="1:5" x14ac:dyDescent="0.25">
      <c r="A2562" s="89"/>
      <c r="B2562" s="94"/>
      <c r="C2562" s="90"/>
      <c r="D2562" s="89"/>
      <c r="E2562" s="89"/>
    </row>
    <row r="2563" spans="1:5" x14ac:dyDescent="0.25">
      <c r="A2563" s="89"/>
      <c r="B2563" s="94"/>
      <c r="C2563" s="90"/>
      <c r="D2563" s="89"/>
      <c r="E2563" s="89"/>
    </row>
    <row r="2564" spans="1:5" x14ac:dyDescent="0.25">
      <c r="A2564" s="89"/>
      <c r="B2564" s="94"/>
      <c r="C2564" s="90"/>
      <c r="D2564" s="89"/>
      <c r="E2564" s="89"/>
    </row>
    <row r="2565" spans="1:5" x14ac:dyDescent="0.25">
      <c r="A2565" s="89"/>
      <c r="B2565" s="94"/>
      <c r="C2565" s="90"/>
      <c r="D2565" s="89"/>
      <c r="E2565" s="89"/>
    </row>
    <row r="2566" spans="1:5" x14ac:dyDescent="0.25">
      <c r="A2566" s="89"/>
      <c r="B2566" s="94"/>
      <c r="C2566" s="90"/>
      <c r="D2566" s="89"/>
      <c r="E2566" s="89"/>
    </row>
    <row r="2567" spans="1:5" x14ac:dyDescent="0.25">
      <c r="A2567" s="89"/>
      <c r="B2567" s="94"/>
      <c r="C2567" s="90"/>
      <c r="D2567" s="89"/>
      <c r="E2567" s="89"/>
    </row>
    <row r="2568" spans="1:5" x14ac:dyDescent="0.25">
      <c r="A2568" s="89"/>
      <c r="B2568" s="94"/>
      <c r="C2568" s="90"/>
      <c r="D2568" s="89"/>
      <c r="E2568" s="89"/>
    </row>
    <row r="2569" spans="1:5" x14ac:dyDescent="0.25">
      <c r="A2569" s="89"/>
      <c r="B2569" s="94"/>
      <c r="C2569" s="90"/>
      <c r="D2569" s="89"/>
      <c r="E2569" s="89"/>
    </row>
    <row r="2570" spans="1:5" x14ac:dyDescent="0.25">
      <c r="A2570" s="89"/>
      <c r="B2570" s="94"/>
      <c r="C2570" s="90"/>
      <c r="D2570" s="89"/>
      <c r="E2570" s="89"/>
    </row>
    <row r="2571" spans="1:5" x14ac:dyDescent="0.25">
      <c r="A2571" s="89"/>
      <c r="B2571" s="94"/>
      <c r="C2571" s="90"/>
      <c r="D2571" s="89"/>
      <c r="E2571" s="89"/>
    </row>
    <row r="2572" spans="1:5" x14ac:dyDescent="0.25">
      <c r="A2572" s="89"/>
      <c r="B2572" s="94"/>
      <c r="C2572" s="90"/>
      <c r="D2572" s="89"/>
      <c r="E2572" s="89"/>
    </row>
    <row r="2573" spans="1:5" x14ac:dyDescent="0.25">
      <c r="A2573" s="89"/>
      <c r="B2573" s="94"/>
      <c r="C2573" s="90"/>
      <c r="D2573" s="89"/>
      <c r="E2573" s="89"/>
    </row>
    <row r="2574" spans="1:5" x14ac:dyDescent="0.25">
      <c r="A2574" s="89"/>
      <c r="B2574" s="94"/>
      <c r="C2574" s="90"/>
      <c r="D2574" s="89"/>
      <c r="E2574" s="89"/>
    </row>
    <row r="2575" spans="1:5" x14ac:dyDescent="0.25">
      <c r="A2575" s="89"/>
      <c r="B2575" s="94"/>
      <c r="C2575" s="90"/>
      <c r="D2575" s="89"/>
      <c r="E2575" s="89"/>
    </row>
    <row r="2576" spans="1:5" x14ac:dyDescent="0.25">
      <c r="A2576" s="89"/>
      <c r="B2576" s="94"/>
      <c r="C2576" s="90"/>
      <c r="D2576" s="89"/>
      <c r="E2576" s="89"/>
    </row>
    <row r="2577" spans="1:5" x14ac:dyDescent="0.25">
      <c r="A2577" s="89"/>
      <c r="B2577" s="94"/>
      <c r="C2577" s="90"/>
      <c r="D2577" s="89"/>
      <c r="E2577" s="89"/>
    </row>
    <row r="2578" spans="1:5" x14ac:dyDescent="0.25">
      <c r="A2578" s="89"/>
      <c r="B2578" s="94"/>
      <c r="C2578" s="90"/>
      <c r="D2578" s="89"/>
      <c r="E2578" s="89"/>
    </row>
    <row r="2579" spans="1:5" x14ac:dyDescent="0.25">
      <c r="A2579" s="89"/>
      <c r="B2579" s="94"/>
      <c r="C2579" s="90"/>
      <c r="D2579" s="89"/>
      <c r="E2579" s="89"/>
    </row>
    <row r="2580" spans="1:5" x14ac:dyDescent="0.25">
      <c r="A2580" s="89"/>
      <c r="B2580" s="94"/>
      <c r="C2580" s="90"/>
      <c r="D2580" s="89"/>
      <c r="E2580" s="89"/>
    </row>
    <row r="2581" spans="1:5" x14ac:dyDescent="0.25">
      <c r="A2581" s="89"/>
      <c r="B2581" s="94"/>
      <c r="C2581" s="90"/>
      <c r="D2581" s="89"/>
      <c r="E2581" s="89"/>
    </row>
    <row r="2582" spans="1:5" x14ac:dyDescent="0.25">
      <c r="A2582" s="89"/>
      <c r="B2582" s="94"/>
      <c r="C2582" s="90"/>
      <c r="D2582" s="89"/>
      <c r="E2582" s="89"/>
    </row>
    <row r="2583" spans="1:5" x14ac:dyDescent="0.25">
      <c r="A2583" s="89"/>
      <c r="B2583" s="94"/>
      <c r="C2583" s="90"/>
      <c r="D2583" s="89"/>
      <c r="E2583" s="89"/>
    </row>
    <row r="2584" spans="1:5" x14ac:dyDescent="0.25">
      <c r="A2584" s="89"/>
      <c r="B2584" s="94"/>
      <c r="C2584" s="90"/>
      <c r="D2584" s="89"/>
      <c r="E2584" s="89"/>
    </row>
    <row r="2585" spans="1:5" x14ac:dyDescent="0.25">
      <c r="A2585" s="89"/>
      <c r="B2585" s="94"/>
      <c r="C2585" s="90"/>
      <c r="D2585" s="89"/>
      <c r="E2585" s="89"/>
    </row>
    <row r="2586" spans="1:5" x14ac:dyDescent="0.25">
      <c r="A2586" s="89"/>
      <c r="B2586" s="94"/>
      <c r="C2586" s="90"/>
      <c r="D2586" s="89"/>
      <c r="E2586" s="89"/>
    </row>
    <row r="2587" spans="1:5" x14ac:dyDescent="0.25">
      <c r="A2587" s="89"/>
      <c r="B2587" s="94"/>
      <c r="C2587" s="90"/>
      <c r="D2587" s="89"/>
      <c r="E2587" s="89"/>
    </row>
    <row r="2588" spans="1:5" x14ac:dyDescent="0.25">
      <c r="A2588" s="89"/>
      <c r="B2588" s="94"/>
      <c r="C2588" s="90"/>
      <c r="D2588" s="89"/>
      <c r="E2588" s="89"/>
    </row>
    <row r="2589" spans="1:5" x14ac:dyDescent="0.25">
      <c r="A2589" s="89"/>
      <c r="B2589" s="94"/>
      <c r="C2589" s="90"/>
      <c r="D2589" s="89"/>
      <c r="E2589" s="89"/>
    </row>
    <row r="2590" spans="1:5" x14ac:dyDescent="0.25">
      <c r="A2590" s="89"/>
      <c r="B2590" s="94"/>
      <c r="C2590" s="90"/>
      <c r="D2590" s="89"/>
      <c r="E2590" s="89"/>
    </row>
    <row r="2591" spans="1:5" x14ac:dyDescent="0.25">
      <c r="A2591" s="89"/>
      <c r="B2591" s="94"/>
      <c r="C2591" s="90"/>
      <c r="D2591" s="89"/>
      <c r="E2591" s="89"/>
    </row>
    <row r="2592" spans="1:5" x14ac:dyDescent="0.25">
      <c r="A2592" s="89"/>
      <c r="B2592" s="94"/>
      <c r="C2592" s="90"/>
      <c r="D2592" s="89"/>
      <c r="E2592" s="89"/>
    </row>
    <row r="2593" spans="1:5" x14ac:dyDescent="0.25">
      <c r="A2593" s="89"/>
      <c r="B2593" s="94"/>
      <c r="C2593" s="90"/>
      <c r="D2593" s="89"/>
      <c r="E2593" s="89"/>
    </row>
    <row r="2594" spans="1:5" x14ac:dyDescent="0.25">
      <c r="A2594" s="89"/>
      <c r="B2594" s="94"/>
      <c r="C2594" s="90"/>
      <c r="D2594" s="89"/>
      <c r="E2594" s="89"/>
    </row>
    <row r="2595" spans="1:5" x14ac:dyDescent="0.25">
      <c r="A2595" s="89"/>
      <c r="B2595" s="94"/>
      <c r="C2595" s="90"/>
      <c r="D2595" s="89"/>
      <c r="E2595" s="89"/>
    </row>
    <row r="2596" spans="1:5" x14ac:dyDescent="0.25">
      <c r="A2596" s="89"/>
      <c r="B2596" s="94"/>
      <c r="C2596" s="90"/>
      <c r="D2596" s="89"/>
      <c r="E2596" s="89"/>
    </row>
    <row r="2597" spans="1:5" x14ac:dyDescent="0.25">
      <c r="A2597" s="89"/>
      <c r="B2597" s="94"/>
      <c r="C2597" s="90"/>
      <c r="D2597" s="89"/>
      <c r="E2597" s="89"/>
    </row>
    <row r="2598" spans="1:5" x14ac:dyDescent="0.25">
      <c r="A2598" s="89"/>
      <c r="B2598" s="94"/>
      <c r="C2598" s="90"/>
      <c r="D2598" s="89"/>
      <c r="E2598" s="89"/>
    </row>
    <row r="2599" spans="1:5" x14ac:dyDescent="0.25">
      <c r="A2599" s="89"/>
      <c r="B2599" s="94"/>
      <c r="C2599" s="90"/>
      <c r="D2599" s="89"/>
      <c r="E2599" s="89"/>
    </row>
    <row r="2600" spans="1:5" x14ac:dyDescent="0.25">
      <c r="A2600" s="89"/>
      <c r="B2600" s="94"/>
      <c r="C2600" s="90"/>
      <c r="D2600" s="89"/>
      <c r="E2600" s="89"/>
    </row>
    <row r="2601" spans="1:5" x14ac:dyDescent="0.25">
      <c r="A2601" s="89"/>
      <c r="B2601" s="94"/>
      <c r="C2601" s="90"/>
      <c r="D2601" s="89"/>
      <c r="E2601" s="89"/>
    </row>
    <row r="2602" spans="1:5" x14ac:dyDescent="0.25">
      <c r="A2602" s="89"/>
      <c r="B2602" s="94"/>
      <c r="C2602" s="90"/>
      <c r="D2602" s="89"/>
      <c r="E2602" s="89"/>
    </row>
    <row r="2603" spans="1:5" x14ac:dyDescent="0.25">
      <c r="A2603" s="89"/>
      <c r="B2603" s="94"/>
      <c r="C2603" s="90"/>
      <c r="D2603" s="89"/>
      <c r="E2603" s="89"/>
    </row>
    <row r="2604" spans="1:5" x14ac:dyDescent="0.25">
      <c r="A2604" s="89"/>
      <c r="B2604" s="94"/>
      <c r="C2604" s="90"/>
      <c r="D2604" s="89"/>
      <c r="E2604" s="89"/>
    </row>
    <row r="2605" spans="1:5" x14ac:dyDescent="0.25">
      <c r="A2605" s="89"/>
      <c r="B2605" s="94"/>
      <c r="C2605" s="90"/>
      <c r="D2605" s="89"/>
      <c r="E2605" s="89"/>
    </row>
    <row r="2606" spans="1:5" x14ac:dyDescent="0.25">
      <c r="A2606" s="89"/>
      <c r="B2606" s="94"/>
      <c r="C2606" s="90"/>
      <c r="D2606" s="89"/>
      <c r="E2606" s="89"/>
    </row>
    <row r="2607" spans="1:5" x14ac:dyDescent="0.25">
      <c r="A2607" s="89"/>
      <c r="B2607" s="94"/>
      <c r="C2607" s="90"/>
      <c r="D2607" s="89"/>
      <c r="E2607" s="89"/>
    </row>
    <row r="2608" spans="1:5" x14ac:dyDescent="0.25">
      <c r="A2608" s="89"/>
      <c r="B2608" s="94"/>
      <c r="C2608" s="90"/>
      <c r="D2608" s="89"/>
      <c r="E2608" s="89"/>
    </row>
    <row r="2609" spans="1:5" x14ac:dyDescent="0.25">
      <c r="A2609" s="89"/>
      <c r="B2609" s="94"/>
      <c r="C2609" s="90"/>
      <c r="D2609" s="89"/>
      <c r="E2609" s="89"/>
    </row>
    <row r="2610" spans="1:5" x14ac:dyDescent="0.25">
      <c r="A2610" s="89"/>
      <c r="B2610" s="94"/>
      <c r="C2610" s="90"/>
      <c r="D2610" s="89"/>
      <c r="E2610" s="89"/>
    </row>
    <row r="2611" spans="1:5" x14ac:dyDescent="0.25">
      <c r="A2611" s="89"/>
      <c r="B2611" s="94"/>
      <c r="C2611" s="90"/>
      <c r="D2611" s="89"/>
      <c r="E2611" s="89"/>
    </row>
    <row r="2612" spans="1:5" x14ac:dyDescent="0.25">
      <c r="A2612" s="89"/>
      <c r="B2612" s="94"/>
      <c r="C2612" s="90"/>
      <c r="D2612" s="89"/>
      <c r="E2612" s="89"/>
    </row>
    <row r="2613" spans="1:5" x14ac:dyDescent="0.25">
      <c r="A2613" s="89"/>
      <c r="B2613" s="94"/>
      <c r="C2613" s="90"/>
      <c r="D2613" s="89"/>
      <c r="E2613" s="89"/>
    </row>
    <row r="2614" spans="1:5" x14ac:dyDescent="0.25">
      <c r="A2614" s="89"/>
      <c r="B2614" s="94"/>
      <c r="C2614" s="90"/>
      <c r="D2614" s="89"/>
      <c r="E2614" s="89"/>
    </row>
    <row r="2615" spans="1:5" x14ac:dyDescent="0.25">
      <c r="A2615" s="89"/>
      <c r="B2615" s="94"/>
      <c r="C2615" s="90"/>
      <c r="D2615" s="89"/>
      <c r="E2615" s="89"/>
    </row>
    <row r="2616" spans="1:5" x14ac:dyDescent="0.25">
      <c r="A2616" s="89"/>
      <c r="B2616" s="94"/>
      <c r="C2616" s="90"/>
      <c r="D2616" s="89"/>
      <c r="E2616" s="89"/>
    </row>
    <row r="2617" spans="1:5" x14ac:dyDescent="0.25">
      <c r="A2617" s="89"/>
      <c r="B2617" s="94"/>
      <c r="C2617" s="90"/>
      <c r="D2617" s="89"/>
      <c r="E2617" s="89"/>
    </row>
    <row r="2618" spans="1:5" x14ac:dyDescent="0.25">
      <c r="A2618" s="89"/>
      <c r="B2618" s="94"/>
      <c r="C2618" s="90"/>
      <c r="D2618" s="89"/>
      <c r="E2618" s="89"/>
    </row>
    <row r="2619" spans="1:5" x14ac:dyDescent="0.25">
      <c r="A2619" s="89"/>
      <c r="B2619" s="94"/>
      <c r="C2619" s="90"/>
      <c r="D2619" s="89"/>
      <c r="E2619" s="89"/>
    </row>
    <row r="2620" spans="1:5" x14ac:dyDescent="0.25">
      <c r="A2620" s="89"/>
      <c r="B2620" s="94"/>
      <c r="C2620" s="90"/>
      <c r="D2620" s="89"/>
      <c r="E2620" s="89"/>
    </row>
    <row r="2621" spans="1:5" x14ac:dyDescent="0.25">
      <c r="A2621" s="89"/>
      <c r="B2621" s="94"/>
      <c r="C2621" s="90"/>
      <c r="D2621" s="89"/>
      <c r="E2621" s="89"/>
    </row>
    <row r="2622" spans="1:5" x14ac:dyDescent="0.25">
      <c r="A2622" s="89"/>
      <c r="B2622" s="94"/>
      <c r="C2622" s="90"/>
      <c r="D2622" s="89"/>
      <c r="E2622" s="89"/>
    </row>
    <row r="2623" spans="1:5" x14ac:dyDescent="0.25">
      <c r="A2623" s="89"/>
      <c r="B2623" s="94"/>
      <c r="C2623" s="90"/>
      <c r="D2623" s="89"/>
      <c r="E2623" s="89"/>
    </row>
    <row r="2624" spans="1:5" x14ac:dyDescent="0.25">
      <c r="A2624" s="89"/>
      <c r="B2624" s="94"/>
      <c r="C2624" s="90"/>
      <c r="D2624" s="89"/>
      <c r="E2624" s="89"/>
    </row>
    <row r="2625" spans="1:5" x14ac:dyDescent="0.25">
      <c r="A2625" s="89"/>
      <c r="B2625" s="94"/>
      <c r="C2625" s="90"/>
      <c r="D2625" s="89"/>
      <c r="E2625" s="89"/>
    </row>
    <row r="2626" spans="1:5" x14ac:dyDescent="0.25">
      <c r="A2626" s="89"/>
      <c r="B2626" s="94"/>
      <c r="C2626" s="90"/>
      <c r="D2626" s="89"/>
      <c r="E2626" s="89"/>
    </row>
    <row r="2627" spans="1:5" x14ac:dyDescent="0.25">
      <c r="A2627" s="89"/>
      <c r="B2627" s="94"/>
      <c r="C2627" s="90"/>
      <c r="D2627" s="89"/>
      <c r="E2627" s="89"/>
    </row>
    <row r="2628" spans="1:5" x14ac:dyDescent="0.25">
      <c r="A2628" s="89"/>
      <c r="B2628" s="94"/>
      <c r="C2628" s="90"/>
      <c r="D2628" s="89"/>
      <c r="E2628" s="89"/>
    </row>
    <row r="2629" spans="1:5" x14ac:dyDescent="0.25">
      <c r="A2629" s="89"/>
      <c r="B2629" s="94"/>
      <c r="C2629" s="90"/>
      <c r="D2629" s="89"/>
      <c r="E2629" s="89"/>
    </row>
    <row r="2630" spans="1:5" x14ac:dyDescent="0.25">
      <c r="A2630" s="89"/>
      <c r="B2630" s="94"/>
      <c r="C2630" s="90"/>
      <c r="D2630" s="89"/>
      <c r="E2630" s="89"/>
    </row>
    <row r="2631" spans="1:5" x14ac:dyDescent="0.25">
      <c r="A2631" s="89"/>
      <c r="B2631" s="94"/>
      <c r="C2631" s="90"/>
      <c r="D2631" s="89"/>
      <c r="E2631" s="89"/>
    </row>
    <row r="2632" spans="1:5" x14ac:dyDescent="0.25">
      <c r="A2632" s="89"/>
      <c r="B2632" s="94"/>
      <c r="C2632" s="90"/>
      <c r="D2632" s="89"/>
      <c r="E2632" s="89"/>
    </row>
    <row r="2633" spans="1:5" x14ac:dyDescent="0.25">
      <c r="A2633" s="89"/>
      <c r="B2633" s="94"/>
      <c r="C2633" s="90"/>
      <c r="D2633" s="89"/>
      <c r="E2633" s="89"/>
    </row>
    <row r="2634" spans="1:5" x14ac:dyDescent="0.25">
      <c r="A2634" s="89"/>
      <c r="B2634" s="94"/>
      <c r="C2634" s="90"/>
      <c r="D2634" s="89"/>
      <c r="E2634" s="89"/>
    </row>
    <row r="2635" spans="1:5" x14ac:dyDescent="0.25">
      <c r="A2635" s="89"/>
      <c r="B2635" s="94"/>
      <c r="C2635" s="90"/>
      <c r="D2635" s="89"/>
      <c r="E2635" s="89"/>
    </row>
    <row r="2636" spans="1:5" x14ac:dyDescent="0.25">
      <c r="A2636" s="89"/>
      <c r="B2636" s="94"/>
      <c r="C2636" s="90"/>
      <c r="D2636" s="89"/>
      <c r="E2636" s="89"/>
    </row>
    <row r="2637" spans="1:5" x14ac:dyDescent="0.25">
      <c r="A2637" s="89"/>
      <c r="B2637" s="94"/>
      <c r="C2637" s="90"/>
      <c r="D2637" s="89"/>
      <c r="E2637" s="89"/>
    </row>
    <row r="2638" spans="1:5" x14ac:dyDescent="0.25">
      <c r="A2638" s="89"/>
      <c r="B2638" s="94"/>
      <c r="C2638" s="90"/>
      <c r="D2638" s="89"/>
      <c r="E2638" s="89"/>
    </row>
    <row r="2639" spans="1:5" x14ac:dyDescent="0.25">
      <c r="A2639" s="89"/>
      <c r="B2639" s="94"/>
      <c r="C2639" s="90"/>
      <c r="D2639" s="89"/>
      <c r="E2639" s="89"/>
    </row>
    <row r="2640" spans="1:5" x14ac:dyDescent="0.25">
      <c r="A2640" s="89"/>
      <c r="B2640" s="94"/>
      <c r="C2640" s="90"/>
      <c r="D2640" s="89"/>
      <c r="E2640" s="89"/>
    </row>
    <row r="2641" spans="1:5" x14ac:dyDescent="0.25">
      <c r="A2641" s="89"/>
      <c r="B2641" s="94"/>
      <c r="C2641" s="90"/>
      <c r="D2641" s="89"/>
      <c r="E2641" s="89"/>
    </row>
    <row r="2642" spans="1:5" x14ac:dyDescent="0.25">
      <c r="A2642" s="89"/>
      <c r="B2642" s="94"/>
      <c r="C2642" s="90"/>
      <c r="D2642" s="89"/>
      <c r="E2642" s="89"/>
    </row>
    <row r="2643" spans="1:5" x14ac:dyDescent="0.25">
      <c r="A2643" s="89"/>
      <c r="B2643" s="94"/>
      <c r="C2643" s="90"/>
      <c r="D2643" s="89"/>
      <c r="E2643" s="89"/>
    </row>
    <row r="2644" spans="1:5" x14ac:dyDescent="0.25">
      <c r="A2644" s="89"/>
      <c r="B2644" s="94"/>
      <c r="C2644" s="90"/>
      <c r="D2644" s="89"/>
      <c r="E2644" s="89"/>
    </row>
    <row r="2645" spans="1:5" x14ac:dyDescent="0.25">
      <c r="A2645" s="89"/>
      <c r="B2645" s="94"/>
      <c r="C2645" s="90"/>
      <c r="D2645" s="89"/>
      <c r="E2645" s="89"/>
    </row>
    <row r="2646" spans="1:5" x14ac:dyDescent="0.25">
      <c r="A2646" s="89"/>
      <c r="B2646" s="94"/>
      <c r="C2646" s="90"/>
      <c r="D2646" s="89"/>
      <c r="E2646" s="89"/>
    </row>
    <row r="2647" spans="1:5" x14ac:dyDescent="0.25">
      <c r="A2647" s="89"/>
      <c r="B2647" s="94"/>
      <c r="C2647" s="90"/>
      <c r="D2647" s="89"/>
      <c r="E2647" s="89"/>
    </row>
    <row r="2648" spans="1:5" x14ac:dyDescent="0.25">
      <c r="A2648" s="89"/>
      <c r="B2648" s="94"/>
      <c r="C2648" s="90"/>
      <c r="D2648" s="89"/>
      <c r="E2648" s="89"/>
    </row>
    <row r="2649" spans="1:5" x14ac:dyDescent="0.25">
      <c r="A2649" s="89"/>
      <c r="B2649" s="94"/>
      <c r="C2649" s="90"/>
      <c r="D2649" s="89"/>
      <c r="E2649" s="89"/>
    </row>
    <row r="2650" spans="1:5" x14ac:dyDescent="0.25">
      <c r="A2650" s="89"/>
      <c r="B2650" s="94"/>
      <c r="C2650" s="90"/>
      <c r="D2650" s="89"/>
      <c r="E2650" s="89"/>
    </row>
    <row r="2651" spans="1:5" x14ac:dyDescent="0.25">
      <c r="A2651" s="89"/>
      <c r="B2651" s="94"/>
      <c r="C2651" s="90"/>
      <c r="D2651" s="89"/>
      <c r="E2651" s="89"/>
    </row>
    <row r="2652" spans="1:5" x14ac:dyDescent="0.25">
      <c r="A2652" s="89"/>
      <c r="B2652" s="94"/>
      <c r="C2652" s="90"/>
      <c r="D2652" s="89"/>
      <c r="E2652" s="89"/>
    </row>
    <row r="2653" spans="1:5" x14ac:dyDescent="0.25">
      <c r="A2653" s="89"/>
      <c r="B2653" s="94"/>
      <c r="C2653" s="90"/>
      <c r="D2653" s="89"/>
      <c r="E2653" s="89"/>
    </row>
    <row r="2654" spans="1:5" x14ac:dyDescent="0.25">
      <c r="A2654" s="89"/>
      <c r="B2654" s="94"/>
      <c r="C2654" s="90"/>
      <c r="D2654" s="89"/>
      <c r="E2654" s="89"/>
    </row>
    <row r="2655" spans="1:5" x14ac:dyDescent="0.25">
      <c r="A2655" s="89"/>
      <c r="B2655" s="94"/>
      <c r="C2655" s="90"/>
      <c r="D2655" s="89"/>
      <c r="E2655" s="89"/>
    </row>
    <row r="2656" spans="1:5" x14ac:dyDescent="0.25">
      <c r="A2656" s="89"/>
      <c r="B2656" s="94"/>
      <c r="C2656" s="90"/>
      <c r="D2656" s="89"/>
      <c r="E2656" s="89"/>
    </row>
    <row r="2657" spans="1:5" x14ac:dyDescent="0.25">
      <c r="A2657" s="89"/>
      <c r="B2657" s="94"/>
      <c r="C2657" s="90"/>
      <c r="D2657" s="89"/>
      <c r="E2657" s="89"/>
    </row>
    <row r="2658" spans="1:5" x14ac:dyDescent="0.25">
      <c r="A2658" s="89"/>
      <c r="B2658" s="94"/>
      <c r="C2658" s="90"/>
      <c r="D2658" s="89"/>
      <c r="E2658" s="89"/>
    </row>
    <row r="2659" spans="1:5" x14ac:dyDescent="0.25">
      <c r="A2659" s="89"/>
      <c r="B2659" s="94"/>
      <c r="C2659" s="90"/>
      <c r="D2659" s="89"/>
      <c r="E2659" s="89"/>
    </row>
    <row r="2660" spans="1:5" x14ac:dyDescent="0.25">
      <c r="A2660" s="89"/>
      <c r="B2660" s="94"/>
      <c r="C2660" s="90"/>
      <c r="D2660" s="89"/>
      <c r="E2660" s="89"/>
    </row>
    <row r="2661" spans="1:5" x14ac:dyDescent="0.25">
      <c r="A2661" s="89"/>
      <c r="B2661" s="94"/>
      <c r="C2661" s="90"/>
      <c r="D2661" s="89"/>
      <c r="E2661" s="89"/>
    </row>
    <row r="2662" spans="1:5" x14ac:dyDescent="0.25">
      <c r="A2662" s="89"/>
      <c r="B2662" s="94"/>
      <c r="C2662" s="90"/>
      <c r="D2662" s="89"/>
      <c r="E2662" s="89"/>
    </row>
    <row r="2663" spans="1:5" x14ac:dyDescent="0.25">
      <c r="A2663" s="89"/>
      <c r="B2663" s="94"/>
      <c r="C2663" s="90"/>
      <c r="D2663" s="89"/>
      <c r="E2663" s="89"/>
    </row>
    <row r="2664" spans="1:5" x14ac:dyDescent="0.25">
      <c r="A2664" s="89"/>
      <c r="B2664" s="94"/>
      <c r="C2664" s="90"/>
      <c r="D2664" s="89"/>
      <c r="E2664" s="89"/>
    </row>
    <row r="2665" spans="1:5" x14ac:dyDescent="0.25">
      <c r="A2665" s="89"/>
      <c r="B2665" s="94"/>
      <c r="C2665" s="90"/>
      <c r="D2665" s="89"/>
      <c r="E2665" s="89"/>
    </row>
    <row r="2666" spans="1:5" x14ac:dyDescent="0.25">
      <c r="A2666" s="89"/>
      <c r="B2666" s="94"/>
      <c r="C2666" s="90"/>
      <c r="D2666" s="89"/>
      <c r="E2666" s="89"/>
    </row>
    <row r="2667" spans="1:5" x14ac:dyDescent="0.25">
      <c r="A2667" s="89"/>
      <c r="B2667" s="94"/>
      <c r="C2667" s="90"/>
      <c r="D2667" s="89"/>
      <c r="E2667" s="89"/>
    </row>
    <row r="2668" spans="1:5" x14ac:dyDescent="0.25">
      <c r="A2668" s="89"/>
      <c r="B2668" s="94"/>
      <c r="C2668" s="90"/>
      <c r="D2668" s="89"/>
      <c r="E2668" s="89"/>
    </row>
    <row r="2669" spans="1:5" x14ac:dyDescent="0.25">
      <c r="A2669" s="89"/>
      <c r="B2669" s="94"/>
      <c r="C2669" s="90"/>
      <c r="D2669" s="89"/>
      <c r="E2669" s="89"/>
    </row>
    <row r="2670" spans="1:5" x14ac:dyDescent="0.25">
      <c r="A2670" s="89"/>
      <c r="B2670" s="94"/>
      <c r="C2670" s="90"/>
      <c r="D2670" s="89"/>
      <c r="E2670" s="89"/>
    </row>
    <row r="2671" spans="1:5" x14ac:dyDescent="0.25">
      <c r="A2671" s="89"/>
      <c r="B2671" s="94"/>
      <c r="C2671" s="90"/>
      <c r="D2671" s="89"/>
      <c r="E2671" s="89"/>
    </row>
    <row r="2672" spans="1:5" x14ac:dyDescent="0.25">
      <c r="A2672" s="89"/>
      <c r="B2672" s="94"/>
      <c r="C2672" s="90"/>
      <c r="D2672" s="89"/>
      <c r="E2672" s="89"/>
    </row>
    <row r="2673" spans="1:5" x14ac:dyDescent="0.25">
      <c r="A2673" s="89"/>
      <c r="B2673" s="94"/>
      <c r="C2673" s="90"/>
      <c r="D2673" s="89"/>
      <c r="E2673" s="89"/>
    </row>
    <row r="2674" spans="1:5" x14ac:dyDescent="0.25">
      <c r="A2674" s="89"/>
      <c r="B2674" s="94"/>
      <c r="C2674" s="90"/>
      <c r="D2674" s="89"/>
      <c r="E2674" s="89"/>
    </row>
    <row r="2675" spans="1:5" x14ac:dyDescent="0.25">
      <c r="A2675" s="89"/>
      <c r="B2675" s="94"/>
      <c r="C2675" s="90"/>
      <c r="D2675" s="89"/>
      <c r="E2675" s="89"/>
    </row>
    <row r="2676" spans="1:5" x14ac:dyDescent="0.25">
      <c r="A2676" s="89"/>
      <c r="B2676" s="94"/>
      <c r="C2676" s="90"/>
      <c r="D2676" s="89"/>
      <c r="E2676" s="89"/>
    </row>
    <row r="2677" spans="1:5" x14ac:dyDescent="0.25">
      <c r="A2677" s="89"/>
      <c r="B2677" s="94"/>
      <c r="C2677" s="90"/>
      <c r="D2677" s="89"/>
      <c r="E2677" s="89"/>
    </row>
    <row r="2678" spans="1:5" x14ac:dyDescent="0.25">
      <c r="A2678" s="89"/>
      <c r="B2678" s="94"/>
      <c r="C2678" s="90"/>
      <c r="D2678" s="89"/>
      <c r="E2678" s="89"/>
    </row>
    <row r="2679" spans="1:5" x14ac:dyDescent="0.25">
      <c r="A2679" s="89"/>
      <c r="B2679" s="94"/>
      <c r="C2679" s="90"/>
      <c r="D2679" s="89"/>
      <c r="E2679" s="89"/>
    </row>
    <row r="2680" spans="1:5" x14ac:dyDescent="0.25">
      <c r="A2680" s="89"/>
      <c r="B2680" s="94"/>
      <c r="C2680" s="90"/>
      <c r="D2680" s="89"/>
      <c r="E2680" s="89"/>
    </row>
    <row r="2681" spans="1:5" x14ac:dyDescent="0.25">
      <c r="A2681" s="89"/>
      <c r="B2681" s="94"/>
      <c r="C2681" s="90"/>
      <c r="D2681" s="89"/>
      <c r="E2681" s="89"/>
    </row>
    <row r="2682" spans="1:5" x14ac:dyDescent="0.25">
      <c r="A2682" s="89"/>
      <c r="B2682" s="94"/>
      <c r="C2682" s="90"/>
      <c r="D2682" s="89"/>
      <c r="E2682" s="89"/>
    </row>
    <row r="2683" spans="1:5" x14ac:dyDescent="0.25">
      <c r="A2683" s="89"/>
      <c r="B2683" s="94"/>
      <c r="C2683" s="90"/>
      <c r="D2683" s="89"/>
      <c r="E2683" s="89"/>
    </row>
    <row r="2684" spans="1:5" x14ac:dyDescent="0.25">
      <c r="A2684" s="89"/>
      <c r="B2684" s="94"/>
      <c r="C2684" s="90"/>
      <c r="D2684" s="89"/>
      <c r="E2684" s="89"/>
    </row>
    <row r="2685" spans="1:5" x14ac:dyDescent="0.25">
      <c r="A2685" s="89"/>
      <c r="B2685" s="94"/>
      <c r="C2685" s="90"/>
      <c r="D2685" s="89"/>
      <c r="E2685" s="89"/>
    </row>
    <row r="2686" spans="1:5" x14ac:dyDescent="0.25">
      <c r="A2686" s="89"/>
      <c r="B2686" s="94"/>
      <c r="C2686" s="90"/>
      <c r="D2686" s="89"/>
      <c r="E2686" s="89"/>
    </row>
    <row r="2687" spans="1:5" x14ac:dyDescent="0.25">
      <c r="A2687" s="89"/>
      <c r="B2687" s="94"/>
      <c r="C2687" s="90"/>
      <c r="D2687" s="89"/>
      <c r="E2687" s="89"/>
    </row>
    <row r="2688" spans="1:5" x14ac:dyDescent="0.25">
      <c r="A2688" s="89"/>
      <c r="B2688" s="94"/>
      <c r="C2688" s="90"/>
      <c r="D2688" s="89"/>
      <c r="E2688" s="89"/>
    </row>
    <row r="2689" spans="1:5" x14ac:dyDescent="0.25">
      <c r="A2689" s="89"/>
      <c r="B2689" s="94"/>
      <c r="C2689" s="90"/>
      <c r="D2689" s="89"/>
      <c r="E2689" s="89"/>
    </row>
    <row r="2690" spans="1:5" x14ac:dyDescent="0.25">
      <c r="A2690" s="89"/>
      <c r="B2690" s="94"/>
      <c r="C2690" s="90"/>
      <c r="D2690" s="89"/>
      <c r="E2690" s="89"/>
    </row>
    <row r="2691" spans="1:5" x14ac:dyDescent="0.25">
      <c r="A2691" s="89"/>
      <c r="B2691" s="94"/>
      <c r="C2691" s="90"/>
      <c r="D2691" s="89"/>
      <c r="E2691" s="89"/>
    </row>
    <row r="2692" spans="1:5" x14ac:dyDescent="0.25">
      <c r="A2692" s="89"/>
      <c r="B2692" s="94"/>
      <c r="C2692" s="90"/>
      <c r="D2692" s="89"/>
      <c r="E2692" s="89"/>
    </row>
    <row r="2693" spans="1:5" x14ac:dyDescent="0.25">
      <c r="A2693" s="89"/>
      <c r="B2693" s="94"/>
      <c r="C2693" s="90"/>
      <c r="D2693" s="89"/>
      <c r="E2693" s="89"/>
    </row>
    <row r="2694" spans="1:5" x14ac:dyDescent="0.25">
      <c r="A2694" s="89"/>
      <c r="B2694" s="94"/>
      <c r="C2694" s="90"/>
      <c r="D2694" s="89"/>
      <c r="E2694" s="89"/>
    </row>
    <row r="2695" spans="1:5" x14ac:dyDescent="0.25">
      <c r="A2695" s="89"/>
      <c r="B2695" s="94"/>
      <c r="C2695" s="90"/>
      <c r="D2695" s="89"/>
      <c r="E2695" s="89"/>
    </row>
    <row r="2696" spans="1:5" x14ac:dyDescent="0.25">
      <c r="A2696" s="89"/>
      <c r="B2696" s="94"/>
      <c r="C2696" s="90"/>
      <c r="D2696" s="89"/>
      <c r="E2696" s="89"/>
    </row>
    <row r="2697" spans="1:5" x14ac:dyDescent="0.25">
      <c r="A2697" s="89"/>
      <c r="B2697" s="94"/>
      <c r="C2697" s="90"/>
      <c r="D2697" s="89"/>
      <c r="E2697" s="89"/>
    </row>
    <row r="2698" spans="1:5" x14ac:dyDescent="0.25">
      <c r="A2698" s="89"/>
      <c r="B2698" s="94"/>
      <c r="C2698" s="90"/>
      <c r="D2698" s="89"/>
      <c r="E2698" s="89"/>
    </row>
    <row r="2699" spans="1:5" x14ac:dyDescent="0.25">
      <c r="A2699" s="89"/>
      <c r="B2699" s="94"/>
      <c r="C2699" s="90"/>
      <c r="D2699" s="89"/>
      <c r="E2699" s="89"/>
    </row>
    <row r="2700" spans="1:5" x14ac:dyDescent="0.25">
      <c r="A2700" s="89"/>
      <c r="B2700" s="94"/>
      <c r="C2700" s="90"/>
      <c r="D2700" s="89"/>
      <c r="E2700" s="89"/>
    </row>
    <row r="2701" spans="1:5" x14ac:dyDescent="0.25">
      <c r="A2701" s="89"/>
      <c r="B2701" s="94"/>
      <c r="C2701" s="90"/>
      <c r="D2701" s="89"/>
      <c r="E2701" s="89"/>
    </row>
    <row r="2702" spans="1:5" x14ac:dyDescent="0.25">
      <c r="A2702" s="89"/>
      <c r="B2702" s="94"/>
      <c r="C2702" s="90"/>
      <c r="D2702" s="89"/>
      <c r="E2702" s="89"/>
    </row>
    <row r="2703" spans="1:5" x14ac:dyDescent="0.25">
      <c r="A2703" s="89"/>
      <c r="B2703" s="94"/>
      <c r="C2703" s="90"/>
      <c r="D2703" s="89"/>
      <c r="E2703" s="89"/>
    </row>
    <row r="2704" spans="1:5" x14ac:dyDescent="0.25">
      <c r="A2704" s="89"/>
      <c r="B2704" s="94"/>
      <c r="C2704" s="90"/>
      <c r="D2704" s="89"/>
      <c r="E2704" s="89"/>
    </row>
    <row r="2705" spans="1:5" x14ac:dyDescent="0.25">
      <c r="A2705" s="89"/>
      <c r="B2705" s="94"/>
      <c r="C2705" s="90"/>
      <c r="D2705" s="89"/>
      <c r="E2705" s="89"/>
    </row>
    <row r="2706" spans="1:5" x14ac:dyDescent="0.25">
      <c r="A2706" s="89"/>
      <c r="B2706" s="94"/>
      <c r="C2706" s="90"/>
      <c r="D2706" s="89"/>
      <c r="E2706" s="89"/>
    </row>
    <row r="2707" spans="1:5" x14ac:dyDescent="0.25">
      <c r="A2707" s="89"/>
      <c r="B2707" s="94"/>
      <c r="C2707" s="90"/>
      <c r="D2707" s="89"/>
      <c r="E2707" s="89"/>
    </row>
    <row r="2708" spans="1:5" x14ac:dyDescent="0.25">
      <c r="A2708" s="89"/>
      <c r="B2708" s="94"/>
      <c r="C2708" s="90"/>
      <c r="D2708" s="89"/>
      <c r="E2708" s="89"/>
    </row>
    <row r="2709" spans="1:5" x14ac:dyDescent="0.25">
      <c r="A2709" s="89"/>
      <c r="B2709" s="94"/>
      <c r="C2709" s="90"/>
      <c r="D2709" s="89"/>
      <c r="E2709" s="89"/>
    </row>
    <row r="2710" spans="1:5" x14ac:dyDescent="0.25">
      <c r="A2710" s="89"/>
      <c r="B2710" s="94"/>
      <c r="C2710" s="90"/>
      <c r="D2710" s="89"/>
      <c r="E2710" s="89"/>
    </row>
    <row r="2711" spans="1:5" x14ac:dyDescent="0.25">
      <c r="A2711" s="89"/>
      <c r="B2711" s="94"/>
      <c r="C2711" s="90"/>
      <c r="D2711" s="89"/>
      <c r="E2711" s="89"/>
    </row>
    <row r="2712" spans="1:5" x14ac:dyDescent="0.25">
      <c r="A2712" s="89"/>
      <c r="B2712" s="94"/>
      <c r="C2712" s="90"/>
      <c r="D2712" s="89"/>
      <c r="E2712" s="89"/>
    </row>
    <row r="2713" spans="1:5" x14ac:dyDescent="0.25">
      <c r="A2713" s="89"/>
      <c r="B2713" s="94"/>
      <c r="C2713" s="90"/>
      <c r="D2713" s="89"/>
      <c r="E2713" s="89"/>
    </row>
    <row r="2714" spans="1:5" x14ac:dyDescent="0.25">
      <c r="A2714" s="89"/>
      <c r="B2714" s="94"/>
      <c r="C2714" s="90"/>
      <c r="D2714" s="89"/>
      <c r="E2714" s="89"/>
    </row>
    <row r="2715" spans="1:5" x14ac:dyDescent="0.25">
      <c r="A2715" s="89"/>
      <c r="B2715" s="94"/>
      <c r="C2715" s="90"/>
      <c r="D2715" s="89"/>
      <c r="E2715" s="89"/>
    </row>
    <row r="2716" spans="1:5" x14ac:dyDescent="0.25">
      <c r="A2716" s="89"/>
      <c r="B2716" s="94"/>
      <c r="C2716" s="90"/>
      <c r="D2716" s="89"/>
      <c r="E2716" s="89"/>
    </row>
    <row r="2717" spans="1:5" x14ac:dyDescent="0.25">
      <c r="A2717" s="89"/>
      <c r="B2717" s="94"/>
      <c r="C2717" s="90"/>
      <c r="D2717" s="89"/>
      <c r="E2717" s="89"/>
    </row>
    <row r="2718" spans="1:5" x14ac:dyDescent="0.25">
      <c r="A2718" s="89"/>
      <c r="B2718" s="94"/>
      <c r="C2718" s="90"/>
      <c r="D2718" s="89"/>
      <c r="E2718" s="89"/>
    </row>
    <row r="2719" spans="1:5" x14ac:dyDescent="0.25">
      <c r="A2719" s="89"/>
      <c r="B2719" s="94"/>
      <c r="C2719" s="90"/>
      <c r="D2719" s="89"/>
      <c r="E2719" s="89"/>
    </row>
    <row r="2720" spans="1:5" x14ac:dyDescent="0.25">
      <c r="A2720" s="89"/>
      <c r="B2720" s="94"/>
      <c r="C2720" s="90"/>
      <c r="D2720" s="89"/>
      <c r="E2720" s="89"/>
    </row>
    <row r="2721" spans="1:5" x14ac:dyDescent="0.25">
      <c r="A2721" s="89"/>
      <c r="B2721" s="94"/>
      <c r="C2721" s="90"/>
      <c r="D2721" s="89"/>
      <c r="E2721" s="89"/>
    </row>
    <row r="2722" spans="1:5" x14ac:dyDescent="0.25">
      <c r="A2722" s="89"/>
      <c r="B2722" s="94"/>
      <c r="C2722" s="90"/>
      <c r="D2722" s="89"/>
      <c r="E2722" s="89"/>
    </row>
    <row r="2723" spans="1:5" x14ac:dyDescent="0.25">
      <c r="A2723" s="89"/>
      <c r="B2723" s="94"/>
      <c r="C2723" s="90"/>
      <c r="D2723" s="89"/>
      <c r="E2723" s="89"/>
    </row>
    <row r="2724" spans="1:5" x14ac:dyDescent="0.25">
      <c r="A2724" s="89"/>
      <c r="B2724" s="94"/>
      <c r="C2724" s="90"/>
      <c r="D2724" s="89"/>
      <c r="E2724" s="89"/>
    </row>
    <row r="2725" spans="1:5" x14ac:dyDescent="0.25">
      <c r="A2725" s="89"/>
      <c r="B2725" s="94"/>
      <c r="C2725" s="90"/>
      <c r="D2725" s="89"/>
      <c r="E2725" s="89"/>
    </row>
    <row r="2726" spans="1:5" x14ac:dyDescent="0.25">
      <c r="A2726" s="89"/>
      <c r="B2726" s="94"/>
      <c r="C2726" s="90"/>
      <c r="D2726" s="89"/>
      <c r="E2726" s="89"/>
    </row>
    <row r="2727" spans="1:5" x14ac:dyDescent="0.25">
      <c r="A2727" s="89"/>
      <c r="B2727" s="94"/>
      <c r="C2727" s="90"/>
      <c r="D2727" s="89"/>
      <c r="E2727" s="89"/>
    </row>
    <row r="2728" spans="1:5" x14ac:dyDescent="0.25">
      <c r="A2728" s="89"/>
      <c r="B2728" s="94"/>
      <c r="C2728" s="90"/>
      <c r="D2728" s="89"/>
      <c r="E2728" s="89"/>
    </row>
    <row r="2729" spans="1:5" x14ac:dyDescent="0.25">
      <c r="A2729" s="89"/>
      <c r="B2729" s="94"/>
      <c r="C2729" s="90"/>
      <c r="D2729" s="89"/>
      <c r="E2729" s="89"/>
    </row>
    <row r="2730" spans="1:5" x14ac:dyDescent="0.25">
      <c r="A2730" s="89"/>
      <c r="B2730" s="94"/>
      <c r="C2730" s="90"/>
      <c r="D2730" s="89"/>
      <c r="E2730" s="89"/>
    </row>
    <row r="2731" spans="1:5" x14ac:dyDescent="0.25">
      <c r="A2731" s="89"/>
      <c r="B2731" s="94"/>
      <c r="C2731" s="90"/>
      <c r="D2731" s="89"/>
      <c r="E2731" s="89"/>
    </row>
    <row r="2732" spans="1:5" x14ac:dyDescent="0.25">
      <c r="A2732" s="89"/>
      <c r="B2732" s="94"/>
      <c r="C2732" s="90"/>
      <c r="D2732" s="89"/>
      <c r="E2732" s="89"/>
    </row>
    <row r="2733" spans="1:5" x14ac:dyDescent="0.25">
      <c r="A2733" s="89"/>
      <c r="B2733" s="94"/>
      <c r="C2733" s="90"/>
      <c r="D2733" s="89"/>
      <c r="E2733" s="89"/>
    </row>
    <row r="2734" spans="1:5" x14ac:dyDescent="0.25">
      <c r="A2734" s="89"/>
      <c r="B2734" s="94"/>
      <c r="C2734" s="90"/>
      <c r="D2734" s="89"/>
      <c r="E2734" s="89"/>
    </row>
    <row r="2735" spans="1:5" x14ac:dyDescent="0.25">
      <c r="A2735" s="89"/>
      <c r="B2735" s="94"/>
      <c r="C2735" s="90"/>
      <c r="D2735" s="89"/>
      <c r="E2735" s="89"/>
    </row>
    <row r="2736" spans="1:5" x14ac:dyDescent="0.25">
      <c r="A2736" s="89"/>
      <c r="B2736" s="94"/>
      <c r="C2736" s="90"/>
      <c r="D2736" s="89"/>
      <c r="E2736" s="89"/>
    </row>
    <row r="2737" spans="1:5" x14ac:dyDescent="0.25">
      <c r="A2737" s="89"/>
      <c r="B2737" s="94"/>
      <c r="C2737" s="90"/>
      <c r="D2737" s="89"/>
      <c r="E2737" s="89"/>
    </row>
    <row r="2738" spans="1:5" x14ac:dyDescent="0.25">
      <c r="A2738" s="89"/>
      <c r="B2738" s="94"/>
      <c r="C2738" s="90"/>
      <c r="D2738" s="89"/>
      <c r="E2738" s="89"/>
    </row>
    <row r="2739" spans="1:5" x14ac:dyDescent="0.25">
      <c r="A2739" s="89"/>
      <c r="B2739" s="94"/>
      <c r="C2739" s="90"/>
      <c r="D2739" s="89"/>
      <c r="E2739" s="89"/>
    </row>
    <row r="2740" spans="1:5" x14ac:dyDescent="0.25">
      <c r="A2740" s="89"/>
      <c r="B2740" s="94"/>
      <c r="C2740" s="90"/>
      <c r="D2740" s="89"/>
      <c r="E2740" s="89"/>
    </row>
    <row r="2741" spans="1:5" x14ac:dyDescent="0.25">
      <c r="A2741" s="89"/>
      <c r="B2741" s="94"/>
      <c r="C2741" s="90"/>
      <c r="D2741" s="89"/>
      <c r="E2741" s="89"/>
    </row>
    <row r="2742" spans="1:5" x14ac:dyDescent="0.25">
      <c r="A2742" s="89"/>
      <c r="B2742" s="94"/>
      <c r="C2742" s="90"/>
      <c r="D2742" s="89"/>
      <c r="E2742" s="89"/>
    </row>
    <row r="2743" spans="1:5" x14ac:dyDescent="0.25">
      <c r="A2743" s="89"/>
      <c r="B2743" s="94"/>
      <c r="C2743" s="90"/>
      <c r="D2743" s="89"/>
      <c r="E2743" s="89"/>
    </row>
    <row r="2744" spans="1:5" x14ac:dyDescent="0.25">
      <c r="A2744" s="89"/>
      <c r="B2744" s="94"/>
      <c r="C2744" s="90"/>
      <c r="D2744" s="89"/>
      <c r="E2744" s="89"/>
    </row>
    <row r="2745" spans="1:5" x14ac:dyDescent="0.25">
      <c r="A2745" s="89"/>
      <c r="B2745" s="94"/>
      <c r="C2745" s="90"/>
      <c r="D2745" s="89"/>
      <c r="E2745" s="89"/>
    </row>
    <row r="2746" spans="1:5" x14ac:dyDescent="0.25">
      <c r="A2746" s="89"/>
      <c r="B2746" s="94"/>
      <c r="C2746" s="90"/>
      <c r="D2746" s="89"/>
      <c r="E2746" s="89"/>
    </row>
    <row r="2747" spans="1:5" x14ac:dyDescent="0.25">
      <c r="A2747" s="89"/>
      <c r="B2747" s="94"/>
      <c r="C2747" s="90"/>
      <c r="D2747" s="89"/>
      <c r="E2747" s="89"/>
    </row>
    <row r="2748" spans="1:5" x14ac:dyDescent="0.25">
      <c r="A2748" s="89"/>
      <c r="B2748" s="94"/>
      <c r="C2748" s="90"/>
      <c r="D2748" s="89"/>
      <c r="E2748" s="89"/>
    </row>
    <row r="2749" spans="1:5" x14ac:dyDescent="0.25">
      <c r="A2749" s="89"/>
      <c r="B2749" s="94"/>
      <c r="C2749" s="90"/>
      <c r="D2749" s="89"/>
      <c r="E2749" s="89"/>
    </row>
    <row r="2750" spans="1:5" x14ac:dyDescent="0.25">
      <c r="A2750" s="89"/>
      <c r="B2750" s="94"/>
      <c r="C2750" s="90"/>
      <c r="D2750" s="89"/>
      <c r="E2750" s="89"/>
    </row>
    <row r="2751" spans="1:5" x14ac:dyDescent="0.25">
      <c r="A2751" s="89"/>
      <c r="B2751" s="94"/>
      <c r="C2751" s="90"/>
      <c r="D2751" s="89"/>
      <c r="E2751" s="89"/>
    </row>
    <row r="2752" spans="1:5" x14ac:dyDescent="0.25">
      <c r="A2752" s="89"/>
      <c r="B2752" s="94"/>
      <c r="C2752" s="90"/>
      <c r="D2752" s="89"/>
      <c r="E2752" s="89"/>
    </row>
    <row r="2753" spans="1:5" x14ac:dyDescent="0.25">
      <c r="A2753" s="89"/>
      <c r="B2753" s="94"/>
      <c r="C2753" s="90"/>
      <c r="D2753" s="89"/>
      <c r="E2753" s="89"/>
    </row>
    <row r="2754" spans="1:5" x14ac:dyDescent="0.25">
      <c r="A2754" s="89"/>
      <c r="B2754" s="94"/>
      <c r="C2754" s="90"/>
      <c r="D2754" s="89"/>
      <c r="E2754" s="89"/>
    </row>
    <row r="2755" spans="1:5" x14ac:dyDescent="0.25">
      <c r="A2755" s="89"/>
      <c r="B2755" s="94"/>
      <c r="C2755" s="90"/>
      <c r="D2755" s="89"/>
      <c r="E2755" s="89"/>
    </row>
    <row r="2756" spans="1:5" x14ac:dyDescent="0.25">
      <c r="A2756" s="89"/>
      <c r="B2756" s="94"/>
      <c r="C2756" s="90"/>
      <c r="D2756" s="89"/>
      <c r="E2756" s="89"/>
    </row>
    <row r="2757" spans="1:5" x14ac:dyDescent="0.25">
      <c r="A2757" s="89"/>
      <c r="B2757" s="94"/>
      <c r="C2757" s="90"/>
      <c r="D2757" s="89"/>
      <c r="E2757" s="89"/>
    </row>
    <row r="2758" spans="1:5" x14ac:dyDescent="0.25">
      <c r="A2758" s="89"/>
      <c r="B2758" s="94"/>
      <c r="C2758" s="90"/>
      <c r="D2758" s="89"/>
      <c r="E2758" s="89"/>
    </row>
    <row r="2759" spans="1:5" x14ac:dyDescent="0.25">
      <c r="A2759" s="89"/>
      <c r="B2759" s="94"/>
      <c r="C2759" s="90"/>
      <c r="D2759" s="89"/>
      <c r="E2759" s="89"/>
    </row>
    <row r="2760" spans="1:5" x14ac:dyDescent="0.25">
      <c r="A2760" s="89"/>
      <c r="B2760" s="94"/>
      <c r="C2760" s="90"/>
      <c r="D2760" s="89"/>
      <c r="E2760" s="89"/>
    </row>
    <row r="2761" spans="1:5" x14ac:dyDescent="0.25">
      <c r="A2761" s="89"/>
      <c r="B2761" s="94"/>
      <c r="C2761" s="90"/>
      <c r="D2761" s="89"/>
      <c r="E2761" s="89"/>
    </row>
    <row r="2762" spans="1:5" x14ac:dyDescent="0.25">
      <c r="A2762" s="89"/>
      <c r="B2762" s="94"/>
      <c r="C2762" s="90"/>
      <c r="D2762" s="89"/>
      <c r="E2762" s="89"/>
    </row>
    <row r="2763" spans="1:5" x14ac:dyDescent="0.25">
      <c r="A2763" s="89"/>
      <c r="B2763" s="94"/>
      <c r="C2763" s="90"/>
      <c r="D2763" s="89"/>
      <c r="E2763" s="89"/>
    </row>
    <row r="2764" spans="1:5" x14ac:dyDescent="0.25">
      <c r="A2764" s="89"/>
      <c r="B2764" s="94"/>
      <c r="C2764" s="90"/>
      <c r="D2764" s="89"/>
      <c r="E2764" s="89"/>
    </row>
    <row r="2765" spans="1:5" x14ac:dyDescent="0.25">
      <c r="A2765" s="89"/>
      <c r="B2765" s="94"/>
      <c r="C2765" s="90"/>
      <c r="D2765" s="89"/>
      <c r="E2765" s="89"/>
    </row>
    <row r="2766" spans="1:5" x14ac:dyDescent="0.25">
      <c r="A2766" s="89"/>
      <c r="B2766" s="94"/>
      <c r="C2766" s="90"/>
      <c r="D2766" s="89"/>
      <c r="E2766" s="89"/>
    </row>
    <row r="2767" spans="1:5" x14ac:dyDescent="0.25">
      <c r="A2767" s="89"/>
      <c r="B2767" s="94"/>
      <c r="C2767" s="90"/>
      <c r="D2767" s="89"/>
      <c r="E2767" s="89"/>
    </row>
    <row r="2768" spans="1:5" x14ac:dyDescent="0.25">
      <c r="A2768" s="89"/>
      <c r="B2768" s="94"/>
      <c r="C2768" s="90"/>
      <c r="D2768" s="89"/>
      <c r="E2768" s="89"/>
    </row>
    <row r="2769" spans="1:5" x14ac:dyDescent="0.25">
      <c r="A2769" s="89"/>
      <c r="B2769" s="94"/>
      <c r="C2769" s="90"/>
      <c r="D2769" s="89"/>
      <c r="E2769" s="89"/>
    </row>
    <row r="2770" spans="1:5" x14ac:dyDescent="0.25">
      <c r="A2770" s="89"/>
      <c r="B2770" s="94"/>
      <c r="C2770" s="90"/>
      <c r="D2770" s="89"/>
      <c r="E2770" s="89"/>
    </row>
    <row r="2771" spans="1:5" x14ac:dyDescent="0.25">
      <c r="A2771" s="89"/>
      <c r="B2771" s="94"/>
      <c r="C2771" s="90"/>
      <c r="D2771" s="89"/>
      <c r="E2771" s="89"/>
    </row>
    <row r="2772" spans="1:5" x14ac:dyDescent="0.25">
      <c r="A2772" s="89"/>
      <c r="B2772" s="94"/>
      <c r="C2772" s="90"/>
      <c r="D2772" s="89"/>
      <c r="E2772" s="89"/>
    </row>
    <row r="2773" spans="1:5" x14ac:dyDescent="0.25">
      <c r="A2773" s="89"/>
      <c r="B2773" s="94"/>
      <c r="C2773" s="90"/>
      <c r="D2773" s="89"/>
      <c r="E2773" s="89"/>
    </row>
    <row r="2774" spans="1:5" x14ac:dyDescent="0.25">
      <c r="A2774" s="89"/>
      <c r="B2774" s="94"/>
      <c r="C2774" s="90"/>
      <c r="D2774" s="89"/>
      <c r="E2774" s="89"/>
    </row>
    <row r="2775" spans="1:5" x14ac:dyDescent="0.25">
      <c r="A2775" s="89"/>
      <c r="B2775" s="94"/>
      <c r="C2775" s="90"/>
      <c r="D2775" s="89"/>
      <c r="E2775" s="89"/>
    </row>
    <row r="2776" spans="1:5" x14ac:dyDescent="0.25">
      <c r="A2776" s="89"/>
      <c r="B2776" s="94"/>
      <c r="C2776" s="90"/>
      <c r="D2776" s="89"/>
      <c r="E2776" s="89"/>
    </row>
    <row r="2777" spans="1:5" x14ac:dyDescent="0.25">
      <c r="A2777" s="89"/>
      <c r="B2777" s="94"/>
      <c r="C2777" s="90"/>
      <c r="D2777" s="89"/>
      <c r="E2777" s="89"/>
    </row>
    <row r="2778" spans="1:5" x14ac:dyDescent="0.25">
      <c r="A2778" s="89"/>
      <c r="B2778" s="94"/>
      <c r="C2778" s="90"/>
      <c r="D2778" s="89"/>
      <c r="E2778" s="89"/>
    </row>
    <row r="2779" spans="1:5" x14ac:dyDescent="0.25">
      <c r="A2779" s="89"/>
      <c r="B2779" s="94"/>
      <c r="C2779" s="90"/>
      <c r="D2779" s="89"/>
      <c r="E2779" s="89"/>
    </row>
    <row r="2780" spans="1:5" x14ac:dyDescent="0.25">
      <c r="A2780" s="89"/>
      <c r="B2780" s="94"/>
      <c r="C2780" s="90"/>
      <c r="D2780" s="89"/>
      <c r="E2780" s="89"/>
    </row>
    <row r="2781" spans="1:5" x14ac:dyDescent="0.25">
      <c r="A2781" s="89"/>
      <c r="B2781" s="94"/>
      <c r="C2781" s="90"/>
      <c r="D2781" s="89"/>
      <c r="E2781" s="89"/>
    </row>
    <row r="2782" spans="1:5" x14ac:dyDescent="0.25">
      <c r="A2782" s="89"/>
      <c r="B2782" s="94"/>
      <c r="C2782" s="90"/>
      <c r="D2782" s="89"/>
      <c r="E2782" s="89"/>
    </row>
    <row r="2783" spans="1:5" x14ac:dyDescent="0.25">
      <c r="A2783" s="89"/>
      <c r="B2783" s="94"/>
      <c r="C2783" s="90"/>
      <c r="D2783" s="89"/>
      <c r="E2783" s="89"/>
    </row>
    <row r="2784" spans="1:5" x14ac:dyDescent="0.25">
      <c r="A2784" s="89"/>
      <c r="B2784" s="94"/>
      <c r="C2784" s="90"/>
      <c r="D2784" s="89"/>
      <c r="E2784" s="89"/>
    </row>
    <row r="2785" spans="1:5" x14ac:dyDescent="0.25">
      <c r="A2785" s="89"/>
      <c r="B2785" s="94"/>
      <c r="C2785" s="90"/>
      <c r="D2785" s="89"/>
      <c r="E2785" s="89"/>
    </row>
    <row r="2786" spans="1:5" x14ac:dyDescent="0.25">
      <c r="A2786" s="89"/>
      <c r="B2786" s="94"/>
      <c r="C2786" s="90"/>
      <c r="D2786" s="89"/>
      <c r="E2786" s="89"/>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v>3.6419999999999999</v>
      </c>
      <c r="C3" s="97"/>
      <c r="D3" s="39">
        <v>2.7629999999999999</v>
      </c>
      <c r="E3" s="165" t="s">
        <v>211</v>
      </c>
    </row>
    <row r="4" spans="1:5" x14ac:dyDescent="0.25">
      <c r="A4" s="4">
        <v>2</v>
      </c>
      <c r="B4" s="40">
        <v>1.8839999999999999</v>
      </c>
      <c r="C4" s="83"/>
      <c r="D4" s="40">
        <v>1.5314999999999999</v>
      </c>
      <c r="E4" s="165"/>
    </row>
    <row r="5" spans="1:5" ht="15" customHeight="1" x14ac:dyDescent="0.25">
      <c r="A5" s="4">
        <v>3</v>
      </c>
      <c r="B5" s="40">
        <v>1.179</v>
      </c>
      <c r="C5" s="83"/>
      <c r="D5" s="40">
        <v>1.024</v>
      </c>
      <c r="E5" s="165" t="s">
        <v>270</v>
      </c>
    </row>
    <row r="6" spans="1:5" x14ac:dyDescent="0.25">
      <c r="A6" s="4">
        <v>4</v>
      </c>
      <c r="B6" s="40">
        <v>0.86899999999999999</v>
      </c>
      <c r="C6" s="83"/>
      <c r="D6" s="40">
        <v>0.78699999999999992</v>
      </c>
      <c r="E6" s="165"/>
    </row>
    <row r="7" spans="1:5" x14ac:dyDescent="0.25">
      <c r="A7" s="4">
        <v>5</v>
      </c>
      <c r="B7" s="40">
        <v>0.70499999999999996</v>
      </c>
      <c r="C7" s="83"/>
      <c r="D7" s="40">
        <v>0.59199999999999997</v>
      </c>
    </row>
    <row r="8" spans="1:5" x14ac:dyDescent="0.25">
      <c r="A8" s="4">
        <v>6</v>
      </c>
      <c r="B8" s="40">
        <v>0.59199999999999997</v>
      </c>
      <c r="C8" s="83"/>
    </row>
    <row r="9" spans="1:5" ht="15" customHeight="1" x14ac:dyDescent="0.25">
      <c r="A9" s="4">
        <v>7</v>
      </c>
      <c r="B9" s="40"/>
      <c r="C9" s="83"/>
      <c r="D9" s="42"/>
      <c r="E9" s="74"/>
    </row>
    <row r="10" spans="1:5" x14ac:dyDescent="0.25">
      <c r="A10" s="4">
        <v>8</v>
      </c>
      <c r="B10" s="40"/>
      <c r="C10" s="83"/>
      <c r="D10" s="42"/>
      <c r="E10" s="74"/>
    </row>
    <row r="11" spans="1:5" x14ac:dyDescent="0.25">
      <c r="A11" s="4">
        <v>9</v>
      </c>
      <c r="B11" s="40"/>
      <c r="C11" s="83"/>
      <c r="D11" s="42"/>
      <c r="E11" s="42"/>
    </row>
    <row r="12" spans="1:5" x14ac:dyDescent="0.25">
      <c r="A12" s="4">
        <v>10</v>
      </c>
      <c r="B12" s="40"/>
      <c r="C12" s="83"/>
      <c r="D12" s="42"/>
      <c r="E12" s="42"/>
    </row>
    <row r="13" spans="1:5" x14ac:dyDescent="0.25">
      <c r="A13" s="4">
        <v>11</v>
      </c>
      <c r="B13" s="40"/>
      <c r="C13" s="83"/>
      <c r="D13" s="42"/>
      <c r="E13" s="42"/>
    </row>
    <row r="14" spans="1:5" x14ac:dyDescent="0.25">
      <c r="A14" s="4">
        <v>12</v>
      </c>
      <c r="B14" s="40"/>
      <c r="C14" s="83"/>
      <c r="D14" s="42"/>
      <c r="E14" s="42"/>
    </row>
    <row r="15" spans="1:5" x14ac:dyDescent="0.25">
      <c r="A15" s="4">
        <v>13</v>
      </c>
      <c r="B15" s="40"/>
      <c r="C15" s="83"/>
      <c r="D15" s="42"/>
      <c r="E15" s="42"/>
    </row>
    <row r="16" spans="1:5" x14ac:dyDescent="0.25">
      <c r="A16" s="4">
        <v>14</v>
      </c>
      <c r="B16" s="40"/>
      <c r="C16" s="83"/>
      <c r="D16" s="42"/>
      <c r="E16" s="42"/>
    </row>
    <row r="17" spans="1:5" x14ac:dyDescent="0.25">
      <c r="A17" s="4">
        <v>15</v>
      </c>
      <c r="B17" s="40"/>
      <c r="C17" s="83"/>
      <c r="D17" s="42"/>
      <c r="E17" s="42"/>
    </row>
    <row r="18" spans="1:5" x14ac:dyDescent="0.25">
      <c r="A18" s="5">
        <v>16</v>
      </c>
      <c r="B18" s="41"/>
      <c r="C18" s="84"/>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66" t="s">
        <v>224</v>
      </c>
    </row>
    <row r="4" spans="1:3" ht="15" x14ac:dyDescent="0.25">
      <c r="A4" s="83"/>
      <c r="C4" s="166"/>
    </row>
    <row r="5" spans="1:3" ht="15" customHeight="1" x14ac:dyDescent="0.25">
      <c r="A5" s="83"/>
      <c r="C5" s="60"/>
    </row>
    <row r="6" spans="1:3" ht="15.75" thickBot="1" x14ac:dyDescent="0.3">
      <c r="A6" s="83"/>
      <c r="C6" s="59" t="s">
        <v>225</v>
      </c>
    </row>
    <row r="7" spans="1:3" ht="15.75" customHeight="1" thickTop="1" x14ac:dyDescent="0.25">
      <c r="A7" s="83"/>
      <c r="C7" s="168" t="s">
        <v>240</v>
      </c>
    </row>
    <row r="8" spans="1:3" ht="15" x14ac:dyDescent="0.25">
      <c r="A8" s="83"/>
      <c r="C8" s="167"/>
    </row>
    <row r="9" spans="1:3" ht="15" customHeight="1" x14ac:dyDescent="0.25">
      <c r="A9" s="83"/>
      <c r="C9" s="167"/>
    </row>
    <row r="10" spans="1:3" ht="15" x14ac:dyDescent="0.25">
      <c r="A10" s="83"/>
      <c r="C10" s="167" t="s">
        <v>239</v>
      </c>
    </row>
    <row r="11" spans="1:3" ht="15" x14ac:dyDescent="0.25">
      <c r="A11" s="83"/>
      <c r="C11" s="167"/>
    </row>
    <row r="12" spans="1:3" ht="15" x14ac:dyDescent="0.25">
      <c r="A12" s="83"/>
      <c r="C12" s="167"/>
    </row>
    <row r="13" spans="1:3" ht="15" x14ac:dyDescent="0.25">
      <c r="A13" s="83"/>
      <c r="C13" s="167" t="s">
        <v>241</v>
      </c>
    </row>
    <row r="14" spans="1:3" ht="15" x14ac:dyDescent="0.25">
      <c r="A14" s="83"/>
      <c r="C14" s="167"/>
    </row>
    <row r="15" spans="1:3" ht="15" x14ac:dyDescent="0.25">
      <c r="A15" s="83"/>
      <c r="C15" s="167"/>
    </row>
    <row r="16" spans="1:3" ht="15" x14ac:dyDescent="0.25">
      <c r="A16" s="83"/>
      <c r="C16" s="167" t="s">
        <v>238</v>
      </c>
    </row>
    <row r="17" spans="1:3" ht="15" x14ac:dyDescent="0.25">
      <c r="A17" s="83"/>
      <c r="C17" s="167"/>
    </row>
    <row r="18" spans="1:3" ht="15" x14ac:dyDescent="0.25">
      <c r="A18" s="83"/>
      <c r="C18" s="167"/>
    </row>
    <row r="19" spans="1:3" ht="15" customHeight="1" x14ac:dyDescent="0.25">
      <c r="A19" s="83"/>
      <c r="C19" s="169" t="s">
        <v>242</v>
      </c>
    </row>
    <row r="20" spans="1:3" ht="15" x14ac:dyDescent="0.25">
      <c r="A20" s="83"/>
      <c r="C20" s="170"/>
    </row>
    <row r="21" spans="1:3" ht="15" x14ac:dyDescent="0.25">
      <c r="A21" s="84"/>
      <c r="C21" s="170"/>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v>800</v>
      </c>
      <c r="B3" s="51">
        <v>9.8361297106322212</v>
      </c>
    </row>
    <row r="4" spans="1:2" x14ac:dyDescent="0.25">
      <c r="A4" s="52">
        <v>900</v>
      </c>
      <c r="B4" s="53">
        <v>15.36141677173055</v>
      </c>
    </row>
    <row r="5" spans="1:2" x14ac:dyDescent="0.25">
      <c r="A5" s="52">
        <v>1000</v>
      </c>
      <c r="B5" s="53">
        <v>20.53692084126638</v>
      </c>
    </row>
    <row r="6" spans="1:2" x14ac:dyDescent="0.25">
      <c r="A6" s="52">
        <v>1100</v>
      </c>
      <c r="B6" s="53">
        <v>25.39083318543145</v>
      </c>
    </row>
    <row r="7" spans="1:2" x14ac:dyDescent="0.25">
      <c r="A7" s="52">
        <v>1200</v>
      </c>
      <c r="B7" s="53">
        <v>29.94952439240425</v>
      </c>
    </row>
    <row r="8" spans="1:2" x14ac:dyDescent="0.25">
      <c r="A8" s="52">
        <v>1300</v>
      </c>
      <c r="B8" s="53">
        <v>34.237544372350087</v>
      </c>
    </row>
    <row r="9" spans="1:2" x14ac:dyDescent="0.25">
      <c r="A9" s="52">
        <v>1400</v>
      </c>
      <c r="B9" s="53">
        <v>38.277622357421023</v>
      </c>
    </row>
    <row r="10" spans="1:2" x14ac:dyDescent="0.25">
      <c r="A10" s="52">
        <v>1500</v>
      </c>
      <c r="B10" s="53">
        <v>42.090666901755903</v>
      </c>
    </row>
    <row r="11" spans="1:2" x14ac:dyDescent="0.25">
      <c r="A11" s="52">
        <v>1600</v>
      </c>
      <c r="B11" s="53">
        <v>45.695765881480341</v>
      </c>
    </row>
    <row r="12" spans="1:2" x14ac:dyDescent="0.25">
      <c r="A12" s="52">
        <v>1700</v>
      </c>
      <c r="B12" s="53">
        <v>49.110186494706753</v>
      </c>
    </row>
    <row r="13" spans="1:2" x14ac:dyDescent="0.25">
      <c r="A13" s="52">
        <v>1800</v>
      </c>
      <c r="B13" s="53">
        <v>52.349375261534327</v>
      </c>
    </row>
    <row r="14" spans="1:2" x14ac:dyDescent="0.25">
      <c r="A14" s="52">
        <v>1900</v>
      </c>
      <c r="B14" s="53">
        <v>55.426958024049</v>
      </c>
    </row>
    <row r="15" spans="1:2" x14ac:dyDescent="0.25">
      <c r="A15" s="52">
        <v>2000</v>
      </c>
      <c r="B15" s="53">
        <v>58.354739946323548</v>
      </c>
    </row>
    <row r="16" spans="1:2" x14ac:dyDescent="0.25">
      <c r="A16" s="52">
        <v>2100</v>
      </c>
      <c r="B16" s="53">
        <v>61.14270551441745</v>
      </c>
    </row>
    <row r="17" spans="1:2" x14ac:dyDescent="0.25">
      <c r="A17" s="52">
        <v>2200</v>
      </c>
      <c r="B17" s="53">
        <v>63.799018536377062</v>
      </c>
    </row>
    <row r="18" spans="1:2" x14ac:dyDescent="0.25">
      <c r="A18" s="52">
        <v>2300</v>
      </c>
      <c r="B18" s="53">
        <v>66.330022142235421</v>
      </c>
    </row>
    <row r="19" spans="1:2" x14ac:dyDescent="0.25">
      <c r="A19" s="52">
        <v>2400</v>
      </c>
      <c r="B19" s="53">
        <v>68.740238784012405</v>
      </c>
    </row>
    <row r="20" spans="1:2" x14ac:dyDescent="0.25">
      <c r="A20" s="52">
        <v>2500</v>
      </c>
      <c r="B20" s="53">
        <v>71.032370235714637</v>
      </c>
    </row>
    <row r="21" spans="1:2" x14ac:dyDescent="0.25">
      <c r="A21" s="52">
        <v>2600</v>
      </c>
      <c r="B21" s="53">
        <v>73.207297593335539</v>
      </c>
    </row>
    <row r="22" spans="1:2" x14ac:dyDescent="0.25">
      <c r="A22" s="52">
        <v>2700</v>
      </c>
      <c r="B22" s="53">
        <v>75.264081274855315</v>
      </c>
    </row>
    <row r="23" spans="1:2" x14ac:dyDescent="0.25">
      <c r="A23" s="52">
        <v>2800</v>
      </c>
      <c r="B23" s="53">
        <v>77.19996102024092</v>
      </c>
    </row>
    <row r="24" spans="1:2" x14ac:dyDescent="0.25">
      <c r="A24" s="52">
        <v>2900</v>
      </c>
      <c r="B24" s="53">
        <v>79.01035589144611</v>
      </c>
    </row>
    <row r="25" spans="1:2" x14ac:dyDescent="0.25">
      <c r="A25" s="52">
        <v>3000</v>
      </c>
      <c r="B25" s="53">
        <v>80.688864272411465</v>
      </c>
    </row>
    <row r="26" spans="1:2" x14ac:dyDescent="0.25">
      <c r="A26" s="52">
        <v>3100</v>
      </c>
      <c r="B26" s="53">
        <v>82.227263869064245</v>
      </c>
    </row>
    <row r="27" spans="1:2" x14ac:dyDescent="0.25">
      <c r="A27" s="52">
        <v>3200</v>
      </c>
      <c r="B27" s="53">
        <v>83.615511709318554</v>
      </c>
    </row>
    <row r="28" spans="1:2" x14ac:dyDescent="0.25">
      <c r="A28" s="52">
        <v>3300</v>
      </c>
      <c r="B28" s="53">
        <v>84.841744143075289</v>
      </c>
    </row>
    <row r="29" spans="1:2" x14ac:dyDescent="0.25">
      <c r="A29" s="52">
        <v>3400</v>
      </c>
      <c r="B29" s="53">
        <v>85.89227684222206</v>
      </c>
    </row>
    <row r="30" spans="1:2" x14ac:dyDescent="0.25">
      <c r="A30" s="52">
        <v>3500</v>
      </c>
      <c r="B30" s="53">
        <v>86.751604800633331</v>
      </c>
    </row>
    <row r="31" spans="1:2" x14ac:dyDescent="0.25">
      <c r="A31" s="52">
        <v>3600</v>
      </c>
      <c r="B31" s="53">
        <v>87.402402334170276</v>
      </c>
    </row>
    <row r="32" spans="1:2" x14ac:dyDescent="0.25">
      <c r="A32" s="52">
        <v>3700</v>
      </c>
      <c r="B32" s="53">
        <v>87.825523080680938</v>
      </c>
    </row>
    <row r="33" spans="1:2" x14ac:dyDescent="0.25">
      <c r="A33" s="52">
        <v>3800</v>
      </c>
      <c r="B33" s="53">
        <v>88</v>
      </c>
    </row>
    <row r="34" spans="1:2" x14ac:dyDescent="0.25">
      <c r="A34" s="52">
        <v>3900</v>
      </c>
      <c r="B34" s="53">
        <v>87.903045373949084</v>
      </c>
    </row>
    <row r="35" spans="1:2" x14ac:dyDescent="0.25">
      <c r="A35" s="52">
        <v>4000</v>
      </c>
      <c r="B35" s="53">
        <v>87.510050806336494</v>
      </c>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activeCell="C1" sqref="C1"/>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345</v>
      </c>
      <c r="B2" s="96" t="s">
        <v>306</v>
      </c>
      <c r="C2" s="154"/>
      <c r="D2" s="18" t="s">
        <v>139</v>
      </c>
      <c r="E2" s="26" t="s">
        <v>60</v>
      </c>
      <c r="F2" s="99" t="str">
        <f>HYPERLINK("https://docs.co2mpas.io/en/latest/glossary.html#term-co2-emissions-low-wltp-h",G2)</f>
        <v>Phase low, bag values not corrected for RCB, not rounded WLTP-H test measurements</v>
      </c>
      <c r="G2" s="19" t="s">
        <v>148</v>
      </c>
    </row>
    <row r="3" spans="1:7" ht="18" x14ac:dyDescent="0.25">
      <c r="A3" s="20" t="s">
        <v>346</v>
      </c>
      <c r="B3" s="96" t="s">
        <v>307</v>
      </c>
      <c r="C3" s="154"/>
      <c r="D3" s="18" t="s">
        <v>139</v>
      </c>
      <c r="E3" s="26" t="s">
        <v>60</v>
      </c>
      <c r="F3" s="99" t="str">
        <f>HYPERLINK("https://docs.co2mpas.io/en/latest/glossary.html#term-co2-emissions-medium-wltp-h",G3)</f>
        <v>Phase medium, bag values not corrected for RCB, not rounded WLTP-H test measurements</v>
      </c>
      <c r="G3" s="19" t="s">
        <v>149</v>
      </c>
    </row>
    <row r="4" spans="1:7" ht="18" x14ac:dyDescent="0.25">
      <c r="A4" s="20" t="s">
        <v>347</v>
      </c>
      <c r="B4" s="96" t="s">
        <v>308</v>
      </c>
      <c r="C4" s="154"/>
      <c r="D4" s="18" t="s">
        <v>139</v>
      </c>
      <c r="E4" s="26" t="s">
        <v>60</v>
      </c>
      <c r="F4" s="99" t="str">
        <f>HYPERLINK("https://docs.co2mpas.io/en/latest/glossary.html#term-co2-emissions-high-wltp-h",G4)</f>
        <v>Phase high, bag values not corrected for RCB, not rounded WLTP-H test measurements</v>
      </c>
      <c r="G4" s="19" t="s">
        <v>150</v>
      </c>
    </row>
    <row r="5" spans="1:7" ht="18" x14ac:dyDescent="0.25">
      <c r="A5" s="20" t="s">
        <v>348</v>
      </c>
      <c r="B5" s="96" t="s">
        <v>309</v>
      </c>
      <c r="C5" s="154"/>
      <c r="D5" s="18" t="s">
        <v>139</v>
      </c>
      <c r="E5" s="26" t="s">
        <v>60</v>
      </c>
      <c r="F5" s="99" t="str">
        <f>HYPERLINK("https://docs.co2mpas.io/en/latest/glossary.html#term-co2-emissions-extra-high-wltp-h",G5)</f>
        <v>Phase extra high, bag values not corrected for RCB, not rounded WLTP-H test measurements</v>
      </c>
      <c r="G5" s="19" t="s">
        <v>151</v>
      </c>
    </row>
    <row r="6" spans="1:7" x14ac:dyDescent="0.25">
      <c r="A6" s="129" t="s">
        <v>310</v>
      </c>
      <c r="B6" s="96" t="s">
        <v>384</v>
      </c>
      <c r="C6" s="154"/>
      <c r="D6" s="18" t="s">
        <v>300</v>
      </c>
      <c r="E6" s="26" t="s">
        <v>60</v>
      </c>
      <c r="F6" s="99" t="str">
        <f>HYPERLINK("https://docs.co2mpas.io/en/latest/glossary.html#term-target-fuel-consumption-value-wltp-h",G6)</f>
        <v>Combined fuel consumption for WLTP-H test [l/100 km]</v>
      </c>
      <c r="G6" t="s">
        <v>302</v>
      </c>
    </row>
    <row r="7" spans="1:7" x14ac:dyDescent="0.25">
      <c r="A7" s="128" t="s">
        <v>323</v>
      </c>
      <c r="B7" s="96" t="s">
        <v>318</v>
      </c>
      <c r="C7" s="154"/>
      <c r="E7" s="26" t="s">
        <v>72</v>
      </c>
      <c r="F7" s="99" t="str">
        <f>HYPERLINK("https://docs.co2mpas.io/en/latest/glossary.html#term-rcb-correction",G7)</f>
        <v>0 = No | 1 = Yes - Correction performed?  (default: 0)</v>
      </c>
      <c r="G7" t="s">
        <v>322</v>
      </c>
    </row>
    <row r="8" spans="1:7" x14ac:dyDescent="0.25">
      <c r="A8" s="128" t="s">
        <v>324</v>
      </c>
      <c r="B8" s="96" t="s">
        <v>319</v>
      </c>
      <c r="C8" s="154"/>
      <c r="E8" s="26" t="s">
        <v>72</v>
      </c>
      <c r="F8" s="99" t="str">
        <f>HYPERLINK("https://docs.co2mpas.io/en/latest/glossary.html#term-speed-distance-correction",G8)</f>
        <v>0 = No | 1 = Yes - Correction performed?  (default: 0)</v>
      </c>
      <c r="G8" t="s">
        <v>322</v>
      </c>
    </row>
    <row r="9" spans="1:7" ht="25.5" x14ac:dyDescent="0.25">
      <c r="A9" s="129" t="s">
        <v>339</v>
      </c>
      <c r="B9" s="96" t="s">
        <v>385</v>
      </c>
      <c r="C9" s="154"/>
      <c r="D9" s="18" t="s">
        <v>139</v>
      </c>
      <c r="E9" s="26" t="s">
        <v>60</v>
      </c>
      <c r="F9" s="99"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338</v>
      </c>
    </row>
    <row r="10" spans="1:7" ht="18" x14ac:dyDescent="0.25">
      <c r="A10" s="20" t="s">
        <v>349</v>
      </c>
      <c r="B10" s="96" t="s">
        <v>311</v>
      </c>
      <c r="C10" s="154"/>
      <c r="D10" s="18" t="s">
        <v>139</v>
      </c>
      <c r="E10" s="26" t="s">
        <v>60</v>
      </c>
      <c r="F10" s="99" t="str">
        <f>HYPERLINK("https://docs.co2mpas.io/en/latest/glossary.html#term-co2-emissions-low-wltp-h",G10)</f>
        <v>Phase low, bag values not corrected for RCB, not rounded WLTP-H test measurements</v>
      </c>
      <c r="G10" s="19" t="s">
        <v>148</v>
      </c>
    </row>
    <row r="11" spans="1:7" ht="18" x14ac:dyDescent="0.25">
      <c r="A11" s="20" t="s">
        <v>350</v>
      </c>
      <c r="B11" s="96" t="s">
        <v>312</v>
      </c>
      <c r="C11" s="154"/>
      <c r="D11" s="18" t="s">
        <v>139</v>
      </c>
      <c r="E11" s="26" t="s">
        <v>60</v>
      </c>
      <c r="F11" s="99" t="str">
        <f>HYPERLINK("https://docs.co2mpas.io/en/latest/glossary.html#term-co2-emissions-medium-wltp-h",G11)</f>
        <v>Phase medium, bag values not corrected for RCB, not rounded WLTP-H test measurements</v>
      </c>
      <c r="G11" s="19" t="s">
        <v>149</v>
      </c>
    </row>
    <row r="12" spans="1:7" ht="18" x14ac:dyDescent="0.25">
      <c r="A12" s="20" t="s">
        <v>351</v>
      </c>
      <c r="B12" s="96" t="s">
        <v>313</v>
      </c>
      <c r="C12" s="154"/>
      <c r="D12" s="18" t="s">
        <v>139</v>
      </c>
      <c r="E12" s="26" t="s">
        <v>60</v>
      </c>
      <c r="F12" s="99" t="str">
        <f>HYPERLINK("https://docs.co2mpas.io/en/latest/glossary.html#term-co2-emissions-high-wltp-h",G12)</f>
        <v>Phase high, bag values not corrected for RCB, not rounded WLTP-H test measurements</v>
      </c>
      <c r="G12" s="19" t="s">
        <v>150</v>
      </c>
    </row>
    <row r="13" spans="1:7" ht="18" x14ac:dyDescent="0.25">
      <c r="A13" s="20" t="s">
        <v>352</v>
      </c>
      <c r="B13" s="96" t="s">
        <v>314</v>
      </c>
      <c r="C13" s="154"/>
      <c r="D13" s="18" t="s">
        <v>139</v>
      </c>
      <c r="E13" s="26" t="s">
        <v>60</v>
      </c>
      <c r="F13" s="99" t="str">
        <f>HYPERLINK("https://docs.co2mpas.io/en/latest/glossary.html#term-co2-emissions-extra-high-wltp-h",G13)</f>
        <v>Phase extra high, bag values not corrected for RCB, not rounded WLTP-H test measurements</v>
      </c>
      <c r="G13" s="19" t="s">
        <v>151</v>
      </c>
    </row>
    <row r="14" spans="1:7" x14ac:dyDescent="0.25">
      <c r="A14" s="129" t="s">
        <v>315</v>
      </c>
      <c r="B14" s="96" t="s">
        <v>386</v>
      </c>
      <c r="C14" s="154"/>
      <c r="D14" s="18" t="s">
        <v>300</v>
      </c>
      <c r="E14" s="26" t="s">
        <v>60</v>
      </c>
      <c r="F14" s="99" t="str">
        <f>HYPERLINK("https://docs.co2mpas.io/en/latest/glossary.html#term-target-fuel-consumption-value-wltp-h",G14)</f>
        <v>Combined fuel consumption for WLTP-H test [l/100 km]</v>
      </c>
      <c r="G14" t="s">
        <v>302</v>
      </c>
    </row>
    <row r="15" spans="1:7" x14ac:dyDescent="0.25">
      <c r="A15" s="128" t="s">
        <v>325</v>
      </c>
      <c r="B15" s="96" t="s">
        <v>320</v>
      </c>
      <c r="C15" s="154"/>
      <c r="E15" s="26" t="s">
        <v>72</v>
      </c>
      <c r="F15" s="99" t="str">
        <f>HYPERLINK("https://docs.co2mpas.io/en/latest/glossary.html#term-rcb-correction",G15)</f>
        <v>0 = No | 1 = Yes - Correction performed?  (default: 0)</v>
      </c>
      <c r="G15" t="s">
        <v>322</v>
      </c>
    </row>
    <row r="16" spans="1:7" x14ac:dyDescent="0.25">
      <c r="A16" s="128" t="s">
        <v>326</v>
      </c>
      <c r="B16" s="96" t="s">
        <v>321</v>
      </c>
      <c r="C16" s="154"/>
      <c r="E16" s="26" t="s">
        <v>72</v>
      </c>
      <c r="F16" s="99" t="str">
        <f>HYPERLINK("https://docs.co2mpas.io/en/latest/glossary.html#term-speed-distance-correction",G16)</f>
        <v>0 = No | 1 = Yes - Correction performed?  (default: 0)</v>
      </c>
      <c r="G16" t="s">
        <v>322</v>
      </c>
    </row>
    <row r="17" spans="1:8" ht="25.5" x14ac:dyDescent="0.25">
      <c r="A17" s="129" t="s">
        <v>340</v>
      </c>
      <c r="B17" s="96" t="s">
        <v>387</v>
      </c>
      <c r="C17" s="154"/>
      <c r="D17" s="18" t="s">
        <v>139</v>
      </c>
      <c r="E17" s="26" t="s">
        <v>60</v>
      </c>
      <c r="F17" s="99"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338</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activeCell="C1" sqref="C1"/>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353</v>
      </c>
      <c r="B2" s="96" t="s">
        <v>306</v>
      </c>
      <c r="C2" s="154"/>
      <c r="D2" s="18" t="s">
        <v>139</v>
      </c>
      <c r="E2" s="26" t="s">
        <v>60</v>
      </c>
      <c r="F2" s="99" t="str">
        <f>HYPERLINK("https://docs.co2mpas.io/en/latest/glossary.html#term-co2-emissions-low-wltp-l",G2)</f>
        <v>Phase low, bag values not corrected for RCB, not rounded WLTP-L test measurements</v>
      </c>
      <c r="G2" s="19" t="s">
        <v>144</v>
      </c>
    </row>
    <row r="3" spans="1:7" ht="18" x14ac:dyDescent="0.25">
      <c r="A3" s="20" t="s">
        <v>354</v>
      </c>
      <c r="B3" s="96" t="s">
        <v>307</v>
      </c>
      <c r="C3" s="154"/>
      <c r="D3" s="18" t="s">
        <v>139</v>
      </c>
      <c r="E3" s="26" t="s">
        <v>60</v>
      </c>
      <c r="F3" s="99" t="str">
        <f>HYPERLINK("https://docs.co2mpas.io/en/latest/glossary.html#term-co2-emissions-medium-wltp-l",G3)</f>
        <v>Phase medium, bag values not corrected for RCB, not rounded WLTP-L test measurements</v>
      </c>
      <c r="G3" s="19" t="s">
        <v>145</v>
      </c>
    </row>
    <row r="4" spans="1:7" ht="18" x14ac:dyDescent="0.25">
      <c r="A4" s="20" t="s">
        <v>355</v>
      </c>
      <c r="B4" s="96" t="s">
        <v>308</v>
      </c>
      <c r="C4" s="154"/>
      <c r="D4" s="18" t="s">
        <v>139</v>
      </c>
      <c r="E4" s="26" t="s">
        <v>60</v>
      </c>
      <c r="F4" s="99" t="str">
        <f>HYPERLINK("https://docs.co2mpas.io/en/latest/glossary.html#term-co2-emissions-high-wltp-l",G4)</f>
        <v>Phase high, bag values not corrected for RCB, not rounded WLTP-L test measurements</v>
      </c>
      <c r="G4" s="19" t="s">
        <v>146</v>
      </c>
    </row>
    <row r="5" spans="1:7" ht="18" x14ac:dyDescent="0.25">
      <c r="A5" s="20" t="s">
        <v>356</v>
      </c>
      <c r="B5" s="96" t="s">
        <v>309</v>
      </c>
      <c r="C5" s="154"/>
      <c r="D5" s="18" t="s">
        <v>139</v>
      </c>
      <c r="E5" s="26" t="s">
        <v>60</v>
      </c>
      <c r="F5" s="99" t="str">
        <f>HYPERLINK("https://docs.co2mpas.io/en/latest/glossary.html#term-co2-emissions-extra-high-wltp-l",G5)</f>
        <v>Phase extra high, bag values not corrected for RCB, not rounded WLTP-L test measurements</v>
      </c>
      <c r="G5" s="19" t="s">
        <v>147</v>
      </c>
    </row>
    <row r="6" spans="1:7" x14ac:dyDescent="0.25">
      <c r="A6" s="129" t="s">
        <v>316</v>
      </c>
      <c r="B6" s="96" t="s">
        <v>384</v>
      </c>
      <c r="C6" s="154"/>
      <c r="D6" s="18" t="s">
        <v>300</v>
      </c>
      <c r="E6" s="26" t="s">
        <v>60</v>
      </c>
      <c r="F6" s="99" t="str">
        <f>HYPERLINK("https://docs.co2mpas.io/en/latest/glossary.html#term-target-fuel-consumption-value-wltp-l",G6)</f>
        <v>Combined fuel consumption for WLTP-L test [l/100 km]</v>
      </c>
      <c r="G6" t="s">
        <v>301</v>
      </c>
    </row>
    <row r="7" spans="1:7" x14ac:dyDescent="0.25">
      <c r="A7" s="128" t="s">
        <v>327</v>
      </c>
      <c r="B7" s="96" t="s">
        <v>318</v>
      </c>
      <c r="C7" s="154"/>
      <c r="E7" s="26" t="s">
        <v>72</v>
      </c>
      <c r="F7" s="99" t="str">
        <f>HYPERLINK("https://docs.co2mpas.io/en/latest/glossary.html#term-rcb-correction",G7)</f>
        <v>0 = No | 1 = Yes - Correction performed?  (default: 0)</v>
      </c>
      <c r="G7" t="s">
        <v>322</v>
      </c>
    </row>
    <row r="8" spans="1:7" x14ac:dyDescent="0.25">
      <c r="A8" s="128" t="s">
        <v>328</v>
      </c>
      <c r="B8" s="96" t="s">
        <v>319</v>
      </c>
      <c r="C8" s="154"/>
      <c r="E8" s="26" t="s">
        <v>72</v>
      </c>
      <c r="F8" s="99" t="str">
        <f>HYPERLINK("https://docs.co2mpas.io/en/latest/glossary.html#term-speed-distance-correction",G8)</f>
        <v>0 = No | 1 = Yes - Correction performed?  (default: 0)</v>
      </c>
      <c r="G8" t="s">
        <v>322</v>
      </c>
    </row>
    <row r="9" spans="1:7" ht="25.5" x14ac:dyDescent="0.25">
      <c r="A9" s="129" t="s">
        <v>341</v>
      </c>
      <c r="B9" s="96" t="s">
        <v>385</v>
      </c>
      <c r="C9" s="154"/>
      <c r="D9" s="18" t="s">
        <v>139</v>
      </c>
      <c r="E9" s="26" t="s">
        <v>60</v>
      </c>
      <c r="F9" s="99"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338</v>
      </c>
    </row>
    <row r="10" spans="1:7" ht="18" x14ac:dyDescent="0.25">
      <c r="A10" s="20" t="s">
        <v>357</v>
      </c>
      <c r="B10" s="96" t="s">
        <v>311</v>
      </c>
      <c r="C10" s="154"/>
      <c r="D10" s="18" t="s">
        <v>139</v>
      </c>
      <c r="E10" s="26" t="s">
        <v>60</v>
      </c>
      <c r="F10" s="99" t="str">
        <f>HYPERLINK("https://docs.co2mpas.io/en/latest/glossary.html#term-co2-emissions-low-wltp-l",G10)</f>
        <v>Phase low, bag values not corrected for RCB, not rounded WLTP-L test measurements</v>
      </c>
      <c r="G10" s="19" t="s">
        <v>144</v>
      </c>
    </row>
    <row r="11" spans="1:7" ht="18" x14ac:dyDescent="0.25">
      <c r="A11" s="20" t="s">
        <v>358</v>
      </c>
      <c r="B11" s="96" t="s">
        <v>312</v>
      </c>
      <c r="C11" s="154"/>
      <c r="D11" s="18" t="s">
        <v>139</v>
      </c>
      <c r="E11" s="26" t="s">
        <v>60</v>
      </c>
      <c r="F11" s="99" t="str">
        <f>HYPERLINK("https://docs.co2mpas.io/en/latest/glossary.html#term-co2-emissions-medium-wltp-l",G11)</f>
        <v>Phase medium, bag values not corrected for RCB, not rounded WLTP-L test measurements</v>
      </c>
      <c r="G11" s="19" t="s">
        <v>145</v>
      </c>
    </row>
    <row r="12" spans="1:7" ht="18" x14ac:dyDescent="0.25">
      <c r="A12" s="20" t="s">
        <v>359</v>
      </c>
      <c r="B12" s="96" t="s">
        <v>313</v>
      </c>
      <c r="C12" s="154"/>
      <c r="D12" s="18" t="s">
        <v>139</v>
      </c>
      <c r="E12" s="26" t="s">
        <v>60</v>
      </c>
      <c r="F12" s="99" t="str">
        <f>HYPERLINK("https://docs.co2mpas.io/en/latest/glossary.html#term-co2-emissions-high-wltp-l",G12)</f>
        <v>Phase high, bag values not corrected for RCB, not rounded WLTP-L test measurements</v>
      </c>
      <c r="G12" s="19" t="s">
        <v>146</v>
      </c>
    </row>
    <row r="13" spans="1:7" ht="18" x14ac:dyDescent="0.25">
      <c r="A13" s="20" t="s">
        <v>360</v>
      </c>
      <c r="B13" s="96" t="s">
        <v>314</v>
      </c>
      <c r="C13" s="154"/>
      <c r="D13" s="18" t="s">
        <v>139</v>
      </c>
      <c r="E13" s="26" t="s">
        <v>60</v>
      </c>
      <c r="F13" s="99" t="str">
        <f>HYPERLINK("https://docs.co2mpas.io/en/latest/glossary.html#term-co2-emissions-extra-high-wltp-l",G13)</f>
        <v>Phase extra high, bag values not corrected for RCB, not rounded WLTP-L test measurements</v>
      </c>
      <c r="G13" s="19" t="s">
        <v>147</v>
      </c>
    </row>
    <row r="14" spans="1:7" x14ac:dyDescent="0.25">
      <c r="A14" s="129" t="s">
        <v>317</v>
      </c>
      <c r="B14" s="96" t="s">
        <v>386</v>
      </c>
      <c r="C14" s="154"/>
      <c r="D14" s="18" t="s">
        <v>300</v>
      </c>
      <c r="E14" s="26" t="s">
        <v>60</v>
      </c>
      <c r="F14" s="99" t="str">
        <f>HYPERLINK("https://docs.co2mpas.io/en/latest/glossary.html#term-target-fuel-consumption-value-wltp-l",G14)</f>
        <v>Combined fuel consumption for WLTP-L test [l/100 km]</v>
      </c>
      <c r="G14" t="s">
        <v>301</v>
      </c>
    </row>
    <row r="15" spans="1:7" x14ac:dyDescent="0.25">
      <c r="A15" s="128" t="s">
        <v>329</v>
      </c>
      <c r="B15" s="96" t="s">
        <v>320</v>
      </c>
      <c r="C15" s="154"/>
      <c r="E15" s="26" t="s">
        <v>72</v>
      </c>
      <c r="F15" s="99" t="str">
        <f>HYPERLINK("https://docs.co2mpas.io/en/latest/glossary.html#term-rcb-correction",G15)</f>
        <v>0 = No | 1 = Yes - Correction performed?  (default: 0)</v>
      </c>
      <c r="G15" t="s">
        <v>322</v>
      </c>
    </row>
    <row r="16" spans="1:7" x14ac:dyDescent="0.25">
      <c r="A16" s="128" t="s">
        <v>330</v>
      </c>
      <c r="B16" s="96" t="s">
        <v>321</v>
      </c>
      <c r="C16" s="154"/>
      <c r="E16" s="26" t="s">
        <v>72</v>
      </c>
      <c r="F16" s="99" t="str">
        <f>HYPERLINK("https://docs.co2mpas.io/en/latest/glossary.html#term-speed-distance-correction",G16)</f>
        <v>0 = No | 1 = Yes - Correction performed?  (default: 0)</v>
      </c>
      <c r="G16" t="s">
        <v>322</v>
      </c>
    </row>
    <row r="17" spans="1:8" ht="25.5" x14ac:dyDescent="0.25">
      <c r="A17" s="129" t="s">
        <v>342</v>
      </c>
      <c r="B17" s="96" t="s">
        <v>387</v>
      </c>
      <c r="C17" s="154"/>
      <c r="D17" s="18" t="s">
        <v>139</v>
      </c>
      <c r="E17" s="26" t="s">
        <v>60</v>
      </c>
      <c r="F17" s="99"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338</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5"/>
      <c r="B3" s="155"/>
      <c r="C3" s="155"/>
      <c r="D3" s="90"/>
      <c r="E3" s="155"/>
      <c r="F3" s="155"/>
      <c r="G3" s="155"/>
      <c r="H3" s="155"/>
      <c r="I3" s="155"/>
    </row>
    <row r="4" spans="1:9" x14ac:dyDescent="0.25">
      <c r="A4" s="155"/>
      <c r="B4" s="155"/>
      <c r="C4" s="155"/>
      <c r="D4" s="90"/>
      <c r="E4" s="155"/>
      <c r="F4" s="155"/>
      <c r="G4" s="155"/>
      <c r="H4" s="155"/>
      <c r="I4" s="155"/>
    </row>
    <row r="5" spans="1:9" x14ac:dyDescent="0.25">
      <c r="A5" s="155"/>
      <c r="B5" s="155"/>
      <c r="C5" s="155"/>
      <c r="D5" s="90"/>
      <c r="E5" s="155"/>
      <c r="F5" s="155"/>
      <c r="G5" s="155"/>
      <c r="H5" s="155"/>
      <c r="I5" s="155"/>
    </row>
    <row r="6" spans="1:9" x14ac:dyDescent="0.25">
      <c r="A6" s="155"/>
      <c r="B6" s="155"/>
      <c r="C6" s="155"/>
      <c r="D6" s="90"/>
      <c r="E6" s="155"/>
      <c r="F6" s="155"/>
      <c r="G6" s="155"/>
      <c r="H6" s="155"/>
      <c r="I6" s="155"/>
    </row>
    <row r="7" spans="1:9" x14ac:dyDescent="0.25">
      <c r="A7" s="155"/>
      <c r="B7" s="155"/>
      <c r="C7" s="155"/>
      <c r="D7" s="90"/>
      <c r="E7" s="155"/>
      <c r="F7" s="155"/>
      <c r="G7" s="155"/>
      <c r="H7" s="155"/>
      <c r="I7" s="155"/>
    </row>
    <row r="8" spans="1:9" x14ac:dyDescent="0.25">
      <c r="A8" s="155"/>
      <c r="B8" s="155"/>
      <c r="C8" s="155"/>
      <c r="D8" s="90"/>
      <c r="E8" s="155"/>
      <c r="F8" s="155"/>
      <c r="G8" s="155"/>
      <c r="H8" s="155"/>
      <c r="I8" s="155"/>
    </row>
    <row r="9" spans="1:9" x14ac:dyDescent="0.25">
      <c r="A9" s="155"/>
      <c r="B9" s="155"/>
      <c r="C9" s="155"/>
      <c r="D9" s="90"/>
      <c r="E9" s="155"/>
      <c r="F9" s="155"/>
      <c r="G9" s="155"/>
      <c r="H9" s="155"/>
      <c r="I9" s="155"/>
    </row>
    <row r="10" spans="1:9" x14ac:dyDescent="0.25">
      <c r="A10" s="155"/>
      <c r="B10" s="155"/>
      <c r="C10" s="155"/>
      <c r="D10" s="90"/>
      <c r="E10" s="155"/>
      <c r="F10" s="155"/>
      <c r="G10" s="155"/>
      <c r="H10" s="155"/>
      <c r="I10" s="155"/>
    </row>
    <row r="11" spans="1:9" x14ac:dyDescent="0.25">
      <c r="A11" s="155"/>
      <c r="B11" s="155"/>
      <c r="C11" s="155"/>
      <c r="D11" s="90"/>
      <c r="E11" s="155"/>
      <c r="F11" s="155"/>
      <c r="G11" s="155"/>
      <c r="H11" s="155"/>
      <c r="I11" s="155"/>
    </row>
    <row r="12" spans="1:9" x14ac:dyDescent="0.25">
      <c r="A12" s="155"/>
      <c r="B12" s="155"/>
      <c r="C12" s="155"/>
      <c r="D12" s="90"/>
      <c r="E12" s="155"/>
      <c r="F12" s="155"/>
      <c r="G12" s="155"/>
      <c r="H12" s="155"/>
      <c r="I12" s="155"/>
    </row>
    <row r="13" spans="1:9" x14ac:dyDescent="0.25">
      <c r="A13" s="155"/>
      <c r="B13" s="155"/>
      <c r="C13" s="155"/>
      <c r="D13" s="90"/>
      <c r="E13" s="155"/>
      <c r="F13" s="155"/>
      <c r="G13" s="155"/>
      <c r="H13" s="155"/>
      <c r="I13" s="155"/>
    </row>
    <row r="14" spans="1:9" x14ac:dyDescent="0.25">
      <c r="A14" s="155"/>
      <c r="B14" s="155"/>
      <c r="C14" s="155"/>
      <c r="D14" s="90"/>
      <c r="E14" s="155"/>
      <c r="F14" s="155"/>
      <c r="G14" s="155"/>
      <c r="H14" s="155"/>
      <c r="I14" s="155"/>
    </row>
    <row r="15" spans="1:9" x14ac:dyDescent="0.25">
      <c r="A15" s="155"/>
      <c r="B15" s="155"/>
      <c r="C15" s="155"/>
      <c r="D15" s="90"/>
      <c r="E15" s="155"/>
      <c r="F15" s="155"/>
      <c r="G15" s="155"/>
      <c r="H15" s="155"/>
      <c r="I15" s="155"/>
    </row>
    <row r="16" spans="1:9" x14ac:dyDescent="0.25">
      <c r="A16" s="155"/>
      <c r="B16" s="155"/>
      <c r="C16" s="155"/>
      <c r="D16" s="90"/>
      <c r="E16" s="155"/>
      <c r="F16" s="155"/>
      <c r="G16" s="155"/>
      <c r="H16" s="155"/>
      <c r="I16" s="155"/>
    </row>
    <row r="17" spans="1:9" x14ac:dyDescent="0.25">
      <c r="A17" s="155"/>
      <c r="B17" s="155"/>
      <c r="C17" s="155"/>
      <c r="D17" s="90"/>
      <c r="E17" s="155"/>
      <c r="F17" s="155"/>
      <c r="G17" s="155"/>
      <c r="H17" s="155"/>
      <c r="I17" s="155"/>
    </row>
    <row r="18" spans="1:9" x14ac:dyDescent="0.25">
      <c r="A18" s="155"/>
      <c r="B18" s="155"/>
      <c r="C18" s="155"/>
      <c r="D18" s="90"/>
      <c r="E18" s="155"/>
      <c r="F18" s="155"/>
      <c r="G18" s="155"/>
      <c r="H18" s="155"/>
      <c r="I18" s="155"/>
    </row>
    <row r="19" spans="1:9" x14ac:dyDescent="0.25">
      <c r="A19" s="155"/>
      <c r="B19" s="155"/>
      <c r="C19" s="155"/>
      <c r="D19" s="90"/>
      <c r="E19" s="155"/>
      <c r="F19" s="155"/>
      <c r="G19" s="155"/>
      <c r="H19" s="155"/>
      <c r="I19" s="155"/>
    </row>
    <row r="20" spans="1:9" x14ac:dyDescent="0.25">
      <c r="A20" s="155"/>
      <c r="B20" s="155"/>
      <c r="C20" s="155"/>
      <c r="D20" s="90"/>
      <c r="E20" s="155"/>
      <c r="F20" s="155"/>
      <c r="G20" s="155"/>
      <c r="H20" s="155"/>
      <c r="I20" s="155"/>
    </row>
    <row r="21" spans="1:9" x14ac:dyDescent="0.25">
      <c r="A21" s="155"/>
      <c r="B21" s="155"/>
      <c r="C21" s="155"/>
      <c r="D21" s="90"/>
      <c r="E21" s="155"/>
      <c r="F21" s="155"/>
      <c r="G21" s="155"/>
      <c r="H21" s="155"/>
      <c r="I21" s="155"/>
    </row>
    <row r="22" spans="1:9" x14ac:dyDescent="0.25">
      <c r="A22" s="155"/>
      <c r="B22" s="155"/>
      <c r="C22" s="155"/>
      <c r="D22" s="90"/>
      <c r="E22" s="155"/>
      <c r="F22" s="155"/>
      <c r="G22" s="155"/>
      <c r="H22" s="155"/>
      <c r="I22" s="155"/>
    </row>
    <row r="23" spans="1:9" x14ac:dyDescent="0.25">
      <c r="A23" s="155"/>
      <c r="B23" s="155"/>
      <c r="C23" s="155"/>
      <c r="D23" s="90"/>
      <c r="E23" s="155"/>
      <c r="F23" s="155"/>
      <c r="G23" s="155"/>
      <c r="H23" s="155"/>
      <c r="I23" s="155"/>
    </row>
    <row r="24" spans="1:9" x14ac:dyDescent="0.25">
      <c r="A24" s="155"/>
      <c r="B24" s="155"/>
      <c r="C24" s="155"/>
      <c r="D24" s="90"/>
      <c r="E24" s="155"/>
      <c r="F24" s="155"/>
      <c r="G24" s="155"/>
      <c r="H24" s="155"/>
      <c r="I24" s="155"/>
    </row>
    <row r="25" spans="1:9" x14ac:dyDescent="0.25">
      <c r="A25" s="155"/>
      <c r="B25" s="155"/>
      <c r="C25" s="155"/>
      <c r="D25" s="90"/>
      <c r="E25" s="155"/>
      <c r="F25" s="155"/>
      <c r="G25" s="155"/>
      <c r="H25" s="155"/>
      <c r="I25" s="155"/>
    </row>
    <row r="26" spans="1:9" x14ac:dyDescent="0.25">
      <c r="A26" s="155"/>
      <c r="B26" s="155"/>
      <c r="C26" s="155"/>
      <c r="D26" s="90"/>
      <c r="E26" s="155"/>
      <c r="F26" s="155"/>
      <c r="G26" s="155"/>
      <c r="H26" s="155"/>
      <c r="I26" s="155"/>
    </row>
    <row r="27" spans="1:9" x14ac:dyDescent="0.25">
      <c r="A27" s="155"/>
      <c r="B27" s="155"/>
      <c r="C27" s="155"/>
      <c r="D27" s="90"/>
      <c r="E27" s="155"/>
      <c r="F27" s="155"/>
      <c r="G27" s="155"/>
      <c r="H27" s="155"/>
      <c r="I27" s="155"/>
    </row>
    <row r="28" spans="1:9" x14ac:dyDescent="0.25">
      <c r="A28" s="155"/>
      <c r="B28" s="155"/>
      <c r="C28" s="155"/>
      <c r="D28" s="90"/>
      <c r="E28" s="155"/>
      <c r="F28" s="155"/>
      <c r="G28" s="155"/>
      <c r="H28" s="155"/>
      <c r="I28" s="155"/>
    </row>
    <row r="29" spans="1:9" x14ac:dyDescent="0.25">
      <c r="A29" s="155"/>
      <c r="B29" s="155"/>
      <c r="C29" s="155"/>
      <c r="D29" s="90"/>
      <c r="E29" s="155"/>
      <c r="F29" s="155"/>
      <c r="G29" s="155"/>
      <c r="H29" s="155"/>
      <c r="I29" s="155"/>
    </row>
    <row r="30" spans="1:9" x14ac:dyDescent="0.25">
      <c r="A30" s="155"/>
      <c r="B30" s="155"/>
      <c r="C30" s="155"/>
      <c r="D30" s="90"/>
      <c r="E30" s="155"/>
      <c r="F30" s="155"/>
      <c r="G30" s="155"/>
      <c r="H30" s="155"/>
      <c r="I30" s="155"/>
    </row>
    <row r="31" spans="1:9" x14ac:dyDescent="0.25">
      <c r="A31" s="155"/>
      <c r="B31" s="155"/>
      <c r="C31" s="155"/>
      <c r="D31" s="90"/>
      <c r="E31" s="155"/>
      <c r="F31" s="155"/>
      <c r="G31" s="155"/>
      <c r="H31" s="155"/>
      <c r="I31" s="155"/>
    </row>
    <row r="32" spans="1:9" x14ac:dyDescent="0.25">
      <c r="A32" s="155"/>
      <c r="B32" s="155"/>
      <c r="C32" s="155"/>
      <c r="D32" s="90"/>
      <c r="E32" s="155"/>
      <c r="F32" s="155"/>
      <c r="G32" s="155"/>
      <c r="H32" s="155"/>
      <c r="I32" s="155"/>
    </row>
    <row r="33" spans="1:9" x14ac:dyDescent="0.25">
      <c r="A33" s="155"/>
      <c r="B33" s="155"/>
      <c r="C33" s="155"/>
      <c r="D33" s="90"/>
      <c r="E33" s="155"/>
      <c r="F33" s="155"/>
      <c r="G33" s="155"/>
      <c r="H33" s="155"/>
      <c r="I33" s="155"/>
    </row>
    <row r="34" spans="1:9" x14ac:dyDescent="0.25">
      <c r="A34" s="155"/>
      <c r="B34" s="155"/>
      <c r="C34" s="155"/>
      <c r="D34" s="90"/>
      <c r="E34" s="155"/>
      <c r="F34" s="155"/>
      <c r="G34" s="155"/>
      <c r="H34" s="155"/>
      <c r="I34" s="155"/>
    </row>
    <row r="35" spans="1:9" x14ac:dyDescent="0.25">
      <c r="A35" s="155"/>
      <c r="B35" s="155"/>
      <c r="C35" s="155"/>
      <c r="D35" s="90"/>
      <c r="E35" s="155"/>
      <c r="F35" s="155"/>
      <c r="G35" s="155"/>
      <c r="H35" s="155"/>
      <c r="I35" s="155"/>
    </row>
    <row r="36" spans="1:9" x14ac:dyDescent="0.25">
      <c r="A36" s="155"/>
      <c r="B36" s="155"/>
      <c r="C36" s="155"/>
      <c r="D36" s="90"/>
      <c r="E36" s="155"/>
      <c r="F36" s="155"/>
      <c r="G36" s="155"/>
      <c r="H36" s="155"/>
      <c r="I36" s="155"/>
    </row>
    <row r="37" spans="1:9" x14ac:dyDescent="0.25">
      <c r="A37" s="155"/>
      <c r="B37" s="155"/>
      <c r="C37" s="155"/>
      <c r="D37" s="90"/>
      <c r="E37" s="155"/>
      <c r="F37" s="155"/>
      <c r="G37" s="155"/>
      <c r="H37" s="155"/>
      <c r="I37" s="155"/>
    </row>
    <row r="38" spans="1:9" x14ac:dyDescent="0.25">
      <c r="A38" s="155"/>
      <c r="B38" s="155"/>
      <c r="C38" s="155"/>
      <c r="D38" s="90"/>
      <c r="E38" s="155"/>
      <c r="F38" s="155"/>
      <c r="G38" s="155"/>
      <c r="H38" s="155"/>
      <c r="I38" s="155"/>
    </row>
    <row r="39" spans="1:9" x14ac:dyDescent="0.25">
      <c r="A39" s="155"/>
      <c r="B39" s="155"/>
      <c r="C39" s="155"/>
      <c r="D39" s="90"/>
      <c r="E39" s="155"/>
      <c r="F39" s="155"/>
      <c r="G39" s="155"/>
      <c r="H39" s="155"/>
      <c r="I39" s="155"/>
    </row>
    <row r="40" spans="1:9" x14ac:dyDescent="0.25">
      <c r="A40" s="155"/>
      <c r="B40" s="155"/>
      <c r="C40" s="155"/>
      <c r="D40" s="90"/>
      <c r="E40" s="155"/>
      <c r="F40" s="155"/>
      <c r="G40" s="155"/>
      <c r="H40" s="155"/>
      <c r="I40" s="155"/>
    </row>
    <row r="41" spans="1:9" x14ac:dyDescent="0.25">
      <c r="A41" s="155"/>
      <c r="B41" s="155"/>
      <c r="C41" s="155"/>
      <c r="D41" s="90"/>
      <c r="E41" s="155"/>
      <c r="F41" s="155"/>
      <c r="G41" s="155"/>
      <c r="H41" s="155"/>
      <c r="I41" s="155"/>
    </row>
    <row r="42" spans="1:9" x14ac:dyDescent="0.25">
      <c r="A42" s="155"/>
      <c r="B42" s="155"/>
      <c r="C42" s="155"/>
      <c r="D42" s="90"/>
      <c r="E42" s="155"/>
      <c r="F42" s="155"/>
      <c r="G42" s="155"/>
      <c r="H42" s="155"/>
      <c r="I42" s="155"/>
    </row>
    <row r="43" spans="1:9" x14ac:dyDescent="0.25">
      <c r="A43" s="155"/>
      <c r="B43" s="155"/>
      <c r="C43" s="155"/>
      <c r="D43" s="90"/>
      <c r="E43" s="155"/>
      <c r="F43" s="155"/>
      <c r="G43" s="155"/>
      <c r="H43" s="155"/>
      <c r="I43" s="155"/>
    </row>
    <row r="44" spans="1:9" x14ac:dyDescent="0.25">
      <c r="A44" s="155"/>
      <c r="B44" s="155"/>
      <c r="C44" s="155"/>
      <c r="D44" s="90"/>
      <c r="E44" s="155"/>
      <c r="F44" s="155"/>
      <c r="G44" s="155"/>
      <c r="H44" s="155"/>
      <c r="I44" s="155"/>
    </row>
    <row r="45" spans="1:9" x14ac:dyDescent="0.25">
      <c r="A45" s="155"/>
      <c r="B45" s="155"/>
      <c r="C45" s="155"/>
      <c r="D45" s="90"/>
      <c r="E45" s="155"/>
      <c r="F45" s="155"/>
      <c r="G45" s="155"/>
      <c r="H45" s="155"/>
      <c r="I45" s="155"/>
    </row>
    <row r="46" spans="1:9" x14ac:dyDescent="0.25">
      <c r="A46" s="155"/>
      <c r="B46" s="155"/>
      <c r="C46" s="155"/>
      <c r="D46" s="90"/>
      <c r="E46" s="155"/>
      <c r="F46" s="155"/>
      <c r="G46" s="155"/>
      <c r="H46" s="155"/>
      <c r="I46" s="155"/>
    </row>
    <row r="47" spans="1:9" x14ac:dyDescent="0.25">
      <c r="A47" s="155"/>
      <c r="B47" s="155"/>
      <c r="C47" s="155"/>
      <c r="D47" s="90"/>
      <c r="E47" s="155"/>
      <c r="F47" s="155"/>
      <c r="G47" s="155"/>
      <c r="H47" s="155"/>
      <c r="I47" s="155"/>
    </row>
    <row r="48" spans="1:9" x14ac:dyDescent="0.25">
      <c r="A48" s="155"/>
      <c r="B48" s="155"/>
      <c r="C48" s="155"/>
      <c r="D48" s="90"/>
      <c r="E48" s="155"/>
      <c r="F48" s="155"/>
      <c r="G48" s="155"/>
      <c r="H48" s="155"/>
      <c r="I48" s="155"/>
    </row>
    <row r="49" spans="1:9" x14ac:dyDescent="0.25">
      <c r="A49" s="155"/>
      <c r="B49" s="155"/>
      <c r="C49" s="155"/>
      <c r="D49" s="90"/>
      <c r="E49" s="155"/>
      <c r="F49" s="155"/>
      <c r="G49" s="155"/>
      <c r="H49" s="155"/>
      <c r="I49" s="155"/>
    </row>
    <row r="50" spans="1:9" x14ac:dyDescent="0.25">
      <c r="A50" s="155"/>
      <c r="B50" s="155"/>
      <c r="C50" s="155"/>
      <c r="D50" s="90"/>
      <c r="E50" s="155"/>
      <c r="F50" s="155"/>
      <c r="G50" s="155"/>
      <c r="H50" s="155"/>
      <c r="I50" s="155"/>
    </row>
    <row r="51" spans="1:9" x14ac:dyDescent="0.25">
      <c r="A51" s="155"/>
      <c r="B51" s="155"/>
      <c r="C51" s="155"/>
      <c r="D51" s="90"/>
      <c r="E51" s="155"/>
      <c r="F51" s="155"/>
      <c r="G51" s="155"/>
      <c r="H51" s="155"/>
      <c r="I51" s="155"/>
    </row>
    <row r="52" spans="1:9" x14ac:dyDescent="0.25">
      <c r="A52" s="155"/>
      <c r="B52" s="155"/>
      <c r="C52" s="155"/>
      <c r="D52" s="90"/>
      <c r="E52" s="155"/>
      <c r="F52" s="155"/>
      <c r="G52" s="155"/>
      <c r="H52" s="155"/>
      <c r="I52" s="155"/>
    </row>
    <row r="53" spans="1:9" x14ac:dyDescent="0.25">
      <c r="A53" s="155"/>
      <c r="B53" s="155"/>
      <c r="C53" s="155"/>
      <c r="D53" s="90"/>
      <c r="E53" s="155"/>
      <c r="F53" s="155"/>
      <c r="G53" s="155"/>
      <c r="H53" s="155"/>
      <c r="I53" s="155"/>
    </row>
    <row r="54" spans="1:9" x14ac:dyDescent="0.25">
      <c r="A54" s="155"/>
      <c r="B54" s="155"/>
      <c r="C54" s="155"/>
      <c r="D54" s="90"/>
      <c r="E54" s="155"/>
      <c r="F54" s="155"/>
      <c r="G54" s="155"/>
      <c r="H54" s="155"/>
      <c r="I54" s="155"/>
    </row>
    <row r="55" spans="1:9" x14ac:dyDescent="0.25">
      <c r="A55" s="155"/>
      <c r="B55" s="155"/>
      <c r="C55" s="155"/>
      <c r="D55" s="90"/>
      <c r="E55" s="155"/>
      <c r="F55" s="155"/>
      <c r="G55" s="155"/>
      <c r="H55" s="155"/>
      <c r="I55" s="155"/>
    </row>
    <row r="56" spans="1:9" x14ac:dyDescent="0.25">
      <c r="A56" s="155"/>
      <c r="B56" s="155"/>
      <c r="C56" s="155"/>
      <c r="D56" s="90"/>
      <c r="E56" s="155"/>
      <c r="F56" s="155"/>
      <c r="G56" s="155"/>
      <c r="H56" s="155"/>
      <c r="I56" s="155"/>
    </row>
    <row r="57" spans="1:9" x14ac:dyDescent="0.25">
      <c r="A57" s="155"/>
      <c r="B57" s="155"/>
      <c r="C57" s="155"/>
      <c r="D57" s="90"/>
      <c r="E57" s="155"/>
      <c r="F57" s="155"/>
      <c r="G57" s="155"/>
      <c r="H57" s="155"/>
      <c r="I57" s="155"/>
    </row>
    <row r="58" spans="1:9" x14ac:dyDescent="0.25">
      <c r="A58" s="155"/>
      <c r="B58" s="155"/>
      <c r="C58" s="155"/>
      <c r="D58" s="90"/>
      <c r="E58" s="155"/>
      <c r="F58" s="155"/>
      <c r="G58" s="155"/>
      <c r="H58" s="155"/>
      <c r="I58" s="155"/>
    </row>
    <row r="59" spans="1:9" x14ac:dyDescent="0.25">
      <c r="A59" s="155"/>
      <c r="B59" s="155"/>
      <c r="C59" s="155"/>
      <c r="D59" s="90"/>
      <c r="E59" s="155"/>
      <c r="F59" s="155"/>
      <c r="G59" s="155"/>
      <c r="H59" s="155"/>
      <c r="I59" s="155"/>
    </row>
    <row r="60" spans="1:9" x14ac:dyDescent="0.25">
      <c r="A60" s="155"/>
      <c r="B60" s="155"/>
      <c r="C60" s="155"/>
      <c r="D60" s="90"/>
      <c r="E60" s="155"/>
      <c r="F60" s="155"/>
      <c r="G60" s="155"/>
      <c r="H60" s="155"/>
      <c r="I60" s="155"/>
    </row>
    <row r="61" spans="1:9" x14ac:dyDescent="0.25">
      <c r="A61" s="155"/>
      <c r="B61" s="155"/>
      <c r="C61" s="155"/>
      <c r="D61" s="90"/>
      <c r="E61" s="155"/>
      <c r="F61" s="155"/>
      <c r="G61" s="155"/>
      <c r="H61" s="155"/>
      <c r="I61" s="155"/>
    </row>
    <row r="62" spans="1:9" x14ac:dyDescent="0.25">
      <c r="A62" s="155"/>
      <c r="B62" s="155"/>
      <c r="C62" s="155"/>
      <c r="D62" s="90"/>
      <c r="E62" s="155"/>
      <c r="F62" s="155"/>
      <c r="G62" s="155"/>
      <c r="H62" s="155"/>
      <c r="I62" s="155"/>
    </row>
    <row r="63" spans="1:9" x14ac:dyDescent="0.25">
      <c r="A63" s="155"/>
      <c r="B63" s="155"/>
      <c r="C63" s="155"/>
      <c r="D63" s="90"/>
      <c r="E63" s="155"/>
      <c r="F63" s="155"/>
      <c r="G63" s="155"/>
      <c r="H63" s="155"/>
      <c r="I63" s="155"/>
    </row>
    <row r="64" spans="1:9" x14ac:dyDescent="0.25">
      <c r="A64" s="155"/>
      <c r="B64" s="155"/>
      <c r="C64" s="155"/>
      <c r="D64" s="90"/>
      <c r="E64" s="155"/>
      <c r="F64" s="155"/>
      <c r="G64" s="155"/>
      <c r="H64" s="155"/>
      <c r="I64" s="155"/>
    </row>
    <row r="65" spans="1:9" x14ac:dyDescent="0.25">
      <c r="A65" s="155"/>
      <c r="B65" s="155"/>
      <c r="C65" s="155"/>
      <c r="D65" s="90"/>
      <c r="E65" s="155"/>
      <c r="F65" s="155"/>
      <c r="G65" s="155"/>
      <c r="H65" s="155"/>
      <c r="I65" s="155"/>
    </row>
    <row r="66" spans="1:9" x14ac:dyDescent="0.25">
      <c r="A66" s="155"/>
      <c r="B66" s="155"/>
      <c r="C66" s="155"/>
      <c r="D66" s="90"/>
      <c r="E66" s="155"/>
      <c r="F66" s="155"/>
      <c r="G66" s="155"/>
      <c r="H66" s="155"/>
      <c r="I66" s="155"/>
    </row>
    <row r="67" spans="1:9" x14ac:dyDescent="0.25">
      <c r="A67" s="155"/>
      <c r="B67" s="155"/>
      <c r="C67" s="155"/>
      <c r="D67" s="90"/>
      <c r="E67" s="155"/>
      <c r="F67" s="155"/>
      <c r="G67" s="155"/>
      <c r="H67" s="155"/>
      <c r="I67" s="155"/>
    </row>
    <row r="68" spans="1:9" x14ac:dyDescent="0.25">
      <c r="A68" s="155"/>
      <c r="B68" s="155"/>
      <c r="C68" s="155"/>
      <c r="D68" s="90"/>
      <c r="E68" s="155"/>
      <c r="F68" s="155"/>
      <c r="G68" s="155"/>
      <c r="H68" s="155"/>
      <c r="I68" s="155"/>
    </row>
    <row r="69" spans="1:9" x14ac:dyDescent="0.25">
      <c r="A69" s="155"/>
      <c r="B69" s="155"/>
      <c r="C69" s="155"/>
      <c r="D69" s="90"/>
      <c r="E69" s="155"/>
      <c r="F69" s="155"/>
      <c r="G69" s="155"/>
      <c r="H69" s="155"/>
      <c r="I69" s="155"/>
    </row>
    <row r="70" spans="1:9" x14ac:dyDescent="0.25">
      <c r="A70" s="155"/>
      <c r="B70" s="155"/>
      <c r="C70" s="155"/>
      <c r="D70" s="90"/>
      <c r="E70" s="155"/>
      <c r="F70" s="155"/>
      <c r="G70" s="155"/>
      <c r="H70" s="155"/>
      <c r="I70" s="155"/>
    </row>
    <row r="71" spans="1:9" x14ac:dyDescent="0.25">
      <c r="A71" s="155"/>
      <c r="B71" s="155"/>
      <c r="C71" s="155"/>
      <c r="D71" s="90"/>
      <c r="E71" s="155"/>
      <c r="F71" s="155"/>
      <c r="G71" s="155"/>
      <c r="H71" s="155"/>
      <c r="I71" s="155"/>
    </row>
    <row r="72" spans="1:9" x14ac:dyDescent="0.25">
      <c r="A72" s="155"/>
      <c r="B72" s="155"/>
      <c r="C72" s="155"/>
      <c r="D72" s="90"/>
      <c r="E72" s="155"/>
      <c r="F72" s="155"/>
      <c r="G72" s="155"/>
      <c r="H72" s="155"/>
      <c r="I72" s="155"/>
    </row>
    <row r="73" spans="1:9" x14ac:dyDescent="0.25">
      <c r="A73" s="155"/>
      <c r="B73" s="155"/>
      <c r="C73" s="155"/>
      <c r="D73" s="90"/>
      <c r="E73" s="155"/>
      <c r="F73" s="155"/>
      <c r="G73" s="155"/>
      <c r="H73" s="155"/>
      <c r="I73" s="155"/>
    </row>
    <row r="74" spans="1:9" x14ac:dyDescent="0.25">
      <c r="A74" s="155"/>
      <c r="B74" s="155"/>
      <c r="C74" s="155"/>
      <c r="D74" s="90"/>
      <c r="E74" s="155"/>
      <c r="F74" s="155"/>
      <c r="G74" s="155"/>
      <c r="H74" s="155"/>
      <c r="I74" s="155"/>
    </row>
    <row r="75" spans="1:9" x14ac:dyDescent="0.25">
      <c r="A75" s="155"/>
      <c r="B75" s="155"/>
      <c r="C75" s="155"/>
      <c r="D75" s="90"/>
      <c r="E75" s="155"/>
      <c r="F75" s="155"/>
      <c r="G75" s="155"/>
      <c r="H75" s="155"/>
      <c r="I75" s="155"/>
    </row>
    <row r="76" spans="1:9" x14ac:dyDescent="0.25">
      <c r="A76" s="155"/>
      <c r="B76" s="155"/>
      <c r="C76" s="155"/>
      <c r="D76" s="90"/>
      <c r="E76" s="155"/>
      <c r="F76" s="155"/>
      <c r="G76" s="155"/>
      <c r="H76" s="155"/>
      <c r="I76" s="155"/>
    </row>
    <row r="77" spans="1:9" x14ac:dyDescent="0.25">
      <c r="A77" s="155"/>
      <c r="B77" s="155"/>
      <c r="C77" s="155"/>
      <c r="D77" s="90"/>
      <c r="E77" s="155"/>
      <c r="F77" s="155"/>
      <c r="G77" s="155"/>
      <c r="H77" s="155"/>
      <c r="I77" s="155"/>
    </row>
    <row r="78" spans="1:9" x14ac:dyDescent="0.25">
      <c r="A78" s="155"/>
      <c r="B78" s="155"/>
      <c r="C78" s="155"/>
      <c r="D78" s="90"/>
      <c r="E78" s="155"/>
      <c r="F78" s="155"/>
      <c r="G78" s="155"/>
      <c r="H78" s="155"/>
      <c r="I78" s="155"/>
    </row>
    <row r="79" spans="1:9" x14ac:dyDescent="0.25">
      <c r="A79" s="155"/>
      <c r="B79" s="155"/>
      <c r="C79" s="155"/>
      <c r="D79" s="90"/>
      <c r="E79" s="155"/>
      <c r="F79" s="155"/>
      <c r="G79" s="155"/>
      <c r="H79" s="155"/>
      <c r="I79" s="155"/>
    </row>
    <row r="80" spans="1:9" x14ac:dyDescent="0.25">
      <c r="A80" s="155"/>
      <c r="B80" s="155"/>
      <c r="C80" s="155"/>
      <c r="D80" s="90"/>
      <c r="E80" s="155"/>
      <c r="F80" s="155"/>
      <c r="G80" s="155"/>
      <c r="H80" s="155"/>
      <c r="I80" s="155"/>
    </row>
    <row r="81" spans="1:9" x14ac:dyDescent="0.25">
      <c r="A81" s="155"/>
      <c r="B81" s="155"/>
      <c r="C81" s="155"/>
      <c r="D81" s="90"/>
      <c r="E81" s="155"/>
      <c r="F81" s="155"/>
      <c r="G81" s="155"/>
      <c r="H81" s="155"/>
      <c r="I81" s="155"/>
    </row>
    <row r="82" spans="1:9" x14ac:dyDescent="0.25">
      <c r="A82" s="155"/>
      <c r="B82" s="155"/>
      <c r="C82" s="155"/>
      <c r="D82" s="90"/>
      <c r="E82" s="155"/>
      <c r="F82" s="155"/>
      <c r="G82" s="155"/>
      <c r="H82" s="155"/>
      <c r="I82" s="155"/>
    </row>
    <row r="83" spans="1:9" x14ac:dyDescent="0.25">
      <c r="A83" s="155"/>
      <c r="B83" s="155"/>
      <c r="C83" s="155"/>
      <c r="D83" s="90"/>
      <c r="E83" s="155"/>
      <c r="F83" s="155"/>
      <c r="G83" s="155"/>
      <c r="H83" s="155"/>
      <c r="I83" s="155"/>
    </row>
    <row r="84" spans="1:9" x14ac:dyDescent="0.25">
      <c r="A84" s="155"/>
      <c r="B84" s="155"/>
      <c r="C84" s="155"/>
      <c r="D84" s="90"/>
      <c r="E84" s="155"/>
      <c r="F84" s="155"/>
      <c r="G84" s="155"/>
      <c r="H84" s="155"/>
      <c r="I84" s="155"/>
    </row>
    <row r="85" spans="1:9" x14ac:dyDescent="0.25">
      <c r="A85" s="155"/>
      <c r="B85" s="155"/>
      <c r="C85" s="155"/>
      <c r="D85" s="90"/>
      <c r="E85" s="155"/>
      <c r="F85" s="155"/>
      <c r="G85" s="155"/>
      <c r="H85" s="155"/>
      <c r="I85" s="155"/>
    </row>
    <row r="86" spans="1:9" x14ac:dyDescent="0.25">
      <c r="A86" s="155"/>
      <c r="B86" s="155"/>
      <c r="C86" s="155"/>
      <c r="D86" s="90"/>
      <c r="E86" s="155"/>
      <c r="F86" s="155"/>
      <c r="G86" s="155"/>
      <c r="H86" s="155"/>
      <c r="I86" s="155"/>
    </row>
    <row r="87" spans="1:9" x14ac:dyDescent="0.25">
      <c r="A87" s="155"/>
      <c r="B87" s="155"/>
      <c r="C87" s="155"/>
      <c r="D87" s="90"/>
      <c r="E87" s="155"/>
      <c r="F87" s="155"/>
      <c r="G87" s="155"/>
      <c r="H87" s="155"/>
      <c r="I87" s="155"/>
    </row>
    <row r="88" spans="1:9" x14ac:dyDescent="0.25">
      <c r="A88" s="155"/>
      <c r="B88" s="155"/>
      <c r="C88" s="155"/>
      <c r="D88" s="90"/>
      <c r="E88" s="155"/>
      <c r="F88" s="155"/>
      <c r="G88" s="155"/>
      <c r="H88" s="155"/>
      <c r="I88" s="155"/>
    </row>
    <row r="89" spans="1:9" x14ac:dyDescent="0.25">
      <c r="A89" s="155"/>
      <c r="B89" s="155"/>
      <c r="C89" s="155"/>
      <c r="D89" s="90"/>
      <c r="E89" s="155"/>
      <c r="F89" s="155"/>
      <c r="G89" s="155"/>
      <c r="H89" s="155"/>
      <c r="I89" s="155"/>
    </row>
    <row r="90" spans="1:9" x14ac:dyDescent="0.25">
      <c r="A90" s="155"/>
      <c r="B90" s="155"/>
      <c r="C90" s="155"/>
      <c r="D90" s="90"/>
      <c r="E90" s="155"/>
      <c r="F90" s="155"/>
      <c r="G90" s="155"/>
      <c r="H90" s="155"/>
      <c r="I90" s="155"/>
    </row>
    <row r="91" spans="1:9" x14ac:dyDescent="0.25">
      <c r="A91" s="155"/>
      <c r="B91" s="155"/>
      <c r="C91" s="155"/>
      <c r="D91" s="90"/>
      <c r="E91" s="155"/>
      <c r="F91" s="155"/>
      <c r="G91" s="155"/>
      <c r="H91" s="155"/>
      <c r="I91" s="155"/>
    </row>
    <row r="92" spans="1:9" x14ac:dyDescent="0.25">
      <c r="A92" s="155"/>
      <c r="B92" s="155"/>
      <c r="C92" s="155"/>
      <c r="D92" s="90"/>
      <c r="E92" s="155"/>
      <c r="F92" s="155"/>
      <c r="G92" s="155"/>
      <c r="H92" s="155"/>
      <c r="I92" s="155"/>
    </row>
    <row r="93" spans="1:9" x14ac:dyDescent="0.25">
      <c r="A93" s="155"/>
      <c r="B93" s="155"/>
      <c r="C93" s="155"/>
      <c r="D93" s="90"/>
      <c r="E93" s="155"/>
      <c r="F93" s="155"/>
      <c r="G93" s="155"/>
      <c r="H93" s="155"/>
      <c r="I93" s="155"/>
    </row>
    <row r="94" spans="1:9" x14ac:dyDescent="0.25">
      <c r="A94" s="155"/>
      <c r="B94" s="155"/>
      <c r="C94" s="155"/>
      <c r="D94" s="90"/>
      <c r="E94" s="155"/>
      <c r="F94" s="155"/>
      <c r="G94" s="155"/>
      <c r="H94" s="155"/>
      <c r="I94" s="155"/>
    </row>
    <row r="95" spans="1:9" x14ac:dyDescent="0.25">
      <c r="A95" s="155"/>
      <c r="B95" s="155"/>
      <c r="C95" s="155"/>
      <c r="D95" s="90"/>
      <c r="E95" s="155"/>
      <c r="F95" s="155"/>
      <c r="G95" s="155"/>
      <c r="H95" s="155"/>
      <c r="I95" s="155"/>
    </row>
    <row r="96" spans="1:9" x14ac:dyDescent="0.25">
      <c r="A96" s="155"/>
      <c r="B96" s="155"/>
      <c r="C96" s="155"/>
      <c r="D96" s="90"/>
      <c r="E96" s="155"/>
      <c r="F96" s="155"/>
      <c r="G96" s="155"/>
      <c r="H96" s="155"/>
      <c r="I96" s="155"/>
    </row>
    <row r="97" spans="1:9" x14ac:dyDescent="0.25">
      <c r="A97" s="155"/>
      <c r="B97" s="155"/>
      <c r="C97" s="155"/>
      <c r="D97" s="90"/>
      <c r="E97" s="155"/>
      <c r="F97" s="155"/>
      <c r="G97" s="155"/>
      <c r="H97" s="155"/>
      <c r="I97" s="155"/>
    </row>
    <row r="98" spans="1:9" x14ac:dyDescent="0.25">
      <c r="A98" s="155"/>
      <c r="B98" s="155"/>
      <c r="C98" s="155"/>
      <c r="D98" s="90"/>
      <c r="E98" s="155"/>
      <c r="F98" s="155"/>
      <c r="G98" s="155"/>
      <c r="H98" s="155"/>
      <c r="I98" s="155"/>
    </row>
    <row r="99" spans="1:9" x14ac:dyDescent="0.25">
      <c r="A99" s="155"/>
      <c r="B99" s="155"/>
      <c r="C99" s="155"/>
      <c r="D99" s="90"/>
      <c r="E99" s="155"/>
      <c r="F99" s="155"/>
      <c r="G99" s="155"/>
      <c r="H99" s="155"/>
      <c r="I99" s="155"/>
    </row>
    <row r="100" spans="1:9" x14ac:dyDescent="0.25">
      <c r="A100" s="155"/>
      <c r="B100" s="155"/>
      <c r="C100" s="155"/>
      <c r="D100" s="90"/>
      <c r="E100" s="155"/>
      <c r="F100" s="155"/>
      <c r="G100" s="155"/>
      <c r="H100" s="155"/>
      <c r="I100" s="155"/>
    </row>
    <row r="101" spans="1:9" x14ac:dyDescent="0.25">
      <c r="A101" s="155"/>
      <c r="B101" s="155"/>
      <c r="C101" s="155"/>
      <c r="D101" s="90"/>
      <c r="E101" s="155"/>
      <c r="F101" s="155"/>
      <c r="G101" s="155"/>
      <c r="H101" s="155"/>
      <c r="I101" s="155"/>
    </row>
    <row r="102" spans="1:9" x14ac:dyDescent="0.25">
      <c r="A102" s="155"/>
      <c r="B102" s="155"/>
      <c r="C102" s="155"/>
      <c r="D102" s="90"/>
      <c r="E102" s="155"/>
      <c r="F102" s="155"/>
      <c r="G102" s="155"/>
      <c r="H102" s="155"/>
      <c r="I102" s="155"/>
    </row>
    <row r="103" spans="1:9" x14ac:dyDescent="0.25">
      <c r="A103" s="155"/>
      <c r="B103" s="155"/>
      <c r="C103" s="155"/>
      <c r="D103" s="90"/>
      <c r="E103" s="155"/>
      <c r="F103" s="155"/>
      <c r="G103" s="155"/>
      <c r="H103" s="155"/>
      <c r="I103" s="155"/>
    </row>
    <row r="104" spans="1:9" x14ac:dyDescent="0.25">
      <c r="A104" s="155"/>
      <c r="B104" s="155"/>
      <c r="C104" s="155"/>
      <c r="D104" s="90"/>
      <c r="E104" s="155"/>
      <c r="F104" s="155"/>
      <c r="G104" s="155"/>
      <c r="H104" s="155"/>
      <c r="I104" s="155"/>
    </row>
    <row r="105" spans="1:9" x14ac:dyDescent="0.25">
      <c r="A105" s="155"/>
      <c r="B105" s="155"/>
      <c r="C105" s="155"/>
      <c r="D105" s="90"/>
      <c r="E105" s="155"/>
      <c r="F105" s="155"/>
      <c r="G105" s="155"/>
      <c r="H105" s="155"/>
      <c r="I105" s="155"/>
    </row>
    <row r="106" spans="1:9" x14ac:dyDescent="0.25">
      <c r="A106" s="155"/>
      <c r="B106" s="155"/>
      <c r="C106" s="155"/>
      <c r="D106" s="90"/>
      <c r="E106" s="155"/>
      <c r="F106" s="155"/>
      <c r="G106" s="155"/>
      <c r="H106" s="155"/>
      <c r="I106" s="155"/>
    </row>
    <row r="107" spans="1:9" x14ac:dyDescent="0.25">
      <c r="A107" s="155"/>
      <c r="B107" s="155"/>
      <c r="C107" s="155"/>
      <c r="D107" s="90"/>
      <c r="E107" s="155"/>
      <c r="F107" s="155"/>
      <c r="G107" s="155"/>
      <c r="H107" s="155"/>
      <c r="I107" s="155"/>
    </row>
    <row r="108" spans="1:9" x14ac:dyDescent="0.25">
      <c r="A108" s="155"/>
      <c r="B108" s="155"/>
      <c r="C108" s="155"/>
      <c r="D108" s="90"/>
      <c r="E108" s="155"/>
      <c r="F108" s="155"/>
      <c r="G108" s="155"/>
      <c r="H108" s="155"/>
      <c r="I108" s="155"/>
    </row>
    <row r="109" spans="1:9" x14ac:dyDescent="0.25">
      <c r="A109" s="155"/>
      <c r="B109" s="155"/>
      <c r="C109" s="155"/>
      <c r="D109" s="90"/>
      <c r="E109" s="155"/>
      <c r="F109" s="155"/>
      <c r="G109" s="155"/>
      <c r="H109" s="155"/>
      <c r="I109" s="155"/>
    </row>
    <row r="110" spans="1:9" x14ac:dyDescent="0.25">
      <c r="A110" s="155"/>
      <c r="B110" s="155"/>
      <c r="C110" s="155"/>
      <c r="D110" s="90"/>
      <c r="E110" s="155"/>
      <c r="F110" s="155"/>
      <c r="G110" s="155"/>
      <c r="H110" s="155"/>
      <c r="I110" s="155"/>
    </row>
    <row r="111" spans="1:9" x14ac:dyDescent="0.25">
      <c r="A111" s="155"/>
      <c r="B111" s="155"/>
      <c r="C111" s="155"/>
      <c r="D111" s="90"/>
      <c r="E111" s="155"/>
      <c r="F111" s="155"/>
      <c r="G111" s="155"/>
      <c r="H111" s="155"/>
      <c r="I111" s="155"/>
    </row>
    <row r="112" spans="1:9" x14ac:dyDescent="0.25">
      <c r="A112" s="155"/>
      <c r="B112" s="155"/>
      <c r="C112" s="155"/>
      <c r="D112" s="90"/>
      <c r="E112" s="155"/>
      <c r="F112" s="155"/>
      <c r="G112" s="155"/>
      <c r="H112" s="155"/>
      <c r="I112" s="155"/>
    </row>
    <row r="113" spans="1:9" x14ac:dyDescent="0.25">
      <c r="A113" s="155"/>
      <c r="B113" s="155"/>
      <c r="C113" s="155"/>
      <c r="D113" s="90"/>
      <c r="E113" s="155"/>
      <c r="F113" s="155"/>
      <c r="G113" s="155"/>
      <c r="H113" s="155"/>
      <c r="I113" s="155"/>
    </row>
    <row r="114" spans="1:9" x14ac:dyDescent="0.25">
      <c r="A114" s="155"/>
      <c r="B114" s="155"/>
      <c r="C114" s="155"/>
      <c r="D114" s="90"/>
      <c r="E114" s="155"/>
      <c r="F114" s="155"/>
      <c r="G114" s="155"/>
      <c r="H114" s="155"/>
      <c r="I114" s="155"/>
    </row>
    <row r="115" spans="1:9" x14ac:dyDescent="0.25">
      <c r="A115" s="155"/>
      <c r="B115" s="155"/>
      <c r="C115" s="155"/>
      <c r="D115" s="90"/>
      <c r="E115" s="155"/>
      <c r="F115" s="155"/>
      <c r="G115" s="155"/>
      <c r="H115" s="155"/>
      <c r="I115" s="155"/>
    </row>
    <row r="116" spans="1:9" x14ac:dyDescent="0.25">
      <c r="A116" s="155"/>
      <c r="B116" s="155"/>
      <c r="C116" s="155"/>
      <c r="D116" s="90"/>
      <c r="E116" s="155"/>
      <c r="F116" s="155"/>
      <c r="G116" s="155"/>
      <c r="H116" s="155"/>
      <c r="I116" s="155"/>
    </row>
    <row r="117" spans="1:9" x14ac:dyDescent="0.25">
      <c r="A117" s="155"/>
      <c r="B117" s="155"/>
      <c r="C117" s="155"/>
      <c r="D117" s="90"/>
      <c r="E117" s="155"/>
      <c r="F117" s="155"/>
      <c r="G117" s="155"/>
      <c r="H117" s="155"/>
      <c r="I117" s="155"/>
    </row>
    <row r="118" spans="1:9" x14ac:dyDescent="0.25">
      <c r="A118" s="155"/>
      <c r="B118" s="155"/>
      <c r="C118" s="155"/>
      <c r="D118" s="90"/>
      <c r="E118" s="155"/>
      <c r="F118" s="155"/>
      <c r="G118" s="155"/>
      <c r="H118" s="155"/>
      <c r="I118" s="155"/>
    </row>
    <row r="119" spans="1:9" x14ac:dyDescent="0.25">
      <c r="A119" s="155"/>
      <c r="B119" s="155"/>
      <c r="C119" s="155"/>
      <c r="D119" s="90"/>
      <c r="E119" s="155"/>
      <c r="F119" s="155"/>
      <c r="G119" s="155"/>
      <c r="H119" s="155"/>
      <c r="I119" s="155"/>
    </row>
    <row r="120" spans="1:9" x14ac:dyDescent="0.25">
      <c r="A120" s="155"/>
      <c r="B120" s="155"/>
      <c r="C120" s="155"/>
      <c r="D120" s="90"/>
      <c r="E120" s="155"/>
      <c r="F120" s="155"/>
      <c r="G120" s="155"/>
      <c r="H120" s="155"/>
      <c r="I120" s="155"/>
    </row>
    <row r="121" spans="1:9" x14ac:dyDescent="0.25">
      <c r="A121" s="155"/>
      <c r="B121" s="155"/>
      <c r="C121" s="155"/>
      <c r="D121" s="90"/>
      <c r="E121" s="155"/>
      <c r="F121" s="155"/>
      <c r="G121" s="155"/>
      <c r="H121" s="155"/>
      <c r="I121" s="155"/>
    </row>
    <row r="122" spans="1:9" x14ac:dyDescent="0.25">
      <c r="A122" s="155"/>
      <c r="B122" s="155"/>
      <c r="C122" s="155"/>
      <c r="D122" s="90"/>
      <c r="E122" s="155"/>
      <c r="F122" s="155"/>
      <c r="G122" s="155"/>
      <c r="H122" s="155"/>
      <c r="I122" s="155"/>
    </row>
    <row r="123" spans="1:9" x14ac:dyDescent="0.25">
      <c r="A123" s="155"/>
      <c r="B123" s="155"/>
      <c r="C123" s="155"/>
      <c r="D123" s="90"/>
      <c r="E123" s="155"/>
      <c r="F123" s="155"/>
      <c r="G123" s="155"/>
      <c r="H123" s="155"/>
      <c r="I123" s="155"/>
    </row>
    <row r="124" spans="1:9" x14ac:dyDescent="0.25">
      <c r="A124" s="155"/>
      <c r="B124" s="155"/>
      <c r="C124" s="155"/>
      <c r="D124" s="90"/>
      <c r="E124" s="155"/>
      <c r="F124" s="155"/>
      <c r="G124" s="155"/>
      <c r="H124" s="155"/>
      <c r="I124" s="155"/>
    </row>
    <row r="125" spans="1:9" x14ac:dyDescent="0.25">
      <c r="A125" s="155"/>
      <c r="B125" s="155"/>
      <c r="C125" s="155"/>
      <c r="D125" s="90"/>
      <c r="E125" s="155"/>
      <c r="F125" s="155"/>
      <c r="G125" s="155"/>
      <c r="H125" s="155"/>
      <c r="I125" s="155"/>
    </row>
    <row r="126" spans="1:9" x14ac:dyDescent="0.25">
      <c r="A126" s="155"/>
      <c r="B126" s="155"/>
      <c r="C126" s="155"/>
      <c r="D126" s="90"/>
      <c r="E126" s="155"/>
      <c r="F126" s="155"/>
      <c r="G126" s="155"/>
      <c r="H126" s="155"/>
      <c r="I126" s="155"/>
    </row>
    <row r="127" spans="1:9" x14ac:dyDescent="0.25">
      <c r="A127" s="155"/>
      <c r="B127" s="155"/>
      <c r="C127" s="155"/>
      <c r="D127" s="90"/>
      <c r="E127" s="155"/>
      <c r="F127" s="155"/>
      <c r="G127" s="155"/>
      <c r="H127" s="155"/>
      <c r="I127" s="155"/>
    </row>
    <row r="128" spans="1:9" x14ac:dyDescent="0.25">
      <c r="A128" s="155"/>
      <c r="B128" s="155"/>
      <c r="C128" s="155"/>
      <c r="D128" s="90"/>
      <c r="E128" s="155"/>
      <c r="F128" s="155"/>
      <c r="G128" s="155"/>
      <c r="H128" s="155"/>
      <c r="I128" s="155"/>
    </row>
    <row r="129" spans="1:9" x14ac:dyDescent="0.25">
      <c r="A129" s="155"/>
      <c r="B129" s="155"/>
      <c r="C129" s="155"/>
      <c r="D129" s="90"/>
      <c r="E129" s="155"/>
      <c r="F129" s="155"/>
      <c r="G129" s="155"/>
      <c r="H129" s="155"/>
      <c r="I129" s="155"/>
    </row>
    <row r="130" spans="1:9" x14ac:dyDescent="0.25">
      <c r="A130" s="155"/>
      <c r="B130" s="155"/>
      <c r="C130" s="155"/>
      <c r="D130" s="90"/>
      <c r="E130" s="155"/>
      <c r="F130" s="155"/>
      <c r="G130" s="155"/>
      <c r="H130" s="155"/>
      <c r="I130" s="155"/>
    </row>
    <row r="131" spans="1:9" x14ac:dyDescent="0.25">
      <c r="A131" s="155"/>
      <c r="B131" s="155"/>
      <c r="C131" s="155"/>
      <c r="D131" s="90"/>
      <c r="E131" s="155"/>
      <c r="F131" s="155"/>
      <c r="G131" s="155"/>
      <c r="H131" s="155"/>
      <c r="I131" s="155"/>
    </row>
    <row r="132" spans="1:9" x14ac:dyDescent="0.25">
      <c r="A132" s="155"/>
      <c r="B132" s="155"/>
      <c r="C132" s="155"/>
      <c r="D132" s="90"/>
      <c r="E132" s="155"/>
      <c r="F132" s="155"/>
      <c r="G132" s="155"/>
      <c r="H132" s="155"/>
      <c r="I132" s="155"/>
    </row>
    <row r="133" spans="1:9" x14ac:dyDescent="0.25">
      <c r="A133" s="155"/>
      <c r="B133" s="155"/>
      <c r="C133" s="155"/>
      <c r="D133" s="90"/>
      <c r="E133" s="155"/>
      <c r="F133" s="155"/>
      <c r="G133" s="155"/>
      <c r="H133" s="155"/>
      <c r="I133" s="155"/>
    </row>
    <row r="134" spans="1:9" x14ac:dyDescent="0.25">
      <c r="A134" s="155"/>
      <c r="B134" s="155"/>
      <c r="C134" s="155"/>
      <c r="D134" s="90"/>
      <c r="E134" s="155"/>
      <c r="F134" s="155"/>
      <c r="G134" s="155"/>
      <c r="H134" s="155"/>
      <c r="I134" s="155"/>
    </row>
    <row r="135" spans="1:9" x14ac:dyDescent="0.25">
      <c r="A135" s="155"/>
      <c r="B135" s="155"/>
      <c r="C135" s="155"/>
      <c r="D135" s="90"/>
      <c r="E135" s="155"/>
      <c r="F135" s="155"/>
      <c r="G135" s="155"/>
      <c r="H135" s="155"/>
      <c r="I135" s="155"/>
    </row>
    <row r="136" spans="1:9" x14ac:dyDescent="0.25">
      <c r="A136" s="155"/>
      <c r="B136" s="155"/>
      <c r="C136" s="155"/>
      <c r="D136" s="90"/>
      <c r="E136" s="155"/>
      <c r="F136" s="155"/>
      <c r="G136" s="155"/>
      <c r="H136" s="155"/>
      <c r="I136" s="155"/>
    </row>
    <row r="137" spans="1:9" x14ac:dyDescent="0.25">
      <c r="A137" s="155"/>
      <c r="B137" s="155"/>
      <c r="C137" s="155"/>
      <c r="D137" s="90"/>
      <c r="E137" s="155"/>
      <c r="F137" s="155"/>
      <c r="G137" s="155"/>
      <c r="H137" s="155"/>
      <c r="I137" s="155"/>
    </row>
    <row r="138" spans="1:9" x14ac:dyDescent="0.25">
      <c r="A138" s="155"/>
      <c r="B138" s="155"/>
      <c r="C138" s="155"/>
      <c r="D138" s="90"/>
      <c r="E138" s="155"/>
      <c r="F138" s="155"/>
      <c r="G138" s="155"/>
      <c r="H138" s="155"/>
      <c r="I138" s="155"/>
    </row>
    <row r="139" spans="1:9" x14ac:dyDescent="0.25">
      <c r="A139" s="155"/>
      <c r="B139" s="155"/>
      <c r="C139" s="155"/>
      <c r="D139" s="90"/>
      <c r="E139" s="155"/>
      <c r="F139" s="155"/>
      <c r="G139" s="155"/>
      <c r="H139" s="155"/>
      <c r="I139" s="155"/>
    </row>
    <row r="140" spans="1:9" x14ac:dyDescent="0.25">
      <c r="A140" s="155"/>
      <c r="B140" s="155"/>
      <c r="C140" s="155"/>
      <c r="D140" s="90"/>
      <c r="E140" s="155"/>
      <c r="F140" s="155"/>
      <c r="G140" s="155"/>
      <c r="H140" s="155"/>
      <c r="I140" s="155"/>
    </row>
    <row r="141" spans="1:9" x14ac:dyDescent="0.25">
      <c r="A141" s="155"/>
      <c r="B141" s="155"/>
      <c r="C141" s="155"/>
      <c r="D141" s="90"/>
      <c r="E141" s="155"/>
      <c r="F141" s="155"/>
      <c r="G141" s="155"/>
      <c r="H141" s="155"/>
      <c r="I141" s="155"/>
    </row>
    <row r="142" spans="1:9" x14ac:dyDescent="0.25">
      <c r="A142" s="155"/>
      <c r="B142" s="155"/>
      <c r="C142" s="155"/>
      <c r="D142" s="90"/>
      <c r="E142" s="155"/>
      <c r="F142" s="155"/>
      <c r="G142" s="155"/>
      <c r="H142" s="155"/>
      <c r="I142" s="155"/>
    </row>
    <row r="143" spans="1:9" x14ac:dyDescent="0.25">
      <c r="A143" s="155"/>
      <c r="B143" s="155"/>
      <c r="C143" s="155"/>
      <c r="D143" s="90"/>
      <c r="E143" s="155"/>
      <c r="F143" s="155"/>
      <c r="G143" s="155"/>
      <c r="H143" s="155"/>
      <c r="I143" s="155"/>
    </row>
    <row r="144" spans="1:9" x14ac:dyDescent="0.25">
      <c r="A144" s="155"/>
      <c r="B144" s="155"/>
      <c r="C144" s="155"/>
      <c r="D144" s="90"/>
      <c r="E144" s="155"/>
      <c r="F144" s="155"/>
      <c r="G144" s="155"/>
      <c r="H144" s="155"/>
      <c r="I144" s="155"/>
    </row>
    <row r="145" spans="1:9" x14ac:dyDescent="0.25">
      <c r="A145" s="155"/>
      <c r="B145" s="155"/>
      <c r="C145" s="155"/>
      <c r="D145" s="90"/>
      <c r="E145" s="155"/>
      <c r="F145" s="155"/>
      <c r="G145" s="155"/>
      <c r="H145" s="155"/>
      <c r="I145" s="155"/>
    </row>
    <row r="146" spans="1:9" x14ac:dyDescent="0.25">
      <c r="A146" s="155"/>
      <c r="B146" s="155"/>
      <c r="C146" s="155"/>
      <c r="D146" s="90"/>
      <c r="E146" s="155"/>
      <c r="F146" s="155"/>
      <c r="G146" s="155"/>
      <c r="H146" s="155"/>
      <c r="I146" s="155"/>
    </row>
    <row r="147" spans="1:9" x14ac:dyDescent="0.25">
      <c r="A147" s="155"/>
      <c r="B147" s="155"/>
      <c r="C147" s="155"/>
      <c r="D147" s="90"/>
      <c r="E147" s="155"/>
      <c r="F147" s="155"/>
      <c r="G147" s="155"/>
      <c r="H147" s="155"/>
      <c r="I147" s="155"/>
    </row>
    <row r="148" spans="1:9" x14ac:dyDescent="0.25">
      <c r="A148" s="155"/>
      <c r="B148" s="155"/>
      <c r="C148" s="155"/>
      <c r="D148" s="90"/>
      <c r="E148" s="155"/>
      <c r="F148" s="155"/>
      <c r="G148" s="155"/>
      <c r="H148" s="155"/>
      <c r="I148" s="155"/>
    </row>
    <row r="149" spans="1:9" x14ac:dyDescent="0.25">
      <c r="A149" s="155"/>
      <c r="B149" s="155"/>
      <c r="C149" s="155"/>
      <c r="D149" s="90"/>
      <c r="E149" s="155"/>
      <c r="F149" s="155"/>
      <c r="G149" s="155"/>
      <c r="H149" s="155"/>
      <c r="I149" s="155"/>
    </row>
    <row r="150" spans="1:9" x14ac:dyDescent="0.25">
      <c r="A150" s="155"/>
      <c r="B150" s="155"/>
      <c r="C150" s="155"/>
      <c r="D150" s="90"/>
      <c r="E150" s="155"/>
      <c r="F150" s="155"/>
      <c r="G150" s="155"/>
      <c r="H150" s="155"/>
      <c r="I150" s="155"/>
    </row>
    <row r="151" spans="1:9" x14ac:dyDescent="0.25">
      <c r="A151" s="155"/>
      <c r="B151" s="155"/>
      <c r="C151" s="155"/>
      <c r="D151" s="90"/>
      <c r="E151" s="155"/>
      <c r="F151" s="155"/>
      <c r="G151" s="155"/>
      <c r="H151" s="155"/>
      <c r="I151" s="155"/>
    </row>
    <row r="152" spans="1:9" x14ac:dyDescent="0.25">
      <c r="A152" s="155"/>
      <c r="B152" s="155"/>
      <c r="C152" s="155"/>
      <c r="D152" s="90"/>
      <c r="E152" s="155"/>
      <c r="F152" s="155"/>
      <c r="G152" s="155"/>
      <c r="H152" s="155"/>
      <c r="I152" s="155"/>
    </row>
    <row r="153" spans="1:9" x14ac:dyDescent="0.25">
      <c r="A153" s="155"/>
      <c r="B153" s="155"/>
      <c r="C153" s="155"/>
      <c r="D153" s="90"/>
      <c r="E153" s="155"/>
      <c r="F153" s="155"/>
      <c r="G153" s="155"/>
      <c r="H153" s="155"/>
      <c r="I153" s="155"/>
    </row>
    <row r="154" spans="1:9" x14ac:dyDescent="0.25">
      <c r="A154" s="155"/>
      <c r="B154" s="155"/>
      <c r="C154" s="155"/>
      <c r="D154" s="90"/>
      <c r="E154" s="155"/>
      <c r="F154" s="155"/>
      <c r="G154" s="155"/>
      <c r="H154" s="155"/>
      <c r="I154" s="155"/>
    </row>
    <row r="155" spans="1:9" x14ac:dyDescent="0.25">
      <c r="A155" s="155"/>
      <c r="B155" s="155"/>
      <c r="C155" s="155"/>
      <c r="D155" s="90"/>
      <c r="E155" s="155"/>
      <c r="F155" s="155"/>
      <c r="G155" s="155"/>
      <c r="H155" s="155"/>
      <c r="I155" s="155"/>
    </row>
    <row r="156" spans="1:9" x14ac:dyDescent="0.25">
      <c r="A156" s="155"/>
      <c r="B156" s="155"/>
      <c r="C156" s="155"/>
      <c r="D156" s="90"/>
      <c r="E156" s="155"/>
      <c r="F156" s="155"/>
      <c r="G156" s="155"/>
      <c r="H156" s="155"/>
      <c r="I156" s="155"/>
    </row>
    <row r="157" spans="1:9" x14ac:dyDescent="0.25">
      <c r="A157" s="155"/>
      <c r="B157" s="155"/>
      <c r="C157" s="155"/>
      <c r="D157" s="90"/>
      <c r="E157" s="155"/>
      <c r="F157" s="155"/>
      <c r="G157" s="155"/>
      <c r="H157" s="155"/>
      <c r="I157" s="155"/>
    </row>
    <row r="158" spans="1:9" x14ac:dyDescent="0.25">
      <c r="A158" s="155"/>
      <c r="B158" s="155"/>
      <c r="C158" s="155"/>
      <c r="D158" s="90"/>
      <c r="E158" s="155"/>
      <c r="F158" s="155"/>
      <c r="G158" s="155"/>
      <c r="H158" s="155"/>
      <c r="I158" s="155"/>
    </row>
    <row r="159" spans="1:9" x14ac:dyDescent="0.25">
      <c r="A159" s="155"/>
      <c r="B159" s="155"/>
      <c r="C159" s="155"/>
      <c r="D159" s="90"/>
      <c r="E159" s="155"/>
      <c r="F159" s="155"/>
      <c r="G159" s="155"/>
      <c r="H159" s="155"/>
      <c r="I159" s="155"/>
    </row>
    <row r="160" spans="1:9" x14ac:dyDescent="0.25">
      <c r="A160" s="155"/>
      <c r="B160" s="155"/>
      <c r="C160" s="155"/>
      <c r="D160" s="90"/>
      <c r="E160" s="155"/>
      <c r="F160" s="155"/>
      <c r="G160" s="155"/>
      <c r="H160" s="155"/>
      <c r="I160" s="155"/>
    </row>
    <row r="161" spans="1:9" x14ac:dyDescent="0.25">
      <c r="A161" s="155"/>
      <c r="B161" s="155"/>
      <c r="C161" s="155"/>
      <c r="D161" s="90"/>
      <c r="E161" s="155"/>
      <c r="F161" s="155"/>
      <c r="G161" s="155"/>
      <c r="H161" s="155"/>
      <c r="I161" s="155"/>
    </row>
    <row r="162" spans="1:9" x14ac:dyDescent="0.25">
      <c r="A162" s="155"/>
      <c r="B162" s="155"/>
      <c r="C162" s="155"/>
      <c r="D162" s="90"/>
      <c r="E162" s="155"/>
      <c r="F162" s="155"/>
      <c r="G162" s="155"/>
      <c r="H162" s="155"/>
      <c r="I162" s="155"/>
    </row>
    <row r="163" spans="1:9" x14ac:dyDescent="0.25">
      <c r="A163" s="155"/>
      <c r="B163" s="155"/>
      <c r="C163" s="155"/>
      <c r="D163" s="90"/>
      <c r="E163" s="155"/>
      <c r="F163" s="155"/>
      <c r="G163" s="155"/>
      <c r="H163" s="155"/>
      <c r="I163" s="155"/>
    </row>
    <row r="164" spans="1:9" x14ac:dyDescent="0.25">
      <c r="A164" s="155"/>
      <c r="B164" s="155"/>
      <c r="C164" s="155"/>
      <c r="D164" s="90"/>
      <c r="E164" s="155"/>
      <c r="F164" s="155"/>
      <c r="G164" s="155"/>
      <c r="H164" s="155"/>
      <c r="I164" s="155"/>
    </row>
    <row r="165" spans="1:9" x14ac:dyDescent="0.25">
      <c r="A165" s="155"/>
      <c r="B165" s="155"/>
      <c r="C165" s="155"/>
      <c r="D165" s="90"/>
      <c r="E165" s="155"/>
      <c r="F165" s="155"/>
      <c r="G165" s="155"/>
      <c r="H165" s="155"/>
      <c r="I165" s="155"/>
    </row>
    <row r="166" spans="1:9" x14ac:dyDescent="0.25">
      <c r="A166" s="155"/>
      <c r="B166" s="155"/>
      <c r="C166" s="155"/>
      <c r="D166" s="90"/>
      <c r="E166" s="155"/>
      <c r="F166" s="155"/>
      <c r="G166" s="155"/>
      <c r="H166" s="155"/>
      <c r="I166" s="155"/>
    </row>
    <row r="167" spans="1:9" x14ac:dyDescent="0.25">
      <c r="A167" s="155"/>
      <c r="B167" s="155"/>
      <c r="C167" s="155"/>
      <c r="D167" s="90"/>
      <c r="E167" s="155"/>
      <c r="F167" s="155"/>
      <c r="G167" s="155"/>
      <c r="H167" s="155"/>
      <c r="I167" s="155"/>
    </row>
    <row r="168" spans="1:9" x14ac:dyDescent="0.25">
      <c r="A168" s="155"/>
      <c r="B168" s="155"/>
      <c r="C168" s="155"/>
      <c r="D168" s="90"/>
      <c r="E168" s="155"/>
      <c r="F168" s="155"/>
      <c r="G168" s="155"/>
      <c r="H168" s="155"/>
      <c r="I168" s="155"/>
    </row>
    <row r="169" spans="1:9" x14ac:dyDescent="0.25">
      <c r="A169" s="155"/>
      <c r="B169" s="155"/>
      <c r="C169" s="155"/>
      <c r="D169" s="90"/>
      <c r="E169" s="155"/>
      <c r="F169" s="155"/>
      <c r="G169" s="155"/>
      <c r="H169" s="155"/>
      <c r="I169" s="155"/>
    </row>
    <row r="170" spans="1:9" x14ac:dyDescent="0.25">
      <c r="A170" s="155"/>
      <c r="B170" s="155"/>
      <c r="C170" s="155"/>
      <c r="D170" s="90"/>
      <c r="E170" s="155"/>
      <c r="F170" s="155"/>
      <c r="G170" s="155"/>
      <c r="H170" s="155"/>
      <c r="I170" s="155"/>
    </row>
    <row r="171" spans="1:9" x14ac:dyDescent="0.25">
      <c r="A171" s="155"/>
      <c r="B171" s="155"/>
      <c r="C171" s="155"/>
      <c r="D171" s="90"/>
      <c r="E171" s="155"/>
      <c r="F171" s="155"/>
      <c r="G171" s="155"/>
      <c r="H171" s="155"/>
      <c r="I171" s="155"/>
    </row>
    <row r="172" spans="1:9" x14ac:dyDescent="0.25">
      <c r="A172" s="155"/>
      <c r="B172" s="155"/>
      <c r="C172" s="155"/>
      <c r="D172" s="90"/>
      <c r="E172" s="155"/>
      <c r="F172" s="155"/>
      <c r="G172" s="155"/>
      <c r="H172" s="155"/>
      <c r="I172" s="155"/>
    </row>
    <row r="173" spans="1:9" x14ac:dyDescent="0.25">
      <c r="A173" s="155"/>
      <c r="B173" s="155"/>
      <c r="C173" s="155"/>
      <c r="D173" s="90"/>
      <c r="E173" s="155"/>
      <c r="F173" s="155"/>
      <c r="G173" s="155"/>
      <c r="H173" s="155"/>
      <c r="I173" s="155"/>
    </row>
    <row r="174" spans="1:9" x14ac:dyDescent="0.25">
      <c r="A174" s="155"/>
      <c r="B174" s="155"/>
      <c r="C174" s="155"/>
      <c r="D174" s="90"/>
      <c r="E174" s="155"/>
      <c r="F174" s="155"/>
      <c r="G174" s="155"/>
      <c r="H174" s="155"/>
      <c r="I174" s="155"/>
    </row>
    <row r="175" spans="1:9" x14ac:dyDescent="0.25">
      <c r="A175" s="155"/>
      <c r="B175" s="155"/>
      <c r="C175" s="155"/>
      <c r="D175" s="90"/>
      <c r="E175" s="155"/>
      <c r="F175" s="155"/>
      <c r="G175" s="155"/>
      <c r="H175" s="155"/>
      <c r="I175" s="155"/>
    </row>
    <row r="176" spans="1:9" x14ac:dyDescent="0.25">
      <c r="A176" s="155"/>
      <c r="B176" s="155"/>
      <c r="C176" s="155"/>
      <c r="D176" s="90"/>
      <c r="E176" s="155"/>
      <c r="F176" s="155"/>
      <c r="G176" s="155"/>
      <c r="H176" s="155"/>
      <c r="I176" s="155"/>
    </row>
    <row r="177" spans="1:9" x14ac:dyDescent="0.25">
      <c r="A177" s="155"/>
      <c r="B177" s="155"/>
      <c r="C177" s="155"/>
      <c r="D177" s="90"/>
      <c r="E177" s="155"/>
      <c r="F177" s="155"/>
      <c r="G177" s="155"/>
      <c r="H177" s="155"/>
      <c r="I177" s="155"/>
    </row>
    <row r="178" spans="1:9" x14ac:dyDescent="0.25">
      <c r="A178" s="155"/>
      <c r="B178" s="155"/>
      <c r="C178" s="155"/>
      <c r="D178" s="90"/>
      <c r="E178" s="155"/>
      <c r="F178" s="155"/>
      <c r="G178" s="155"/>
      <c r="H178" s="155"/>
      <c r="I178" s="155"/>
    </row>
    <row r="179" spans="1:9" x14ac:dyDescent="0.25">
      <c r="A179" s="155"/>
      <c r="B179" s="155"/>
      <c r="C179" s="155"/>
      <c r="D179" s="90"/>
      <c r="E179" s="155"/>
      <c r="F179" s="155"/>
      <c r="G179" s="155"/>
      <c r="H179" s="155"/>
      <c r="I179" s="155"/>
    </row>
    <row r="180" spans="1:9" x14ac:dyDescent="0.25">
      <c r="A180" s="155"/>
      <c r="B180" s="155"/>
      <c r="C180" s="155"/>
      <c r="D180" s="90"/>
      <c r="E180" s="155"/>
      <c r="F180" s="155"/>
      <c r="G180" s="155"/>
      <c r="H180" s="155"/>
      <c r="I180" s="155"/>
    </row>
    <row r="181" spans="1:9" x14ac:dyDescent="0.25">
      <c r="A181" s="155"/>
      <c r="B181" s="155"/>
      <c r="C181" s="155"/>
      <c r="D181" s="90"/>
      <c r="E181" s="155"/>
      <c r="F181" s="155"/>
      <c r="G181" s="155"/>
      <c r="H181" s="155"/>
      <c r="I181" s="155"/>
    </row>
    <row r="182" spans="1:9" x14ac:dyDescent="0.25">
      <c r="A182" s="155"/>
      <c r="B182" s="155"/>
      <c r="C182" s="155"/>
      <c r="D182" s="90"/>
      <c r="E182" s="155"/>
      <c r="F182" s="155"/>
      <c r="G182" s="155"/>
      <c r="H182" s="155"/>
      <c r="I182" s="155"/>
    </row>
    <row r="183" spans="1:9" x14ac:dyDescent="0.25">
      <c r="A183" s="155"/>
      <c r="B183" s="155"/>
      <c r="C183" s="155"/>
      <c r="D183" s="90"/>
      <c r="E183" s="155"/>
      <c r="F183" s="155"/>
      <c r="G183" s="155"/>
      <c r="H183" s="155"/>
      <c r="I183" s="155"/>
    </row>
    <row r="184" spans="1:9" x14ac:dyDescent="0.25">
      <c r="A184" s="155"/>
      <c r="B184" s="155"/>
      <c r="C184" s="155"/>
      <c r="D184" s="90"/>
      <c r="E184" s="155"/>
      <c r="F184" s="155"/>
      <c r="G184" s="155"/>
      <c r="H184" s="155"/>
      <c r="I184" s="155"/>
    </row>
    <row r="185" spans="1:9" x14ac:dyDescent="0.25">
      <c r="A185" s="155"/>
      <c r="B185" s="155"/>
      <c r="C185" s="155"/>
      <c r="D185" s="90"/>
      <c r="E185" s="155"/>
      <c r="F185" s="155"/>
      <c r="G185" s="155"/>
      <c r="H185" s="155"/>
      <c r="I185" s="155"/>
    </row>
    <row r="186" spans="1:9" x14ac:dyDescent="0.25">
      <c r="A186" s="155"/>
      <c r="B186" s="155"/>
      <c r="C186" s="155"/>
      <c r="D186" s="90"/>
      <c r="E186" s="155"/>
      <c r="F186" s="155"/>
      <c r="G186" s="155"/>
      <c r="H186" s="155"/>
      <c r="I186" s="155"/>
    </row>
    <row r="187" spans="1:9" x14ac:dyDescent="0.25">
      <c r="A187" s="155"/>
      <c r="B187" s="155"/>
      <c r="C187" s="155"/>
      <c r="D187" s="90"/>
      <c r="E187" s="155"/>
      <c r="F187" s="155"/>
      <c r="G187" s="155"/>
      <c r="H187" s="155"/>
      <c r="I187" s="155"/>
    </row>
    <row r="188" spans="1:9" x14ac:dyDescent="0.25">
      <c r="A188" s="155"/>
      <c r="B188" s="155"/>
      <c r="C188" s="155"/>
      <c r="D188" s="90"/>
      <c r="E188" s="155"/>
      <c r="F188" s="155"/>
      <c r="G188" s="155"/>
      <c r="H188" s="155"/>
      <c r="I188" s="155"/>
    </row>
    <row r="189" spans="1:9" x14ac:dyDescent="0.25">
      <c r="A189" s="155"/>
      <c r="B189" s="155"/>
      <c r="C189" s="155"/>
      <c r="D189" s="90"/>
      <c r="E189" s="155"/>
      <c r="F189" s="155"/>
      <c r="G189" s="155"/>
      <c r="H189" s="155"/>
      <c r="I189" s="155"/>
    </row>
    <row r="190" spans="1:9" x14ac:dyDescent="0.25">
      <c r="A190" s="155"/>
      <c r="B190" s="155"/>
      <c r="C190" s="155"/>
      <c r="D190" s="90"/>
      <c r="E190" s="155"/>
      <c r="F190" s="155"/>
      <c r="G190" s="155"/>
      <c r="H190" s="155"/>
      <c r="I190" s="155"/>
    </row>
    <row r="191" spans="1:9" x14ac:dyDescent="0.25">
      <c r="A191" s="155"/>
      <c r="B191" s="155"/>
      <c r="C191" s="155"/>
      <c r="D191" s="90"/>
      <c r="E191" s="155"/>
      <c r="F191" s="155"/>
      <c r="G191" s="155"/>
      <c r="H191" s="155"/>
      <c r="I191" s="155"/>
    </row>
    <row r="192" spans="1:9" x14ac:dyDescent="0.25">
      <c r="A192" s="155"/>
      <c r="B192" s="155"/>
      <c r="C192" s="155"/>
      <c r="D192" s="90"/>
      <c r="E192" s="155"/>
      <c r="F192" s="155"/>
      <c r="G192" s="155"/>
      <c r="H192" s="155"/>
      <c r="I192" s="155"/>
    </row>
    <row r="193" spans="1:9" x14ac:dyDescent="0.25">
      <c r="A193" s="155"/>
      <c r="B193" s="155"/>
      <c r="C193" s="155"/>
      <c r="D193" s="90"/>
      <c r="E193" s="155"/>
      <c r="F193" s="155"/>
      <c r="G193" s="155"/>
      <c r="H193" s="155"/>
      <c r="I193" s="155"/>
    </row>
    <row r="194" spans="1:9" x14ac:dyDescent="0.25">
      <c r="A194" s="155"/>
      <c r="B194" s="155"/>
      <c r="C194" s="155"/>
      <c r="D194" s="90"/>
      <c r="E194" s="155"/>
      <c r="F194" s="155"/>
      <c r="G194" s="155"/>
      <c r="H194" s="155"/>
      <c r="I194" s="155"/>
    </row>
    <row r="195" spans="1:9" x14ac:dyDescent="0.25">
      <c r="A195" s="155"/>
      <c r="B195" s="155"/>
      <c r="C195" s="155"/>
      <c r="D195" s="90"/>
      <c r="E195" s="155"/>
      <c r="F195" s="155"/>
      <c r="G195" s="155"/>
      <c r="H195" s="155"/>
      <c r="I195" s="155"/>
    </row>
    <row r="196" spans="1:9" x14ac:dyDescent="0.25">
      <c r="A196" s="155"/>
      <c r="B196" s="155"/>
      <c r="C196" s="155"/>
      <c r="D196" s="90"/>
      <c r="E196" s="155"/>
      <c r="F196" s="155"/>
      <c r="G196" s="155"/>
      <c r="H196" s="155"/>
      <c r="I196" s="155"/>
    </row>
    <row r="197" spans="1:9" x14ac:dyDescent="0.25">
      <c r="A197" s="155"/>
      <c r="B197" s="155"/>
      <c r="C197" s="155"/>
      <c r="D197" s="90"/>
      <c r="E197" s="155"/>
      <c r="F197" s="155"/>
      <c r="G197" s="155"/>
      <c r="H197" s="155"/>
      <c r="I197" s="155"/>
    </row>
    <row r="198" spans="1:9" x14ac:dyDescent="0.25">
      <c r="A198" s="155"/>
      <c r="B198" s="155"/>
      <c r="C198" s="155"/>
      <c r="D198" s="90"/>
      <c r="E198" s="155"/>
      <c r="F198" s="155"/>
      <c r="G198" s="155"/>
      <c r="H198" s="155"/>
      <c r="I198" s="155"/>
    </row>
    <row r="199" spans="1:9" x14ac:dyDescent="0.25">
      <c r="A199" s="155"/>
      <c r="B199" s="155"/>
      <c r="C199" s="155"/>
      <c r="D199" s="90"/>
      <c r="E199" s="155"/>
      <c r="F199" s="155"/>
      <c r="G199" s="155"/>
      <c r="H199" s="155"/>
      <c r="I199" s="155"/>
    </row>
    <row r="200" spans="1:9" x14ac:dyDescent="0.25">
      <c r="A200" s="155"/>
      <c r="B200" s="155"/>
      <c r="C200" s="155"/>
      <c r="D200" s="90"/>
      <c r="E200" s="155"/>
      <c r="F200" s="155"/>
      <c r="G200" s="155"/>
      <c r="H200" s="155"/>
      <c r="I200" s="155"/>
    </row>
    <row r="201" spans="1:9" x14ac:dyDescent="0.25">
      <c r="A201" s="155"/>
      <c r="B201" s="155"/>
      <c r="C201" s="155"/>
      <c r="D201" s="90"/>
      <c r="E201" s="155"/>
      <c r="F201" s="155"/>
      <c r="G201" s="155"/>
      <c r="H201" s="155"/>
      <c r="I201" s="155"/>
    </row>
    <row r="202" spans="1:9" x14ac:dyDescent="0.25">
      <c r="A202" s="155"/>
      <c r="B202" s="155"/>
      <c r="C202" s="155"/>
      <c r="D202" s="90"/>
      <c r="E202" s="155"/>
      <c r="F202" s="155"/>
      <c r="G202" s="155"/>
      <c r="H202" s="155"/>
      <c r="I202" s="155"/>
    </row>
    <row r="203" spans="1:9" x14ac:dyDescent="0.25">
      <c r="A203" s="155"/>
      <c r="B203" s="155"/>
      <c r="C203" s="155"/>
      <c r="D203" s="90"/>
      <c r="E203" s="155"/>
      <c r="F203" s="155"/>
      <c r="G203" s="155"/>
      <c r="H203" s="155"/>
      <c r="I203" s="155"/>
    </row>
    <row r="204" spans="1:9" x14ac:dyDescent="0.25">
      <c r="A204" s="155"/>
      <c r="B204" s="155"/>
      <c r="C204" s="155"/>
      <c r="D204" s="90"/>
      <c r="E204" s="155"/>
      <c r="F204" s="155"/>
      <c r="G204" s="155"/>
      <c r="H204" s="155"/>
      <c r="I204" s="155"/>
    </row>
    <row r="205" spans="1:9" x14ac:dyDescent="0.25">
      <c r="A205" s="155"/>
      <c r="B205" s="155"/>
      <c r="C205" s="155"/>
      <c r="D205" s="90"/>
      <c r="E205" s="155"/>
      <c r="F205" s="155"/>
      <c r="G205" s="155"/>
      <c r="H205" s="155"/>
      <c r="I205" s="155"/>
    </row>
    <row r="206" spans="1:9" x14ac:dyDescent="0.25">
      <c r="A206" s="155"/>
      <c r="B206" s="155"/>
      <c r="C206" s="155"/>
      <c r="D206" s="90"/>
      <c r="E206" s="155"/>
      <c r="F206" s="155"/>
      <c r="G206" s="155"/>
      <c r="H206" s="155"/>
      <c r="I206" s="155"/>
    </row>
    <row r="207" spans="1:9" x14ac:dyDescent="0.25">
      <c r="A207" s="155"/>
      <c r="B207" s="155"/>
      <c r="C207" s="155"/>
      <c r="D207" s="90"/>
      <c r="E207" s="155"/>
      <c r="F207" s="155"/>
      <c r="G207" s="155"/>
      <c r="H207" s="155"/>
      <c r="I207" s="155"/>
    </row>
    <row r="208" spans="1:9" x14ac:dyDescent="0.25">
      <c r="A208" s="155"/>
      <c r="B208" s="155"/>
      <c r="C208" s="155"/>
      <c r="D208" s="90"/>
      <c r="E208" s="155"/>
      <c r="F208" s="155"/>
      <c r="G208" s="155"/>
      <c r="H208" s="155"/>
      <c r="I208" s="155"/>
    </row>
    <row r="209" spans="1:9" x14ac:dyDescent="0.25">
      <c r="A209" s="155"/>
      <c r="B209" s="155"/>
      <c r="C209" s="155"/>
      <c r="D209" s="90"/>
      <c r="E209" s="155"/>
      <c r="F209" s="155"/>
      <c r="G209" s="155"/>
      <c r="H209" s="155"/>
      <c r="I209" s="155"/>
    </row>
    <row r="210" spans="1:9" x14ac:dyDescent="0.25">
      <c r="A210" s="155"/>
      <c r="B210" s="155"/>
      <c r="C210" s="155"/>
      <c r="D210" s="90"/>
      <c r="E210" s="155"/>
      <c r="F210" s="155"/>
      <c r="G210" s="155"/>
      <c r="H210" s="155"/>
      <c r="I210" s="155"/>
    </row>
    <row r="211" spans="1:9" x14ac:dyDescent="0.25">
      <c r="A211" s="155"/>
      <c r="B211" s="155"/>
      <c r="C211" s="155"/>
      <c r="D211" s="90"/>
      <c r="E211" s="155"/>
      <c r="F211" s="155"/>
      <c r="G211" s="155"/>
      <c r="H211" s="155"/>
      <c r="I211" s="155"/>
    </row>
    <row r="212" spans="1:9" x14ac:dyDescent="0.25">
      <c r="A212" s="155"/>
      <c r="B212" s="155"/>
      <c r="C212" s="155"/>
      <c r="D212" s="90"/>
      <c r="E212" s="155"/>
      <c r="F212" s="155"/>
      <c r="G212" s="155"/>
      <c r="H212" s="155"/>
      <c r="I212" s="155"/>
    </row>
    <row r="213" spans="1:9" x14ac:dyDescent="0.25">
      <c r="A213" s="155"/>
      <c r="B213" s="155"/>
      <c r="C213" s="155"/>
      <c r="D213" s="90"/>
      <c r="E213" s="155"/>
      <c r="F213" s="155"/>
      <c r="G213" s="155"/>
      <c r="H213" s="155"/>
      <c r="I213" s="155"/>
    </row>
    <row r="214" spans="1:9" x14ac:dyDescent="0.25">
      <c r="A214" s="155"/>
      <c r="B214" s="155"/>
      <c r="C214" s="155"/>
      <c r="D214" s="90"/>
      <c r="E214" s="155"/>
      <c r="F214" s="155"/>
      <c r="G214" s="155"/>
      <c r="H214" s="155"/>
      <c r="I214" s="155"/>
    </row>
    <row r="215" spans="1:9" x14ac:dyDescent="0.25">
      <c r="A215" s="155"/>
      <c r="B215" s="155"/>
      <c r="C215" s="155"/>
      <c r="D215" s="90"/>
      <c r="E215" s="155"/>
      <c r="F215" s="155"/>
      <c r="G215" s="155"/>
      <c r="H215" s="155"/>
      <c r="I215" s="155"/>
    </row>
    <row r="216" spans="1:9" x14ac:dyDescent="0.25">
      <c r="A216" s="155"/>
      <c r="B216" s="155"/>
      <c r="C216" s="155"/>
      <c r="D216" s="90"/>
      <c r="E216" s="155"/>
      <c r="F216" s="155"/>
      <c r="G216" s="155"/>
      <c r="H216" s="155"/>
      <c r="I216" s="155"/>
    </row>
    <row r="217" spans="1:9" x14ac:dyDescent="0.25">
      <c r="A217" s="155"/>
      <c r="B217" s="155"/>
      <c r="C217" s="155"/>
      <c r="D217" s="90"/>
      <c r="E217" s="155"/>
      <c r="F217" s="155"/>
      <c r="G217" s="155"/>
      <c r="H217" s="155"/>
      <c r="I217" s="155"/>
    </row>
    <row r="218" spans="1:9" x14ac:dyDescent="0.25">
      <c r="A218" s="155"/>
      <c r="B218" s="155"/>
      <c r="C218" s="155"/>
      <c r="D218" s="90"/>
      <c r="E218" s="155"/>
      <c r="F218" s="155"/>
      <c r="G218" s="155"/>
      <c r="H218" s="155"/>
      <c r="I218" s="155"/>
    </row>
    <row r="219" spans="1:9" x14ac:dyDescent="0.25">
      <c r="A219" s="155"/>
      <c r="B219" s="155"/>
      <c r="C219" s="155"/>
      <c r="D219" s="90"/>
      <c r="E219" s="155"/>
      <c r="F219" s="155"/>
      <c r="G219" s="155"/>
      <c r="H219" s="155"/>
      <c r="I219" s="155"/>
    </row>
    <row r="220" spans="1:9" x14ac:dyDescent="0.25">
      <c r="A220" s="155"/>
      <c r="B220" s="155"/>
      <c r="C220" s="155"/>
      <c r="D220" s="90"/>
      <c r="E220" s="155"/>
      <c r="F220" s="155"/>
      <c r="G220" s="155"/>
      <c r="H220" s="155"/>
      <c r="I220" s="155"/>
    </row>
    <row r="221" spans="1:9" x14ac:dyDescent="0.25">
      <c r="A221" s="155"/>
      <c r="B221" s="155"/>
      <c r="C221" s="155"/>
      <c r="D221" s="90"/>
      <c r="E221" s="155"/>
      <c r="F221" s="155"/>
      <c r="G221" s="155"/>
      <c r="H221" s="155"/>
      <c r="I221" s="155"/>
    </row>
    <row r="222" spans="1:9" x14ac:dyDescent="0.25">
      <c r="A222" s="155"/>
      <c r="B222" s="155"/>
      <c r="C222" s="155"/>
      <c r="D222" s="90"/>
      <c r="E222" s="155"/>
      <c r="F222" s="155"/>
      <c r="G222" s="155"/>
      <c r="H222" s="155"/>
      <c r="I222" s="155"/>
    </row>
    <row r="223" spans="1:9" x14ac:dyDescent="0.25">
      <c r="A223" s="155"/>
      <c r="B223" s="155"/>
      <c r="C223" s="155"/>
      <c r="D223" s="90"/>
      <c r="E223" s="155"/>
      <c r="F223" s="155"/>
      <c r="G223" s="155"/>
      <c r="H223" s="155"/>
      <c r="I223" s="155"/>
    </row>
    <row r="224" spans="1:9" x14ac:dyDescent="0.25">
      <c r="A224" s="155"/>
      <c r="B224" s="155"/>
      <c r="C224" s="155"/>
      <c r="D224" s="90"/>
      <c r="E224" s="155"/>
      <c r="F224" s="155"/>
      <c r="G224" s="155"/>
      <c r="H224" s="155"/>
      <c r="I224" s="155"/>
    </row>
    <row r="225" spans="1:9" x14ac:dyDescent="0.25">
      <c r="A225" s="155"/>
      <c r="B225" s="155"/>
      <c r="C225" s="155"/>
      <c r="D225" s="90"/>
      <c r="E225" s="155"/>
      <c r="F225" s="155"/>
      <c r="G225" s="155"/>
      <c r="H225" s="155"/>
      <c r="I225" s="155"/>
    </row>
    <row r="226" spans="1:9" x14ac:dyDescent="0.25">
      <c r="A226" s="155"/>
      <c r="B226" s="155"/>
      <c r="C226" s="155"/>
      <c r="D226" s="90"/>
      <c r="E226" s="155"/>
      <c r="F226" s="155"/>
      <c r="G226" s="155"/>
      <c r="H226" s="155"/>
      <c r="I226" s="155"/>
    </row>
    <row r="227" spans="1:9" x14ac:dyDescent="0.25">
      <c r="A227" s="155"/>
      <c r="B227" s="155"/>
      <c r="C227" s="155"/>
      <c r="D227" s="90"/>
      <c r="E227" s="155"/>
      <c r="F227" s="155"/>
      <c r="G227" s="155"/>
      <c r="H227" s="155"/>
      <c r="I227" s="155"/>
    </row>
    <row r="228" spans="1:9" x14ac:dyDescent="0.25">
      <c r="A228" s="155"/>
      <c r="B228" s="155"/>
      <c r="C228" s="155"/>
      <c r="D228" s="90"/>
      <c r="E228" s="155"/>
      <c r="F228" s="155"/>
      <c r="G228" s="155"/>
      <c r="H228" s="155"/>
      <c r="I228" s="155"/>
    </row>
    <row r="229" spans="1:9" x14ac:dyDescent="0.25">
      <c r="A229" s="155"/>
      <c r="B229" s="155"/>
      <c r="C229" s="155"/>
      <c r="D229" s="90"/>
      <c r="E229" s="155"/>
      <c r="F229" s="155"/>
      <c r="G229" s="155"/>
      <c r="H229" s="155"/>
      <c r="I229" s="155"/>
    </row>
    <row r="230" spans="1:9" x14ac:dyDescent="0.25">
      <c r="A230" s="155"/>
      <c r="B230" s="155"/>
      <c r="C230" s="155"/>
      <c r="D230" s="90"/>
      <c r="E230" s="155"/>
      <c r="F230" s="155"/>
      <c r="G230" s="155"/>
      <c r="H230" s="155"/>
      <c r="I230" s="155"/>
    </row>
    <row r="231" spans="1:9" x14ac:dyDescent="0.25">
      <c r="A231" s="155"/>
      <c r="B231" s="155"/>
      <c r="C231" s="155"/>
      <c r="D231" s="90"/>
      <c r="E231" s="155"/>
      <c r="F231" s="155"/>
      <c r="G231" s="155"/>
      <c r="H231" s="155"/>
      <c r="I231" s="155"/>
    </row>
    <row r="232" spans="1:9" x14ac:dyDescent="0.25">
      <c r="A232" s="155"/>
      <c r="B232" s="155"/>
      <c r="C232" s="155"/>
      <c r="D232" s="90"/>
      <c r="E232" s="155"/>
      <c r="F232" s="155"/>
      <c r="G232" s="155"/>
      <c r="H232" s="155"/>
      <c r="I232" s="155"/>
    </row>
    <row r="233" spans="1:9" x14ac:dyDescent="0.25">
      <c r="A233" s="155"/>
      <c r="B233" s="155"/>
      <c r="C233" s="155"/>
      <c r="D233" s="90"/>
      <c r="E233" s="155"/>
      <c r="F233" s="155"/>
      <c r="G233" s="155"/>
      <c r="H233" s="155"/>
      <c r="I233" s="155"/>
    </row>
    <row r="234" spans="1:9" x14ac:dyDescent="0.25">
      <c r="A234" s="155"/>
      <c r="B234" s="155"/>
      <c r="C234" s="155"/>
      <c r="D234" s="90"/>
      <c r="E234" s="155"/>
      <c r="F234" s="155"/>
      <c r="G234" s="155"/>
      <c r="H234" s="155"/>
      <c r="I234" s="155"/>
    </row>
    <row r="235" spans="1:9" x14ac:dyDescent="0.25">
      <c r="A235" s="155"/>
      <c r="B235" s="155"/>
      <c r="C235" s="155"/>
      <c r="D235" s="90"/>
      <c r="E235" s="155"/>
      <c r="F235" s="155"/>
      <c r="G235" s="155"/>
      <c r="H235" s="155"/>
      <c r="I235" s="155"/>
    </row>
    <row r="236" spans="1:9" x14ac:dyDescent="0.25">
      <c r="A236" s="155"/>
      <c r="B236" s="155"/>
      <c r="C236" s="155"/>
      <c r="D236" s="90"/>
      <c r="E236" s="155"/>
      <c r="F236" s="155"/>
      <c r="G236" s="155"/>
      <c r="H236" s="155"/>
      <c r="I236" s="155"/>
    </row>
    <row r="237" spans="1:9" x14ac:dyDescent="0.25">
      <c r="A237" s="155"/>
      <c r="B237" s="155"/>
      <c r="C237" s="155"/>
      <c r="D237" s="90"/>
      <c r="E237" s="155"/>
      <c r="F237" s="155"/>
      <c r="G237" s="155"/>
      <c r="H237" s="155"/>
      <c r="I237" s="155"/>
    </row>
    <row r="238" spans="1:9" x14ac:dyDescent="0.25">
      <c r="A238" s="155"/>
      <c r="B238" s="155"/>
      <c r="C238" s="155"/>
      <c r="D238" s="90"/>
      <c r="E238" s="155"/>
      <c r="F238" s="155"/>
      <c r="G238" s="155"/>
      <c r="H238" s="155"/>
      <c r="I238" s="155"/>
    </row>
    <row r="239" spans="1:9" x14ac:dyDescent="0.25">
      <c r="A239" s="155"/>
      <c r="B239" s="155"/>
      <c r="C239" s="155"/>
      <c r="D239" s="90"/>
      <c r="E239" s="155"/>
      <c r="F239" s="155"/>
      <c r="G239" s="155"/>
      <c r="H239" s="155"/>
      <c r="I239" s="155"/>
    </row>
    <row r="240" spans="1:9" x14ac:dyDescent="0.25">
      <c r="A240" s="155"/>
      <c r="B240" s="155"/>
      <c r="C240" s="155"/>
      <c r="D240" s="90"/>
      <c r="E240" s="155"/>
      <c r="F240" s="155"/>
      <c r="G240" s="155"/>
      <c r="H240" s="155"/>
      <c r="I240" s="155"/>
    </row>
    <row r="241" spans="1:9" x14ac:dyDescent="0.25">
      <c r="A241" s="155"/>
      <c r="B241" s="155"/>
      <c r="C241" s="155"/>
      <c r="D241" s="90"/>
      <c r="E241" s="155"/>
      <c r="F241" s="155"/>
      <c r="G241" s="155"/>
      <c r="H241" s="155"/>
      <c r="I241" s="155"/>
    </row>
    <row r="242" spans="1:9" x14ac:dyDescent="0.25">
      <c r="A242" s="155"/>
      <c r="B242" s="155"/>
      <c r="C242" s="155"/>
      <c r="D242" s="90"/>
      <c r="E242" s="155"/>
      <c r="F242" s="155"/>
      <c r="G242" s="155"/>
      <c r="H242" s="155"/>
      <c r="I242" s="155"/>
    </row>
    <row r="243" spans="1:9" x14ac:dyDescent="0.25">
      <c r="A243" s="155"/>
      <c r="B243" s="155"/>
      <c r="C243" s="155"/>
      <c r="D243" s="90"/>
      <c r="E243" s="155"/>
      <c r="F243" s="155"/>
      <c r="G243" s="155"/>
      <c r="H243" s="155"/>
      <c r="I243" s="155"/>
    </row>
    <row r="244" spans="1:9" x14ac:dyDescent="0.25">
      <c r="A244" s="155"/>
      <c r="B244" s="155"/>
      <c r="C244" s="155"/>
      <c r="D244" s="90"/>
      <c r="E244" s="155"/>
      <c r="F244" s="155"/>
      <c r="G244" s="155"/>
      <c r="H244" s="155"/>
      <c r="I244" s="155"/>
    </row>
    <row r="245" spans="1:9" x14ac:dyDescent="0.25">
      <c r="A245" s="155"/>
      <c r="B245" s="155"/>
      <c r="C245" s="155"/>
      <c r="D245" s="90"/>
      <c r="E245" s="155"/>
      <c r="F245" s="155"/>
      <c r="G245" s="155"/>
      <c r="H245" s="155"/>
      <c r="I245" s="155"/>
    </row>
    <row r="246" spans="1:9" x14ac:dyDescent="0.25">
      <c r="A246" s="155"/>
      <c r="B246" s="155"/>
      <c r="C246" s="155"/>
      <c r="D246" s="90"/>
      <c r="E246" s="155"/>
      <c r="F246" s="155"/>
      <c r="G246" s="155"/>
      <c r="H246" s="155"/>
      <c r="I246" s="155"/>
    </row>
    <row r="247" spans="1:9" x14ac:dyDescent="0.25">
      <c r="A247" s="155"/>
      <c r="B247" s="155"/>
      <c r="C247" s="155"/>
      <c r="D247" s="90"/>
      <c r="E247" s="155"/>
      <c r="F247" s="155"/>
      <c r="G247" s="155"/>
      <c r="H247" s="155"/>
      <c r="I247" s="155"/>
    </row>
    <row r="248" spans="1:9" x14ac:dyDescent="0.25">
      <c r="A248" s="155"/>
      <c r="B248" s="155"/>
      <c r="C248" s="155"/>
      <c r="D248" s="90"/>
      <c r="E248" s="155"/>
      <c r="F248" s="155"/>
      <c r="G248" s="155"/>
      <c r="H248" s="155"/>
      <c r="I248" s="155"/>
    </row>
    <row r="249" spans="1:9" x14ac:dyDescent="0.25">
      <c r="A249" s="155"/>
      <c r="B249" s="155"/>
      <c r="C249" s="155"/>
      <c r="D249" s="90"/>
      <c r="E249" s="155"/>
      <c r="F249" s="155"/>
      <c r="G249" s="155"/>
      <c r="H249" s="155"/>
      <c r="I249" s="155"/>
    </row>
    <row r="250" spans="1:9" x14ac:dyDescent="0.25">
      <c r="A250" s="155"/>
      <c r="B250" s="155"/>
      <c r="C250" s="155"/>
      <c r="D250" s="90"/>
      <c r="E250" s="155"/>
      <c r="F250" s="155"/>
      <c r="G250" s="155"/>
      <c r="H250" s="155"/>
      <c r="I250" s="155"/>
    </row>
    <row r="251" spans="1:9" x14ac:dyDescent="0.25">
      <c r="A251" s="155"/>
      <c r="B251" s="155"/>
      <c r="C251" s="155"/>
      <c r="D251" s="90"/>
      <c r="E251" s="155"/>
      <c r="F251" s="155"/>
      <c r="G251" s="155"/>
      <c r="H251" s="155"/>
      <c r="I251" s="155"/>
    </row>
    <row r="252" spans="1:9" x14ac:dyDescent="0.25">
      <c r="A252" s="155"/>
      <c r="B252" s="155"/>
      <c r="C252" s="155"/>
      <c r="D252" s="90"/>
      <c r="E252" s="155"/>
      <c r="F252" s="155"/>
      <c r="G252" s="155"/>
      <c r="H252" s="155"/>
      <c r="I252" s="155"/>
    </row>
    <row r="253" spans="1:9" x14ac:dyDescent="0.25">
      <c r="A253" s="155"/>
      <c r="B253" s="155"/>
      <c r="C253" s="155"/>
      <c r="D253" s="90"/>
      <c r="E253" s="155"/>
      <c r="F253" s="155"/>
      <c r="G253" s="155"/>
      <c r="H253" s="155"/>
      <c r="I253" s="155"/>
    </row>
    <row r="254" spans="1:9" x14ac:dyDescent="0.25">
      <c r="A254" s="155"/>
      <c r="B254" s="155"/>
      <c r="C254" s="155"/>
      <c r="D254" s="90"/>
      <c r="E254" s="155"/>
      <c r="F254" s="155"/>
      <c r="G254" s="155"/>
      <c r="H254" s="155"/>
      <c r="I254" s="155"/>
    </row>
    <row r="255" spans="1:9" x14ac:dyDescent="0.25">
      <c r="A255" s="155"/>
      <c r="B255" s="155"/>
      <c r="C255" s="155"/>
      <c r="D255" s="90"/>
      <c r="E255" s="155"/>
      <c r="F255" s="155"/>
      <c r="G255" s="155"/>
      <c r="H255" s="155"/>
      <c r="I255" s="155"/>
    </row>
    <row r="256" spans="1:9" x14ac:dyDescent="0.25">
      <c r="A256" s="155"/>
      <c r="B256" s="155"/>
      <c r="C256" s="155"/>
      <c r="D256" s="90"/>
      <c r="E256" s="155"/>
      <c r="F256" s="155"/>
      <c r="G256" s="155"/>
      <c r="H256" s="155"/>
      <c r="I256" s="155"/>
    </row>
    <row r="257" spans="1:9" x14ac:dyDescent="0.25">
      <c r="A257" s="155"/>
      <c r="B257" s="155"/>
      <c r="C257" s="155"/>
      <c r="D257" s="90"/>
      <c r="E257" s="155"/>
      <c r="F257" s="155"/>
      <c r="G257" s="155"/>
      <c r="H257" s="155"/>
      <c r="I257" s="155"/>
    </row>
    <row r="258" spans="1:9" x14ac:dyDescent="0.25">
      <c r="A258" s="155"/>
      <c r="B258" s="155"/>
      <c r="C258" s="155"/>
      <c r="D258" s="90"/>
      <c r="E258" s="155"/>
      <c r="F258" s="155"/>
      <c r="G258" s="155"/>
      <c r="H258" s="155"/>
      <c r="I258" s="155"/>
    </row>
    <row r="259" spans="1:9" x14ac:dyDescent="0.25">
      <c r="A259" s="155"/>
      <c r="B259" s="155"/>
      <c r="C259" s="155"/>
      <c r="D259" s="90"/>
      <c r="E259" s="155"/>
      <c r="F259" s="155"/>
      <c r="G259" s="155"/>
      <c r="H259" s="155"/>
      <c r="I259" s="155"/>
    </row>
    <row r="260" spans="1:9" x14ac:dyDescent="0.25">
      <c r="A260" s="155"/>
      <c r="B260" s="155"/>
      <c r="C260" s="155"/>
      <c r="D260" s="90"/>
      <c r="E260" s="155"/>
      <c r="F260" s="155"/>
      <c r="G260" s="155"/>
      <c r="H260" s="155"/>
      <c r="I260" s="155"/>
    </row>
    <row r="261" spans="1:9" x14ac:dyDescent="0.25">
      <c r="A261" s="155"/>
      <c r="B261" s="155"/>
      <c r="C261" s="155"/>
      <c r="D261" s="90"/>
      <c r="E261" s="155"/>
      <c r="F261" s="155"/>
      <c r="G261" s="155"/>
      <c r="H261" s="155"/>
      <c r="I261" s="155"/>
    </row>
    <row r="262" spans="1:9" x14ac:dyDescent="0.25">
      <c r="A262" s="155"/>
      <c r="B262" s="155"/>
      <c r="C262" s="155"/>
      <c r="D262" s="90"/>
      <c r="E262" s="155"/>
      <c r="F262" s="155"/>
      <c r="G262" s="155"/>
      <c r="H262" s="155"/>
      <c r="I262" s="155"/>
    </row>
    <row r="263" spans="1:9" x14ac:dyDescent="0.25">
      <c r="A263" s="155"/>
      <c r="B263" s="155"/>
      <c r="C263" s="155"/>
      <c r="D263" s="90"/>
      <c r="E263" s="155"/>
      <c r="F263" s="155"/>
      <c r="G263" s="155"/>
      <c r="H263" s="155"/>
      <c r="I263" s="155"/>
    </row>
    <row r="264" spans="1:9" x14ac:dyDescent="0.25">
      <c r="A264" s="155"/>
      <c r="B264" s="155"/>
      <c r="C264" s="155"/>
      <c r="D264" s="90"/>
      <c r="E264" s="155"/>
      <c r="F264" s="155"/>
      <c r="G264" s="155"/>
      <c r="H264" s="155"/>
      <c r="I264" s="155"/>
    </row>
    <row r="265" spans="1:9" x14ac:dyDescent="0.25">
      <c r="A265" s="155"/>
      <c r="B265" s="155"/>
      <c r="C265" s="155"/>
      <c r="D265" s="90"/>
      <c r="E265" s="155"/>
      <c r="F265" s="155"/>
      <c r="G265" s="155"/>
      <c r="H265" s="155"/>
      <c r="I265" s="155"/>
    </row>
    <row r="266" spans="1:9" x14ac:dyDescent="0.25">
      <c r="A266" s="155"/>
      <c r="B266" s="155"/>
      <c r="C266" s="155"/>
      <c r="D266" s="90"/>
      <c r="E266" s="155"/>
      <c r="F266" s="155"/>
      <c r="G266" s="155"/>
      <c r="H266" s="155"/>
      <c r="I266" s="155"/>
    </row>
    <row r="267" spans="1:9" x14ac:dyDescent="0.25">
      <c r="A267" s="155"/>
      <c r="B267" s="155"/>
      <c r="C267" s="155"/>
      <c r="D267" s="90"/>
      <c r="E267" s="155"/>
      <c r="F267" s="155"/>
      <c r="G267" s="155"/>
      <c r="H267" s="155"/>
      <c r="I267" s="155"/>
    </row>
    <row r="268" spans="1:9" x14ac:dyDescent="0.25">
      <c r="A268" s="155"/>
      <c r="B268" s="155"/>
      <c r="C268" s="155"/>
      <c r="D268" s="90"/>
      <c r="E268" s="155"/>
      <c r="F268" s="155"/>
      <c r="G268" s="155"/>
      <c r="H268" s="155"/>
      <c r="I268" s="155"/>
    </row>
    <row r="269" spans="1:9" x14ac:dyDescent="0.25">
      <c r="A269" s="155"/>
      <c r="B269" s="155"/>
      <c r="C269" s="155"/>
      <c r="D269" s="90"/>
      <c r="E269" s="155"/>
      <c r="F269" s="155"/>
      <c r="G269" s="155"/>
      <c r="H269" s="155"/>
      <c r="I269" s="155"/>
    </row>
    <row r="270" spans="1:9" x14ac:dyDescent="0.25">
      <c r="A270" s="155"/>
      <c r="B270" s="155"/>
      <c r="C270" s="155"/>
      <c r="D270" s="90"/>
      <c r="E270" s="155"/>
      <c r="F270" s="155"/>
      <c r="G270" s="155"/>
      <c r="H270" s="155"/>
      <c r="I270" s="155"/>
    </row>
    <row r="271" spans="1:9" x14ac:dyDescent="0.25">
      <c r="A271" s="155"/>
      <c r="B271" s="155"/>
      <c r="C271" s="155"/>
      <c r="D271" s="90"/>
      <c r="E271" s="155"/>
      <c r="F271" s="155"/>
      <c r="G271" s="155"/>
      <c r="H271" s="155"/>
      <c r="I271" s="155"/>
    </row>
    <row r="272" spans="1:9" x14ac:dyDescent="0.25">
      <c r="A272" s="155"/>
      <c r="B272" s="155"/>
      <c r="C272" s="155"/>
      <c r="D272" s="90"/>
      <c r="E272" s="155"/>
      <c r="F272" s="155"/>
      <c r="G272" s="155"/>
      <c r="H272" s="155"/>
      <c r="I272" s="155"/>
    </row>
    <row r="273" spans="1:9" x14ac:dyDescent="0.25">
      <c r="A273" s="155"/>
      <c r="B273" s="155"/>
      <c r="C273" s="155"/>
      <c r="D273" s="90"/>
      <c r="E273" s="155"/>
      <c r="F273" s="155"/>
      <c r="G273" s="155"/>
      <c r="H273" s="155"/>
      <c r="I273" s="155"/>
    </row>
    <row r="274" spans="1:9" x14ac:dyDescent="0.25">
      <c r="A274" s="155"/>
      <c r="B274" s="155"/>
      <c r="C274" s="155"/>
      <c r="D274" s="90"/>
      <c r="E274" s="155"/>
      <c r="F274" s="155"/>
      <c r="G274" s="155"/>
      <c r="H274" s="155"/>
      <c r="I274" s="155"/>
    </row>
    <row r="275" spans="1:9" x14ac:dyDescent="0.25">
      <c r="A275" s="155"/>
      <c r="B275" s="155"/>
      <c r="C275" s="155"/>
      <c r="D275" s="90"/>
      <c r="E275" s="155"/>
      <c r="F275" s="155"/>
      <c r="G275" s="155"/>
      <c r="H275" s="155"/>
      <c r="I275" s="155"/>
    </row>
    <row r="276" spans="1:9" x14ac:dyDescent="0.25">
      <c r="A276" s="155"/>
      <c r="B276" s="155"/>
      <c r="C276" s="155"/>
      <c r="D276" s="90"/>
      <c r="E276" s="155"/>
      <c r="F276" s="155"/>
      <c r="G276" s="155"/>
      <c r="H276" s="155"/>
      <c r="I276" s="155"/>
    </row>
    <row r="277" spans="1:9" x14ac:dyDescent="0.25">
      <c r="A277" s="155"/>
      <c r="B277" s="155"/>
      <c r="C277" s="155"/>
      <c r="D277" s="90"/>
      <c r="E277" s="155"/>
      <c r="F277" s="155"/>
      <c r="G277" s="155"/>
      <c r="H277" s="155"/>
      <c r="I277" s="155"/>
    </row>
    <row r="278" spans="1:9" x14ac:dyDescent="0.25">
      <c r="A278" s="155"/>
      <c r="B278" s="155"/>
      <c r="C278" s="155"/>
      <c r="D278" s="90"/>
      <c r="E278" s="155"/>
      <c r="F278" s="155"/>
      <c r="G278" s="155"/>
      <c r="H278" s="155"/>
      <c r="I278" s="155"/>
    </row>
    <row r="279" spans="1:9" x14ac:dyDescent="0.25">
      <c r="A279" s="155"/>
      <c r="B279" s="155"/>
      <c r="C279" s="155"/>
      <c r="D279" s="90"/>
      <c r="E279" s="155"/>
      <c r="F279" s="155"/>
      <c r="G279" s="155"/>
      <c r="H279" s="155"/>
      <c r="I279" s="155"/>
    </row>
    <row r="280" spans="1:9" x14ac:dyDescent="0.25">
      <c r="A280" s="155"/>
      <c r="B280" s="155"/>
      <c r="C280" s="155"/>
      <c r="D280" s="90"/>
      <c r="E280" s="155"/>
      <c r="F280" s="155"/>
      <c r="G280" s="155"/>
      <c r="H280" s="155"/>
      <c r="I280" s="155"/>
    </row>
    <row r="281" spans="1:9" x14ac:dyDescent="0.25">
      <c r="A281" s="155"/>
      <c r="B281" s="155"/>
      <c r="C281" s="155"/>
      <c r="D281" s="90"/>
      <c r="E281" s="155"/>
      <c r="F281" s="155"/>
      <c r="G281" s="155"/>
      <c r="H281" s="155"/>
      <c r="I281" s="155"/>
    </row>
    <row r="282" spans="1:9" x14ac:dyDescent="0.25">
      <c r="A282" s="155"/>
      <c r="B282" s="155"/>
      <c r="C282" s="155"/>
      <c r="D282" s="90"/>
      <c r="E282" s="155"/>
      <c r="F282" s="155"/>
      <c r="G282" s="155"/>
      <c r="H282" s="155"/>
      <c r="I282" s="155"/>
    </row>
    <row r="283" spans="1:9" x14ac:dyDescent="0.25">
      <c r="A283" s="155"/>
      <c r="B283" s="155"/>
      <c r="C283" s="155"/>
      <c r="D283" s="90"/>
      <c r="E283" s="155"/>
      <c r="F283" s="155"/>
      <c r="G283" s="155"/>
      <c r="H283" s="155"/>
      <c r="I283" s="155"/>
    </row>
    <row r="284" spans="1:9" x14ac:dyDescent="0.25">
      <c r="A284" s="155"/>
      <c r="B284" s="155"/>
      <c r="C284" s="155"/>
      <c r="D284" s="90"/>
      <c r="E284" s="155"/>
      <c r="F284" s="155"/>
      <c r="G284" s="155"/>
      <c r="H284" s="155"/>
      <c r="I284" s="155"/>
    </row>
    <row r="285" spans="1:9" x14ac:dyDescent="0.25">
      <c r="A285" s="155"/>
      <c r="B285" s="155"/>
      <c r="C285" s="155"/>
      <c r="D285" s="90"/>
      <c r="E285" s="155"/>
      <c r="F285" s="155"/>
      <c r="G285" s="155"/>
      <c r="H285" s="155"/>
      <c r="I285" s="155"/>
    </row>
    <row r="286" spans="1:9" x14ac:dyDescent="0.25">
      <c r="A286" s="155"/>
      <c r="B286" s="155"/>
      <c r="C286" s="155"/>
      <c r="D286" s="90"/>
      <c r="E286" s="155"/>
      <c r="F286" s="155"/>
      <c r="G286" s="155"/>
      <c r="H286" s="155"/>
      <c r="I286" s="155"/>
    </row>
    <row r="287" spans="1:9" x14ac:dyDescent="0.25">
      <c r="A287" s="155"/>
      <c r="B287" s="155"/>
      <c r="C287" s="155"/>
      <c r="D287" s="90"/>
      <c r="E287" s="155"/>
      <c r="F287" s="155"/>
      <c r="G287" s="155"/>
      <c r="H287" s="155"/>
      <c r="I287" s="155"/>
    </row>
    <row r="288" spans="1:9" x14ac:dyDescent="0.25">
      <c r="A288" s="155"/>
      <c r="B288" s="155"/>
      <c r="C288" s="155"/>
      <c r="D288" s="90"/>
      <c r="E288" s="155"/>
      <c r="F288" s="155"/>
      <c r="G288" s="155"/>
      <c r="H288" s="155"/>
      <c r="I288" s="155"/>
    </row>
    <row r="289" spans="1:9" x14ac:dyDescent="0.25">
      <c r="A289" s="155"/>
      <c r="B289" s="155"/>
      <c r="C289" s="155"/>
      <c r="D289" s="90"/>
      <c r="E289" s="155"/>
      <c r="F289" s="155"/>
      <c r="G289" s="155"/>
      <c r="H289" s="155"/>
      <c r="I289" s="155"/>
    </row>
    <row r="290" spans="1:9" x14ac:dyDescent="0.25">
      <c r="A290" s="155"/>
      <c r="B290" s="155"/>
      <c r="C290" s="155"/>
      <c r="D290" s="90"/>
      <c r="E290" s="155"/>
      <c r="F290" s="155"/>
      <c r="G290" s="155"/>
      <c r="H290" s="155"/>
      <c r="I290" s="155"/>
    </row>
    <row r="291" spans="1:9" x14ac:dyDescent="0.25">
      <c r="A291" s="155"/>
      <c r="B291" s="155"/>
      <c r="C291" s="155"/>
      <c r="D291" s="90"/>
      <c r="E291" s="155"/>
      <c r="F291" s="155"/>
      <c r="G291" s="155"/>
      <c r="H291" s="155"/>
      <c r="I291" s="155"/>
    </row>
    <row r="292" spans="1:9" x14ac:dyDescent="0.25">
      <c r="A292" s="155"/>
      <c r="B292" s="155"/>
      <c r="C292" s="155"/>
      <c r="D292" s="90"/>
      <c r="E292" s="155"/>
      <c r="F292" s="155"/>
      <c r="G292" s="155"/>
      <c r="H292" s="155"/>
      <c r="I292" s="155"/>
    </row>
    <row r="293" spans="1:9" x14ac:dyDescent="0.25">
      <c r="A293" s="155"/>
      <c r="B293" s="155"/>
      <c r="C293" s="155"/>
      <c r="D293" s="90"/>
      <c r="E293" s="155"/>
      <c r="F293" s="155"/>
      <c r="G293" s="155"/>
      <c r="H293" s="155"/>
      <c r="I293" s="155"/>
    </row>
    <row r="294" spans="1:9" x14ac:dyDescent="0.25">
      <c r="A294" s="155"/>
      <c r="B294" s="155"/>
      <c r="C294" s="155"/>
      <c r="D294" s="90"/>
      <c r="E294" s="155"/>
      <c r="F294" s="155"/>
      <c r="G294" s="155"/>
      <c r="H294" s="155"/>
      <c r="I294" s="155"/>
    </row>
    <row r="295" spans="1:9" x14ac:dyDescent="0.25">
      <c r="A295" s="155"/>
      <c r="B295" s="155"/>
      <c r="C295" s="155"/>
      <c r="D295" s="90"/>
      <c r="E295" s="155"/>
      <c r="F295" s="155"/>
      <c r="G295" s="155"/>
      <c r="H295" s="155"/>
      <c r="I295" s="155"/>
    </row>
    <row r="296" spans="1:9" x14ac:dyDescent="0.25">
      <c r="A296" s="155"/>
      <c r="B296" s="155"/>
      <c r="C296" s="155"/>
      <c r="D296" s="90"/>
      <c r="E296" s="155"/>
      <c r="F296" s="155"/>
      <c r="G296" s="155"/>
      <c r="H296" s="155"/>
      <c r="I296" s="155"/>
    </row>
    <row r="297" spans="1:9" x14ac:dyDescent="0.25">
      <c r="A297" s="155"/>
      <c r="B297" s="155"/>
      <c r="C297" s="155"/>
      <c r="D297" s="90"/>
      <c r="E297" s="155"/>
      <c r="F297" s="155"/>
      <c r="G297" s="155"/>
      <c r="H297" s="155"/>
      <c r="I297" s="155"/>
    </row>
    <row r="298" spans="1:9" x14ac:dyDescent="0.25">
      <c r="A298" s="155"/>
      <c r="B298" s="155"/>
      <c r="C298" s="155"/>
      <c r="D298" s="90"/>
      <c r="E298" s="155"/>
      <c r="F298" s="155"/>
      <c r="G298" s="155"/>
      <c r="H298" s="155"/>
      <c r="I298" s="155"/>
    </row>
    <row r="299" spans="1:9" x14ac:dyDescent="0.25">
      <c r="A299" s="155"/>
      <c r="B299" s="155"/>
      <c r="C299" s="155"/>
      <c r="D299" s="90"/>
      <c r="E299" s="155"/>
      <c r="F299" s="155"/>
      <c r="G299" s="155"/>
      <c r="H299" s="155"/>
      <c r="I299" s="155"/>
    </row>
    <row r="300" spans="1:9" x14ac:dyDescent="0.25">
      <c r="A300" s="155"/>
      <c r="B300" s="155"/>
      <c r="C300" s="155"/>
      <c r="D300" s="90"/>
      <c r="E300" s="155"/>
      <c r="F300" s="155"/>
      <c r="G300" s="155"/>
      <c r="H300" s="155"/>
      <c r="I300" s="155"/>
    </row>
    <row r="301" spans="1:9" x14ac:dyDescent="0.25">
      <c r="A301" s="155"/>
      <c r="B301" s="155"/>
      <c r="C301" s="155"/>
      <c r="D301" s="90"/>
      <c r="E301" s="155"/>
      <c r="F301" s="155"/>
      <c r="G301" s="155"/>
      <c r="H301" s="155"/>
      <c r="I301" s="155"/>
    </row>
    <row r="302" spans="1:9" x14ac:dyDescent="0.25">
      <c r="A302" s="155"/>
      <c r="B302" s="155"/>
      <c r="C302" s="155"/>
      <c r="D302" s="90"/>
      <c r="E302" s="155"/>
      <c r="F302" s="155"/>
      <c r="G302" s="155"/>
      <c r="H302" s="155"/>
      <c r="I302" s="155"/>
    </row>
    <row r="303" spans="1:9" x14ac:dyDescent="0.25">
      <c r="A303" s="155"/>
      <c r="B303" s="155"/>
      <c r="C303" s="155"/>
      <c r="D303" s="90"/>
      <c r="E303" s="155"/>
      <c r="F303" s="155"/>
      <c r="G303" s="155"/>
      <c r="H303" s="155"/>
      <c r="I303" s="155"/>
    </row>
    <row r="304" spans="1:9" x14ac:dyDescent="0.25">
      <c r="A304" s="155"/>
      <c r="B304" s="155"/>
      <c r="C304" s="155"/>
      <c r="D304" s="90"/>
      <c r="E304" s="155"/>
      <c r="F304" s="155"/>
      <c r="G304" s="155"/>
      <c r="H304" s="155"/>
      <c r="I304" s="155"/>
    </row>
    <row r="305" spans="1:9" x14ac:dyDescent="0.25">
      <c r="A305" s="155"/>
      <c r="B305" s="155"/>
      <c r="C305" s="155"/>
      <c r="D305" s="90"/>
      <c r="E305" s="155"/>
      <c r="F305" s="155"/>
      <c r="G305" s="155"/>
      <c r="H305" s="155"/>
      <c r="I305" s="155"/>
    </row>
    <row r="306" spans="1:9" x14ac:dyDescent="0.25">
      <c r="A306" s="155"/>
      <c r="B306" s="155"/>
      <c r="C306" s="155"/>
      <c r="D306" s="90"/>
      <c r="E306" s="155"/>
      <c r="F306" s="155"/>
      <c r="G306" s="155"/>
      <c r="H306" s="155"/>
      <c r="I306" s="155"/>
    </row>
    <row r="307" spans="1:9" x14ac:dyDescent="0.25">
      <c r="A307" s="155"/>
      <c r="B307" s="155"/>
      <c r="C307" s="155"/>
      <c r="D307" s="90"/>
      <c r="E307" s="155"/>
      <c r="F307" s="155"/>
      <c r="G307" s="155"/>
      <c r="H307" s="155"/>
      <c r="I307" s="155"/>
    </row>
    <row r="308" spans="1:9" x14ac:dyDescent="0.25">
      <c r="A308" s="155"/>
      <c r="B308" s="155"/>
      <c r="C308" s="155"/>
      <c r="D308" s="90"/>
      <c r="E308" s="155"/>
      <c r="F308" s="155"/>
      <c r="G308" s="155"/>
      <c r="H308" s="155"/>
      <c r="I308" s="155"/>
    </row>
    <row r="309" spans="1:9" x14ac:dyDescent="0.25">
      <c r="A309" s="155"/>
      <c r="B309" s="155"/>
      <c r="C309" s="155"/>
      <c r="D309" s="90"/>
      <c r="E309" s="155"/>
      <c r="F309" s="155"/>
      <c r="G309" s="155"/>
      <c r="H309" s="155"/>
      <c r="I309" s="155"/>
    </row>
    <row r="310" spans="1:9" x14ac:dyDescent="0.25">
      <c r="A310" s="155"/>
      <c r="B310" s="155"/>
      <c r="C310" s="155"/>
      <c r="D310" s="90"/>
      <c r="E310" s="155"/>
      <c r="F310" s="155"/>
      <c r="G310" s="155"/>
      <c r="H310" s="155"/>
      <c r="I310" s="155"/>
    </row>
    <row r="311" spans="1:9" x14ac:dyDescent="0.25">
      <c r="A311" s="155"/>
      <c r="B311" s="155"/>
      <c r="C311" s="155"/>
      <c r="D311" s="90"/>
      <c r="E311" s="155"/>
      <c r="F311" s="155"/>
      <c r="G311" s="155"/>
      <c r="H311" s="155"/>
      <c r="I311" s="155"/>
    </row>
    <row r="312" spans="1:9" x14ac:dyDescent="0.25">
      <c r="A312" s="155"/>
      <c r="B312" s="155"/>
      <c r="C312" s="155"/>
      <c r="D312" s="90"/>
      <c r="E312" s="155"/>
      <c r="F312" s="155"/>
      <c r="G312" s="155"/>
      <c r="H312" s="155"/>
      <c r="I312" s="155"/>
    </row>
    <row r="313" spans="1:9" x14ac:dyDescent="0.25">
      <c r="A313" s="155"/>
      <c r="B313" s="155"/>
      <c r="C313" s="155"/>
      <c r="D313" s="90"/>
      <c r="E313" s="155"/>
      <c r="F313" s="155"/>
      <c r="G313" s="155"/>
      <c r="H313" s="155"/>
      <c r="I313" s="155"/>
    </row>
    <row r="314" spans="1:9" x14ac:dyDescent="0.25">
      <c r="A314" s="155"/>
      <c r="B314" s="155"/>
      <c r="C314" s="155"/>
      <c r="D314" s="90"/>
      <c r="E314" s="155"/>
      <c r="F314" s="155"/>
      <c r="G314" s="155"/>
      <c r="H314" s="155"/>
      <c r="I314" s="155"/>
    </row>
    <row r="315" spans="1:9" x14ac:dyDescent="0.25">
      <c r="A315" s="155"/>
      <c r="B315" s="155"/>
      <c r="C315" s="155"/>
      <c r="D315" s="90"/>
      <c r="E315" s="155"/>
      <c r="F315" s="155"/>
      <c r="G315" s="155"/>
      <c r="H315" s="155"/>
      <c r="I315" s="155"/>
    </row>
    <row r="316" spans="1:9" x14ac:dyDescent="0.25">
      <c r="A316" s="155"/>
      <c r="B316" s="155"/>
      <c r="C316" s="155"/>
      <c r="D316" s="90"/>
      <c r="E316" s="155"/>
      <c r="F316" s="155"/>
      <c r="G316" s="155"/>
      <c r="H316" s="155"/>
      <c r="I316" s="155"/>
    </row>
    <row r="317" spans="1:9" x14ac:dyDescent="0.25">
      <c r="A317" s="155"/>
      <c r="B317" s="155"/>
      <c r="C317" s="155"/>
      <c r="D317" s="90"/>
      <c r="E317" s="155"/>
      <c r="F317" s="155"/>
      <c r="G317" s="155"/>
      <c r="H317" s="155"/>
      <c r="I317" s="155"/>
    </row>
    <row r="318" spans="1:9" x14ac:dyDescent="0.25">
      <c r="A318" s="155"/>
      <c r="B318" s="155"/>
      <c r="C318" s="155"/>
      <c r="D318" s="90"/>
      <c r="E318" s="155"/>
      <c r="F318" s="155"/>
      <c r="G318" s="155"/>
      <c r="H318" s="155"/>
      <c r="I318" s="155"/>
    </row>
    <row r="319" spans="1:9" x14ac:dyDescent="0.25">
      <c r="A319" s="155"/>
      <c r="B319" s="155"/>
      <c r="C319" s="155"/>
      <c r="D319" s="90"/>
      <c r="E319" s="155"/>
      <c r="F319" s="155"/>
      <c r="G319" s="155"/>
      <c r="H319" s="155"/>
      <c r="I319" s="155"/>
    </row>
    <row r="320" spans="1:9" x14ac:dyDescent="0.25">
      <c r="A320" s="155"/>
      <c r="B320" s="155"/>
      <c r="C320" s="155"/>
      <c r="D320" s="90"/>
      <c r="E320" s="155"/>
      <c r="F320" s="155"/>
      <c r="G320" s="155"/>
      <c r="H320" s="155"/>
      <c r="I320" s="155"/>
    </row>
    <row r="321" spans="1:9" x14ac:dyDescent="0.25">
      <c r="A321" s="155"/>
      <c r="B321" s="155"/>
      <c r="C321" s="155"/>
      <c r="D321" s="90"/>
      <c r="E321" s="155"/>
      <c r="F321" s="155"/>
      <c r="G321" s="155"/>
      <c r="H321" s="155"/>
      <c r="I321" s="155"/>
    </row>
    <row r="322" spans="1:9" x14ac:dyDescent="0.25">
      <c r="A322" s="155"/>
      <c r="B322" s="155"/>
      <c r="C322" s="155"/>
      <c r="D322" s="90"/>
      <c r="E322" s="155"/>
      <c r="F322" s="155"/>
      <c r="G322" s="155"/>
      <c r="H322" s="155"/>
      <c r="I322" s="155"/>
    </row>
    <row r="323" spans="1:9" x14ac:dyDescent="0.25">
      <c r="A323" s="155"/>
      <c r="B323" s="155"/>
      <c r="C323" s="155"/>
      <c r="D323" s="90"/>
      <c r="E323" s="155"/>
      <c r="F323" s="155"/>
      <c r="G323" s="155"/>
      <c r="H323" s="155"/>
      <c r="I323" s="155"/>
    </row>
    <row r="324" spans="1:9" x14ac:dyDescent="0.25">
      <c r="A324" s="155"/>
      <c r="B324" s="155"/>
      <c r="C324" s="155"/>
      <c r="D324" s="90"/>
      <c r="E324" s="155"/>
      <c r="F324" s="155"/>
      <c r="G324" s="155"/>
      <c r="H324" s="155"/>
      <c r="I324" s="155"/>
    </row>
    <row r="325" spans="1:9" x14ac:dyDescent="0.25">
      <c r="A325" s="155"/>
      <c r="B325" s="155"/>
      <c r="C325" s="155"/>
      <c r="D325" s="90"/>
      <c r="E325" s="155"/>
      <c r="F325" s="155"/>
      <c r="G325" s="155"/>
      <c r="H325" s="155"/>
      <c r="I325" s="155"/>
    </row>
    <row r="326" spans="1:9" x14ac:dyDescent="0.25">
      <c r="A326" s="155"/>
      <c r="B326" s="155"/>
      <c r="C326" s="155"/>
      <c r="D326" s="90"/>
      <c r="E326" s="155"/>
      <c r="F326" s="155"/>
      <c r="G326" s="155"/>
      <c r="H326" s="155"/>
      <c r="I326" s="155"/>
    </row>
    <row r="327" spans="1:9" x14ac:dyDescent="0.25">
      <c r="A327" s="155"/>
      <c r="B327" s="155"/>
      <c r="C327" s="155"/>
      <c r="D327" s="90"/>
      <c r="E327" s="155"/>
      <c r="F327" s="155"/>
      <c r="G327" s="155"/>
      <c r="H327" s="155"/>
      <c r="I327" s="155"/>
    </row>
    <row r="328" spans="1:9" x14ac:dyDescent="0.25">
      <c r="A328" s="155"/>
      <c r="B328" s="155"/>
      <c r="C328" s="155"/>
      <c r="D328" s="90"/>
      <c r="E328" s="155"/>
      <c r="F328" s="155"/>
      <c r="G328" s="155"/>
      <c r="H328" s="155"/>
      <c r="I328" s="155"/>
    </row>
    <row r="329" spans="1:9" x14ac:dyDescent="0.25">
      <c r="A329" s="155"/>
      <c r="B329" s="155"/>
      <c r="C329" s="155"/>
      <c r="D329" s="90"/>
      <c r="E329" s="155"/>
      <c r="F329" s="155"/>
      <c r="G329" s="155"/>
      <c r="H329" s="155"/>
      <c r="I329" s="155"/>
    </row>
    <row r="330" spans="1:9" x14ac:dyDescent="0.25">
      <c r="A330" s="155"/>
      <c r="B330" s="155"/>
      <c r="C330" s="155"/>
      <c r="D330" s="90"/>
      <c r="E330" s="155"/>
      <c r="F330" s="155"/>
      <c r="G330" s="155"/>
      <c r="H330" s="155"/>
      <c r="I330" s="155"/>
    </row>
    <row r="331" spans="1:9" x14ac:dyDescent="0.25">
      <c r="A331" s="155"/>
      <c r="B331" s="155"/>
      <c r="C331" s="155"/>
      <c r="D331" s="90"/>
      <c r="E331" s="155"/>
      <c r="F331" s="155"/>
      <c r="G331" s="155"/>
      <c r="H331" s="155"/>
      <c r="I331" s="155"/>
    </row>
    <row r="332" spans="1:9" x14ac:dyDescent="0.25">
      <c r="A332" s="155"/>
      <c r="B332" s="155"/>
      <c r="C332" s="155"/>
      <c r="D332" s="90"/>
      <c r="E332" s="155"/>
      <c r="F332" s="155"/>
      <c r="G332" s="155"/>
      <c r="H332" s="155"/>
      <c r="I332" s="155"/>
    </row>
    <row r="333" spans="1:9" x14ac:dyDescent="0.25">
      <c r="A333" s="155"/>
      <c r="B333" s="155"/>
      <c r="C333" s="155"/>
      <c r="D333" s="90"/>
      <c r="E333" s="155"/>
      <c r="F333" s="155"/>
      <c r="G333" s="155"/>
      <c r="H333" s="155"/>
      <c r="I333" s="155"/>
    </row>
    <row r="334" spans="1:9" x14ac:dyDescent="0.25">
      <c r="A334" s="155"/>
      <c r="B334" s="155"/>
      <c r="C334" s="155"/>
      <c r="D334" s="90"/>
      <c r="E334" s="155"/>
      <c r="F334" s="155"/>
      <c r="G334" s="155"/>
      <c r="H334" s="155"/>
      <c r="I334" s="155"/>
    </row>
    <row r="335" spans="1:9" x14ac:dyDescent="0.25">
      <c r="A335" s="155"/>
      <c r="B335" s="155"/>
      <c r="C335" s="155"/>
      <c r="D335" s="90"/>
      <c r="E335" s="155"/>
      <c r="F335" s="155"/>
      <c r="G335" s="155"/>
      <c r="H335" s="155"/>
      <c r="I335" s="155"/>
    </row>
    <row r="336" spans="1:9" x14ac:dyDescent="0.25">
      <c r="A336" s="155"/>
      <c r="B336" s="155"/>
      <c r="C336" s="155"/>
      <c r="D336" s="90"/>
      <c r="E336" s="155"/>
      <c r="F336" s="155"/>
      <c r="G336" s="155"/>
      <c r="H336" s="155"/>
      <c r="I336" s="155"/>
    </row>
    <row r="337" spans="1:9" x14ac:dyDescent="0.25">
      <c r="A337" s="155"/>
      <c r="B337" s="155"/>
      <c r="C337" s="155"/>
      <c r="D337" s="90"/>
      <c r="E337" s="155"/>
      <c r="F337" s="155"/>
      <c r="G337" s="155"/>
      <c r="H337" s="155"/>
      <c r="I337" s="155"/>
    </row>
    <row r="338" spans="1:9" x14ac:dyDescent="0.25">
      <c r="A338" s="155"/>
      <c r="B338" s="155"/>
      <c r="C338" s="155"/>
      <c r="D338" s="90"/>
      <c r="E338" s="155"/>
      <c r="F338" s="155"/>
      <c r="G338" s="155"/>
      <c r="H338" s="155"/>
      <c r="I338" s="155"/>
    </row>
    <row r="339" spans="1:9" x14ac:dyDescent="0.25">
      <c r="A339" s="155"/>
      <c r="B339" s="155"/>
      <c r="C339" s="155"/>
      <c r="D339" s="90"/>
      <c r="E339" s="155"/>
      <c r="F339" s="155"/>
      <c r="G339" s="155"/>
      <c r="H339" s="155"/>
      <c r="I339" s="155"/>
    </row>
    <row r="340" spans="1:9" x14ac:dyDescent="0.25">
      <c r="A340" s="155"/>
      <c r="B340" s="155"/>
      <c r="C340" s="155"/>
      <c r="D340" s="90"/>
      <c r="E340" s="155"/>
      <c r="F340" s="155"/>
      <c r="G340" s="155"/>
      <c r="H340" s="155"/>
      <c r="I340" s="155"/>
    </row>
    <row r="341" spans="1:9" x14ac:dyDescent="0.25">
      <c r="A341" s="155"/>
      <c r="B341" s="155"/>
      <c r="C341" s="155"/>
      <c r="D341" s="90"/>
      <c r="E341" s="155"/>
      <c r="F341" s="155"/>
      <c r="G341" s="155"/>
      <c r="H341" s="155"/>
      <c r="I341" s="155"/>
    </row>
    <row r="342" spans="1:9" x14ac:dyDescent="0.25">
      <c r="A342" s="155"/>
      <c r="B342" s="155"/>
      <c r="C342" s="155"/>
      <c r="D342" s="90"/>
      <c r="E342" s="155"/>
      <c r="F342" s="155"/>
      <c r="G342" s="155"/>
      <c r="H342" s="155"/>
      <c r="I342" s="155"/>
    </row>
    <row r="343" spans="1:9" x14ac:dyDescent="0.25">
      <c r="A343" s="155"/>
      <c r="B343" s="155"/>
      <c r="C343" s="155"/>
      <c r="D343" s="90"/>
      <c r="E343" s="155"/>
      <c r="F343" s="155"/>
      <c r="G343" s="155"/>
      <c r="H343" s="155"/>
      <c r="I343" s="155"/>
    </row>
    <row r="344" spans="1:9" x14ac:dyDescent="0.25">
      <c r="A344" s="155"/>
      <c r="B344" s="155"/>
      <c r="C344" s="155"/>
      <c r="D344" s="90"/>
      <c r="E344" s="155"/>
      <c r="F344" s="155"/>
      <c r="G344" s="155"/>
      <c r="H344" s="155"/>
      <c r="I344" s="155"/>
    </row>
    <row r="345" spans="1:9" x14ac:dyDescent="0.25">
      <c r="A345" s="155"/>
      <c r="B345" s="155"/>
      <c r="C345" s="155"/>
      <c r="D345" s="90"/>
      <c r="E345" s="155"/>
      <c r="F345" s="155"/>
      <c r="G345" s="155"/>
      <c r="H345" s="155"/>
      <c r="I345" s="155"/>
    </row>
    <row r="346" spans="1:9" x14ac:dyDescent="0.25">
      <c r="A346" s="155"/>
      <c r="B346" s="155"/>
      <c r="C346" s="155"/>
      <c r="D346" s="90"/>
      <c r="E346" s="155"/>
      <c r="F346" s="155"/>
      <c r="G346" s="155"/>
      <c r="H346" s="155"/>
      <c r="I346" s="155"/>
    </row>
    <row r="347" spans="1:9" x14ac:dyDescent="0.25">
      <c r="A347" s="155"/>
      <c r="B347" s="155"/>
      <c r="C347" s="155"/>
      <c r="D347" s="90"/>
      <c r="E347" s="155"/>
      <c r="F347" s="155"/>
      <c r="G347" s="155"/>
      <c r="H347" s="155"/>
      <c r="I347" s="155"/>
    </row>
    <row r="348" spans="1:9" x14ac:dyDescent="0.25">
      <c r="A348" s="155"/>
      <c r="B348" s="155"/>
      <c r="C348" s="155"/>
      <c r="D348" s="90"/>
      <c r="E348" s="155"/>
      <c r="F348" s="155"/>
      <c r="G348" s="155"/>
      <c r="H348" s="155"/>
      <c r="I348" s="155"/>
    </row>
    <row r="349" spans="1:9" x14ac:dyDescent="0.25">
      <c r="A349" s="155"/>
      <c r="B349" s="155"/>
      <c r="C349" s="155"/>
      <c r="D349" s="90"/>
      <c r="E349" s="155"/>
      <c r="F349" s="155"/>
      <c r="G349" s="155"/>
      <c r="H349" s="155"/>
      <c r="I349" s="155"/>
    </row>
    <row r="350" spans="1:9" x14ac:dyDescent="0.25">
      <c r="A350" s="155"/>
      <c r="B350" s="155"/>
      <c r="C350" s="155"/>
      <c r="D350" s="90"/>
      <c r="E350" s="155"/>
      <c r="F350" s="155"/>
      <c r="G350" s="155"/>
      <c r="H350" s="155"/>
      <c r="I350" s="155"/>
    </row>
    <row r="351" spans="1:9" x14ac:dyDescent="0.25">
      <c r="A351" s="155"/>
      <c r="B351" s="155"/>
      <c r="C351" s="155"/>
      <c r="D351" s="90"/>
      <c r="E351" s="155"/>
      <c r="F351" s="155"/>
      <c r="G351" s="155"/>
      <c r="H351" s="155"/>
      <c r="I351" s="155"/>
    </row>
    <row r="352" spans="1:9" x14ac:dyDescent="0.25">
      <c r="A352" s="155"/>
      <c r="B352" s="155"/>
      <c r="C352" s="155"/>
      <c r="D352" s="90"/>
      <c r="E352" s="155"/>
      <c r="F352" s="155"/>
      <c r="G352" s="155"/>
      <c r="H352" s="155"/>
      <c r="I352" s="155"/>
    </row>
    <row r="353" spans="1:9" x14ac:dyDescent="0.25">
      <c r="A353" s="155"/>
      <c r="B353" s="155"/>
      <c r="C353" s="155"/>
      <c r="D353" s="90"/>
      <c r="E353" s="155"/>
      <c r="F353" s="155"/>
      <c r="G353" s="155"/>
      <c r="H353" s="155"/>
      <c r="I353" s="155"/>
    </row>
    <row r="354" spans="1:9" x14ac:dyDescent="0.25">
      <c r="A354" s="155"/>
      <c r="B354" s="155"/>
      <c r="C354" s="155"/>
      <c r="D354" s="90"/>
      <c r="E354" s="155"/>
      <c r="F354" s="155"/>
      <c r="G354" s="155"/>
      <c r="H354" s="155"/>
      <c r="I354" s="155"/>
    </row>
    <row r="355" spans="1:9" x14ac:dyDescent="0.25">
      <c r="A355" s="155"/>
      <c r="B355" s="155"/>
      <c r="C355" s="155"/>
      <c r="D355" s="90"/>
      <c r="E355" s="155"/>
      <c r="F355" s="155"/>
      <c r="G355" s="155"/>
      <c r="H355" s="155"/>
      <c r="I355" s="155"/>
    </row>
    <row r="356" spans="1:9" x14ac:dyDescent="0.25">
      <c r="A356" s="155"/>
      <c r="B356" s="155"/>
      <c r="C356" s="155"/>
      <c r="D356" s="90"/>
      <c r="E356" s="155"/>
      <c r="F356" s="155"/>
      <c r="G356" s="155"/>
      <c r="H356" s="155"/>
      <c r="I356" s="155"/>
    </row>
    <row r="357" spans="1:9" x14ac:dyDescent="0.25">
      <c r="A357" s="155"/>
      <c r="B357" s="155"/>
      <c r="C357" s="155"/>
      <c r="D357" s="90"/>
      <c r="E357" s="155"/>
      <c r="F357" s="155"/>
      <c r="G357" s="155"/>
      <c r="H357" s="155"/>
      <c r="I357" s="155"/>
    </row>
    <row r="358" spans="1:9" x14ac:dyDescent="0.25">
      <c r="A358" s="155"/>
      <c r="B358" s="155"/>
      <c r="C358" s="155"/>
      <c r="D358" s="90"/>
      <c r="E358" s="155"/>
      <c r="F358" s="155"/>
      <c r="G358" s="155"/>
      <c r="H358" s="155"/>
      <c r="I358" s="155"/>
    </row>
    <row r="359" spans="1:9" x14ac:dyDescent="0.25">
      <c r="A359" s="155"/>
      <c r="B359" s="155"/>
      <c r="C359" s="155"/>
      <c r="D359" s="90"/>
      <c r="E359" s="155"/>
      <c r="F359" s="155"/>
      <c r="G359" s="155"/>
      <c r="H359" s="155"/>
      <c r="I359" s="155"/>
    </row>
    <row r="360" spans="1:9" x14ac:dyDescent="0.25">
      <c r="A360" s="155"/>
      <c r="B360" s="155"/>
      <c r="C360" s="155"/>
      <c r="D360" s="90"/>
      <c r="E360" s="155"/>
      <c r="F360" s="155"/>
      <c r="G360" s="155"/>
      <c r="H360" s="155"/>
      <c r="I360" s="155"/>
    </row>
    <row r="361" spans="1:9" x14ac:dyDescent="0.25">
      <c r="A361" s="155"/>
      <c r="B361" s="155"/>
      <c r="C361" s="155"/>
      <c r="D361" s="90"/>
      <c r="E361" s="155"/>
      <c r="F361" s="155"/>
      <c r="G361" s="155"/>
      <c r="H361" s="155"/>
      <c r="I361" s="155"/>
    </row>
    <row r="362" spans="1:9" x14ac:dyDescent="0.25">
      <c r="A362" s="155"/>
      <c r="B362" s="155"/>
      <c r="C362" s="155"/>
      <c r="D362" s="90"/>
      <c r="E362" s="155"/>
      <c r="F362" s="155"/>
      <c r="G362" s="155"/>
      <c r="H362" s="155"/>
      <c r="I362" s="155"/>
    </row>
    <row r="363" spans="1:9" x14ac:dyDescent="0.25">
      <c r="A363" s="155"/>
      <c r="B363" s="155"/>
      <c r="C363" s="155"/>
      <c r="D363" s="90"/>
      <c r="E363" s="155"/>
      <c r="F363" s="155"/>
      <c r="G363" s="155"/>
      <c r="H363" s="155"/>
      <c r="I363" s="155"/>
    </row>
    <row r="364" spans="1:9" x14ac:dyDescent="0.25">
      <c r="A364" s="155"/>
      <c r="B364" s="155"/>
      <c r="C364" s="155"/>
      <c r="D364" s="90"/>
      <c r="E364" s="155"/>
      <c r="F364" s="155"/>
      <c r="G364" s="155"/>
      <c r="H364" s="155"/>
      <c r="I364" s="155"/>
    </row>
    <row r="365" spans="1:9" x14ac:dyDescent="0.25">
      <c r="A365" s="155"/>
      <c r="B365" s="155"/>
      <c r="C365" s="155"/>
      <c r="D365" s="90"/>
      <c r="E365" s="155"/>
      <c r="F365" s="155"/>
      <c r="G365" s="155"/>
      <c r="H365" s="155"/>
      <c r="I365" s="155"/>
    </row>
    <row r="366" spans="1:9" x14ac:dyDescent="0.25">
      <c r="A366" s="155"/>
      <c r="B366" s="155"/>
      <c r="C366" s="155"/>
      <c r="D366" s="90"/>
      <c r="E366" s="155"/>
      <c r="F366" s="155"/>
      <c r="G366" s="155"/>
      <c r="H366" s="155"/>
      <c r="I366" s="155"/>
    </row>
    <row r="367" spans="1:9" x14ac:dyDescent="0.25">
      <c r="A367" s="155"/>
      <c r="B367" s="155"/>
      <c r="C367" s="155"/>
      <c r="D367" s="90"/>
      <c r="E367" s="155"/>
      <c r="F367" s="155"/>
      <c r="G367" s="155"/>
      <c r="H367" s="155"/>
      <c r="I367" s="155"/>
    </row>
    <row r="368" spans="1:9" x14ac:dyDescent="0.25">
      <c r="A368" s="155"/>
      <c r="B368" s="155"/>
      <c r="C368" s="155"/>
      <c r="D368" s="90"/>
      <c r="E368" s="155"/>
      <c r="F368" s="155"/>
      <c r="G368" s="155"/>
      <c r="H368" s="155"/>
      <c r="I368" s="155"/>
    </row>
    <row r="369" spans="1:9" x14ac:dyDescent="0.25">
      <c r="A369" s="155"/>
      <c r="B369" s="155"/>
      <c r="C369" s="155"/>
      <c r="D369" s="90"/>
      <c r="E369" s="155"/>
      <c r="F369" s="155"/>
      <c r="G369" s="155"/>
      <c r="H369" s="155"/>
      <c r="I369" s="155"/>
    </row>
    <row r="370" spans="1:9" x14ac:dyDescent="0.25">
      <c r="A370" s="155"/>
      <c r="B370" s="155"/>
      <c r="C370" s="155"/>
      <c r="D370" s="90"/>
      <c r="E370" s="155"/>
      <c r="F370" s="155"/>
      <c r="G370" s="155"/>
      <c r="H370" s="155"/>
      <c r="I370" s="155"/>
    </row>
    <row r="371" spans="1:9" x14ac:dyDescent="0.25">
      <c r="A371" s="155"/>
      <c r="B371" s="155"/>
      <c r="C371" s="155"/>
      <c r="D371" s="90"/>
      <c r="E371" s="155"/>
      <c r="F371" s="155"/>
      <c r="G371" s="155"/>
      <c r="H371" s="155"/>
      <c r="I371" s="155"/>
    </row>
    <row r="372" spans="1:9" x14ac:dyDescent="0.25">
      <c r="A372" s="155"/>
      <c r="B372" s="155"/>
      <c r="C372" s="155"/>
      <c r="D372" s="90"/>
      <c r="E372" s="155"/>
      <c r="F372" s="155"/>
      <c r="G372" s="155"/>
      <c r="H372" s="155"/>
      <c r="I372" s="155"/>
    </row>
    <row r="373" spans="1:9" x14ac:dyDescent="0.25">
      <c r="A373" s="155"/>
      <c r="B373" s="155"/>
      <c r="C373" s="155"/>
      <c r="D373" s="90"/>
      <c r="E373" s="155"/>
      <c r="F373" s="155"/>
      <c r="G373" s="155"/>
      <c r="H373" s="155"/>
      <c r="I373" s="155"/>
    </row>
    <row r="374" spans="1:9" x14ac:dyDescent="0.25">
      <c r="A374" s="155"/>
      <c r="B374" s="155"/>
      <c r="C374" s="155"/>
      <c r="D374" s="90"/>
      <c r="E374" s="155"/>
      <c r="F374" s="155"/>
      <c r="G374" s="155"/>
      <c r="H374" s="155"/>
      <c r="I374" s="155"/>
    </row>
    <row r="375" spans="1:9" x14ac:dyDescent="0.25">
      <c r="A375" s="155"/>
      <c r="B375" s="155"/>
      <c r="C375" s="155"/>
      <c r="D375" s="90"/>
      <c r="E375" s="155"/>
      <c r="F375" s="155"/>
      <c r="G375" s="155"/>
      <c r="H375" s="155"/>
      <c r="I375" s="155"/>
    </row>
    <row r="376" spans="1:9" x14ac:dyDescent="0.25">
      <c r="A376" s="155"/>
      <c r="B376" s="155"/>
      <c r="C376" s="155"/>
      <c r="D376" s="90"/>
      <c r="E376" s="155"/>
      <c r="F376" s="155"/>
      <c r="G376" s="155"/>
      <c r="H376" s="155"/>
      <c r="I376" s="155"/>
    </row>
    <row r="377" spans="1:9" x14ac:dyDescent="0.25">
      <c r="A377" s="155"/>
      <c r="B377" s="155"/>
      <c r="C377" s="155"/>
      <c r="D377" s="90"/>
      <c r="E377" s="155"/>
      <c r="F377" s="155"/>
      <c r="G377" s="155"/>
      <c r="H377" s="155"/>
      <c r="I377" s="155"/>
    </row>
    <row r="378" spans="1:9" x14ac:dyDescent="0.25">
      <c r="A378" s="155"/>
      <c r="B378" s="155"/>
      <c r="C378" s="155"/>
      <c r="D378" s="90"/>
      <c r="E378" s="155"/>
      <c r="F378" s="155"/>
      <c r="G378" s="155"/>
      <c r="H378" s="155"/>
      <c r="I378" s="155"/>
    </row>
    <row r="379" spans="1:9" x14ac:dyDescent="0.25">
      <c r="A379" s="155"/>
      <c r="B379" s="155"/>
      <c r="C379" s="155"/>
      <c r="D379" s="90"/>
      <c r="E379" s="155"/>
      <c r="F379" s="155"/>
      <c r="G379" s="155"/>
      <c r="H379" s="155"/>
      <c r="I379" s="155"/>
    </row>
    <row r="380" spans="1:9" x14ac:dyDescent="0.25">
      <c r="A380" s="155"/>
      <c r="B380" s="155"/>
      <c r="C380" s="155"/>
      <c r="D380" s="90"/>
      <c r="E380" s="155"/>
      <c r="F380" s="155"/>
      <c r="G380" s="155"/>
      <c r="H380" s="155"/>
      <c r="I380" s="155"/>
    </row>
    <row r="381" spans="1:9" x14ac:dyDescent="0.25">
      <c r="A381" s="155"/>
      <c r="B381" s="155"/>
      <c r="C381" s="155"/>
      <c r="D381" s="90"/>
      <c r="E381" s="155"/>
      <c r="F381" s="155"/>
      <c r="G381" s="155"/>
      <c r="H381" s="155"/>
      <c r="I381" s="155"/>
    </row>
    <row r="382" spans="1:9" x14ac:dyDescent="0.25">
      <c r="A382" s="155"/>
      <c r="B382" s="155"/>
      <c r="C382" s="155"/>
      <c r="D382" s="90"/>
      <c r="E382" s="155"/>
      <c r="F382" s="155"/>
      <c r="G382" s="155"/>
      <c r="H382" s="155"/>
      <c r="I382" s="155"/>
    </row>
    <row r="383" spans="1:9" x14ac:dyDescent="0.25">
      <c r="A383" s="155"/>
      <c r="B383" s="155"/>
      <c r="C383" s="155"/>
      <c r="D383" s="90"/>
      <c r="E383" s="155"/>
      <c r="F383" s="155"/>
      <c r="G383" s="155"/>
      <c r="H383" s="155"/>
      <c r="I383" s="155"/>
    </row>
    <row r="384" spans="1:9" x14ac:dyDescent="0.25">
      <c r="A384" s="155"/>
      <c r="B384" s="155"/>
      <c r="C384" s="155"/>
      <c r="D384" s="90"/>
      <c r="E384" s="155"/>
      <c r="F384" s="155"/>
      <c r="G384" s="155"/>
      <c r="H384" s="155"/>
      <c r="I384" s="155"/>
    </row>
    <row r="385" spans="1:9" x14ac:dyDescent="0.25">
      <c r="A385" s="155"/>
      <c r="B385" s="155"/>
      <c r="C385" s="155"/>
      <c r="D385" s="90"/>
      <c r="E385" s="155"/>
      <c r="F385" s="155"/>
      <c r="G385" s="155"/>
      <c r="H385" s="155"/>
      <c r="I385" s="155"/>
    </row>
    <row r="386" spans="1:9" x14ac:dyDescent="0.25">
      <c r="A386" s="155"/>
      <c r="B386" s="155"/>
      <c r="C386" s="155"/>
      <c r="D386" s="90"/>
      <c r="E386" s="155"/>
      <c r="F386" s="155"/>
      <c r="G386" s="155"/>
      <c r="H386" s="155"/>
      <c r="I386" s="155"/>
    </row>
    <row r="387" spans="1:9" x14ac:dyDescent="0.25">
      <c r="A387" s="155"/>
      <c r="B387" s="155"/>
      <c r="C387" s="155"/>
      <c r="D387" s="90"/>
      <c r="E387" s="155"/>
      <c r="F387" s="155"/>
      <c r="G387" s="155"/>
      <c r="H387" s="155"/>
      <c r="I387" s="155"/>
    </row>
    <row r="388" spans="1:9" x14ac:dyDescent="0.25">
      <c r="A388" s="155"/>
      <c r="B388" s="155"/>
      <c r="C388" s="155"/>
      <c r="D388" s="90"/>
      <c r="E388" s="155"/>
      <c r="F388" s="155"/>
      <c r="G388" s="155"/>
      <c r="H388" s="155"/>
      <c r="I388" s="155"/>
    </row>
    <row r="389" spans="1:9" x14ac:dyDescent="0.25">
      <c r="A389" s="155"/>
      <c r="B389" s="155"/>
      <c r="C389" s="155"/>
      <c r="D389" s="90"/>
      <c r="E389" s="155"/>
      <c r="F389" s="155"/>
      <c r="G389" s="155"/>
      <c r="H389" s="155"/>
      <c r="I389" s="155"/>
    </row>
    <row r="390" spans="1:9" x14ac:dyDescent="0.25">
      <c r="A390" s="155"/>
      <c r="B390" s="155"/>
      <c r="C390" s="155"/>
      <c r="D390" s="90"/>
      <c r="E390" s="155"/>
      <c r="F390" s="155"/>
      <c r="G390" s="155"/>
      <c r="H390" s="155"/>
      <c r="I390" s="155"/>
    </row>
    <row r="391" spans="1:9" x14ac:dyDescent="0.25">
      <c r="A391" s="155"/>
      <c r="B391" s="155"/>
      <c r="C391" s="155"/>
      <c r="D391" s="90"/>
      <c r="E391" s="155"/>
      <c r="F391" s="155"/>
      <c r="G391" s="155"/>
      <c r="H391" s="155"/>
      <c r="I391" s="155"/>
    </row>
    <row r="392" spans="1:9" x14ac:dyDescent="0.25">
      <c r="A392" s="155"/>
      <c r="B392" s="155"/>
      <c r="C392" s="155"/>
      <c r="D392" s="90"/>
      <c r="E392" s="155"/>
      <c r="F392" s="155"/>
      <c r="G392" s="155"/>
      <c r="H392" s="155"/>
      <c r="I392" s="155"/>
    </row>
    <row r="393" spans="1:9" x14ac:dyDescent="0.25">
      <c r="A393" s="155"/>
      <c r="B393" s="155"/>
      <c r="C393" s="155"/>
      <c r="D393" s="90"/>
      <c r="E393" s="155"/>
      <c r="F393" s="155"/>
      <c r="G393" s="155"/>
      <c r="H393" s="155"/>
      <c r="I393" s="155"/>
    </row>
    <row r="394" spans="1:9" x14ac:dyDescent="0.25">
      <c r="A394" s="155"/>
      <c r="B394" s="155"/>
      <c r="C394" s="155"/>
      <c r="D394" s="90"/>
      <c r="E394" s="155"/>
      <c r="F394" s="155"/>
      <c r="G394" s="155"/>
      <c r="H394" s="155"/>
      <c r="I394" s="155"/>
    </row>
    <row r="395" spans="1:9" x14ac:dyDescent="0.25">
      <c r="A395" s="155"/>
      <c r="B395" s="155"/>
      <c r="C395" s="155"/>
      <c r="D395" s="90"/>
      <c r="E395" s="155"/>
      <c r="F395" s="155"/>
      <c r="G395" s="155"/>
      <c r="H395" s="155"/>
      <c r="I395" s="155"/>
    </row>
    <row r="396" spans="1:9" x14ac:dyDescent="0.25">
      <c r="A396" s="155"/>
      <c r="B396" s="155"/>
      <c r="C396" s="155"/>
      <c r="D396" s="90"/>
      <c r="E396" s="155"/>
      <c r="F396" s="155"/>
      <c r="G396" s="155"/>
      <c r="H396" s="155"/>
      <c r="I396" s="155"/>
    </row>
    <row r="397" spans="1:9" x14ac:dyDescent="0.25">
      <c r="A397" s="155"/>
      <c r="B397" s="155"/>
      <c r="C397" s="155"/>
      <c r="D397" s="90"/>
      <c r="E397" s="155"/>
      <c r="F397" s="155"/>
      <c r="G397" s="155"/>
      <c r="H397" s="155"/>
      <c r="I397" s="155"/>
    </row>
    <row r="398" spans="1:9" x14ac:dyDescent="0.25">
      <c r="A398" s="155"/>
      <c r="B398" s="155"/>
      <c r="C398" s="155"/>
      <c r="D398" s="90"/>
      <c r="E398" s="155"/>
      <c r="F398" s="155"/>
      <c r="G398" s="155"/>
      <c r="H398" s="155"/>
      <c r="I398" s="155"/>
    </row>
    <row r="399" spans="1:9" x14ac:dyDescent="0.25">
      <c r="A399" s="155"/>
      <c r="B399" s="155"/>
      <c r="C399" s="155"/>
      <c r="D399" s="90"/>
      <c r="E399" s="155"/>
      <c r="F399" s="155"/>
      <c r="G399" s="155"/>
      <c r="H399" s="155"/>
      <c r="I399" s="155"/>
    </row>
    <row r="400" spans="1:9" x14ac:dyDescent="0.25">
      <c r="A400" s="155"/>
      <c r="B400" s="155"/>
      <c r="C400" s="155"/>
      <c r="D400" s="90"/>
      <c r="E400" s="155"/>
      <c r="F400" s="155"/>
      <c r="G400" s="155"/>
      <c r="H400" s="155"/>
      <c r="I400" s="155"/>
    </row>
    <row r="401" spans="1:9" x14ac:dyDescent="0.25">
      <c r="A401" s="155"/>
      <c r="B401" s="155"/>
      <c r="C401" s="155"/>
      <c r="D401" s="90"/>
      <c r="E401" s="155"/>
      <c r="F401" s="155"/>
      <c r="G401" s="155"/>
      <c r="H401" s="155"/>
      <c r="I401" s="155"/>
    </row>
    <row r="402" spans="1:9" x14ac:dyDescent="0.25">
      <c r="A402" s="155"/>
      <c r="B402" s="155"/>
      <c r="C402" s="155"/>
      <c r="D402" s="90"/>
      <c r="E402" s="155"/>
      <c r="F402" s="155"/>
      <c r="G402" s="155"/>
      <c r="H402" s="155"/>
      <c r="I402" s="155"/>
    </row>
    <row r="403" spans="1:9" x14ac:dyDescent="0.25">
      <c r="A403" s="155"/>
      <c r="B403" s="155"/>
      <c r="C403" s="155"/>
      <c r="D403" s="90"/>
      <c r="E403" s="155"/>
      <c r="F403" s="155"/>
      <c r="G403" s="155"/>
      <c r="H403" s="155"/>
      <c r="I403" s="155"/>
    </row>
    <row r="404" spans="1:9" x14ac:dyDescent="0.25">
      <c r="A404" s="155"/>
      <c r="B404" s="155"/>
      <c r="C404" s="155"/>
      <c r="D404" s="90"/>
      <c r="E404" s="155"/>
      <c r="F404" s="155"/>
      <c r="G404" s="155"/>
      <c r="H404" s="155"/>
      <c r="I404" s="155"/>
    </row>
    <row r="405" spans="1:9" x14ac:dyDescent="0.25">
      <c r="A405" s="155"/>
      <c r="B405" s="155"/>
      <c r="C405" s="155"/>
      <c r="D405" s="90"/>
      <c r="E405" s="155"/>
      <c r="F405" s="155"/>
      <c r="G405" s="155"/>
      <c r="H405" s="155"/>
      <c r="I405" s="155"/>
    </row>
    <row r="406" spans="1:9" x14ac:dyDescent="0.25">
      <c r="A406" s="155"/>
      <c r="B406" s="155"/>
      <c r="C406" s="155"/>
      <c r="D406" s="90"/>
      <c r="E406" s="155"/>
      <c r="F406" s="155"/>
      <c r="G406" s="155"/>
      <c r="H406" s="155"/>
      <c r="I406" s="155"/>
    </row>
    <row r="407" spans="1:9" x14ac:dyDescent="0.25">
      <c r="A407" s="155"/>
      <c r="B407" s="155"/>
      <c r="C407" s="155"/>
      <c r="D407" s="90"/>
      <c r="E407" s="155"/>
      <c r="F407" s="155"/>
      <c r="G407" s="155"/>
      <c r="H407" s="155"/>
      <c r="I407" s="155"/>
    </row>
    <row r="408" spans="1:9" x14ac:dyDescent="0.25">
      <c r="A408" s="155"/>
      <c r="B408" s="155"/>
      <c r="C408" s="155"/>
      <c r="D408" s="90"/>
      <c r="E408" s="155"/>
      <c r="F408" s="155"/>
      <c r="G408" s="155"/>
      <c r="H408" s="155"/>
      <c r="I408" s="155"/>
    </row>
    <row r="409" spans="1:9" x14ac:dyDescent="0.25">
      <c r="A409" s="155"/>
      <c r="B409" s="155"/>
      <c r="C409" s="155"/>
      <c r="D409" s="90"/>
      <c r="E409" s="155"/>
      <c r="F409" s="155"/>
      <c r="G409" s="155"/>
      <c r="H409" s="155"/>
      <c r="I409" s="155"/>
    </row>
    <row r="410" spans="1:9" x14ac:dyDescent="0.25">
      <c r="A410" s="155"/>
      <c r="B410" s="155"/>
      <c r="C410" s="155"/>
      <c r="D410" s="90"/>
      <c r="E410" s="155"/>
      <c r="F410" s="155"/>
      <c r="G410" s="155"/>
      <c r="H410" s="155"/>
      <c r="I410" s="155"/>
    </row>
    <row r="411" spans="1:9" x14ac:dyDescent="0.25">
      <c r="A411" s="155"/>
      <c r="B411" s="155"/>
      <c r="C411" s="155"/>
      <c r="D411" s="90"/>
      <c r="E411" s="155"/>
      <c r="F411" s="155"/>
      <c r="G411" s="155"/>
      <c r="H411" s="155"/>
      <c r="I411" s="155"/>
    </row>
    <row r="412" spans="1:9" x14ac:dyDescent="0.25">
      <c r="A412" s="155"/>
      <c r="B412" s="155"/>
      <c r="C412" s="155"/>
      <c r="D412" s="90"/>
      <c r="E412" s="155"/>
      <c r="F412" s="155"/>
      <c r="G412" s="155"/>
      <c r="H412" s="155"/>
      <c r="I412" s="155"/>
    </row>
    <row r="413" spans="1:9" x14ac:dyDescent="0.25">
      <c r="A413" s="155"/>
      <c r="B413" s="155"/>
      <c r="C413" s="155"/>
      <c r="D413" s="90"/>
      <c r="E413" s="155"/>
      <c r="F413" s="155"/>
      <c r="G413" s="155"/>
      <c r="H413" s="155"/>
      <c r="I413" s="155"/>
    </row>
    <row r="414" spans="1:9" x14ac:dyDescent="0.25">
      <c r="A414" s="155"/>
      <c r="B414" s="155"/>
      <c r="C414" s="155"/>
      <c r="D414" s="90"/>
      <c r="E414" s="155"/>
      <c r="F414" s="155"/>
      <c r="G414" s="155"/>
      <c r="H414" s="155"/>
      <c r="I414" s="155"/>
    </row>
    <row r="415" spans="1:9" x14ac:dyDescent="0.25">
      <c r="A415" s="155"/>
      <c r="B415" s="155"/>
      <c r="C415" s="155"/>
      <c r="D415" s="90"/>
      <c r="E415" s="155"/>
      <c r="F415" s="155"/>
      <c r="G415" s="155"/>
      <c r="H415" s="155"/>
      <c r="I415" s="155"/>
    </row>
    <row r="416" spans="1:9" x14ac:dyDescent="0.25">
      <c r="A416" s="155"/>
      <c r="B416" s="155"/>
      <c r="C416" s="155"/>
      <c r="D416" s="90"/>
      <c r="E416" s="155"/>
      <c r="F416" s="155"/>
      <c r="G416" s="155"/>
      <c r="H416" s="155"/>
      <c r="I416" s="155"/>
    </row>
    <row r="417" spans="1:9" x14ac:dyDescent="0.25">
      <c r="A417" s="155"/>
      <c r="B417" s="155"/>
      <c r="C417" s="155"/>
      <c r="D417" s="90"/>
      <c r="E417" s="155"/>
      <c r="F417" s="155"/>
      <c r="G417" s="155"/>
      <c r="H417" s="155"/>
      <c r="I417" s="155"/>
    </row>
    <row r="418" spans="1:9" x14ac:dyDescent="0.25">
      <c r="A418" s="155"/>
      <c r="B418" s="155"/>
      <c r="C418" s="155"/>
      <c r="D418" s="90"/>
      <c r="E418" s="155"/>
      <c r="F418" s="155"/>
      <c r="G418" s="155"/>
      <c r="H418" s="155"/>
      <c r="I418" s="155"/>
    </row>
    <row r="419" spans="1:9" x14ac:dyDescent="0.25">
      <c r="A419" s="155"/>
      <c r="B419" s="155"/>
      <c r="C419" s="155"/>
      <c r="D419" s="90"/>
      <c r="E419" s="155"/>
      <c r="F419" s="155"/>
      <c r="G419" s="155"/>
      <c r="H419" s="155"/>
      <c r="I419" s="155"/>
    </row>
    <row r="420" spans="1:9" x14ac:dyDescent="0.25">
      <c r="A420" s="155"/>
      <c r="B420" s="155"/>
      <c r="C420" s="155"/>
      <c r="D420" s="90"/>
      <c r="E420" s="155"/>
      <c r="F420" s="155"/>
      <c r="G420" s="155"/>
      <c r="H420" s="155"/>
      <c r="I420" s="155"/>
    </row>
    <row r="421" spans="1:9" x14ac:dyDescent="0.25">
      <c r="A421" s="155"/>
      <c r="B421" s="155"/>
      <c r="C421" s="155"/>
      <c r="D421" s="90"/>
      <c r="E421" s="155"/>
      <c r="F421" s="155"/>
      <c r="G421" s="155"/>
      <c r="H421" s="155"/>
      <c r="I421" s="155"/>
    </row>
    <row r="422" spans="1:9" x14ac:dyDescent="0.25">
      <c r="A422" s="155"/>
      <c r="B422" s="155"/>
      <c r="C422" s="155"/>
      <c r="D422" s="90"/>
      <c r="E422" s="155"/>
      <c r="F422" s="155"/>
      <c r="G422" s="155"/>
      <c r="H422" s="155"/>
      <c r="I422" s="155"/>
    </row>
    <row r="423" spans="1:9" x14ac:dyDescent="0.25">
      <c r="A423" s="155"/>
      <c r="B423" s="155"/>
      <c r="C423" s="155"/>
      <c r="D423" s="90"/>
      <c r="E423" s="155"/>
      <c r="F423" s="155"/>
      <c r="G423" s="155"/>
      <c r="H423" s="155"/>
      <c r="I423" s="155"/>
    </row>
    <row r="424" spans="1:9" x14ac:dyDescent="0.25">
      <c r="A424" s="155"/>
      <c r="B424" s="155"/>
      <c r="C424" s="155"/>
      <c r="D424" s="90"/>
      <c r="E424" s="155"/>
      <c r="F424" s="155"/>
      <c r="G424" s="155"/>
      <c r="H424" s="155"/>
      <c r="I424" s="155"/>
    </row>
    <row r="425" spans="1:9" x14ac:dyDescent="0.25">
      <c r="A425" s="155"/>
      <c r="B425" s="155"/>
      <c r="C425" s="155"/>
      <c r="D425" s="90"/>
      <c r="E425" s="155"/>
      <c r="F425" s="155"/>
      <c r="G425" s="155"/>
      <c r="H425" s="155"/>
      <c r="I425" s="155"/>
    </row>
    <row r="426" spans="1:9" x14ac:dyDescent="0.25">
      <c r="A426" s="155"/>
      <c r="B426" s="155"/>
      <c r="C426" s="155"/>
      <c r="D426" s="90"/>
      <c r="E426" s="155"/>
      <c r="F426" s="155"/>
      <c r="G426" s="155"/>
      <c r="H426" s="155"/>
      <c r="I426" s="155"/>
    </row>
    <row r="427" spans="1:9" x14ac:dyDescent="0.25">
      <c r="A427" s="155"/>
      <c r="B427" s="155"/>
      <c r="C427" s="155"/>
      <c r="D427" s="90"/>
      <c r="E427" s="155"/>
      <c r="F427" s="155"/>
      <c r="G427" s="155"/>
      <c r="H427" s="155"/>
      <c r="I427" s="155"/>
    </row>
    <row r="428" spans="1:9" x14ac:dyDescent="0.25">
      <c r="A428" s="155"/>
      <c r="B428" s="155"/>
      <c r="C428" s="155"/>
      <c r="D428" s="90"/>
      <c r="E428" s="155"/>
      <c r="F428" s="155"/>
      <c r="G428" s="155"/>
      <c r="H428" s="155"/>
      <c r="I428" s="155"/>
    </row>
    <row r="429" spans="1:9" x14ac:dyDescent="0.25">
      <c r="A429" s="155"/>
      <c r="B429" s="155"/>
      <c r="C429" s="155"/>
      <c r="D429" s="90"/>
      <c r="E429" s="155"/>
      <c r="F429" s="155"/>
      <c r="G429" s="155"/>
      <c r="H429" s="155"/>
      <c r="I429" s="155"/>
    </row>
    <row r="430" spans="1:9" x14ac:dyDescent="0.25">
      <c r="A430" s="155"/>
      <c r="B430" s="155"/>
      <c r="C430" s="155"/>
      <c r="D430" s="90"/>
      <c r="E430" s="155"/>
      <c r="F430" s="155"/>
      <c r="G430" s="155"/>
      <c r="H430" s="155"/>
      <c r="I430" s="155"/>
    </row>
    <row r="431" spans="1:9" x14ac:dyDescent="0.25">
      <c r="A431" s="155"/>
      <c r="B431" s="155"/>
      <c r="C431" s="155"/>
      <c r="D431" s="90"/>
      <c r="E431" s="155"/>
      <c r="F431" s="155"/>
      <c r="G431" s="155"/>
      <c r="H431" s="155"/>
      <c r="I431" s="155"/>
    </row>
    <row r="432" spans="1:9" x14ac:dyDescent="0.25">
      <c r="A432" s="155"/>
      <c r="B432" s="155"/>
      <c r="C432" s="155"/>
      <c r="D432" s="90"/>
      <c r="E432" s="155"/>
      <c r="F432" s="155"/>
      <c r="G432" s="155"/>
      <c r="H432" s="155"/>
      <c r="I432" s="155"/>
    </row>
    <row r="433" spans="1:9" x14ac:dyDescent="0.25">
      <c r="A433" s="155"/>
      <c r="B433" s="155"/>
      <c r="C433" s="155"/>
      <c r="D433" s="90"/>
      <c r="E433" s="155"/>
      <c r="F433" s="155"/>
      <c r="G433" s="155"/>
      <c r="H433" s="155"/>
      <c r="I433" s="155"/>
    </row>
    <row r="434" spans="1:9" x14ac:dyDescent="0.25">
      <c r="A434" s="155"/>
      <c r="B434" s="155"/>
      <c r="C434" s="155"/>
      <c r="D434" s="90"/>
      <c r="E434" s="155"/>
      <c r="F434" s="155"/>
      <c r="G434" s="155"/>
      <c r="H434" s="155"/>
      <c r="I434" s="155"/>
    </row>
    <row r="435" spans="1:9" x14ac:dyDescent="0.25">
      <c r="A435" s="155"/>
      <c r="B435" s="155"/>
      <c r="C435" s="155"/>
      <c r="D435" s="90"/>
      <c r="E435" s="155"/>
      <c r="F435" s="155"/>
      <c r="G435" s="155"/>
      <c r="H435" s="155"/>
      <c r="I435" s="155"/>
    </row>
    <row r="436" spans="1:9" x14ac:dyDescent="0.25">
      <c r="A436" s="155"/>
      <c r="B436" s="155"/>
      <c r="C436" s="155"/>
      <c r="D436" s="90"/>
      <c r="E436" s="155"/>
      <c r="F436" s="155"/>
      <c r="G436" s="155"/>
      <c r="H436" s="155"/>
      <c r="I436" s="155"/>
    </row>
    <row r="437" spans="1:9" x14ac:dyDescent="0.25">
      <c r="A437" s="155"/>
      <c r="B437" s="155"/>
      <c r="C437" s="155"/>
      <c r="D437" s="90"/>
      <c r="E437" s="155"/>
      <c r="F437" s="155"/>
      <c r="G437" s="155"/>
      <c r="H437" s="155"/>
      <c r="I437" s="155"/>
    </row>
    <row r="438" spans="1:9" x14ac:dyDescent="0.25">
      <c r="A438" s="155"/>
      <c r="B438" s="155"/>
      <c r="C438" s="155"/>
      <c r="D438" s="90"/>
      <c r="E438" s="155"/>
      <c r="F438" s="155"/>
      <c r="G438" s="155"/>
      <c r="H438" s="155"/>
      <c r="I438" s="155"/>
    </row>
    <row r="439" spans="1:9" x14ac:dyDescent="0.25">
      <c r="A439" s="155"/>
      <c r="B439" s="155"/>
      <c r="C439" s="155"/>
      <c r="D439" s="90"/>
      <c r="E439" s="155"/>
      <c r="F439" s="155"/>
      <c r="G439" s="155"/>
      <c r="H439" s="155"/>
      <c r="I439" s="155"/>
    </row>
    <row r="440" spans="1:9" x14ac:dyDescent="0.25">
      <c r="A440" s="155"/>
      <c r="B440" s="155"/>
      <c r="C440" s="155"/>
      <c r="D440" s="90"/>
      <c r="E440" s="155"/>
      <c r="F440" s="155"/>
      <c r="G440" s="155"/>
      <c r="H440" s="155"/>
      <c r="I440" s="155"/>
    </row>
    <row r="441" spans="1:9" x14ac:dyDescent="0.25">
      <c r="A441" s="155"/>
      <c r="B441" s="155"/>
      <c r="C441" s="155"/>
      <c r="D441" s="90"/>
      <c r="E441" s="155"/>
      <c r="F441" s="155"/>
      <c r="G441" s="155"/>
      <c r="H441" s="155"/>
      <c r="I441" s="155"/>
    </row>
    <row r="442" spans="1:9" x14ac:dyDescent="0.25">
      <c r="A442" s="155"/>
      <c r="B442" s="155"/>
      <c r="C442" s="155"/>
      <c r="D442" s="90"/>
      <c r="E442" s="155"/>
      <c r="F442" s="155"/>
      <c r="G442" s="155"/>
      <c r="H442" s="155"/>
      <c r="I442" s="155"/>
    </row>
    <row r="443" spans="1:9" x14ac:dyDescent="0.25">
      <c r="A443" s="155"/>
      <c r="B443" s="155"/>
      <c r="C443" s="155"/>
      <c r="D443" s="90"/>
      <c r="E443" s="155"/>
      <c r="F443" s="155"/>
      <c r="G443" s="155"/>
      <c r="H443" s="155"/>
      <c r="I443" s="155"/>
    </row>
    <row r="444" spans="1:9" x14ac:dyDescent="0.25">
      <c r="A444" s="155"/>
      <c r="B444" s="155"/>
      <c r="C444" s="155"/>
      <c r="D444" s="90"/>
      <c r="E444" s="155"/>
      <c r="F444" s="155"/>
      <c r="G444" s="155"/>
      <c r="H444" s="155"/>
      <c r="I444" s="155"/>
    </row>
    <row r="445" spans="1:9" x14ac:dyDescent="0.25">
      <c r="A445" s="155"/>
      <c r="B445" s="155"/>
      <c r="C445" s="155"/>
      <c r="D445" s="90"/>
      <c r="E445" s="155"/>
      <c r="F445" s="155"/>
      <c r="G445" s="155"/>
      <c r="H445" s="155"/>
      <c r="I445" s="155"/>
    </row>
    <row r="446" spans="1:9" x14ac:dyDescent="0.25">
      <c r="A446" s="155"/>
      <c r="B446" s="155"/>
      <c r="C446" s="155"/>
      <c r="D446" s="90"/>
      <c r="E446" s="155"/>
      <c r="F446" s="155"/>
      <c r="G446" s="155"/>
      <c r="H446" s="155"/>
      <c r="I446" s="155"/>
    </row>
    <row r="447" spans="1:9" x14ac:dyDescent="0.25">
      <c r="A447" s="155"/>
      <c r="B447" s="155"/>
      <c r="C447" s="155"/>
      <c r="D447" s="90"/>
      <c r="E447" s="155"/>
      <c r="F447" s="155"/>
      <c r="G447" s="155"/>
      <c r="H447" s="155"/>
      <c r="I447" s="155"/>
    </row>
    <row r="448" spans="1:9" x14ac:dyDescent="0.25">
      <c r="A448" s="155"/>
      <c r="B448" s="155"/>
      <c r="C448" s="155"/>
      <c r="D448" s="90"/>
      <c r="E448" s="155"/>
      <c r="F448" s="155"/>
      <c r="G448" s="155"/>
      <c r="H448" s="155"/>
      <c r="I448" s="155"/>
    </row>
    <row r="449" spans="1:9" x14ac:dyDescent="0.25">
      <c r="A449" s="155"/>
      <c r="B449" s="155"/>
      <c r="C449" s="155"/>
      <c r="D449" s="90"/>
      <c r="E449" s="155"/>
      <c r="F449" s="155"/>
      <c r="G449" s="155"/>
      <c r="H449" s="155"/>
      <c r="I449" s="155"/>
    </row>
    <row r="450" spans="1:9" x14ac:dyDescent="0.25">
      <c r="A450" s="155"/>
      <c r="B450" s="155"/>
      <c r="C450" s="155"/>
      <c r="D450" s="90"/>
      <c r="E450" s="155"/>
      <c r="F450" s="155"/>
      <c r="G450" s="155"/>
      <c r="H450" s="155"/>
      <c r="I450" s="155"/>
    </row>
    <row r="451" spans="1:9" x14ac:dyDescent="0.25">
      <c r="A451" s="155"/>
      <c r="B451" s="155"/>
      <c r="C451" s="155"/>
      <c r="D451" s="90"/>
      <c r="E451" s="155"/>
      <c r="F451" s="155"/>
      <c r="G451" s="155"/>
      <c r="H451" s="155"/>
      <c r="I451" s="155"/>
    </row>
    <row r="452" spans="1:9" x14ac:dyDescent="0.25">
      <c r="A452" s="155"/>
      <c r="B452" s="155"/>
      <c r="C452" s="155"/>
      <c r="D452" s="90"/>
      <c r="E452" s="155"/>
      <c r="F452" s="155"/>
      <c r="G452" s="155"/>
      <c r="H452" s="155"/>
      <c r="I452" s="155"/>
    </row>
    <row r="453" spans="1:9" x14ac:dyDescent="0.25">
      <c r="A453" s="155"/>
      <c r="B453" s="155"/>
      <c r="C453" s="155"/>
      <c r="D453" s="90"/>
      <c r="E453" s="155"/>
      <c r="F453" s="155"/>
      <c r="G453" s="155"/>
      <c r="H453" s="155"/>
      <c r="I453" s="155"/>
    </row>
    <row r="454" spans="1:9" x14ac:dyDescent="0.25">
      <c r="A454" s="155"/>
      <c r="B454" s="155"/>
      <c r="C454" s="155"/>
      <c r="D454" s="90"/>
      <c r="E454" s="155"/>
      <c r="F454" s="155"/>
      <c r="G454" s="155"/>
      <c r="H454" s="155"/>
      <c r="I454" s="155"/>
    </row>
    <row r="455" spans="1:9" x14ac:dyDescent="0.25">
      <c r="A455" s="155"/>
      <c r="B455" s="155"/>
      <c r="C455" s="155"/>
      <c r="D455" s="90"/>
      <c r="E455" s="155"/>
      <c r="F455" s="155"/>
      <c r="G455" s="155"/>
      <c r="H455" s="155"/>
      <c r="I455" s="155"/>
    </row>
    <row r="456" spans="1:9" x14ac:dyDescent="0.25">
      <c r="A456" s="155"/>
      <c r="B456" s="155"/>
      <c r="C456" s="155"/>
      <c r="D456" s="90"/>
      <c r="E456" s="155"/>
      <c r="F456" s="155"/>
      <c r="G456" s="155"/>
      <c r="H456" s="155"/>
      <c r="I456" s="155"/>
    </row>
    <row r="457" spans="1:9" x14ac:dyDescent="0.25">
      <c r="A457" s="155"/>
      <c r="B457" s="155"/>
      <c r="C457" s="155"/>
      <c r="D457" s="90"/>
      <c r="E457" s="155"/>
      <c r="F457" s="155"/>
      <c r="G457" s="155"/>
      <c r="H457" s="155"/>
      <c r="I457" s="155"/>
    </row>
    <row r="458" spans="1:9" x14ac:dyDescent="0.25">
      <c r="A458" s="155"/>
      <c r="B458" s="155"/>
      <c r="C458" s="155"/>
      <c r="D458" s="90"/>
      <c r="E458" s="155"/>
      <c r="F458" s="155"/>
      <c r="G458" s="155"/>
      <c r="H458" s="155"/>
      <c r="I458" s="155"/>
    </row>
    <row r="459" spans="1:9" x14ac:dyDescent="0.25">
      <c r="A459" s="155"/>
      <c r="B459" s="155"/>
      <c r="C459" s="155"/>
      <c r="D459" s="90"/>
      <c r="E459" s="155"/>
      <c r="F459" s="155"/>
      <c r="G459" s="155"/>
      <c r="H459" s="155"/>
      <c r="I459" s="155"/>
    </row>
    <row r="460" spans="1:9" x14ac:dyDescent="0.25">
      <c r="A460" s="155"/>
      <c r="B460" s="155"/>
      <c r="C460" s="155"/>
      <c r="D460" s="90"/>
      <c r="E460" s="155"/>
      <c r="F460" s="155"/>
      <c r="G460" s="155"/>
      <c r="H460" s="155"/>
      <c r="I460" s="155"/>
    </row>
    <row r="461" spans="1:9" x14ac:dyDescent="0.25">
      <c r="A461" s="155"/>
      <c r="B461" s="155"/>
      <c r="C461" s="155"/>
      <c r="D461" s="90"/>
      <c r="E461" s="155"/>
      <c r="F461" s="155"/>
      <c r="G461" s="155"/>
      <c r="H461" s="155"/>
      <c r="I461" s="155"/>
    </row>
    <row r="462" spans="1:9" x14ac:dyDescent="0.25">
      <c r="A462" s="155"/>
      <c r="B462" s="155"/>
      <c r="C462" s="155"/>
      <c r="D462" s="90"/>
      <c r="E462" s="155"/>
      <c r="F462" s="155"/>
      <c r="G462" s="155"/>
      <c r="H462" s="155"/>
      <c r="I462" s="155"/>
    </row>
    <row r="463" spans="1:9" x14ac:dyDescent="0.25">
      <c r="A463" s="155"/>
      <c r="B463" s="155"/>
      <c r="C463" s="155"/>
      <c r="D463" s="90"/>
      <c r="E463" s="155"/>
      <c r="F463" s="155"/>
      <c r="G463" s="155"/>
      <c r="H463" s="155"/>
      <c r="I463" s="155"/>
    </row>
    <row r="464" spans="1:9" x14ac:dyDescent="0.25">
      <c r="A464" s="155"/>
      <c r="B464" s="155"/>
      <c r="C464" s="155"/>
      <c r="D464" s="90"/>
      <c r="E464" s="155"/>
      <c r="F464" s="155"/>
      <c r="G464" s="155"/>
      <c r="H464" s="155"/>
      <c r="I464" s="155"/>
    </row>
    <row r="465" spans="1:9" x14ac:dyDescent="0.25">
      <c r="A465" s="155"/>
      <c r="B465" s="155"/>
      <c r="C465" s="155"/>
      <c r="D465" s="90"/>
      <c r="E465" s="155"/>
      <c r="F465" s="155"/>
      <c r="G465" s="155"/>
      <c r="H465" s="155"/>
      <c r="I465" s="155"/>
    </row>
    <row r="466" spans="1:9" x14ac:dyDescent="0.25">
      <c r="A466" s="155"/>
      <c r="B466" s="155"/>
      <c r="C466" s="155"/>
      <c r="D466" s="90"/>
      <c r="E466" s="155"/>
      <c r="F466" s="155"/>
      <c r="G466" s="155"/>
      <c r="H466" s="155"/>
      <c r="I466" s="155"/>
    </row>
    <row r="467" spans="1:9" x14ac:dyDescent="0.25">
      <c r="A467" s="155"/>
      <c r="B467" s="155"/>
      <c r="C467" s="155"/>
      <c r="D467" s="90"/>
      <c r="E467" s="155"/>
      <c r="F467" s="155"/>
      <c r="G467" s="155"/>
      <c r="H467" s="155"/>
      <c r="I467" s="155"/>
    </row>
    <row r="468" spans="1:9" x14ac:dyDescent="0.25">
      <c r="A468" s="155"/>
      <c r="B468" s="155"/>
      <c r="C468" s="155"/>
      <c r="D468" s="90"/>
      <c r="E468" s="155"/>
      <c r="F468" s="155"/>
      <c r="G468" s="155"/>
      <c r="H468" s="155"/>
      <c r="I468" s="155"/>
    </row>
    <row r="469" spans="1:9" x14ac:dyDescent="0.25">
      <c r="A469" s="155"/>
      <c r="B469" s="155"/>
      <c r="C469" s="155"/>
      <c r="D469" s="90"/>
      <c r="E469" s="155"/>
      <c r="F469" s="155"/>
      <c r="G469" s="155"/>
      <c r="H469" s="155"/>
      <c r="I469" s="155"/>
    </row>
    <row r="470" spans="1:9" x14ac:dyDescent="0.25">
      <c r="A470" s="155"/>
      <c r="B470" s="155"/>
      <c r="C470" s="155"/>
      <c r="D470" s="90"/>
      <c r="E470" s="155"/>
      <c r="F470" s="155"/>
      <c r="G470" s="155"/>
      <c r="H470" s="155"/>
      <c r="I470" s="155"/>
    </row>
    <row r="471" spans="1:9" x14ac:dyDescent="0.25">
      <c r="A471" s="155"/>
      <c r="B471" s="155"/>
      <c r="C471" s="155"/>
      <c r="D471" s="90"/>
      <c r="E471" s="155"/>
      <c r="F471" s="155"/>
      <c r="G471" s="155"/>
      <c r="H471" s="155"/>
      <c r="I471" s="155"/>
    </row>
    <row r="472" spans="1:9" x14ac:dyDescent="0.25">
      <c r="A472" s="155"/>
      <c r="B472" s="155"/>
      <c r="C472" s="155"/>
      <c r="D472" s="90"/>
      <c r="E472" s="155"/>
      <c r="F472" s="155"/>
      <c r="G472" s="155"/>
      <c r="H472" s="155"/>
      <c r="I472" s="155"/>
    </row>
    <row r="473" spans="1:9" x14ac:dyDescent="0.25">
      <c r="A473" s="155"/>
      <c r="B473" s="155"/>
      <c r="C473" s="155"/>
      <c r="D473" s="90"/>
      <c r="E473" s="155"/>
      <c r="F473" s="155"/>
      <c r="G473" s="155"/>
      <c r="H473" s="155"/>
      <c r="I473" s="155"/>
    </row>
    <row r="474" spans="1:9" x14ac:dyDescent="0.25">
      <c r="A474" s="155"/>
      <c r="B474" s="155"/>
      <c r="C474" s="155"/>
      <c r="D474" s="90"/>
      <c r="E474" s="155"/>
      <c r="F474" s="155"/>
      <c r="G474" s="155"/>
      <c r="H474" s="155"/>
      <c r="I474" s="155"/>
    </row>
    <row r="475" spans="1:9" x14ac:dyDescent="0.25">
      <c r="A475" s="155"/>
      <c r="B475" s="155"/>
      <c r="C475" s="155"/>
      <c r="D475" s="90"/>
      <c r="E475" s="155"/>
      <c r="F475" s="155"/>
      <c r="G475" s="155"/>
      <c r="H475" s="155"/>
      <c r="I475" s="155"/>
    </row>
    <row r="476" spans="1:9" x14ac:dyDescent="0.25">
      <c r="A476" s="155"/>
      <c r="B476" s="155"/>
      <c r="C476" s="155"/>
      <c r="D476" s="90"/>
      <c r="E476" s="155"/>
      <c r="F476" s="155"/>
      <c r="G476" s="155"/>
      <c r="H476" s="155"/>
      <c r="I476" s="155"/>
    </row>
    <row r="477" spans="1:9" x14ac:dyDescent="0.25">
      <c r="A477" s="155"/>
      <c r="B477" s="155"/>
      <c r="C477" s="155"/>
      <c r="D477" s="90"/>
      <c r="E477" s="155"/>
      <c r="F477" s="155"/>
      <c r="G477" s="155"/>
      <c r="H477" s="155"/>
      <c r="I477" s="155"/>
    </row>
    <row r="478" spans="1:9" x14ac:dyDescent="0.25">
      <c r="A478" s="155"/>
      <c r="B478" s="155"/>
      <c r="C478" s="155"/>
      <c r="D478" s="90"/>
      <c r="E478" s="155"/>
      <c r="F478" s="155"/>
      <c r="G478" s="155"/>
      <c r="H478" s="155"/>
      <c r="I478" s="155"/>
    </row>
    <row r="479" spans="1:9" x14ac:dyDescent="0.25">
      <c r="A479" s="155"/>
      <c r="B479" s="155"/>
      <c r="C479" s="155"/>
      <c r="D479" s="90"/>
      <c r="E479" s="155"/>
      <c r="F479" s="155"/>
      <c r="G479" s="155"/>
      <c r="H479" s="155"/>
      <c r="I479" s="155"/>
    </row>
    <row r="480" spans="1:9" x14ac:dyDescent="0.25">
      <c r="A480" s="155"/>
      <c r="B480" s="155"/>
      <c r="C480" s="155"/>
      <c r="D480" s="90"/>
      <c r="E480" s="155"/>
      <c r="F480" s="155"/>
      <c r="G480" s="155"/>
      <c r="H480" s="155"/>
      <c r="I480" s="155"/>
    </row>
    <row r="481" spans="1:9" x14ac:dyDescent="0.25">
      <c r="A481" s="155"/>
      <c r="B481" s="155"/>
      <c r="C481" s="155"/>
      <c r="D481" s="90"/>
      <c r="E481" s="155"/>
      <c r="F481" s="155"/>
      <c r="G481" s="155"/>
      <c r="H481" s="155"/>
      <c r="I481" s="155"/>
    </row>
    <row r="482" spans="1:9" x14ac:dyDescent="0.25">
      <c r="A482" s="155"/>
      <c r="B482" s="155"/>
      <c r="C482" s="155"/>
      <c r="D482" s="90"/>
      <c r="E482" s="155"/>
      <c r="F482" s="155"/>
      <c r="G482" s="155"/>
      <c r="H482" s="155"/>
      <c r="I482" s="155"/>
    </row>
    <row r="483" spans="1:9" x14ac:dyDescent="0.25">
      <c r="A483" s="155"/>
      <c r="B483" s="155"/>
      <c r="C483" s="155"/>
      <c r="D483" s="90"/>
      <c r="E483" s="155"/>
      <c r="F483" s="155"/>
      <c r="G483" s="155"/>
      <c r="H483" s="155"/>
      <c r="I483" s="155"/>
    </row>
    <row r="484" spans="1:9" x14ac:dyDescent="0.25">
      <c r="A484" s="155"/>
      <c r="B484" s="155"/>
      <c r="C484" s="155"/>
      <c r="D484" s="90"/>
      <c r="E484" s="155"/>
      <c r="F484" s="155"/>
      <c r="G484" s="155"/>
      <c r="H484" s="155"/>
      <c r="I484" s="155"/>
    </row>
    <row r="485" spans="1:9" x14ac:dyDescent="0.25">
      <c r="A485" s="155"/>
      <c r="B485" s="155"/>
      <c r="C485" s="155"/>
      <c r="D485" s="90"/>
      <c r="E485" s="155"/>
      <c r="F485" s="155"/>
      <c r="G485" s="155"/>
      <c r="H485" s="155"/>
      <c r="I485" s="155"/>
    </row>
    <row r="486" spans="1:9" x14ac:dyDescent="0.25">
      <c r="A486" s="155"/>
      <c r="B486" s="155"/>
      <c r="C486" s="155"/>
      <c r="D486" s="90"/>
      <c r="E486" s="155"/>
      <c r="F486" s="155"/>
      <c r="G486" s="155"/>
      <c r="H486" s="155"/>
      <c r="I486" s="155"/>
    </row>
    <row r="487" spans="1:9" x14ac:dyDescent="0.25">
      <c r="A487" s="155"/>
      <c r="B487" s="155"/>
      <c r="C487" s="155"/>
      <c r="D487" s="90"/>
      <c r="E487" s="155"/>
      <c r="F487" s="155"/>
      <c r="G487" s="155"/>
      <c r="H487" s="155"/>
      <c r="I487" s="155"/>
    </row>
    <row r="488" spans="1:9" x14ac:dyDescent="0.25">
      <c r="A488" s="155"/>
      <c r="B488" s="155"/>
      <c r="C488" s="155"/>
      <c r="D488" s="90"/>
      <c r="E488" s="155"/>
      <c r="F488" s="155"/>
      <c r="G488" s="155"/>
      <c r="H488" s="155"/>
      <c r="I488" s="155"/>
    </row>
    <row r="489" spans="1:9" x14ac:dyDescent="0.25">
      <c r="A489" s="155"/>
      <c r="B489" s="155"/>
      <c r="C489" s="155"/>
      <c r="D489" s="90"/>
      <c r="E489" s="155"/>
      <c r="F489" s="155"/>
      <c r="G489" s="155"/>
      <c r="H489" s="155"/>
      <c r="I489" s="155"/>
    </row>
    <row r="490" spans="1:9" x14ac:dyDescent="0.25">
      <c r="A490" s="155"/>
      <c r="B490" s="155"/>
      <c r="C490" s="155"/>
      <c r="D490" s="90"/>
      <c r="E490" s="155"/>
      <c r="F490" s="155"/>
      <c r="G490" s="155"/>
      <c r="H490" s="155"/>
      <c r="I490" s="155"/>
    </row>
    <row r="491" spans="1:9" x14ac:dyDescent="0.25">
      <c r="A491" s="155"/>
      <c r="B491" s="155"/>
      <c r="C491" s="155"/>
      <c r="D491" s="90"/>
      <c r="E491" s="155"/>
      <c r="F491" s="155"/>
      <c r="G491" s="155"/>
      <c r="H491" s="155"/>
      <c r="I491" s="155"/>
    </row>
    <row r="492" spans="1:9" x14ac:dyDescent="0.25">
      <c r="A492" s="155"/>
      <c r="B492" s="155"/>
      <c r="C492" s="155"/>
      <c r="D492" s="90"/>
      <c r="E492" s="155"/>
      <c r="F492" s="155"/>
      <c r="G492" s="155"/>
      <c r="H492" s="155"/>
      <c r="I492" s="155"/>
    </row>
    <row r="493" spans="1:9" x14ac:dyDescent="0.25">
      <c r="A493" s="155"/>
      <c r="B493" s="155"/>
      <c r="C493" s="155"/>
      <c r="D493" s="90"/>
      <c r="E493" s="155"/>
      <c r="F493" s="155"/>
      <c r="G493" s="155"/>
      <c r="H493" s="155"/>
      <c r="I493" s="155"/>
    </row>
    <row r="494" spans="1:9" x14ac:dyDescent="0.25">
      <c r="A494" s="155"/>
      <c r="B494" s="155"/>
      <c r="C494" s="155"/>
      <c r="D494" s="90"/>
      <c r="E494" s="155"/>
      <c r="F494" s="155"/>
      <c r="G494" s="155"/>
      <c r="H494" s="155"/>
      <c r="I494" s="155"/>
    </row>
    <row r="495" spans="1:9" x14ac:dyDescent="0.25">
      <c r="A495" s="155"/>
      <c r="B495" s="155"/>
      <c r="C495" s="155"/>
      <c r="D495" s="90"/>
      <c r="E495" s="155"/>
      <c r="F495" s="155"/>
      <c r="G495" s="155"/>
      <c r="H495" s="155"/>
      <c r="I495" s="155"/>
    </row>
    <row r="496" spans="1:9" x14ac:dyDescent="0.25">
      <c r="A496" s="155"/>
      <c r="B496" s="155"/>
      <c r="C496" s="155"/>
      <c r="D496" s="90"/>
      <c r="E496" s="155"/>
      <c r="F496" s="155"/>
      <c r="G496" s="155"/>
      <c r="H496" s="155"/>
      <c r="I496" s="155"/>
    </row>
    <row r="497" spans="1:9" x14ac:dyDescent="0.25">
      <c r="A497" s="155"/>
      <c r="B497" s="155"/>
      <c r="C497" s="155"/>
      <c r="D497" s="90"/>
      <c r="E497" s="155"/>
      <c r="F497" s="155"/>
      <c r="G497" s="155"/>
      <c r="H497" s="155"/>
      <c r="I497" s="155"/>
    </row>
    <row r="498" spans="1:9" x14ac:dyDescent="0.25">
      <c r="A498" s="155"/>
      <c r="B498" s="155"/>
      <c r="C498" s="155"/>
      <c r="D498" s="90"/>
      <c r="E498" s="155"/>
      <c r="F498" s="155"/>
      <c r="G498" s="155"/>
      <c r="H498" s="155"/>
      <c r="I498" s="155"/>
    </row>
    <row r="499" spans="1:9" x14ac:dyDescent="0.25">
      <c r="A499" s="155"/>
      <c r="B499" s="155"/>
      <c r="C499" s="155"/>
      <c r="D499" s="90"/>
      <c r="E499" s="155"/>
      <c r="F499" s="155"/>
      <c r="G499" s="155"/>
      <c r="H499" s="155"/>
      <c r="I499" s="155"/>
    </row>
    <row r="500" spans="1:9" x14ac:dyDescent="0.25">
      <c r="A500" s="155"/>
      <c r="B500" s="155"/>
      <c r="C500" s="155"/>
      <c r="D500" s="90"/>
      <c r="E500" s="155"/>
      <c r="F500" s="155"/>
      <c r="G500" s="155"/>
      <c r="H500" s="155"/>
      <c r="I500" s="155"/>
    </row>
    <row r="501" spans="1:9" x14ac:dyDescent="0.25">
      <c r="A501" s="155"/>
      <c r="B501" s="155"/>
      <c r="C501" s="155"/>
      <c r="D501" s="90"/>
      <c r="E501" s="155"/>
      <c r="F501" s="155"/>
      <c r="G501" s="155"/>
      <c r="H501" s="155"/>
      <c r="I501" s="155"/>
    </row>
    <row r="502" spans="1:9" x14ac:dyDescent="0.25">
      <c r="A502" s="155"/>
      <c r="B502" s="155"/>
      <c r="C502" s="155"/>
      <c r="D502" s="90"/>
      <c r="E502" s="155"/>
      <c r="F502" s="155"/>
      <c r="G502" s="155"/>
      <c r="H502" s="155"/>
      <c r="I502" s="155"/>
    </row>
    <row r="503" spans="1:9" x14ac:dyDescent="0.25">
      <c r="A503" s="155"/>
      <c r="B503" s="155"/>
      <c r="C503" s="155"/>
      <c r="D503" s="90"/>
      <c r="E503" s="155"/>
      <c r="F503" s="155"/>
      <c r="G503" s="155"/>
      <c r="H503" s="155"/>
      <c r="I503" s="155"/>
    </row>
    <row r="504" spans="1:9" x14ac:dyDescent="0.25">
      <c r="A504" s="155"/>
      <c r="B504" s="155"/>
      <c r="C504" s="155"/>
      <c r="D504" s="90"/>
      <c r="E504" s="155"/>
      <c r="F504" s="155"/>
      <c r="G504" s="155"/>
      <c r="H504" s="155"/>
      <c r="I504" s="155"/>
    </row>
    <row r="505" spans="1:9" x14ac:dyDescent="0.25">
      <c r="A505" s="155"/>
      <c r="B505" s="155"/>
      <c r="C505" s="155"/>
      <c r="D505" s="90"/>
      <c r="E505" s="155"/>
      <c r="F505" s="155"/>
      <c r="G505" s="155"/>
      <c r="H505" s="155"/>
      <c r="I505" s="155"/>
    </row>
    <row r="506" spans="1:9" x14ac:dyDescent="0.25">
      <c r="A506" s="155"/>
      <c r="B506" s="155"/>
      <c r="C506" s="155"/>
      <c r="D506" s="90"/>
      <c r="E506" s="155"/>
      <c r="F506" s="155"/>
      <c r="G506" s="155"/>
      <c r="H506" s="155"/>
      <c r="I506" s="155"/>
    </row>
    <row r="507" spans="1:9" x14ac:dyDescent="0.25">
      <c r="A507" s="155"/>
      <c r="B507" s="155"/>
      <c r="C507" s="155"/>
      <c r="D507" s="90"/>
      <c r="E507" s="155"/>
      <c r="F507" s="155"/>
      <c r="G507" s="155"/>
      <c r="H507" s="155"/>
      <c r="I507" s="155"/>
    </row>
    <row r="508" spans="1:9" x14ac:dyDescent="0.25">
      <c r="A508" s="155"/>
      <c r="B508" s="155"/>
      <c r="C508" s="155"/>
      <c r="D508" s="90"/>
      <c r="E508" s="155"/>
      <c r="F508" s="155"/>
      <c r="G508" s="155"/>
      <c r="H508" s="155"/>
      <c r="I508" s="155"/>
    </row>
    <row r="509" spans="1:9" x14ac:dyDescent="0.25">
      <c r="A509" s="155"/>
      <c r="B509" s="155"/>
      <c r="C509" s="155"/>
      <c r="D509" s="90"/>
      <c r="E509" s="155"/>
      <c r="F509" s="155"/>
      <c r="G509" s="155"/>
      <c r="H509" s="155"/>
      <c r="I509" s="155"/>
    </row>
    <row r="510" spans="1:9" x14ac:dyDescent="0.25">
      <c r="A510" s="155"/>
      <c r="B510" s="155"/>
      <c r="C510" s="155"/>
      <c r="D510" s="90"/>
      <c r="E510" s="155"/>
      <c r="F510" s="155"/>
      <c r="G510" s="155"/>
      <c r="H510" s="155"/>
      <c r="I510" s="155"/>
    </row>
    <row r="511" spans="1:9" x14ac:dyDescent="0.25">
      <c r="A511" s="155"/>
      <c r="B511" s="155"/>
      <c r="C511" s="155"/>
      <c r="D511" s="90"/>
      <c r="E511" s="155"/>
      <c r="F511" s="155"/>
      <c r="G511" s="155"/>
      <c r="H511" s="155"/>
      <c r="I511" s="155"/>
    </row>
    <row r="512" spans="1:9" x14ac:dyDescent="0.25">
      <c r="A512" s="155"/>
      <c r="B512" s="155"/>
      <c r="C512" s="155"/>
      <c r="D512" s="90"/>
      <c r="E512" s="155"/>
      <c r="F512" s="155"/>
      <c r="G512" s="155"/>
      <c r="H512" s="155"/>
      <c r="I512" s="155"/>
    </row>
    <row r="513" spans="1:9" x14ac:dyDescent="0.25">
      <c r="A513" s="155"/>
      <c r="B513" s="155"/>
      <c r="C513" s="155"/>
      <c r="D513" s="90"/>
      <c r="E513" s="155"/>
      <c r="F513" s="155"/>
      <c r="G513" s="155"/>
      <c r="H513" s="155"/>
      <c r="I513" s="155"/>
    </row>
    <row r="514" spans="1:9" x14ac:dyDescent="0.25">
      <c r="A514" s="155"/>
      <c r="B514" s="155"/>
      <c r="C514" s="155"/>
      <c r="D514" s="90"/>
      <c r="E514" s="155"/>
      <c r="F514" s="155"/>
      <c r="G514" s="155"/>
      <c r="H514" s="155"/>
      <c r="I514" s="155"/>
    </row>
    <row r="515" spans="1:9" x14ac:dyDescent="0.25">
      <c r="A515" s="155"/>
      <c r="B515" s="155"/>
      <c r="C515" s="155"/>
      <c r="D515" s="90"/>
      <c r="E515" s="155"/>
      <c r="F515" s="155"/>
      <c r="G515" s="155"/>
      <c r="H515" s="155"/>
      <c r="I515" s="155"/>
    </row>
    <row r="516" spans="1:9" x14ac:dyDescent="0.25">
      <c r="A516" s="155"/>
      <c r="B516" s="155"/>
      <c r="C516" s="155"/>
      <c r="D516" s="90"/>
      <c r="E516" s="155"/>
      <c r="F516" s="155"/>
      <c r="G516" s="155"/>
      <c r="H516" s="155"/>
      <c r="I516" s="155"/>
    </row>
    <row r="517" spans="1:9" x14ac:dyDescent="0.25">
      <c r="A517" s="155"/>
      <c r="B517" s="155"/>
      <c r="C517" s="155"/>
      <c r="D517" s="90"/>
      <c r="E517" s="155"/>
      <c r="F517" s="155"/>
      <c r="G517" s="155"/>
      <c r="H517" s="155"/>
      <c r="I517" s="155"/>
    </row>
    <row r="518" spans="1:9" x14ac:dyDescent="0.25">
      <c r="A518" s="155"/>
      <c r="B518" s="155"/>
      <c r="C518" s="155"/>
      <c r="D518" s="90"/>
      <c r="E518" s="155"/>
      <c r="F518" s="155"/>
      <c r="G518" s="155"/>
      <c r="H518" s="155"/>
      <c r="I518" s="155"/>
    </row>
    <row r="519" spans="1:9" x14ac:dyDescent="0.25">
      <c r="A519" s="155"/>
      <c r="B519" s="155"/>
      <c r="C519" s="155"/>
      <c r="D519" s="90"/>
      <c r="E519" s="155"/>
      <c r="F519" s="155"/>
      <c r="G519" s="155"/>
      <c r="H519" s="155"/>
      <c r="I519" s="155"/>
    </row>
    <row r="520" spans="1:9" x14ac:dyDescent="0.25">
      <c r="A520" s="155"/>
      <c r="B520" s="155"/>
      <c r="C520" s="155"/>
      <c r="D520" s="90"/>
      <c r="E520" s="155"/>
      <c r="F520" s="155"/>
      <c r="G520" s="155"/>
      <c r="H520" s="155"/>
      <c r="I520" s="155"/>
    </row>
    <row r="521" spans="1:9" x14ac:dyDescent="0.25">
      <c r="A521" s="155"/>
      <c r="B521" s="155"/>
      <c r="C521" s="155"/>
      <c r="D521" s="90"/>
      <c r="E521" s="155"/>
      <c r="F521" s="155"/>
      <c r="G521" s="155"/>
      <c r="H521" s="155"/>
      <c r="I521" s="155"/>
    </row>
    <row r="522" spans="1:9" x14ac:dyDescent="0.25">
      <c r="A522" s="155"/>
      <c r="B522" s="155"/>
      <c r="C522" s="155"/>
      <c r="D522" s="90"/>
      <c r="E522" s="155"/>
      <c r="F522" s="155"/>
      <c r="G522" s="155"/>
      <c r="H522" s="155"/>
      <c r="I522" s="155"/>
    </row>
    <row r="523" spans="1:9" x14ac:dyDescent="0.25">
      <c r="A523" s="155"/>
      <c r="B523" s="155"/>
      <c r="C523" s="155"/>
      <c r="D523" s="90"/>
      <c r="E523" s="155"/>
      <c r="F523" s="155"/>
      <c r="G523" s="155"/>
      <c r="H523" s="155"/>
      <c r="I523" s="155"/>
    </row>
    <row r="524" spans="1:9" x14ac:dyDescent="0.25">
      <c r="A524" s="155"/>
      <c r="B524" s="155"/>
      <c r="C524" s="155"/>
      <c r="D524" s="90"/>
      <c r="E524" s="155"/>
      <c r="F524" s="155"/>
      <c r="G524" s="155"/>
      <c r="H524" s="155"/>
      <c r="I524" s="155"/>
    </row>
    <row r="525" spans="1:9" x14ac:dyDescent="0.25">
      <c r="A525" s="155"/>
      <c r="B525" s="155"/>
      <c r="C525" s="155"/>
      <c r="D525" s="90"/>
      <c r="E525" s="155"/>
      <c r="F525" s="155"/>
      <c r="G525" s="155"/>
      <c r="H525" s="155"/>
      <c r="I525" s="155"/>
    </row>
    <row r="526" spans="1:9" x14ac:dyDescent="0.25">
      <c r="A526" s="155"/>
      <c r="B526" s="155"/>
      <c r="C526" s="155"/>
      <c r="D526" s="90"/>
      <c r="E526" s="155"/>
      <c r="F526" s="155"/>
      <c r="G526" s="155"/>
      <c r="H526" s="155"/>
      <c r="I526" s="155"/>
    </row>
    <row r="527" spans="1:9" x14ac:dyDescent="0.25">
      <c r="A527" s="155"/>
      <c r="B527" s="155"/>
      <c r="C527" s="155"/>
      <c r="D527" s="90"/>
      <c r="E527" s="155"/>
      <c r="F527" s="155"/>
      <c r="G527" s="155"/>
      <c r="H527" s="155"/>
      <c r="I527" s="155"/>
    </row>
    <row r="528" spans="1:9" x14ac:dyDescent="0.25">
      <c r="A528" s="155"/>
      <c r="B528" s="155"/>
      <c r="C528" s="155"/>
      <c r="D528" s="90"/>
      <c r="E528" s="155"/>
      <c r="F528" s="155"/>
      <c r="G528" s="155"/>
      <c r="H528" s="155"/>
      <c r="I528" s="155"/>
    </row>
    <row r="529" spans="1:9" x14ac:dyDescent="0.25">
      <c r="A529" s="155"/>
      <c r="B529" s="155"/>
      <c r="C529" s="155"/>
      <c r="D529" s="90"/>
      <c r="E529" s="155"/>
      <c r="F529" s="155"/>
      <c r="G529" s="155"/>
      <c r="H529" s="155"/>
      <c r="I529" s="155"/>
    </row>
    <row r="530" spans="1:9" x14ac:dyDescent="0.25">
      <c r="A530" s="155"/>
      <c r="B530" s="155"/>
      <c r="C530" s="155"/>
      <c r="D530" s="90"/>
      <c r="E530" s="155"/>
      <c r="F530" s="155"/>
      <c r="G530" s="155"/>
      <c r="H530" s="155"/>
      <c r="I530" s="155"/>
    </row>
    <row r="531" spans="1:9" x14ac:dyDescent="0.25">
      <c r="A531" s="155"/>
      <c r="B531" s="155"/>
      <c r="C531" s="155"/>
      <c r="D531" s="90"/>
      <c r="E531" s="155"/>
      <c r="F531" s="155"/>
      <c r="G531" s="155"/>
      <c r="H531" s="155"/>
      <c r="I531" s="155"/>
    </row>
    <row r="532" spans="1:9" x14ac:dyDescent="0.25">
      <c r="A532" s="155"/>
      <c r="B532" s="155"/>
      <c r="C532" s="155"/>
      <c r="D532" s="90"/>
      <c r="E532" s="155"/>
      <c r="F532" s="155"/>
      <c r="G532" s="155"/>
      <c r="H532" s="155"/>
      <c r="I532" s="155"/>
    </row>
    <row r="533" spans="1:9" x14ac:dyDescent="0.25">
      <c r="A533" s="155"/>
      <c r="B533" s="155"/>
      <c r="C533" s="155"/>
      <c r="D533" s="90"/>
      <c r="E533" s="155"/>
      <c r="F533" s="155"/>
      <c r="G533" s="155"/>
      <c r="H533" s="155"/>
      <c r="I533" s="155"/>
    </row>
    <row r="534" spans="1:9" x14ac:dyDescent="0.25">
      <c r="A534" s="155"/>
      <c r="B534" s="155"/>
      <c r="C534" s="155"/>
      <c r="D534" s="90"/>
      <c r="E534" s="155"/>
      <c r="F534" s="155"/>
      <c r="G534" s="155"/>
      <c r="H534" s="155"/>
      <c r="I534" s="155"/>
    </row>
    <row r="535" spans="1:9" x14ac:dyDescent="0.25">
      <c r="A535" s="155"/>
      <c r="B535" s="155"/>
      <c r="C535" s="155"/>
      <c r="D535" s="90"/>
      <c r="E535" s="155"/>
      <c r="F535" s="155"/>
      <c r="G535" s="155"/>
      <c r="H535" s="155"/>
      <c r="I535" s="155"/>
    </row>
    <row r="536" spans="1:9" x14ac:dyDescent="0.25">
      <c r="A536" s="155"/>
      <c r="B536" s="155"/>
      <c r="C536" s="155"/>
      <c r="D536" s="90"/>
      <c r="E536" s="155"/>
      <c r="F536" s="155"/>
      <c r="G536" s="155"/>
      <c r="H536" s="155"/>
      <c r="I536" s="155"/>
    </row>
    <row r="537" spans="1:9" x14ac:dyDescent="0.25">
      <c r="A537" s="155"/>
      <c r="B537" s="155"/>
      <c r="C537" s="155"/>
      <c r="D537" s="90"/>
      <c r="E537" s="155"/>
      <c r="F537" s="155"/>
      <c r="G537" s="155"/>
      <c r="H537" s="155"/>
      <c r="I537" s="155"/>
    </row>
    <row r="538" spans="1:9" x14ac:dyDescent="0.25">
      <c r="A538" s="155"/>
      <c r="B538" s="155"/>
      <c r="C538" s="155"/>
      <c r="D538" s="90"/>
      <c r="E538" s="155"/>
      <c r="F538" s="155"/>
      <c r="G538" s="155"/>
      <c r="H538" s="155"/>
      <c r="I538" s="155"/>
    </row>
    <row r="539" spans="1:9" x14ac:dyDescent="0.25">
      <c r="A539" s="155"/>
      <c r="B539" s="155"/>
      <c r="C539" s="155"/>
      <c r="D539" s="90"/>
      <c r="E539" s="155"/>
      <c r="F539" s="155"/>
      <c r="G539" s="155"/>
      <c r="H539" s="155"/>
      <c r="I539" s="155"/>
    </row>
    <row r="540" spans="1:9" x14ac:dyDescent="0.25">
      <c r="A540" s="155"/>
      <c r="B540" s="155"/>
      <c r="C540" s="155"/>
      <c r="D540" s="90"/>
      <c r="E540" s="155"/>
      <c r="F540" s="155"/>
      <c r="G540" s="155"/>
      <c r="H540" s="155"/>
      <c r="I540" s="155"/>
    </row>
    <row r="541" spans="1:9" x14ac:dyDescent="0.25">
      <c r="A541" s="155"/>
      <c r="B541" s="155"/>
      <c r="C541" s="155"/>
      <c r="D541" s="90"/>
      <c r="E541" s="155"/>
      <c r="F541" s="155"/>
      <c r="G541" s="155"/>
      <c r="H541" s="155"/>
      <c r="I541" s="155"/>
    </row>
    <row r="542" spans="1:9" x14ac:dyDescent="0.25">
      <c r="A542" s="155"/>
      <c r="B542" s="155"/>
      <c r="C542" s="155"/>
      <c r="D542" s="90"/>
      <c r="E542" s="155"/>
      <c r="F542" s="155"/>
      <c r="G542" s="155"/>
      <c r="H542" s="155"/>
      <c r="I542" s="155"/>
    </row>
    <row r="543" spans="1:9" x14ac:dyDescent="0.25">
      <c r="A543" s="155"/>
      <c r="B543" s="155"/>
      <c r="C543" s="155"/>
      <c r="D543" s="90"/>
      <c r="E543" s="155"/>
      <c r="F543" s="155"/>
      <c r="G543" s="155"/>
      <c r="H543" s="155"/>
      <c r="I543" s="155"/>
    </row>
    <row r="544" spans="1:9" x14ac:dyDescent="0.25">
      <c r="A544" s="155"/>
      <c r="B544" s="155"/>
      <c r="C544" s="155"/>
      <c r="D544" s="90"/>
      <c r="E544" s="155"/>
      <c r="F544" s="155"/>
      <c r="G544" s="155"/>
      <c r="H544" s="155"/>
      <c r="I544" s="155"/>
    </row>
    <row r="545" spans="1:9" x14ac:dyDescent="0.25">
      <c r="A545" s="155"/>
      <c r="B545" s="155"/>
      <c r="C545" s="155"/>
      <c r="D545" s="90"/>
      <c r="E545" s="155"/>
      <c r="F545" s="155"/>
      <c r="G545" s="155"/>
      <c r="H545" s="155"/>
      <c r="I545" s="155"/>
    </row>
    <row r="546" spans="1:9" x14ac:dyDescent="0.25">
      <c r="A546" s="155"/>
      <c r="B546" s="155"/>
      <c r="C546" s="155"/>
      <c r="D546" s="90"/>
      <c r="E546" s="155"/>
      <c r="F546" s="155"/>
      <c r="G546" s="155"/>
      <c r="H546" s="155"/>
      <c r="I546" s="155"/>
    </row>
    <row r="547" spans="1:9" x14ac:dyDescent="0.25">
      <c r="A547" s="155"/>
      <c r="B547" s="155"/>
      <c r="C547" s="155"/>
      <c r="D547" s="90"/>
      <c r="E547" s="155"/>
      <c r="F547" s="155"/>
      <c r="G547" s="155"/>
      <c r="H547" s="155"/>
      <c r="I547" s="155"/>
    </row>
    <row r="548" spans="1:9" x14ac:dyDescent="0.25">
      <c r="A548" s="155"/>
      <c r="B548" s="155"/>
      <c r="C548" s="155"/>
      <c r="D548" s="90"/>
      <c r="E548" s="155"/>
      <c r="F548" s="155"/>
      <c r="G548" s="155"/>
      <c r="H548" s="155"/>
      <c r="I548" s="155"/>
    </row>
    <row r="549" spans="1:9" x14ac:dyDescent="0.25">
      <c r="A549" s="155"/>
      <c r="B549" s="155"/>
      <c r="C549" s="155"/>
      <c r="D549" s="90"/>
      <c r="E549" s="155"/>
      <c r="F549" s="155"/>
      <c r="G549" s="155"/>
      <c r="H549" s="155"/>
      <c r="I549" s="155"/>
    </row>
    <row r="550" spans="1:9" x14ac:dyDescent="0.25">
      <c r="A550" s="155"/>
      <c r="B550" s="155"/>
      <c r="C550" s="155"/>
      <c r="D550" s="90"/>
      <c r="E550" s="155"/>
      <c r="F550" s="155"/>
      <c r="G550" s="155"/>
      <c r="H550" s="155"/>
      <c r="I550" s="155"/>
    </row>
    <row r="551" spans="1:9" x14ac:dyDescent="0.25">
      <c r="A551" s="155"/>
      <c r="B551" s="155"/>
      <c r="C551" s="155"/>
      <c r="D551" s="90"/>
      <c r="E551" s="155"/>
      <c r="F551" s="155"/>
      <c r="G551" s="155"/>
      <c r="H551" s="155"/>
      <c r="I551" s="155"/>
    </row>
    <row r="552" spans="1:9" x14ac:dyDescent="0.25">
      <c r="A552" s="155"/>
      <c r="B552" s="155"/>
      <c r="C552" s="155"/>
      <c r="D552" s="90"/>
      <c r="E552" s="155"/>
      <c r="F552" s="155"/>
      <c r="G552" s="155"/>
      <c r="H552" s="155"/>
      <c r="I552" s="155"/>
    </row>
    <row r="553" spans="1:9" x14ac:dyDescent="0.25">
      <c r="A553" s="155"/>
      <c r="B553" s="155"/>
      <c r="C553" s="155"/>
      <c r="D553" s="90"/>
      <c r="E553" s="155"/>
      <c r="F553" s="155"/>
      <c r="G553" s="155"/>
      <c r="H553" s="155"/>
      <c r="I553" s="155"/>
    </row>
    <row r="554" spans="1:9" x14ac:dyDescent="0.25">
      <c r="A554" s="155"/>
      <c r="B554" s="155"/>
      <c r="C554" s="155"/>
      <c r="D554" s="90"/>
      <c r="E554" s="155"/>
      <c r="F554" s="155"/>
      <c r="G554" s="155"/>
      <c r="H554" s="155"/>
      <c r="I554" s="155"/>
    </row>
    <row r="555" spans="1:9" x14ac:dyDescent="0.25">
      <c r="A555" s="155"/>
      <c r="B555" s="155"/>
      <c r="C555" s="155"/>
      <c r="D555" s="90"/>
      <c r="E555" s="155"/>
      <c r="F555" s="155"/>
      <c r="G555" s="155"/>
      <c r="H555" s="155"/>
      <c r="I555" s="155"/>
    </row>
    <row r="556" spans="1:9" x14ac:dyDescent="0.25">
      <c r="A556" s="155"/>
      <c r="B556" s="155"/>
      <c r="C556" s="155"/>
      <c r="D556" s="90"/>
      <c r="E556" s="155"/>
      <c r="F556" s="155"/>
      <c r="G556" s="155"/>
      <c r="H556" s="155"/>
      <c r="I556" s="155"/>
    </row>
    <row r="557" spans="1:9" x14ac:dyDescent="0.25">
      <c r="A557" s="155"/>
      <c r="B557" s="155"/>
      <c r="C557" s="155"/>
      <c r="D557" s="90"/>
      <c r="E557" s="155"/>
      <c r="F557" s="155"/>
      <c r="G557" s="155"/>
      <c r="H557" s="155"/>
      <c r="I557" s="155"/>
    </row>
    <row r="558" spans="1:9" x14ac:dyDescent="0.25">
      <c r="A558" s="155"/>
      <c r="B558" s="155"/>
      <c r="C558" s="155"/>
      <c r="D558" s="90"/>
      <c r="E558" s="155"/>
      <c r="F558" s="155"/>
      <c r="G558" s="155"/>
      <c r="H558" s="155"/>
      <c r="I558" s="155"/>
    </row>
    <row r="559" spans="1:9" x14ac:dyDescent="0.25">
      <c r="A559" s="155"/>
      <c r="B559" s="155"/>
      <c r="C559" s="155"/>
      <c r="D559" s="90"/>
      <c r="E559" s="155"/>
      <c r="F559" s="155"/>
      <c r="G559" s="155"/>
      <c r="H559" s="155"/>
      <c r="I559" s="155"/>
    </row>
    <row r="560" spans="1:9" x14ac:dyDescent="0.25">
      <c r="A560" s="155"/>
      <c r="B560" s="155"/>
      <c r="C560" s="155"/>
      <c r="D560" s="90"/>
      <c r="E560" s="155"/>
      <c r="F560" s="155"/>
      <c r="G560" s="155"/>
      <c r="H560" s="155"/>
      <c r="I560" s="155"/>
    </row>
    <row r="561" spans="1:9" x14ac:dyDescent="0.25">
      <c r="A561" s="155"/>
      <c r="B561" s="155"/>
      <c r="C561" s="155"/>
      <c r="D561" s="90"/>
      <c r="E561" s="155"/>
      <c r="F561" s="155"/>
      <c r="G561" s="155"/>
      <c r="H561" s="155"/>
      <c r="I561" s="155"/>
    </row>
    <row r="562" spans="1:9" x14ac:dyDescent="0.25">
      <c r="A562" s="155"/>
      <c r="B562" s="155"/>
      <c r="C562" s="155"/>
      <c r="D562" s="90"/>
      <c r="E562" s="155"/>
      <c r="F562" s="155"/>
      <c r="G562" s="155"/>
      <c r="H562" s="155"/>
      <c r="I562" s="155"/>
    </row>
    <row r="563" spans="1:9" x14ac:dyDescent="0.25">
      <c r="A563" s="155"/>
      <c r="B563" s="155"/>
      <c r="C563" s="155"/>
      <c r="D563" s="90"/>
      <c r="E563" s="155"/>
      <c r="F563" s="155"/>
      <c r="G563" s="155"/>
      <c r="H563" s="155"/>
      <c r="I563" s="155"/>
    </row>
    <row r="564" spans="1:9" x14ac:dyDescent="0.25">
      <c r="A564" s="155"/>
      <c r="B564" s="155"/>
      <c r="C564" s="155"/>
      <c r="D564" s="90"/>
      <c r="E564" s="155"/>
      <c r="F564" s="155"/>
      <c r="G564" s="155"/>
      <c r="H564" s="155"/>
      <c r="I564" s="155"/>
    </row>
    <row r="565" spans="1:9" x14ac:dyDescent="0.25">
      <c r="A565" s="155"/>
      <c r="B565" s="155"/>
      <c r="C565" s="155"/>
      <c r="D565" s="90"/>
      <c r="E565" s="155"/>
      <c r="F565" s="155"/>
      <c r="G565" s="155"/>
      <c r="H565" s="155"/>
      <c r="I565" s="155"/>
    </row>
    <row r="566" spans="1:9" x14ac:dyDescent="0.25">
      <c r="A566" s="155"/>
      <c r="B566" s="155"/>
      <c r="C566" s="155"/>
      <c r="D566" s="90"/>
      <c r="E566" s="155"/>
      <c r="F566" s="155"/>
      <c r="G566" s="155"/>
      <c r="H566" s="155"/>
      <c r="I566" s="155"/>
    </row>
    <row r="567" spans="1:9" x14ac:dyDescent="0.25">
      <c r="A567" s="155"/>
      <c r="B567" s="155"/>
      <c r="C567" s="155"/>
      <c r="D567" s="90"/>
      <c r="E567" s="155"/>
      <c r="F567" s="155"/>
      <c r="G567" s="155"/>
      <c r="H567" s="155"/>
      <c r="I567" s="155"/>
    </row>
    <row r="568" spans="1:9" x14ac:dyDescent="0.25">
      <c r="A568" s="155"/>
      <c r="B568" s="155"/>
      <c r="C568" s="155"/>
      <c r="D568" s="90"/>
      <c r="E568" s="155"/>
      <c r="F568" s="155"/>
      <c r="G568" s="155"/>
      <c r="H568" s="155"/>
      <c r="I568" s="155"/>
    </row>
    <row r="569" spans="1:9" x14ac:dyDescent="0.25">
      <c r="A569" s="155"/>
      <c r="B569" s="155"/>
      <c r="C569" s="155"/>
      <c r="D569" s="90"/>
      <c r="E569" s="155"/>
      <c r="F569" s="155"/>
      <c r="G569" s="155"/>
      <c r="H569" s="155"/>
      <c r="I569" s="155"/>
    </row>
    <row r="570" spans="1:9" x14ac:dyDescent="0.25">
      <c r="A570" s="155"/>
      <c r="B570" s="155"/>
      <c r="C570" s="155"/>
      <c r="D570" s="90"/>
      <c r="E570" s="155"/>
      <c r="F570" s="155"/>
      <c r="G570" s="155"/>
      <c r="H570" s="155"/>
      <c r="I570" s="155"/>
    </row>
    <row r="571" spans="1:9" x14ac:dyDescent="0.25">
      <c r="A571" s="155"/>
      <c r="B571" s="155"/>
      <c r="C571" s="155"/>
      <c r="D571" s="90"/>
      <c r="E571" s="155"/>
      <c r="F571" s="155"/>
      <c r="G571" s="155"/>
      <c r="H571" s="155"/>
      <c r="I571" s="155"/>
    </row>
    <row r="572" spans="1:9" x14ac:dyDescent="0.25">
      <c r="A572" s="155"/>
      <c r="B572" s="155"/>
      <c r="C572" s="155"/>
      <c r="D572" s="90"/>
      <c r="E572" s="155"/>
      <c r="F572" s="155"/>
      <c r="G572" s="155"/>
      <c r="H572" s="155"/>
      <c r="I572" s="155"/>
    </row>
    <row r="573" spans="1:9" x14ac:dyDescent="0.25">
      <c r="A573" s="155"/>
      <c r="B573" s="155"/>
      <c r="C573" s="155"/>
      <c r="D573" s="90"/>
      <c r="E573" s="155"/>
      <c r="F573" s="155"/>
      <c r="G573" s="155"/>
      <c r="H573" s="155"/>
      <c r="I573" s="155"/>
    </row>
    <row r="574" spans="1:9" x14ac:dyDescent="0.25">
      <c r="A574" s="155"/>
      <c r="B574" s="155"/>
      <c r="C574" s="155"/>
      <c r="D574" s="90"/>
      <c r="E574" s="155"/>
      <c r="F574" s="155"/>
      <c r="G574" s="155"/>
      <c r="H574" s="155"/>
      <c r="I574" s="155"/>
    </row>
    <row r="575" spans="1:9" x14ac:dyDescent="0.25">
      <c r="A575" s="155"/>
      <c r="B575" s="155"/>
      <c r="C575" s="155"/>
      <c r="D575" s="90"/>
      <c r="E575" s="155"/>
      <c r="F575" s="155"/>
      <c r="G575" s="155"/>
      <c r="H575" s="155"/>
      <c r="I575" s="155"/>
    </row>
    <row r="576" spans="1:9" x14ac:dyDescent="0.25">
      <c r="A576" s="155"/>
      <c r="B576" s="155"/>
      <c r="C576" s="155"/>
      <c r="D576" s="90"/>
      <c r="E576" s="155"/>
      <c r="F576" s="155"/>
      <c r="G576" s="155"/>
      <c r="H576" s="155"/>
      <c r="I576" s="155"/>
    </row>
    <row r="577" spans="1:9" x14ac:dyDescent="0.25">
      <c r="A577" s="155"/>
      <c r="B577" s="155"/>
      <c r="C577" s="155"/>
      <c r="D577" s="90"/>
      <c r="E577" s="155"/>
      <c r="F577" s="155"/>
      <c r="G577" s="155"/>
      <c r="H577" s="155"/>
      <c r="I577" s="155"/>
    </row>
    <row r="578" spans="1:9" x14ac:dyDescent="0.25">
      <c r="A578" s="155"/>
      <c r="B578" s="155"/>
      <c r="C578" s="155"/>
      <c r="D578" s="90"/>
      <c r="E578" s="155"/>
      <c r="F578" s="155"/>
      <c r="G578" s="155"/>
      <c r="H578" s="155"/>
      <c r="I578" s="155"/>
    </row>
    <row r="579" spans="1:9" x14ac:dyDescent="0.25">
      <c r="A579" s="155"/>
      <c r="B579" s="155"/>
      <c r="C579" s="155"/>
      <c r="D579" s="90"/>
      <c r="E579" s="155"/>
      <c r="F579" s="155"/>
      <c r="G579" s="155"/>
      <c r="H579" s="155"/>
      <c r="I579" s="155"/>
    </row>
    <row r="580" spans="1:9" x14ac:dyDescent="0.25">
      <c r="A580" s="155"/>
      <c r="B580" s="155"/>
      <c r="C580" s="155"/>
      <c r="D580" s="90"/>
      <c r="E580" s="155"/>
      <c r="F580" s="155"/>
      <c r="G580" s="155"/>
      <c r="H580" s="155"/>
      <c r="I580" s="155"/>
    </row>
    <row r="581" spans="1:9" x14ac:dyDescent="0.25">
      <c r="A581" s="155"/>
      <c r="B581" s="155"/>
      <c r="C581" s="155"/>
      <c r="D581" s="90"/>
      <c r="E581" s="155"/>
      <c r="F581" s="155"/>
      <c r="G581" s="155"/>
      <c r="H581" s="155"/>
      <c r="I581" s="155"/>
    </row>
    <row r="582" spans="1:9" x14ac:dyDescent="0.25">
      <c r="A582" s="155"/>
      <c r="B582" s="155"/>
      <c r="C582" s="155"/>
      <c r="D582" s="90"/>
      <c r="E582" s="155"/>
      <c r="F582" s="155"/>
      <c r="G582" s="155"/>
      <c r="H582" s="155"/>
      <c r="I582" s="155"/>
    </row>
    <row r="583" spans="1:9" x14ac:dyDescent="0.25">
      <c r="A583" s="155"/>
      <c r="B583" s="155"/>
      <c r="C583" s="155"/>
      <c r="D583" s="90"/>
      <c r="E583" s="155"/>
      <c r="F583" s="155"/>
      <c r="G583" s="155"/>
      <c r="H583" s="155"/>
      <c r="I583" s="155"/>
    </row>
    <row r="584" spans="1:9" x14ac:dyDescent="0.25">
      <c r="A584" s="155"/>
      <c r="B584" s="155"/>
      <c r="C584" s="155"/>
      <c r="D584" s="90"/>
      <c r="E584" s="155"/>
      <c r="F584" s="155"/>
      <c r="G584" s="155"/>
      <c r="H584" s="155"/>
      <c r="I584" s="155"/>
    </row>
    <row r="585" spans="1:9" x14ac:dyDescent="0.25">
      <c r="A585" s="155"/>
      <c r="B585" s="155"/>
      <c r="C585" s="155"/>
      <c r="D585" s="90"/>
      <c r="E585" s="155"/>
      <c r="F585" s="155"/>
      <c r="G585" s="155"/>
      <c r="H585" s="155"/>
      <c r="I585" s="155"/>
    </row>
    <row r="586" spans="1:9" x14ac:dyDescent="0.25">
      <c r="A586" s="155"/>
      <c r="B586" s="155"/>
      <c r="C586" s="155"/>
      <c r="D586" s="90"/>
      <c r="E586" s="155"/>
      <c r="F586" s="155"/>
      <c r="G586" s="155"/>
      <c r="H586" s="155"/>
      <c r="I586" s="155"/>
    </row>
    <row r="587" spans="1:9" x14ac:dyDescent="0.25">
      <c r="A587" s="155"/>
      <c r="B587" s="155"/>
      <c r="C587" s="155"/>
      <c r="D587" s="90"/>
      <c r="E587" s="155"/>
      <c r="F587" s="155"/>
      <c r="G587" s="155"/>
      <c r="H587" s="155"/>
      <c r="I587" s="155"/>
    </row>
    <row r="588" spans="1:9" x14ac:dyDescent="0.25">
      <c r="A588" s="155"/>
      <c r="B588" s="155"/>
      <c r="C588" s="155"/>
      <c r="D588" s="90"/>
      <c r="E588" s="155"/>
      <c r="F588" s="155"/>
      <c r="G588" s="155"/>
      <c r="H588" s="155"/>
      <c r="I588" s="155"/>
    </row>
    <row r="589" spans="1:9" x14ac:dyDescent="0.25">
      <c r="A589" s="155"/>
      <c r="B589" s="155"/>
      <c r="C589" s="155"/>
      <c r="D589" s="90"/>
      <c r="E589" s="155"/>
      <c r="F589" s="155"/>
      <c r="G589" s="155"/>
      <c r="H589" s="155"/>
      <c r="I589" s="155"/>
    </row>
    <row r="590" spans="1:9" x14ac:dyDescent="0.25">
      <c r="A590" s="155"/>
      <c r="B590" s="155"/>
      <c r="C590" s="155"/>
      <c r="D590" s="90"/>
      <c r="E590" s="155"/>
      <c r="F590" s="155"/>
      <c r="G590" s="155"/>
      <c r="H590" s="155"/>
      <c r="I590" s="155"/>
    </row>
    <row r="591" spans="1:9" x14ac:dyDescent="0.25">
      <c r="A591" s="155"/>
      <c r="B591" s="155"/>
      <c r="C591" s="155"/>
      <c r="D591" s="90"/>
      <c r="E591" s="155"/>
      <c r="F591" s="155"/>
      <c r="G591" s="155"/>
      <c r="H591" s="155"/>
      <c r="I591" s="155"/>
    </row>
    <row r="592" spans="1:9" x14ac:dyDescent="0.25">
      <c r="A592" s="155"/>
      <c r="B592" s="155"/>
      <c r="C592" s="155"/>
      <c r="D592" s="90"/>
      <c r="E592" s="155"/>
      <c r="F592" s="155"/>
      <c r="G592" s="155"/>
      <c r="H592" s="155"/>
      <c r="I592" s="155"/>
    </row>
    <row r="593" spans="1:9" x14ac:dyDescent="0.25">
      <c r="A593" s="155"/>
      <c r="B593" s="155"/>
      <c r="C593" s="155"/>
      <c r="D593" s="90"/>
      <c r="E593" s="155"/>
      <c r="F593" s="155"/>
      <c r="G593" s="155"/>
      <c r="H593" s="155"/>
      <c r="I593" s="155"/>
    </row>
    <row r="594" spans="1:9" x14ac:dyDescent="0.25">
      <c r="A594" s="155"/>
      <c r="B594" s="155"/>
      <c r="C594" s="155"/>
      <c r="D594" s="90"/>
      <c r="E594" s="155"/>
      <c r="F594" s="155"/>
      <c r="G594" s="155"/>
      <c r="H594" s="155"/>
      <c r="I594" s="155"/>
    </row>
    <row r="595" spans="1:9" x14ac:dyDescent="0.25">
      <c r="A595" s="155"/>
      <c r="B595" s="155"/>
      <c r="C595" s="155"/>
      <c r="D595" s="90"/>
      <c r="E595" s="155"/>
      <c r="F595" s="155"/>
      <c r="G595" s="155"/>
      <c r="H595" s="155"/>
      <c r="I595" s="155"/>
    </row>
    <row r="596" spans="1:9" x14ac:dyDescent="0.25">
      <c r="A596" s="155"/>
      <c r="B596" s="155"/>
      <c r="C596" s="155"/>
      <c r="D596" s="90"/>
      <c r="E596" s="155"/>
      <c r="F596" s="155"/>
      <c r="G596" s="155"/>
      <c r="H596" s="155"/>
      <c r="I596" s="155"/>
    </row>
    <row r="597" spans="1:9" x14ac:dyDescent="0.25">
      <c r="A597" s="155"/>
      <c r="B597" s="155"/>
      <c r="C597" s="155"/>
      <c r="D597" s="90"/>
      <c r="E597" s="155"/>
      <c r="F597" s="155"/>
      <c r="G597" s="155"/>
      <c r="H597" s="155"/>
      <c r="I597" s="155"/>
    </row>
    <row r="598" spans="1:9" x14ac:dyDescent="0.25">
      <c r="A598" s="155"/>
      <c r="B598" s="155"/>
      <c r="C598" s="155"/>
      <c r="D598" s="90"/>
      <c r="E598" s="155"/>
      <c r="F598" s="155"/>
      <c r="G598" s="155"/>
      <c r="H598" s="155"/>
      <c r="I598" s="155"/>
    </row>
    <row r="599" spans="1:9" x14ac:dyDescent="0.25">
      <c r="A599" s="155"/>
      <c r="B599" s="155"/>
      <c r="C599" s="155"/>
      <c r="D599" s="90"/>
      <c r="E599" s="155"/>
      <c r="F599" s="155"/>
      <c r="G599" s="155"/>
      <c r="H599" s="155"/>
      <c r="I599" s="155"/>
    </row>
    <row r="600" spans="1:9" x14ac:dyDescent="0.25">
      <c r="A600" s="155"/>
      <c r="B600" s="155"/>
      <c r="C600" s="155"/>
      <c r="D600" s="90"/>
      <c r="E600" s="155"/>
      <c r="F600" s="155"/>
      <c r="G600" s="155"/>
      <c r="H600" s="155"/>
      <c r="I600" s="155"/>
    </row>
    <row r="601" spans="1:9" x14ac:dyDescent="0.25">
      <c r="A601" s="155"/>
      <c r="B601" s="155"/>
      <c r="C601" s="155"/>
      <c r="D601" s="90"/>
      <c r="E601" s="155"/>
      <c r="F601" s="155"/>
      <c r="G601" s="155"/>
      <c r="H601" s="155"/>
      <c r="I601" s="155"/>
    </row>
    <row r="602" spans="1:9" x14ac:dyDescent="0.25">
      <c r="A602" s="155"/>
      <c r="B602" s="155"/>
      <c r="C602" s="155"/>
      <c r="D602" s="90"/>
      <c r="E602" s="155"/>
      <c r="F602" s="155"/>
      <c r="G602" s="155"/>
      <c r="H602" s="155"/>
      <c r="I602" s="155"/>
    </row>
    <row r="603" spans="1:9" x14ac:dyDescent="0.25">
      <c r="A603" s="155"/>
      <c r="B603" s="155"/>
      <c r="C603" s="155"/>
      <c r="D603" s="90"/>
      <c r="E603" s="155"/>
      <c r="F603" s="155"/>
      <c r="G603" s="155"/>
      <c r="H603" s="155"/>
      <c r="I603" s="155"/>
    </row>
    <row r="604" spans="1:9" x14ac:dyDescent="0.25">
      <c r="A604" s="155"/>
      <c r="B604" s="155"/>
      <c r="C604" s="155"/>
      <c r="D604" s="90"/>
      <c r="E604" s="155"/>
      <c r="F604" s="155"/>
      <c r="G604" s="155"/>
      <c r="H604" s="155"/>
      <c r="I604" s="155"/>
    </row>
    <row r="605" spans="1:9" x14ac:dyDescent="0.25">
      <c r="A605" s="155"/>
      <c r="B605" s="155"/>
      <c r="C605" s="155"/>
      <c r="D605" s="90"/>
      <c r="E605" s="155"/>
      <c r="F605" s="155"/>
      <c r="G605" s="155"/>
      <c r="H605" s="155"/>
      <c r="I605" s="155"/>
    </row>
    <row r="606" spans="1:9" x14ac:dyDescent="0.25">
      <c r="A606" s="155"/>
      <c r="B606" s="155"/>
      <c r="C606" s="155"/>
      <c r="D606" s="90"/>
      <c r="E606" s="155"/>
      <c r="F606" s="155"/>
      <c r="G606" s="155"/>
      <c r="H606" s="155"/>
      <c r="I606" s="155"/>
    </row>
    <row r="607" spans="1:9" x14ac:dyDescent="0.25">
      <c r="A607" s="155"/>
      <c r="B607" s="155"/>
      <c r="C607" s="155"/>
      <c r="D607" s="90"/>
      <c r="E607" s="155"/>
      <c r="F607" s="155"/>
      <c r="G607" s="155"/>
      <c r="H607" s="155"/>
      <c r="I607" s="155"/>
    </row>
    <row r="608" spans="1:9" x14ac:dyDescent="0.25">
      <c r="A608" s="155"/>
      <c r="B608" s="155"/>
      <c r="C608" s="155"/>
      <c r="D608" s="90"/>
      <c r="E608" s="155"/>
      <c r="F608" s="155"/>
      <c r="G608" s="155"/>
      <c r="H608" s="155"/>
      <c r="I608" s="155"/>
    </row>
    <row r="609" spans="1:9" x14ac:dyDescent="0.25">
      <c r="A609" s="155"/>
      <c r="B609" s="155"/>
      <c r="C609" s="155"/>
      <c r="D609" s="90"/>
      <c r="E609" s="155"/>
      <c r="F609" s="155"/>
      <c r="G609" s="155"/>
      <c r="H609" s="155"/>
      <c r="I609" s="155"/>
    </row>
    <row r="610" spans="1:9" x14ac:dyDescent="0.25">
      <c r="A610" s="155"/>
      <c r="B610" s="155"/>
      <c r="C610" s="155"/>
      <c r="D610" s="90"/>
      <c r="E610" s="155"/>
      <c r="F610" s="155"/>
      <c r="G610" s="155"/>
      <c r="H610" s="155"/>
      <c r="I610" s="155"/>
    </row>
    <row r="611" spans="1:9" x14ac:dyDescent="0.25">
      <c r="A611" s="155"/>
      <c r="B611" s="155"/>
      <c r="C611" s="155"/>
      <c r="D611" s="90"/>
      <c r="E611" s="155"/>
      <c r="F611" s="155"/>
      <c r="G611" s="155"/>
      <c r="H611" s="155"/>
      <c r="I611" s="155"/>
    </row>
    <row r="612" spans="1:9" x14ac:dyDescent="0.25">
      <c r="A612" s="155"/>
      <c r="B612" s="155"/>
      <c r="C612" s="155"/>
      <c r="D612" s="90"/>
      <c r="E612" s="155"/>
      <c r="F612" s="155"/>
      <c r="G612" s="155"/>
      <c r="H612" s="155"/>
      <c r="I612" s="155"/>
    </row>
    <row r="613" spans="1:9" x14ac:dyDescent="0.25">
      <c r="A613" s="155"/>
      <c r="B613" s="155"/>
      <c r="C613" s="155"/>
      <c r="D613" s="90"/>
      <c r="E613" s="155"/>
      <c r="F613" s="155"/>
      <c r="G613" s="155"/>
      <c r="H613" s="155"/>
      <c r="I613" s="155"/>
    </row>
    <row r="614" spans="1:9" x14ac:dyDescent="0.25">
      <c r="A614" s="155"/>
      <c r="B614" s="155"/>
      <c r="C614" s="155"/>
      <c r="D614" s="90"/>
      <c r="E614" s="155"/>
      <c r="F614" s="155"/>
      <c r="G614" s="155"/>
      <c r="H614" s="155"/>
      <c r="I614" s="155"/>
    </row>
    <row r="615" spans="1:9" x14ac:dyDescent="0.25">
      <c r="A615" s="155"/>
      <c r="B615" s="155"/>
      <c r="C615" s="155"/>
      <c r="D615" s="90"/>
      <c r="E615" s="155"/>
      <c r="F615" s="155"/>
      <c r="G615" s="155"/>
      <c r="H615" s="155"/>
      <c r="I615" s="155"/>
    </row>
    <row r="616" spans="1:9" x14ac:dyDescent="0.25">
      <c r="A616" s="155"/>
      <c r="B616" s="155"/>
      <c r="C616" s="155"/>
      <c r="D616" s="90"/>
      <c r="E616" s="155"/>
      <c r="F616" s="155"/>
      <c r="G616" s="155"/>
      <c r="H616" s="155"/>
      <c r="I616" s="155"/>
    </row>
    <row r="617" spans="1:9" x14ac:dyDescent="0.25">
      <c r="A617" s="155"/>
      <c r="B617" s="155"/>
      <c r="C617" s="155"/>
      <c r="D617" s="90"/>
      <c r="E617" s="155"/>
      <c r="F617" s="155"/>
      <c r="G617" s="155"/>
      <c r="H617" s="155"/>
      <c r="I617" s="155"/>
    </row>
    <row r="618" spans="1:9" x14ac:dyDescent="0.25">
      <c r="A618" s="155"/>
      <c r="B618" s="155"/>
      <c r="C618" s="155"/>
      <c r="D618" s="90"/>
      <c r="E618" s="155"/>
      <c r="F618" s="155"/>
      <c r="G618" s="155"/>
      <c r="H618" s="155"/>
      <c r="I618" s="155"/>
    </row>
    <row r="619" spans="1:9" x14ac:dyDescent="0.25">
      <c r="A619" s="155"/>
      <c r="B619" s="155"/>
      <c r="C619" s="155"/>
      <c r="D619" s="90"/>
      <c r="E619" s="155"/>
      <c r="F619" s="155"/>
      <c r="G619" s="155"/>
      <c r="H619" s="155"/>
      <c r="I619" s="155"/>
    </row>
    <row r="620" spans="1:9" x14ac:dyDescent="0.25">
      <c r="A620" s="155"/>
      <c r="B620" s="155"/>
      <c r="C620" s="155"/>
      <c r="D620" s="90"/>
      <c r="E620" s="155"/>
      <c r="F620" s="155"/>
      <c r="G620" s="155"/>
      <c r="H620" s="155"/>
      <c r="I620" s="155"/>
    </row>
    <row r="621" spans="1:9" x14ac:dyDescent="0.25">
      <c r="A621" s="155"/>
      <c r="B621" s="155"/>
      <c r="C621" s="155"/>
      <c r="D621" s="90"/>
      <c r="E621" s="155"/>
      <c r="F621" s="155"/>
      <c r="G621" s="155"/>
      <c r="H621" s="155"/>
      <c r="I621" s="155"/>
    </row>
    <row r="622" spans="1:9" x14ac:dyDescent="0.25">
      <c r="A622" s="155"/>
      <c r="B622" s="155"/>
      <c r="C622" s="155"/>
      <c r="D622" s="90"/>
      <c r="E622" s="155"/>
      <c r="F622" s="155"/>
      <c r="G622" s="155"/>
      <c r="H622" s="155"/>
      <c r="I622" s="155"/>
    </row>
    <row r="623" spans="1:9" x14ac:dyDescent="0.25">
      <c r="A623" s="155"/>
      <c r="B623" s="155"/>
      <c r="C623" s="155"/>
      <c r="D623" s="90"/>
      <c r="E623" s="155"/>
      <c r="F623" s="155"/>
      <c r="G623" s="155"/>
      <c r="H623" s="155"/>
      <c r="I623" s="155"/>
    </row>
    <row r="624" spans="1:9" x14ac:dyDescent="0.25">
      <c r="A624" s="155"/>
      <c r="B624" s="155"/>
      <c r="C624" s="155"/>
      <c r="D624" s="90"/>
      <c r="E624" s="155"/>
      <c r="F624" s="155"/>
      <c r="G624" s="155"/>
      <c r="H624" s="155"/>
      <c r="I624" s="155"/>
    </row>
    <row r="625" spans="1:9" x14ac:dyDescent="0.25">
      <c r="A625" s="155"/>
      <c r="B625" s="155"/>
      <c r="C625" s="155"/>
      <c r="D625" s="90"/>
      <c r="E625" s="155"/>
      <c r="F625" s="155"/>
      <c r="G625" s="155"/>
      <c r="H625" s="155"/>
      <c r="I625" s="155"/>
    </row>
    <row r="626" spans="1:9" x14ac:dyDescent="0.25">
      <c r="A626" s="155"/>
      <c r="B626" s="155"/>
      <c r="C626" s="155"/>
      <c r="D626" s="90"/>
      <c r="E626" s="155"/>
      <c r="F626" s="155"/>
      <c r="G626" s="155"/>
      <c r="H626" s="155"/>
      <c r="I626" s="155"/>
    </row>
    <row r="627" spans="1:9" x14ac:dyDescent="0.25">
      <c r="A627" s="155"/>
      <c r="B627" s="155"/>
      <c r="C627" s="155"/>
      <c r="D627" s="90"/>
      <c r="E627" s="155"/>
      <c r="F627" s="155"/>
      <c r="G627" s="155"/>
      <c r="H627" s="155"/>
      <c r="I627" s="155"/>
    </row>
    <row r="628" spans="1:9" x14ac:dyDescent="0.25">
      <c r="A628" s="155"/>
      <c r="B628" s="155"/>
      <c r="C628" s="155"/>
      <c r="D628" s="90"/>
      <c r="E628" s="155"/>
      <c r="F628" s="155"/>
      <c r="G628" s="155"/>
      <c r="H628" s="155"/>
      <c r="I628" s="155"/>
    </row>
    <row r="629" spans="1:9" x14ac:dyDescent="0.25">
      <c r="A629" s="155"/>
      <c r="B629" s="155"/>
      <c r="C629" s="155"/>
      <c r="D629" s="90"/>
      <c r="E629" s="155"/>
      <c r="F629" s="155"/>
      <c r="G629" s="155"/>
      <c r="H629" s="155"/>
      <c r="I629" s="155"/>
    </row>
    <row r="630" spans="1:9" x14ac:dyDescent="0.25">
      <c r="A630" s="155"/>
      <c r="B630" s="155"/>
      <c r="C630" s="155"/>
      <c r="D630" s="90"/>
      <c r="E630" s="155"/>
      <c r="F630" s="155"/>
      <c r="G630" s="155"/>
      <c r="H630" s="155"/>
      <c r="I630" s="155"/>
    </row>
    <row r="631" spans="1:9" x14ac:dyDescent="0.25">
      <c r="A631" s="155"/>
      <c r="B631" s="155"/>
      <c r="C631" s="155"/>
      <c r="D631" s="90"/>
      <c r="E631" s="155"/>
      <c r="F631" s="155"/>
      <c r="G631" s="155"/>
      <c r="H631" s="155"/>
      <c r="I631" s="155"/>
    </row>
    <row r="632" spans="1:9" x14ac:dyDescent="0.25">
      <c r="A632" s="155"/>
      <c r="B632" s="155"/>
      <c r="C632" s="155"/>
      <c r="D632" s="90"/>
      <c r="E632" s="155"/>
      <c r="F632" s="155"/>
      <c r="G632" s="155"/>
      <c r="H632" s="155"/>
      <c r="I632" s="155"/>
    </row>
    <row r="633" spans="1:9" x14ac:dyDescent="0.25">
      <c r="A633" s="155"/>
      <c r="B633" s="155"/>
      <c r="C633" s="155"/>
      <c r="D633" s="90"/>
      <c r="E633" s="155"/>
      <c r="F633" s="155"/>
      <c r="G633" s="155"/>
      <c r="H633" s="155"/>
      <c r="I633" s="155"/>
    </row>
    <row r="634" spans="1:9" x14ac:dyDescent="0.25">
      <c r="A634" s="155"/>
      <c r="B634" s="155"/>
      <c r="C634" s="155"/>
      <c r="D634" s="90"/>
      <c r="E634" s="155"/>
      <c r="F634" s="155"/>
      <c r="G634" s="155"/>
      <c r="H634" s="155"/>
      <c r="I634" s="155"/>
    </row>
    <row r="635" spans="1:9" x14ac:dyDescent="0.25">
      <c r="A635" s="155"/>
      <c r="B635" s="155"/>
      <c r="C635" s="155"/>
      <c r="D635" s="90"/>
      <c r="E635" s="155"/>
      <c r="F635" s="155"/>
      <c r="G635" s="155"/>
      <c r="H635" s="155"/>
      <c r="I635" s="155"/>
    </row>
    <row r="636" spans="1:9" x14ac:dyDescent="0.25">
      <c r="A636" s="155"/>
      <c r="B636" s="155"/>
      <c r="C636" s="155"/>
      <c r="D636" s="90"/>
      <c r="E636" s="155"/>
      <c r="F636" s="155"/>
      <c r="G636" s="155"/>
      <c r="H636" s="155"/>
      <c r="I636" s="155"/>
    </row>
    <row r="637" spans="1:9" x14ac:dyDescent="0.25">
      <c r="A637" s="155"/>
      <c r="B637" s="155"/>
      <c r="C637" s="155"/>
      <c r="D637" s="90"/>
      <c r="E637" s="155"/>
      <c r="F637" s="155"/>
      <c r="G637" s="155"/>
      <c r="H637" s="155"/>
      <c r="I637" s="155"/>
    </row>
    <row r="638" spans="1:9" x14ac:dyDescent="0.25">
      <c r="A638" s="155"/>
      <c r="B638" s="155"/>
      <c r="C638" s="155"/>
      <c r="D638" s="90"/>
      <c r="E638" s="155"/>
      <c r="F638" s="155"/>
      <c r="G638" s="155"/>
      <c r="H638" s="155"/>
      <c r="I638" s="155"/>
    </row>
    <row r="639" spans="1:9" x14ac:dyDescent="0.25">
      <c r="A639" s="155"/>
      <c r="B639" s="155"/>
      <c r="C639" s="155"/>
      <c r="D639" s="90"/>
      <c r="E639" s="155"/>
      <c r="F639" s="155"/>
      <c r="G639" s="155"/>
      <c r="H639" s="155"/>
      <c r="I639" s="155"/>
    </row>
    <row r="640" spans="1:9" x14ac:dyDescent="0.25">
      <c r="A640" s="155"/>
      <c r="B640" s="155"/>
      <c r="C640" s="155"/>
      <c r="D640" s="90"/>
      <c r="E640" s="155"/>
      <c r="F640" s="155"/>
      <c r="G640" s="155"/>
      <c r="H640" s="155"/>
      <c r="I640" s="155"/>
    </row>
    <row r="641" spans="1:9" x14ac:dyDescent="0.25">
      <c r="A641" s="155"/>
      <c r="B641" s="155"/>
      <c r="C641" s="155"/>
      <c r="D641" s="90"/>
      <c r="E641" s="155"/>
      <c r="F641" s="155"/>
      <c r="G641" s="155"/>
      <c r="H641" s="155"/>
      <c r="I641" s="155"/>
    </row>
    <row r="642" spans="1:9" x14ac:dyDescent="0.25">
      <c r="A642" s="155"/>
      <c r="B642" s="155"/>
      <c r="C642" s="155"/>
      <c r="D642" s="90"/>
      <c r="E642" s="155"/>
      <c r="F642" s="155"/>
      <c r="G642" s="155"/>
      <c r="H642" s="155"/>
      <c r="I642" s="155"/>
    </row>
    <row r="643" spans="1:9" x14ac:dyDescent="0.25">
      <c r="A643" s="155"/>
      <c r="B643" s="155"/>
      <c r="C643" s="155"/>
      <c r="D643" s="90"/>
      <c r="E643" s="155"/>
      <c r="F643" s="155"/>
      <c r="G643" s="155"/>
      <c r="H643" s="155"/>
      <c r="I643" s="155"/>
    </row>
    <row r="644" spans="1:9" x14ac:dyDescent="0.25">
      <c r="A644" s="155"/>
      <c r="B644" s="155"/>
      <c r="C644" s="155"/>
      <c r="D644" s="90"/>
      <c r="E644" s="155"/>
      <c r="F644" s="155"/>
      <c r="G644" s="155"/>
      <c r="H644" s="155"/>
      <c r="I644" s="155"/>
    </row>
    <row r="645" spans="1:9" x14ac:dyDescent="0.25">
      <c r="A645" s="155"/>
      <c r="B645" s="155"/>
      <c r="C645" s="155"/>
      <c r="D645" s="90"/>
      <c r="E645" s="155"/>
      <c r="F645" s="155"/>
      <c r="G645" s="155"/>
      <c r="H645" s="155"/>
      <c r="I645" s="155"/>
    </row>
    <row r="646" spans="1:9" x14ac:dyDescent="0.25">
      <c r="A646" s="155"/>
      <c r="B646" s="155"/>
      <c r="C646" s="155"/>
      <c r="D646" s="90"/>
      <c r="E646" s="155"/>
      <c r="F646" s="155"/>
      <c r="G646" s="155"/>
      <c r="H646" s="155"/>
      <c r="I646" s="155"/>
    </row>
    <row r="647" spans="1:9" x14ac:dyDescent="0.25">
      <c r="A647" s="155"/>
      <c r="B647" s="155"/>
      <c r="C647" s="155"/>
      <c r="D647" s="90"/>
      <c r="E647" s="155"/>
      <c r="F647" s="155"/>
      <c r="G647" s="155"/>
      <c r="H647" s="155"/>
      <c r="I647" s="155"/>
    </row>
    <row r="648" spans="1:9" x14ac:dyDescent="0.25">
      <c r="A648" s="155"/>
      <c r="B648" s="155"/>
      <c r="C648" s="155"/>
      <c r="D648" s="90"/>
      <c r="E648" s="155"/>
      <c r="F648" s="155"/>
      <c r="G648" s="155"/>
      <c r="H648" s="155"/>
      <c r="I648" s="155"/>
    </row>
    <row r="649" spans="1:9" x14ac:dyDescent="0.25">
      <c r="A649" s="155"/>
      <c r="B649" s="155"/>
      <c r="C649" s="155"/>
      <c r="D649" s="90"/>
      <c r="E649" s="155"/>
      <c r="F649" s="155"/>
      <c r="G649" s="155"/>
      <c r="H649" s="155"/>
      <c r="I649" s="155"/>
    </row>
    <row r="650" spans="1:9" x14ac:dyDescent="0.25">
      <c r="A650" s="155"/>
      <c r="B650" s="155"/>
      <c r="C650" s="155"/>
      <c r="D650" s="90"/>
      <c r="E650" s="155"/>
      <c r="F650" s="155"/>
      <c r="G650" s="155"/>
      <c r="H650" s="155"/>
      <c r="I650" s="155"/>
    </row>
    <row r="651" spans="1:9" x14ac:dyDescent="0.25">
      <c r="A651" s="155"/>
      <c r="B651" s="155"/>
      <c r="C651" s="155"/>
      <c r="D651" s="90"/>
      <c r="E651" s="155"/>
      <c r="F651" s="155"/>
      <c r="G651" s="155"/>
      <c r="H651" s="155"/>
      <c r="I651" s="155"/>
    </row>
    <row r="652" spans="1:9" x14ac:dyDescent="0.25">
      <c r="A652" s="155"/>
      <c r="B652" s="155"/>
      <c r="C652" s="155"/>
      <c r="D652" s="90"/>
      <c r="E652" s="155"/>
      <c r="F652" s="155"/>
      <c r="G652" s="155"/>
      <c r="H652" s="155"/>
      <c r="I652" s="155"/>
    </row>
    <row r="653" spans="1:9" x14ac:dyDescent="0.25">
      <c r="A653" s="155"/>
      <c r="B653" s="155"/>
      <c r="C653" s="155"/>
      <c r="D653" s="90"/>
      <c r="E653" s="155"/>
      <c r="F653" s="155"/>
      <c r="G653" s="155"/>
      <c r="H653" s="155"/>
      <c r="I653" s="155"/>
    </row>
    <row r="654" spans="1:9" x14ac:dyDescent="0.25">
      <c r="A654" s="155"/>
      <c r="B654" s="155"/>
      <c r="C654" s="155"/>
      <c r="D654" s="90"/>
      <c r="E654" s="155"/>
      <c r="F654" s="155"/>
      <c r="G654" s="155"/>
      <c r="H654" s="155"/>
      <c r="I654" s="155"/>
    </row>
    <row r="655" spans="1:9" x14ac:dyDescent="0.25">
      <c r="A655" s="155"/>
      <c r="B655" s="155"/>
      <c r="C655" s="155"/>
      <c r="D655" s="90"/>
      <c r="E655" s="155"/>
      <c r="F655" s="155"/>
      <c r="G655" s="155"/>
      <c r="H655" s="155"/>
      <c r="I655" s="155"/>
    </row>
    <row r="656" spans="1:9" x14ac:dyDescent="0.25">
      <c r="A656" s="155"/>
      <c r="B656" s="155"/>
      <c r="C656" s="155"/>
      <c r="D656" s="90"/>
      <c r="E656" s="155"/>
      <c r="F656" s="155"/>
      <c r="G656" s="155"/>
      <c r="H656" s="155"/>
      <c r="I656" s="155"/>
    </row>
    <row r="657" spans="1:9" x14ac:dyDescent="0.25">
      <c r="A657" s="155"/>
      <c r="B657" s="155"/>
      <c r="C657" s="155"/>
      <c r="D657" s="90"/>
      <c r="E657" s="155"/>
      <c r="F657" s="155"/>
      <c r="G657" s="155"/>
      <c r="H657" s="155"/>
      <c r="I657" s="155"/>
    </row>
    <row r="658" spans="1:9" x14ac:dyDescent="0.25">
      <c r="A658" s="155"/>
      <c r="B658" s="155"/>
      <c r="C658" s="155"/>
      <c r="D658" s="90"/>
      <c r="E658" s="155"/>
      <c r="F658" s="155"/>
      <c r="G658" s="155"/>
      <c r="H658" s="155"/>
      <c r="I658" s="155"/>
    </row>
    <row r="659" spans="1:9" x14ac:dyDescent="0.25">
      <c r="A659" s="155"/>
      <c r="B659" s="155"/>
      <c r="C659" s="155"/>
      <c r="D659" s="90"/>
      <c r="E659" s="155"/>
      <c r="F659" s="155"/>
      <c r="G659" s="155"/>
      <c r="H659" s="155"/>
      <c r="I659" s="155"/>
    </row>
    <row r="660" spans="1:9" x14ac:dyDescent="0.25">
      <c r="A660" s="155"/>
      <c r="B660" s="155"/>
      <c r="C660" s="155"/>
      <c r="D660" s="90"/>
      <c r="E660" s="155"/>
      <c r="F660" s="155"/>
      <c r="G660" s="155"/>
      <c r="H660" s="155"/>
      <c r="I660" s="155"/>
    </row>
    <row r="661" spans="1:9" x14ac:dyDescent="0.25">
      <c r="A661" s="155"/>
      <c r="B661" s="155"/>
      <c r="C661" s="155"/>
      <c r="D661" s="90"/>
      <c r="E661" s="155"/>
      <c r="F661" s="155"/>
      <c r="G661" s="155"/>
      <c r="H661" s="155"/>
      <c r="I661" s="155"/>
    </row>
    <row r="662" spans="1:9" x14ac:dyDescent="0.25">
      <c r="A662" s="155"/>
      <c r="B662" s="155"/>
      <c r="C662" s="155"/>
      <c r="D662" s="90"/>
      <c r="E662" s="155"/>
      <c r="F662" s="155"/>
      <c r="G662" s="155"/>
      <c r="H662" s="155"/>
      <c r="I662" s="155"/>
    </row>
    <row r="663" spans="1:9" x14ac:dyDescent="0.25">
      <c r="A663" s="155"/>
      <c r="B663" s="155"/>
      <c r="C663" s="155"/>
      <c r="D663" s="90"/>
      <c r="E663" s="155"/>
      <c r="F663" s="155"/>
      <c r="G663" s="155"/>
      <c r="H663" s="155"/>
      <c r="I663" s="155"/>
    </row>
    <row r="664" spans="1:9" x14ac:dyDescent="0.25">
      <c r="A664" s="155"/>
      <c r="B664" s="155"/>
      <c r="C664" s="155"/>
      <c r="D664" s="90"/>
      <c r="E664" s="155"/>
      <c r="F664" s="155"/>
      <c r="G664" s="155"/>
      <c r="H664" s="155"/>
      <c r="I664" s="155"/>
    </row>
    <row r="665" spans="1:9" x14ac:dyDescent="0.25">
      <c r="A665" s="155"/>
      <c r="B665" s="155"/>
      <c r="C665" s="155"/>
      <c r="D665" s="90"/>
      <c r="E665" s="155"/>
      <c r="F665" s="155"/>
      <c r="G665" s="155"/>
      <c r="H665" s="155"/>
      <c r="I665" s="155"/>
    </row>
    <row r="666" spans="1:9" x14ac:dyDescent="0.25">
      <c r="A666" s="155"/>
      <c r="B666" s="155"/>
      <c r="C666" s="155"/>
      <c r="D666" s="90"/>
      <c r="E666" s="155"/>
      <c r="F666" s="155"/>
      <c r="G666" s="155"/>
      <c r="H666" s="155"/>
      <c r="I666" s="155"/>
    </row>
    <row r="667" spans="1:9" x14ac:dyDescent="0.25">
      <c r="A667" s="155"/>
      <c r="B667" s="155"/>
      <c r="C667" s="155"/>
      <c r="D667" s="90"/>
      <c r="E667" s="155"/>
      <c r="F667" s="155"/>
      <c r="G667" s="155"/>
      <c r="H667" s="155"/>
      <c r="I667" s="155"/>
    </row>
    <row r="668" spans="1:9" x14ac:dyDescent="0.25">
      <c r="A668" s="155"/>
      <c r="B668" s="155"/>
      <c r="C668" s="155"/>
      <c r="D668" s="90"/>
      <c r="E668" s="155"/>
      <c r="F668" s="155"/>
      <c r="G668" s="155"/>
      <c r="H668" s="155"/>
      <c r="I668" s="155"/>
    </row>
    <row r="669" spans="1:9" x14ac:dyDescent="0.25">
      <c r="A669" s="155"/>
      <c r="B669" s="155"/>
      <c r="C669" s="155"/>
      <c r="D669" s="90"/>
      <c r="E669" s="155"/>
      <c r="F669" s="155"/>
      <c r="G669" s="155"/>
      <c r="H669" s="155"/>
      <c r="I669" s="155"/>
    </row>
    <row r="670" spans="1:9" x14ac:dyDescent="0.25">
      <c r="A670" s="155"/>
      <c r="B670" s="155"/>
      <c r="C670" s="155"/>
      <c r="D670" s="90"/>
      <c r="E670" s="155"/>
      <c r="F670" s="155"/>
      <c r="G670" s="155"/>
      <c r="H670" s="155"/>
      <c r="I670" s="155"/>
    </row>
    <row r="671" spans="1:9" x14ac:dyDescent="0.25">
      <c r="A671" s="155"/>
      <c r="B671" s="155"/>
      <c r="C671" s="155"/>
      <c r="D671" s="90"/>
      <c r="E671" s="155"/>
      <c r="F671" s="155"/>
      <c r="G671" s="155"/>
      <c r="H671" s="155"/>
      <c r="I671" s="155"/>
    </row>
    <row r="672" spans="1:9" x14ac:dyDescent="0.25">
      <c r="A672" s="155"/>
      <c r="B672" s="155"/>
      <c r="C672" s="155"/>
      <c r="D672" s="90"/>
      <c r="E672" s="155"/>
      <c r="F672" s="155"/>
      <c r="G672" s="155"/>
      <c r="H672" s="155"/>
      <c r="I672" s="155"/>
    </row>
    <row r="673" spans="1:9" x14ac:dyDescent="0.25">
      <c r="A673" s="155"/>
      <c r="B673" s="155"/>
      <c r="C673" s="155"/>
      <c r="D673" s="90"/>
      <c r="E673" s="155"/>
      <c r="F673" s="155"/>
      <c r="G673" s="155"/>
      <c r="H673" s="155"/>
      <c r="I673" s="155"/>
    </row>
    <row r="674" spans="1:9" x14ac:dyDescent="0.25">
      <c r="A674" s="155"/>
      <c r="B674" s="155"/>
      <c r="C674" s="155"/>
      <c r="D674" s="90"/>
      <c r="E674" s="155"/>
      <c r="F674" s="155"/>
      <c r="G674" s="155"/>
      <c r="H674" s="155"/>
      <c r="I674" s="155"/>
    </row>
    <row r="675" spans="1:9" x14ac:dyDescent="0.25">
      <c r="A675" s="155"/>
      <c r="B675" s="155"/>
      <c r="C675" s="155"/>
      <c r="D675" s="90"/>
      <c r="E675" s="155"/>
      <c r="F675" s="155"/>
      <c r="G675" s="155"/>
      <c r="H675" s="155"/>
      <c r="I675" s="155"/>
    </row>
    <row r="676" spans="1:9" x14ac:dyDescent="0.25">
      <c r="A676" s="155"/>
      <c r="B676" s="155"/>
      <c r="C676" s="155"/>
      <c r="D676" s="90"/>
      <c r="E676" s="155"/>
      <c r="F676" s="155"/>
      <c r="G676" s="155"/>
      <c r="H676" s="155"/>
      <c r="I676" s="155"/>
    </row>
    <row r="677" spans="1:9" x14ac:dyDescent="0.25">
      <c r="A677" s="155"/>
      <c r="B677" s="155"/>
      <c r="C677" s="155"/>
      <c r="D677" s="90"/>
      <c r="E677" s="155"/>
      <c r="F677" s="155"/>
      <c r="G677" s="155"/>
      <c r="H677" s="155"/>
      <c r="I677" s="155"/>
    </row>
    <row r="678" spans="1:9" x14ac:dyDescent="0.25">
      <c r="A678" s="155"/>
      <c r="B678" s="155"/>
      <c r="C678" s="155"/>
      <c r="D678" s="90"/>
      <c r="E678" s="155"/>
      <c r="F678" s="155"/>
      <c r="G678" s="155"/>
      <c r="H678" s="155"/>
      <c r="I678" s="155"/>
    </row>
    <row r="679" spans="1:9" x14ac:dyDescent="0.25">
      <c r="A679" s="155"/>
      <c r="B679" s="155"/>
      <c r="C679" s="155"/>
      <c r="D679" s="90"/>
      <c r="E679" s="155"/>
      <c r="F679" s="155"/>
      <c r="G679" s="155"/>
      <c r="H679" s="155"/>
      <c r="I679" s="155"/>
    </row>
    <row r="680" spans="1:9" x14ac:dyDescent="0.25">
      <c r="A680" s="155"/>
      <c r="B680" s="155"/>
      <c r="C680" s="155"/>
      <c r="D680" s="90"/>
      <c r="E680" s="155"/>
      <c r="F680" s="155"/>
      <c r="G680" s="155"/>
      <c r="H680" s="155"/>
      <c r="I680" s="155"/>
    </row>
    <row r="681" spans="1:9" x14ac:dyDescent="0.25">
      <c r="A681" s="155"/>
      <c r="B681" s="155"/>
      <c r="C681" s="155"/>
      <c r="D681" s="90"/>
      <c r="E681" s="155"/>
      <c r="F681" s="155"/>
      <c r="G681" s="155"/>
      <c r="H681" s="155"/>
      <c r="I681" s="155"/>
    </row>
    <row r="682" spans="1:9" x14ac:dyDescent="0.25">
      <c r="A682" s="155"/>
      <c r="B682" s="155"/>
      <c r="C682" s="155"/>
      <c r="D682" s="90"/>
      <c r="E682" s="155"/>
      <c r="F682" s="155"/>
      <c r="G682" s="155"/>
      <c r="H682" s="155"/>
      <c r="I682" s="155"/>
    </row>
    <row r="683" spans="1:9" x14ac:dyDescent="0.25">
      <c r="A683" s="155"/>
      <c r="B683" s="155"/>
      <c r="C683" s="155"/>
      <c r="D683" s="90"/>
      <c r="E683" s="155"/>
      <c r="F683" s="155"/>
      <c r="G683" s="155"/>
      <c r="H683" s="155"/>
      <c r="I683" s="155"/>
    </row>
    <row r="684" spans="1:9" x14ac:dyDescent="0.25">
      <c r="A684" s="155"/>
      <c r="B684" s="155"/>
      <c r="C684" s="155"/>
      <c r="D684" s="90"/>
      <c r="E684" s="155"/>
      <c r="F684" s="155"/>
      <c r="G684" s="155"/>
      <c r="H684" s="155"/>
      <c r="I684" s="155"/>
    </row>
    <row r="685" spans="1:9" x14ac:dyDescent="0.25">
      <c r="A685" s="155"/>
      <c r="B685" s="155"/>
      <c r="C685" s="155"/>
      <c r="D685" s="90"/>
      <c r="E685" s="155"/>
      <c r="F685" s="155"/>
      <c r="G685" s="155"/>
      <c r="H685" s="155"/>
      <c r="I685" s="155"/>
    </row>
    <row r="686" spans="1:9" x14ac:dyDescent="0.25">
      <c r="A686" s="155"/>
      <c r="B686" s="155"/>
      <c r="C686" s="155"/>
      <c r="D686" s="90"/>
      <c r="E686" s="155"/>
      <c r="F686" s="155"/>
      <c r="G686" s="155"/>
      <c r="H686" s="155"/>
      <c r="I686" s="155"/>
    </row>
    <row r="687" spans="1:9" x14ac:dyDescent="0.25">
      <c r="A687" s="155"/>
      <c r="B687" s="155"/>
      <c r="C687" s="155"/>
      <c r="D687" s="90"/>
      <c r="E687" s="155"/>
      <c r="F687" s="155"/>
      <c r="G687" s="155"/>
      <c r="H687" s="155"/>
      <c r="I687" s="155"/>
    </row>
    <row r="688" spans="1:9" x14ac:dyDescent="0.25">
      <c r="A688" s="155"/>
      <c r="B688" s="155"/>
      <c r="C688" s="155"/>
      <c r="D688" s="90"/>
      <c r="E688" s="155"/>
      <c r="F688" s="155"/>
      <c r="G688" s="155"/>
      <c r="H688" s="155"/>
      <c r="I688" s="155"/>
    </row>
    <row r="689" spans="1:9" x14ac:dyDescent="0.25">
      <c r="A689" s="155"/>
      <c r="B689" s="155"/>
      <c r="C689" s="155"/>
      <c r="D689" s="90"/>
      <c r="E689" s="155"/>
      <c r="F689" s="155"/>
      <c r="G689" s="155"/>
      <c r="H689" s="155"/>
      <c r="I689" s="155"/>
    </row>
    <row r="690" spans="1:9" x14ac:dyDescent="0.25">
      <c r="A690" s="155"/>
      <c r="B690" s="155"/>
      <c r="C690" s="155"/>
      <c r="D690" s="90"/>
      <c r="E690" s="155"/>
      <c r="F690" s="155"/>
      <c r="G690" s="155"/>
      <c r="H690" s="155"/>
      <c r="I690" s="155"/>
    </row>
    <row r="691" spans="1:9" x14ac:dyDescent="0.25">
      <c r="A691" s="155"/>
      <c r="B691" s="155"/>
      <c r="C691" s="155"/>
      <c r="D691" s="90"/>
      <c r="E691" s="155"/>
      <c r="F691" s="155"/>
      <c r="G691" s="155"/>
      <c r="H691" s="155"/>
      <c r="I691" s="155"/>
    </row>
    <row r="692" spans="1:9" x14ac:dyDescent="0.25">
      <c r="A692" s="155"/>
      <c r="B692" s="155"/>
      <c r="C692" s="155"/>
      <c r="D692" s="90"/>
      <c r="E692" s="155"/>
      <c r="F692" s="155"/>
      <c r="G692" s="155"/>
      <c r="H692" s="155"/>
      <c r="I692" s="155"/>
    </row>
    <row r="693" spans="1:9" x14ac:dyDescent="0.25">
      <c r="A693" s="155"/>
      <c r="B693" s="155"/>
      <c r="C693" s="155"/>
      <c r="D693" s="90"/>
      <c r="E693" s="155"/>
      <c r="F693" s="155"/>
      <c r="G693" s="155"/>
      <c r="H693" s="155"/>
      <c r="I693" s="155"/>
    </row>
    <row r="694" spans="1:9" x14ac:dyDescent="0.25">
      <c r="A694" s="155"/>
      <c r="B694" s="155"/>
      <c r="C694" s="155"/>
      <c r="D694" s="90"/>
      <c r="E694" s="155"/>
      <c r="F694" s="155"/>
      <c r="G694" s="155"/>
      <c r="H694" s="155"/>
      <c r="I694" s="155"/>
    </row>
    <row r="695" spans="1:9" x14ac:dyDescent="0.25">
      <c r="A695" s="155"/>
      <c r="B695" s="155"/>
      <c r="C695" s="155"/>
      <c r="D695" s="90"/>
      <c r="E695" s="155"/>
      <c r="F695" s="155"/>
      <c r="G695" s="155"/>
      <c r="H695" s="155"/>
      <c r="I695" s="155"/>
    </row>
    <row r="696" spans="1:9" x14ac:dyDescent="0.25">
      <c r="A696" s="155"/>
      <c r="B696" s="155"/>
      <c r="C696" s="155"/>
      <c r="D696" s="90"/>
      <c r="E696" s="155"/>
      <c r="F696" s="155"/>
      <c r="G696" s="155"/>
      <c r="H696" s="155"/>
      <c r="I696" s="155"/>
    </row>
    <row r="697" spans="1:9" x14ac:dyDescent="0.25">
      <c r="A697" s="155"/>
      <c r="B697" s="155"/>
      <c r="C697" s="155"/>
      <c r="D697" s="90"/>
      <c r="E697" s="155"/>
      <c r="F697" s="155"/>
      <c r="G697" s="155"/>
      <c r="H697" s="155"/>
      <c r="I697" s="155"/>
    </row>
    <row r="698" spans="1:9" x14ac:dyDescent="0.25">
      <c r="A698" s="155"/>
      <c r="B698" s="155"/>
      <c r="C698" s="155"/>
      <c r="D698" s="90"/>
      <c r="E698" s="155"/>
      <c r="F698" s="155"/>
      <c r="G698" s="155"/>
      <c r="H698" s="155"/>
      <c r="I698" s="155"/>
    </row>
    <row r="699" spans="1:9" x14ac:dyDescent="0.25">
      <c r="A699" s="155"/>
      <c r="B699" s="155"/>
      <c r="C699" s="155"/>
      <c r="D699" s="90"/>
      <c r="E699" s="155"/>
      <c r="F699" s="155"/>
      <c r="G699" s="155"/>
      <c r="H699" s="155"/>
      <c r="I699" s="155"/>
    </row>
    <row r="700" spans="1:9" x14ac:dyDescent="0.25">
      <c r="A700" s="155"/>
      <c r="B700" s="155"/>
      <c r="C700" s="155"/>
      <c r="D700" s="90"/>
      <c r="E700" s="155"/>
      <c r="F700" s="155"/>
      <c r="G700" s="155"/>
      <c r="H700" s="155"/>
      <c r="I700" s="155"/>
    </row>
    <row r="701" spans="1:9" x14ac:dyDescent="0.25">
      <c r="A701" s="155"/>
      <c r="B701" s="155"/>
      <c r="C701" s="155"/>
      <c r="D701" s="90"/>
      <c r="E701" s="155"/>
      <c r="F701" s="155"/>
      <c r="G701" s="155"/>
      <c r="H701" s="155"/>
      <c r="I701" s="155"/>
    </row>
    <row r="702" spans="1:9" x14ac:dyDescent="0.25">
      <c r="A702" s="155"/>
      <c r="B702" s="155"/>
      <c r="C702" s="155"/>
      <c r="D702" s="90"/>
      <c r="E702" s="155"/>
      <c r="F702" s="155"/>
      <c r="G702" s="155"/>
      <c r="H702" s="155"/>
      <c r="I702" s="155"/>
    </row>
    <row r="703" spans="1:9" x14ac:dyDescent="0.25">
      <c r="A703" s="155"/>
      <c r="B703" s="155"/>
      <c r="C703" s="155"/>
      <c r="D703" s="90"/>
      <c r="E703" s="155"/>
      <c r="F703" s="155"/>
      <c r="G703" s="155"/>
      <c r="H703" s="155"/>
      <c r="I703" s="155"/>
    </row>
    <row r="704" spans="1:9" x14ac:dyDescent="0.25">
      <c r="A704" s="155"/>
      <c r="B704" s="155"/>
      <c r="C704" s="155"/>
      <c r="D704" s="90"/>
      <c r="E704" s="155"/>
      <c r="F704" s="155"/>
      <c r="G704" s="155"/>
      <c r="H704" s="155"/>
      <c r="I704" s="155"/>
    </row>
    <row r="705" spans="1:9" x14ac:dyDescent="0.25">
      <c r="A705" s="155"/>
      <c r="B705" s="155"/>
      <c r="C705" s="155"/>
      <c r="D705" s="90"/>
      <c r="E705" s="155"/>
      <c r="F705" s="155"/>
      <c r="G705" s="155"/>
      <c r="H705" s="155"/>
      <c r="I705" s="155"/>
    </row>
    <row r="706" spans="1:9" x14ac:dyDescent="0.25">
      <c r="A706" s="155"/>
      <c r="B706" s="155"/>
      <c r="C706" s="155"/>
      <c r="D706" s="90"/>
      <c r="E706" s="155"/>
      <c r="F706" s="155"/>
      <c r="G706" s="155"/>
      <c r="H706" s="155"/>
      <c r="I706" s="155"/>
    </row>
    <row r="707" spans="1:9" x14ac:dyDescent="0.25">
      <c r="A707" s="155"/>
      <c r="B707" s="155"/>
      <c r="C707" s="155"/>
      <c r="D707" s="90"/>
      <c r="E707" s="155"/>
      <c r="F707" s="155"/>
      <c r="G707" s="155"/>
      <c r="H707" s="155"/>
      <c r="I707" s="155"/>
    </row>
    <row r="708" spans="1:9" x14ac:dyDescent="0.25">
      <c r="A708" s="155"/>
      <c r="B708" s="155"/>
      <c r="C708" s="155"/>
      <c r="D708" s="90"/>
      <c r="E708" s="155"/>
      <c r="F708" s="155"/>
      <c r="G708" s="155"/>
      <c r="H708" s="155"/>
      <c r="I708" s="155"/>
    </row>
    <row r="709" spans="1:9" x14ac:dyDescent="0.25">
      <c r="A709" s="155"/>
      <c r="B709" s="155"/>
      <c r="C709" s="155"/>
      <c r="D709" s="90"/>
      <c r="E709" s="155"/>
      <c r="F709" s="155"/>
      <c r="G709" s="155"/>
      <c r="H709" s="155"/>
      <c r="I709" s="155"/>
    </row>
    <row r="710" spans="1:9" x14ac:dyDescent="0.25">
      <c r="A710" s="155"/>
      <c r="B710" s="155"/>
      <c r="C710" s="155"/>
      <c r="D710" s="90"/>
      <c r="E710" s="155"/>
      <c r="F710" s="155"/>
      <c r="G710" s="155"/>
      <c r="H710" s="155"/>
      <c r="I710" s="155"/>
    </row>
    <row r="711" spans="1:9" x14ac:dyDescent="0.25">
      <c r="A711" s="155"/>
      <c r="B711" s="155"/>
      <c r="C711" s="155"/>
      <c r="D711" s="90"/>
      <c r="E711" s="155"/>
      <c r="F711" s="155"/>
      <c r="G711" s="155"/>
      <c r="H711" s="155"/>
      <c r="I711" s="155"/>
    </row>
    <row r="712" spans="1:9" x14ac:dyDescent="0.25">
      <c r="A712" s="155"/>
      <c r="B712" s="155"/>
      <c r="C712" s="155"/>
      <c r="D712" s="90"/>
      <c r="E712" s="155"/>
      <c r="F712" s="155"/>
      <c r="G712" s="155"/>
      <c r="H712" s="155"/>
      <c r="I712" s="155"/>
    </row>
    <row r="713" spans="1:9" x14ac:dyDescent="0.25">
      <c r="A713" s="155"/>
      <c r="B713" s="155"/>
      <c r="C713" s="155"/>
      <c r="D713" s="90"/>
      <c r="E713" s="155"/>
      <c r="F713" s="155"/>
      <c r="G713" s="155"/>
      <c r="H713" s="155"/>
      <c r="I713" s="155"/>
    </row>
    <row r="714" spans="1:9" x14ac:dyDescent="0.25">
      <c r="A714" s="155"/>
      <c r="B714" s="155"/>
      <c r="C714" s="155"/>
      <c r="D714" s="90"/>
      <c r="E714" s="155"/>
      <c r="F714" s="155"/>
      <c r="G714" s="155"/>
      <c r="H714" s="155"/>
      <c r="I714" s="155"/>
    </row>
    <row r="715" spans="1:9" x14ac:dyDescent="0.25">
      <c r="A715" s="155"/>
      <c r="B715" s="155"/>
      <c r="C715" s="155"/>
      <c r="D715" s="90"/>
      <c r="E715" s="155"/>
      <c r="F715" s="155"/>
      <c r="G715" s="155"/>
      <c r="H715" s="155"/>
      <c r="I715" s="155"/>
    </row>
    <row r="716" spans="1:9" x14ac:dyDescent="0.25">
      <c r="A716" s="155"/>
      <c r="B716" s="155"/>
      <c r="C716" s="155"/>
      <c r="D716" s="90"/>
      <c r="E716" s="155"/>
      <c r="F716" s="155"/>
      <c r="G716" s="155"/>
      <c r="H716" s="155"/>
      <c r="I716" s="155"/>
    </row>
    <row r="717" spans="1:9" x14ac:dyDescent="0.25">
      <c r="A717" s="155"/>
      <c r="B717" s="155"/>
      <c r="C717" s="155"/>
      <c r="D717" s="90"/>
      <c r="E717" s="155"/>
      <c r="F717" s="155"/>
      <c r="G717" s="155"/>
      <c r="H717" s="155"/>
      <c r="I717" s="155"/>
    </row>
    <row r="718" spans="1:9" x14ac:dyDescent="0.25">
      <c r="A718" s="155"/>
      <c r="B718" s="155"/>
      <c r="C718" s="155"/>
      <c r="D718" s="90"/>
      <c r="E718" s="155"/>
      <c r="F718" s="155"/>
      <c r="G718" s="155"/>
      <c r="H718" s="155"/>
      <c r="I718" s="155"/>
    </row>
    <row r="719" spans="1:9" x14ac:dyDescent="0.25">
      <c r="A719" s="155"/>
      <c r="B719" s="155"/>
      <c r="C719" s="155"/>
      <c r="D719" s="90"/>
      <c r="E719" s="155"/>
      <c r="F719" s="155"/>
      <c r="G719" s="155"/>
      <c r="H719" s="155"/>
      <c r="I719" s="155"/>
    </row>
    <row r="720" spans="1:9" x14ac:dyDescent="0.25">
      <c r="A720" s="155"/>
      <c r="B720" s="155"/>
      <c r="C720" s="155"/>
      <c r="D720" s="90"/>
      <c r="E720" s="155"/>
      <c r="F720" s="155"/>
      <c r="G720" s="155"/>
      <c r="H720" s="155"/>
      <c r="I720" s="155"/>
    </row>
    <row r="721" spans="1:9" x14ac:dyDescent="0.25">
      <c r="A721" s="155"/>
      <c r="B721" s="155"/>
      <c r="C721" s="155"/>
      <c r="D721" s="90"/>
      <c r="E721" s="155"/>
      <c r="F721" s="155"/>
      <c r="G721" s="155"/>
      <c r="H721" s="155"/>
      <c r="I721" s="155"/>
    </row>
    <row r="722" spans="1:9" x14ac:dyDescent="0.25">
      <c r="A722" s="155"/>
      <c r="B722" s="155"/>
      <c r="C722" s="155"/>
      <c r="D722" s="90"/>
      <c r="E722" s="155"/>
      <c r="F722" s="155"/>
      <c r="G722" s="155"/>
      <c r="H722" s="155"/>
      <c r="I722" s="155"/>
    </row>
    <row r="723" spans="1:9" x14ac:dyDescent="0.25">
      <c r="A723" s="155"/>
      <c r="B723" s="155"/>
      <c r="C723" s="155"/>
      <c r="D723" s="90"/>
      <c r="E723" s="155"/>
      <c r="F723" s="155"/>
      <c r="G723" s="155"/>
      <c r="H723" s="155"/>
      <c r="I723" s="155"/>
    </row>
    <row r="724" spans="1:9" x14ac:dyDescent="0.25">
      <c r="A724" s="155"/>
      <c r="B724" s="155"/>
      <c r="C724" s="155"/>
      <c r="D724" s="90"/>
      <c r="E724" s="155"/>
      <c r="F724" s="155"/>
      <c r="G724" s="155"/>
      <c r="H724" s="155"/>
      <c r="I724" s="155"/>
    </row>
    <row r="725" spans="1:9" x14ac:dyDescent="0.25">
      <c r="A725" s="155"/>
      <c r="B725" s="155"/>
      <c r="C725" s="155"/>
      <c r="D725" s="90"/>
      <c r="E725" s="155"/>
      <c r="F725" s="155"/>
      <c r="G725" s="155"/>
      <c r="H725" s="155"/>
      <c r="I725" s="155"/>
    </row>
    <row r="726" spans="1:9" x14ac:dyDescent="0.25">
      <c r="A726" s="155"/>
      <c r="B726" s="155"/>
      <c r="C726" s="155"/>
      <c r="D726" s="90"/>
      <c r="E726" s="155"/>
      <c r="F726" s="155"/>
      <c r="G726" s="155"/>
      <c r="H726" s="155"/>
      <c r="I726" s="155"/>
    </row>
    <row r="727" spans="1:9" x14ac:dyDescent="0.25">
      <c r="A727" s="155"/>
      <c r="B727" s="155"/>
      <c r="C727" s="155"/>
      <c r="D727" s="90"/>
      <c r="E727" s="155"/>
      <c r="F727" s="155"/>
      <c r="G727" s="155"/>
      <c r="H727" s="155"/>
      <c r="I727" s="155"/>
    </row>
    <row r="728" spans="1:9" x14ac:dyDescent="0.25">
      <c r="A728" s="155"/>
      <c r="B728" s="155"/>
      <c r="C728" s="155"/>
      <c r="D728" s="90"/>
      <c r="E728" s="155"/>
      <c r="F728" s="155"/>
      <c r="G728" s="155"/>
      <c r="H728" s="155"/>
      <c r="I728" s="155"/>
    </row>
    <row r="729" spans="1:9" x14ac:dyDescent="0.25">
      <c r="A729" s="155"/>
      <c r="B729" s="155"/>
      <c r="C729" s="155"/>
      <c r="D729" s="90"/>
      <c r="E729" s="155"/>
      <c r="F729" s="155"/>
      <c r="G729" s="155"/>
      <c r="H729" s="155"/>
      <c r="I729" s="155"/>
    </row>
    <row r="730" spans="1:9" x14ac:dyDescent="0.25">
      <c r="A730" s="155"/>
      <c r="B730" s="155"/>
      <c r="C730" s="155"/>
      <c r="D730" s="90"/>
      <c r="E730" s="155"/>
      <c r="F730" s="155"/>
      <c r="G730" s="155"/>
      <c r="H730" s="155"/>
      <c r="I730" s="155"/>
    </row>
    <row r="731" spans="1:9" x14ac:dyDescent="0.25">
      <c r="A731" s="155"/>
      <c r="B731" s="155"/>
      <c r="C731" s="155"/>
      <c r="D731" s="90"/>
      <c r="E731" s="155"/>
      <c r="F731" s="155"/>
      <c r="G731" s="155"/>
      <c r="H731" s="155"/>
      <c r="I731" s="155"/>
    </row>
    <row r="732" spans="1:9" x14ac:dyDescent="0.25">
      <c r="A732" s="155"/>
      <c r="B732" s="155"/>
      <c r="C732" s="155"/>
      <c r="D732" s="90"/>
      <c r="E732" s="155"/>
      <c r="F732" s="155"/>
      <c r="G732" s="155"/>
      <c r="H732" s="155"/>
      <c r="I732" s="155"/>
    </row>
    <row r="733" spans="1:9" x14ac:dyDescent="0.25">
      <c r="A733" s="155"/>
      <c r="B733" s="155"/>
      <c r="C733" s="155"/>
      <c r="D733" s="90"/>
      <c r="E733" s="155"/>
      <c r="F733" s="155"/>
      <c r="G733" s="155"/>
      <c r="H733" s="155"/>
      <c r="I733" s="155"/>
    </row>
    <row r="734" spans="1:9" x14ac:dyDescent="0.25">
      <c r="A734" s="155"/>
      <c r="B734" s="155"/>
      <c r="C734" s="155"/>
      <c r="D734" s="90"/>
      <c r="E734" s="155"/>
      <c r="F734" s="155"/>
      <c r="G734" s="155"/>
      <c r="H734" s="155"/>
      <c r="I734" s="155"/>
    </row>
    <row r="735" spans="1:9" x14ac:dyDescent="0.25">
      <c r="A735" s="155"/>
      <c r="B735" s="155"/>
      <c r="C735" s="155"/>
      <c r="D735" s="90"/>
      <c r="E735" s="155"/>
      <c r="F735" s="155"/>
      <c r="G735" s="155"/>
      <c r="H735" s="155"/>
      <c r="I735" s="155"/>
    </row>
    <row r="736" spans="1:9" x14ac:dyDescent="0.25">
      <c r="A736" s="155"/>
      <c r="B736" s="155"/>
      <c r="C736" s="155"/>
      <c r="D736" s="90"/>
      <c r="E736" s="155"/>
      <c r="F736" s="155"/>
      <c r="G736" s="155"/>
      <c r="H736" s="155"/>
      <c r="I736" s="155"/>
    </row>
    <row r="737" spans="1:9" x14ac:dyDescent="0.25">
      <c r="A737" s="155"/>
      <c r="B737" s="155"/>
      <c r="C737" s="155"/>
      <c r="D737" s="90"/>
      <c r="E737" s="155"/>
      <c r="F737" s="155"/>
      <c r="G737" s="155"/>
      <c r="H737" s="155"/>
      <c r="I737" s="155"/>
    </row>
    <row r="738" spans="1:9" x14ac:dyDescent="0.25">
      <c r="A738" s="155"/>
      <c r="B738" s="155"/>
      <c r="C738" s="155"/>
      <c r="D738" s="90"/>
      <c r="E738" s="155"/>
      <c r="F738" s="155"/>
      <c r="G738" s="155"/>
      <c r="H738" s="155"/>
      <c r="I738" s="155"/>
    </row>
    <row r="739" spans="1:9" x14ac:dyDescent="0.25">
      <c r="A739" s="155"/>
      <c r="B739" s="155"/>
      <c r="C739" s="155"/>
      <c r="D739" s="90"/>
      <c r="E739" s="155"/>
      <c r="F739" s="155"/>
      <c r="G739" s="155"/>
      <c r="H739" s="155"/>
      <c r="I739" s="155"/>
    </row>
    <row r="740" spans="1:9" x14ac:dyDescent="0.25">
      <c r="A740" s="155"/>
      <c r="B740" s="155"/>
      <c r="C740" s="155"/>
      <c r="D740" s="90"/>
      <c r="E740" s="155"/>
      <c r="F740" s="155"/>
      <c r="G740" s="155"/>
      <c r="H740" s="155"/>
      <c r="I740" s="155"/>
    </row>
    <row r="741" spans="1:9" x14ac:dyDescent="0.25">
      <c r="A741" s="155"/>
      <c r="B741" s="155"/>
      <c r="C741" s="155"/>
      <c r="D741" s="90"/>
      <c r="E741" s="155"/>
      <c r="F741" s="155"/>
      <c r="G741" s="155"/>
      <c r="H741" s="155"/>
      <c r="I741" s="155"/>
    </row>
    <row r="742" spans="1:9" x14ac:dyDescent="0.25">
      <c r="A742" s="155"/>
      <c r="B742" s="155"/>
      <c r="C742" s="155"/>
      <c r="D742" s="90"/>
      <c r="E742" s="155"/>
      <c r="F742" s="155"/>
      <c r="G742" s="155"/>
      <c r="H742" s="155"/>
      <c r="I742" s="155"/>
    </row>
    <row r="743" spans="1:9" x14ac:dyDescent="0.25">
      <c r="A743" s="155"/>
      <c r="B743" s="155"/>
      <c r="C743" s="155"/>
      <c r="D743" s="90"/>
      <c r="E743" s="155"/>
      <c r="F743" s="155"/>
      <c r="G743" s="155"/>
      <c r="H743" s="155"/>
      <c r="I743" s="155"/>
    </row>
    <row r="744" spans="1:9" x14ac:dyDescent="0.25">
      <c r="A744" s="155"/>
      <c r="B744" s="155"/>
      <c r="C744" s="155"/>
      <c r="D744" s="90"/>
      <c r="E744" s="155"/>
      <c r="F744" s="155"/>
      <c r="G744" s="155"/>
      <c r="H744" s="155"/>
      <c r="I744" s="155"/>
    </row>
    <row r="745" spans="1:9" x14ac:dyDescent="0.25">
      <c r="A745" s="155"/>
      <c r="B745" s="155"/>
      <c r="C745" s="155"/>
      <c r="D745" s="90"/>
      <c r="E745" s="155"/>
      <c r="F745" s="155"/>
      <c r="G745" s="155"/>
      <c r="H745" s="155"/>
      <c r="I745" s="155"/>
    </row>
    <row r="746" spans="1:9" x14ac:dyDescent="0.25">
      <c r="A746" s="155"/>
      <c r="B746" s="155"/>
      <c r="C746" s="155"/>
      <c r="D746" s="90"/>
      <c r="E746" s="155"/>
      <c r="F746" s="155"/>
      <c r="G746" s="155"/>
      <c r="H746" s="155"/>
      <c r="I746" s="155"/>
    </row>
    <row r="747" spans="1:9" x14ac:dyDescent="0.25">
      <c r="A747" s="155"/>
      <c r="B747" s="155"/>
      <c r="C747" s="155"/>
      <c r="D747" s="90"/>
      <c r="E747" s="155"/>
      <c r="F747" s="155"/>
      <c r="G747" s="155"/>
      <c r="H747" s="155"/>
      <c r="I747" s="155"/>
    </row>
    <row r="748" spans="1:9" x14ac:dyDescent="0.25">
      <c r="A748" s="155"/>
      <c r="B748" s="155"/>
      <c r="C748" s="155"/>
      <c r="D748" s="90"/>
      <c r="E748" s="155"/>
      <c r="F748" s="155"/>
      <c r="G748" s="155"/>
      <c r="H748" s="155"/>
      <c r="I748" s="155"/>
    </row>
    <row r="749" spans="1:9" x14ac:dyDescent="0.25">
      <c r="A749" s="155"/>
      <c r="B749" s="155"/>
      <c r="C749" s="155"/>
      <c r="D749" s="90"/>
      <c r="E749" s="155"/>
      <c r="F749" s="155"/>
      <c r="G749" s="155"/>
      <c r="H749" s="155"/>
      <c r="I749" s="155"/>
    </row>
    <row r="750" spans="1:9" x14ac:dyDescent="0.25">
      <c r="A750" s="155"/>
      <c r="B750" s="155"/>
      <c r="C750" s="155"/>
      <c r="D750" s="90"/>
      <c r="E750" s="155"/>
      <c r="F750" s="155"/>
      <c r="G750" s="155"/>
      <c r="H750" s="155"/>
      <c r="I750" s="155"/>
    </row>
    <row r="751" spans="1:9" x14ac:dyDescent="0.25">
      <c r="A751" s="155"/>
      <c r="B751" s="155"/>
      <c r="C751" s="155"/>
      <c r="D751" s="90"/>
      <c r="E751" s="155"/>
      <c r="F751" s="155"/>
      <c r="G751" s="155"/>
      <c r="H751" s="155"/>
      <c r="I751" s="155"/>
    </row>
    <row r="752" spans="1:9" x14ac:dyDescent="0.25">
      <c r="A752" s="155"/>
      <c r="B752" s="155"/>
      <c r="C752" s="155"/>
      <c r="D752" s="90"/>
      <c r="E752" s="155"/>
      <c r="F752" s="155"/>
      <c r="G752" s="155"/>
      <c r="H752" s="155"/>
      <c r="I752" s="155"/>
    </row>
    <row r="753" spans="1:9" x14ac:dyDescent="0.25">
      <c r="A753" s="155"/>
      <c r="B753" s="155"/>
      <c r="C753" s="155"/>
      <c r="D753" s="90"/>
      <c r="E753" s="155"/>
      <c r="F753" s="155"/>
      <c r="G753" s="155"/>
      <c r="H753" s="155"/>
      <c r="I753" s="155"/>
    </row>
    <row r="754" spans="1:9" x14ac:dyDescent="0.25">
      <c r="A754" s="155"/>
      <c r="B754" s="155"/>
      <c r="C754" s="155"/>
      <c r="D754" s="90"/>
      <c r="E754" s="155"/>
      <c r="F754" s="155"/>
      <c r="G754" s="155"/>
      <c r="H754" s="155"/>
      <c r="I754" s="155"/>
    </row>
    <row r="755" spans="1:9" x14ac:dyDescent="0.25">
      <c r="A755" s="155"/>
      <c r="B755" s="155"/>
      <c r="C755" s="155"/>
      <c r="D755" s="90"/>
      <c r="E755" s="155"/>
      <c r="F755" s="155"/>
      <c r="G755" s="155"/>
      <c r="H755" s="155"/>
      <c r="I755" s="155"/>
    </row>
    <row r="756" spans="1:9" x14ac:dyDescent="0.25">
      <c r="A756" s="155"/>
      <c r="B756" s="155"/>
      <c r="C756" s="155"/>
      <c r="D756" s="90"/>
      <c r="E756" s="155"/>
      <c r="F756" s="155"/>
      <c r="G756" s="155"/>
      <c r="H756" s="155"/>
      <c r="I756" s="155"/>
    </row>
    <row r="757" spans="1:9" x14ac:dyDescent="0.25">
      <c r="A757" s="155"/>
      <c r="B757" s="155"/>
      <c r="C757" s="155"/>
      <c r="D757" s="90"/>
      <c r="E757" s="155"/>
      <c r="F757" s="155"/>
      <c r="G757" s="155"/>
      <c r="H757" s="155"/>
      <c r="I757" s="155"/>
    </row>
    <row r="758" spans="1:9" x14ac:dyDescent="0.25">
      <c r="A758" s="155"/>
      <c r="B758" s="155"/>
      <c r="C758" s="155"/>
      <c r="D758" s="90"/>
      <c r="E758" s="155"/>
      <c r="F758" s="155"/>
      <c r="G758" s="155"/>
      <c r="H758" s="155"/>
      <c r="I758" s="155"/>
    </row>
    <row r="759" spans="1:9" x14ac:dyDescent="0.25">
      <c r="A759" s="155"/>
      <c r="B759" s="155"/>
      <c r="C759" s="155"/>
      <c r="D759" s="90"/>
      <c r="E759" s="155"/>
      <c r="F759" s="155"/>
      <c r="G759" s="155"/>
      <c r="H759" s="155"/>
      <c r="I759" s="155"/>
    </row>
    <row r="760" spans="1:9" x14ac:dyDescent="0.25">
      <c r="A760" s="155"/>
      <c r="B760" s="155"/>
      <c r="C760" s="155"/>
      <c r="D760" s="90"/>
      <c r="E760" s="155"/>
      <c r="F760" s="155"/>
      <c r="G760" s="155"/>
      <c r="H760" s="155"/>
      <c r="I760" s="155"/>
    </row>
    <row r="761" spans="1:9" x14ac:dyDescent="0.25">
      <c r="A761" s="155"/>
      <c r="B761" s="155"/>
      <c r="C761" s="155"/>
      <c r="D761" s="90"/>
      <c r="E761" s="155"/>
      <c r="F761" s="155"/>
      <c r="G761" s="155"/>
      <c r="H761" s="155"/>
      <c r="I761" s="155"/>
    </row>
    <row r="762" spans="1:9" x14ac:dyDescent="0.25">
      <c r="A762" s="155"/>
      <c r="B762" s="155"/>
      <c r="C762" s="155"/>
      <c r="D762" s="90"/>
      <c r="E762" s="155"/>
      <c r="F762" s="155"/>
      <c r="G762" s="155"/>
      <c r="H762" s="155"/>
      <c r="I762" s="155"/>
    </row>
    <row r="763" spans="1:9" x14ac:dyDescent="0.25">
      <c r="A763" s="155"/>
      <c r="B763" s="155"/>
      <c r="C763" s="155"/>
      <c r="D763" s="90"/>
      <c r="E763" s="155"/>
      <c r="F763" s="155"/>
      <c r="G763" s="155"/>
      <c r="H763" s="155"/>
      <c r="I763" s="155"/>
    </row>
    <row r="764" spans="1:9" x14ac:dyDescent="0.25">
      <c r="A764" s="155"/>
      <c r="B764" s="155"/>
      <c r="C764" s="155"/>
      <c r="D764" s="90"/>
      <c r="E764" s="155"/>
      <c r="F764" s="155"/>
      <c r="G764" s="155"/>
      <c r="H764" s="155"/>
      <c r="I764" s="155"/>
    </row>
    <row r="765" spans="1:9" x14ac:dyDescent="0.25">
      <c r="A765" s="155"/>
      <c r="B765" s="155"/>
      <c r="C765" s="155"/>
      <c r="D765" s="90"/>
      <c r="E765" s="155"/>
      <c r="F765" s="155"/>
      <c r="G765" s="155"/>
      <c r="H765" s="155"/>
      <c r="I765" s="155"/>
    </row>
    <row r="766" spans="1:9" x14ac:dyDescent="0.25">
      <c r="A766" s="155"/>
      <c r="B766" s="155"/>
      <c r="C766" s="155"/>
      <c r="D766" s="90"/>
      <c r="E766" s="155"/>
      <c r="F766" s="155"/>
      <c r="G766" s="155"/>
      <c r="H766" s="155"/>
      <c r="I766" s="155"/>
    </row>
    <row r="767" spans="1:9" x14ac:dyDescent="0.25">
      <c r="A767" s="155"/>
      <c r="B767" s="155"/>
      <c r="C767" s="155"/>
      <c r="D767" s="90"/>
      <c r="E767" s="155"/>
      <c r="F767" s="155"/>
      <c r="G767" s="155"/>
      <c r="H767" s="155"/>
      <c r="I767" s="155"/>
    </row>
    <row r="768" spans="1:9" x14ac:dyDescent="0.25">
      <c r="A768" s="155"/>
      <c r="B768" s="155"/>
      <c r="C768" s="155"/>
      <c r="D768" s="90"/>
      <c r="E768" s="155"/>
      <c r="F768" s="155"/>
      <c r="G768" s="155"/>
      <c r="H768" s="155"/>
      <c r="I768" s="155"/>
    </row>
    <row r="769" spans="1:9" x14ac:dyDescent="0.25">
      <c r="A769" s="155"/>
      <c r="B769" s="155"/>
      <c r="C769" s="155"/>
      <c r="D769" s="90"/>
      <c r="E769" s="155"/>
      <c r="F769" s="155"/>
      <c r="G769" s="155"/>
      <c r="H769" s="155"/>
      <c r="I769" s="155"/>
    </row>
    <row r="770" spans="1:9" x14ac:dyDescent="0.25">
      <c r="A770" s="155"/>
      <c r="B770" s="155"/>
      <c r="C770" s="155"/>
      <c r="D770" s="90"/>
      <c r="E770" s="155"/>
      <c r="F770" s="155"/>
      <c r="G770" s="155"/>
      <c r="H770" s="155"/>
      <c r="I770" s="155"/>
    </row>
    <row r="771" spans="1:9" x14ac:dyDescent="0.25">
      <c r="A771" s="155"/>
      <c r="B771" s="155"/>
      <c r="C771" s="155"/>
      <c r="D771" s="90"/>
      <c r="E771" s="155"/>
      <c r="F771" s="155"/>
      <c r="G771" s="155"/>
      <c r="H771" s="155"/>
      <c r="I771" s="155"/>
    </row>
    <row r="772" spans="1:9" x14ac:dyDescent="0.25">
      <c r="A772" s="155"/>
      <c r="B772" s="155"/>
      <c r="C772" s="155"/>
      <c r="D772" s="90"/>
      <c r="E772" s="155"/>
      <c r="F772" s="155"/>
      <c r="G772" s="155"/>
      <c r="H772" s="155"/>
      <c r="I772" s="155"/>
    </row>
    <row r="773" spans="1:9" x14ac:dyDescent="0.25">
      <c r="A773" s="155"/>
      <c r="B773" s="155"/>
      <c r="C773" s="155"/>
      <c r="D773" s="90"/>
      <c r="E773" s="155"/>
      <c r="F773" s="155"/>
      <c r="G773" s="155"/>
      <c r="H773" s="155"/>
      <c r="I773" s="155"/>
    </row>
    <row r="774" spans="1:9" x14ac:dyDescent="0.25">
      <c r="A774" s="155"/>
      <c r="B774" s="155"/>
      <c r="C774" s="155"/>
      <c r="D774" s="90"/>
      <c r="E774" s="155"/>
      <c r="F774" s="155"/>
      <c r="G774" s="155"/>
      <c r="H774" s="155"/>
      <c r="I774" s="155"/>
    </row>
    <row r="775" spans="1:9" x14ac:dyDescent="0.25">
      <c r="A775" s="155"/>
      <c r="B775" s="155"/>
      <c r="C775" s="155"/>
      <c r="D775" s="90"/>
      <c r="E775" s="155"/>
      <c r="F775" s="155"/>
      <c r="G775" s="155"/>
      <c r="H775" s="155"/>
      <c r="I775" s="155"/>
    </row>
    <row r="776" spans="1:9" x14ac:dyDescent="0.25">
      <c r="A776" s="155"/>
      <c r="B776" s="155"/>
      <c r="C776" s="155"/>
      <c r="D776" s="90"/>
      <c r="E776" s="155"/>
      <c r="F776" s="155"/>
      <c r="G776" s="155"/>
      <c r="H776" s="155"/>
      <c r="I776" s="155"/>
    </row>
    <row r="777" spans="1:9" x14ac:dyDescent="0.25">
      <c r="A777" s="155"/>
      <c r="B777" s="155"/>
      <c r="C777" s="155"/>
      <c r="D777" s="90"/>
      <c r="E777" s="155"/>
      <c r="F777" s="155"/>
      <c r="G777" s="155"/>
      <c r="H777" s="155"/>
      <c r="I777" s="155"/>
    </row>
    <row r="778" spans="1:9" x14ac:dyDescent="0.25">
      <c r="A778" s="155"/>
      <c r="B778" s="155"/>
      <c r="C778" s="155"/>
      <c r="D778" s="90"/>
      <c r="E778" s="155"/>
      <c r="F778" s="155"/>
      <c r="G778" s="155"/>
      <c r="H778" s="155"/>
      <c r="I778" s="155"/>
    </row>
    <row r="779" spans="1:9" x14ac:dyDescent="0.25">
      <c r="A779" s="155"/>
      <c r="B779" s="155"/>
      <c r="C779" s="155"/>
      <c r="D779" s="90"/>
      <c r="E779" s="155"/>
      <c r="F779" s="155"/>
      <c r="G779" s="155"/>
      <c r="H779" s="155"/>
      <c r="I779" s="155"/>
    </row>
    <row r="780" spans="1:9" x14ac:dyDescent="0.25">
      <c r="A780" s="155"/>
      <c r="B780" s="155"/>
      <c r="C780" s="155"/>
      <c r="D780" s="90"/>
      <c r="E780" s="155"/>
      <c r="F780" s="155"/>
      <c r="G780" s="155"/>
      <c r="H780" s="155"/>
      <c r="I780" s="155"/>
    </row>
    <row r="781" spans="1:9" x14ac:dyDescent="0.25">
      <c r="A781" s="155"/>
      <c r="B781" s="155"/>
      <c r="C781" s="155"/>
      <c r="D781" s="90"/>
      <c r="E781" s="155"/>
      <c r="F781" s="155"/>
      <c r="G781" s="155"/>
      <c r="H781" s="155"/>
      <c r="I781" s="155"/>
    </row>
    <row r="782" spans="1:9" x14ac:dyDescent="0.25">
      <c r="A782" s="155"/>
      <c r="B782" s="155"/>
      <c r="C782" s="155"/>
      <c r="D782" s="90"/>
      <c r="E782" s="155"/>
      <c r="F782" s="155"/>
      <c r="G782" s="155"/>
      <c r="H782" s="155"/>
      <c r="I782" s="155"/>
    </row>
    <row r="783" spans="1:9" x14ac:dyDescent="0.25">
      <c r="A783" s="155"/>
      <c r="B783" s="155"/>
      <c r="C783" s="155"/>
      <c r="D783" s="90"/>
      <c r="E783" s="155"/>
      <c r="F783" s="155"/>
      <c r="G783" s="155"/>
      <c r="H783" s="155"/>
      <c r="I783" s="155"/>
    </row>
    <row r="784" spans="1:9" x14ac:dyDescent="0.25">
      <c r="A784" s="155"/>
      <c r="B784" s="155"/>
      <c r="C784" s="155"/>
      <c r="D784" s="90"/>
      <c r="E784" s="155"/>
      <c r="F784" s="155"/>
      <c r="G784" s="155"/>
      <c r="H784" s="155"/>
      <c r="I784" s="155"/>
    </row>
    <row r="785" spans="1:9" x14ac:dyDescent="0.25">
      <c r="A785" s="155"/>
      <c r="B785" s="155"/>
      <c r="C785" s="155"/>
      <c r="D785" s="90"/>
      <c r="E785" s="155"/>
      <c r="F785" s="155"/>
      <c r="G785" s="155"/>
      <c r="H785" s="155"/>
      <c r="I785" s="155"/>
    </row>
    <row r="786" spans="1:9" x14ac:dyDescent="0.25">
      <c r="A786" s="155"/>
      <c r="B786" s="155"/>
      <c r="C786" s="155"/>
      <c r="D786" s="90"/>
      <c r="E786" s="155"/>
      <c r="F786" s="155"/>
      <c r="G786" s="155"/>
      <c r="H786" s="155"/>
      <c r="I786" s="155"/>
    </row>
    <row r="787" spans="1:9" x14ac:dyDescent="0.25">
      <c r="A787" s="155"/>
      <c r="B787" s="155"/>
      <c r="C787" s="155"/>
      <c r="D787" s="90"/>
      <c r="E787" s="155"/>
      <c r="F787" s="155"/>
      <c r="G787" s="155"/>
      <c r="H787" s="155"/>
      <c r="I787" s="155"/>
    </row>
    <row r="788" spans="1:9" x14ac:dyDescent="0.25">
      <c r="A788" s="155"/>
      <c r="B788" s="155"/>
      <c r="C788" s="155"/>
      <c r="D788" s="90"/>
      <c r="E788" s="155"/>
      <c r="F788" s="155"/>
      <c r="G788" s="155"/>
      <c r="H788" s="155"/>
      <c r="I788" s="155"/>
    </row>
    <row r="789" spans="1:9" x14ac:dyDescent="0.25">
      <c r="A789" s="155"/>
      <c r="B789" s="155"/>
      <c r="C789" s="155"/>
      <c r="D789" s="90"/>
      <c r="E789" s="155"/>
      <c r="F789" s="155"/>
      <c r="G789" s="155"/>
      <c r="H789" s="155"/>
      <c r="I789" s="155"/>
    </row>
    <row r="790" spans="1:9" x14ac:dyDescent="0.25">
      <c r="A790" s="155"/>
      <c r="B790" s="155"/>
      <c r="C790" s="155"/>
      <c r="D790" s="90"/>
      <c r="E790" s="155"/>
      <c r="F790" s="155"/>
      <c r="G790" s="155"/>
      <c r="H790" s="155"/>
      <c r="I790" s="155"/>
    </row>
    <row r="791" spans="1:9" x14ac:dyDescent="0.25">
      <c r="A791" s="155"/>
      <c r="B791" s="155"/>
      <c r="C791" s="155"/>
      <c r="D791" s="90"/>
      <c r="E791" s="155"/>
      <c r="F791" s="155"/>
      <c r="G791" s="155"/>
      <c r="H791" s="155"/>
      <c r="I791" s="155"/>
    </row>
    <row r="792" spans="1:9" x14ac:dyDescent="0.25">
      <c r="A792" s="155"/>
      <c r="B792" s="155"/>
      <c r="C792" s="155"/>
      <c r="D792" s="90"/>
      <c r="E792" s="155"/>
      <c r="F792" s="155"/>
      <c r="G792" s="155"/>
      <c r="H792" s="155"/>
      <c r="I792" s="155"/>
    </row>
    <row r="793" spans="1:9" x14ac:dyDescent="0.25">
      <c r="A793" s="155"/>
      <c r="B793" s="155"/>
      <c r="C793" s="155"/>
      <c r="D793" s="90"/>
      <c r="E793" s="155"/>
      <c r="F793" s="155"/>
      <c r="G793" s="155"/>
      <c r="H793" s="155"/>
      <c r="I793" s="155"/>
    </row>
    <row r="794" spans="1:9" x14ac:dyDescent="0.25">
      <c r="A794" s="155"/>
      <c r="B794" s="155"/>
      <c r="C794" s="155"/>
      <c r="D794" s="90"/>
      <c r="E794" s="155"/>
      <c r="F794" s="155"/>
      <c r="G794" s="155"/>
      <c r="H794" s="155"/>
      <c r="I794" s="155"/>
    </row>
    <row r="795" spans="1:9" x14ac:dyDescent="0.25">
      <c r="A795" s="155"/>
      <c r="B795" s="155"/>
      <c r="C795" s="155"/>
      <c r="D795" s="90"/>
      <c r="E795" s="155"/>
      <c r="F795" s="155"/>
      <c r="G795" s="155"/>
      <c r="H795" s="155"/>
      <c r="I795" s="155"/>
    </row>
    <row r="796" spans="1:9" x14ac:dyDescent="0.25">
      <c r="A796" s="155"/>
      <c r="B796" s="155"/>
      <c r="C796" s="155"/>
      <c r="D796" s="90"/>
      <c r="E796" s="155"/>
      <c r="F796" s="155"/>
      <c r="G796" s="155"/>
      <c r="H796" s="155"/>
      <c r="I796" s="155"/>
    </row>
    <row r="797" spans="1:9" x14ac:dyDescent="0.25">
      <c r="A797" s="155"/>
      <c r="B797" s="155"/>
      <c r="C797" s="155"/>
      <c r="D797" s="90"/>
      <c r="E797" s="155"/>
      <c r="F797" s="155"/>
      <c r="G797" s="155"/>
      <c r="H797" s="155"/>
      <c r="I797" s="155"/>
    </row>
    <row r="798" spans="1:9" x14ac:dyDescent="0.25">
      <c r="A798" s="155"/>
      <c r="B798" s="155"/>
      <c r="C798" s="155"/>
      <c r="D798" s="90"/>
      <c r="E798" s="155"/>
      <c r="F798" s="155"/>
      <c r="G798" s="155"/>
      <c r="H798" s="155"/>
      <c r="I798" s="155"/>
    </row>
    <row r="799" spans="1:9" x14ac:dyDescent="0.25">
      <c r="A799" s="155"/>
      <c r="B799" s="155"/>
      <c r="C799" s="155"/>
      <c r="D799" s="90"/>
      <c r="E799" s="155"/>
      <c r="F799" s="155"/>
      <c r="G799" s="155"/>
      <c r="H799" s="155"/>
      <c r="I799" s="155"/>
    </row>
    <row r="800" spans="1:9" x14ac:dyDescent="0.25">
      <c r="A800" s="155"/>
      <c r="B800" s="155"/>
      <c r="C800" s="155"/>
      <c r="D800" s="90"/>
      <c r="E800" s="155"/>
      <c r="F800" s="155"/>
      <c r="G800" s="155"/>
      <c r="H800" s="155"/>
      <c r="I800" s="155"/>
    </row>
    <row r="801" spans="1:9" x14ac:dyDescent="0.25">
      <c r="A801" s="155"/>
      <c r="B801" s="155"/>
      <c r="C801" s="155"/>
      <c r="D801" s="90"/>
      <c r="E801" s="155"/>
      <c r="F801" s="155"/>
      <c r="G801" s="155"/>
      <c r="H801" s="155"/>
      <c r="I801" s="155"/>
    </row>
    <row r="802" spans="1:9" x14ac:dyDescent="0.25">
      <c r="A802" s="155"/>
      <c r="B802" s="155"/>
      <c r="C802" s="155"/>
      <c r="D802" s="90"/>
      <c r="E802" s="155"/>
      <c r="F802" s="155"/>
      <c r="G802" s="155"/>
      <c r="H802" s="155"/>
      <c r="I802" s="155"/>
    </row>
    <row r="803" spans="1:9" x14ac:dyDescent="0.25">
      <c r="A803" s="155"/>
      <c r="B803" s="155"/>
      <c r="C803" s="155"/>
      <c r="D803" s="90"/>
      <c r="E803" s="155"/>
      <c r="F803" s="155"/>
      <c r="G803" s="155"/>
      <c r="H803" s="155"/>
      <c r="I803" s="155"/>
    </row>
    <row r="804" spans="1:9" x14ac:dyDescent="0.25">
      <c r="A804" s="155"/>
      <c r="B804" s="155"/>
      <c r="C804" s="155"/>
      <c r="D804" s="90"/>
      <c r="E804" s="155"/>
      <c r="F804" s="155"/>
      <c r="G804" s="155"/>
      <c r="H804" s="155"/>
      <c r="I804" s="155"/>
    </row>
    <row r="805" spans="1:9" x14ac:dyDescent="0.25">
      <c r="A805" s="155"/>
      <c r="B805" s="155"/>
      <c r="C805" s="155"/>
      <c r="D805" s="90"/>
      <c r="E805" s="155"/>
      <c r="F805" s="155"/>
      <c r="G805" s="155"/>
      <c r="H805" s="155"/>
      <c r="I805" s="155"/>
    </row>
    <row r="806" spans="1:9" x14ac:dyDescent="0.25">
      <c r="A806" s="155"/>
      <c r="B806" s="155"/>
      <c r="C806" s="155"/>
      <c r="D806" s="90"/>
      <c r="E806" s="155"/>
      <c r="F806" s="155"/>
      <c r="G806" s="155"/>
      <c r="H806" s="155"/>
      <c r="I806" s="155"/>
    </row>
    <row r="807" spans="1:9" x14ac:dyDescent="0.25">
      <c r="A807" s="155"/>
      <c r="B807" s="155"/>
      <c r="C807" s="155"/>
      <c r="D807" s="90"/>
      <c r="E807" s="155"/>
      <c r="F807" s="155"/>
      <c r="G807" s="155"/>
      <c r="H807" s="155"/>
      <c r="I807" s="155"/>
    </row>
    <row r="808" spans="1:9" x14ac:dyDescent="0.25">
      <c r="A808" s="155"/>
      <c r="B808" s="155"/>
      <c r="C808" s="155"/>
      <c r="D808" s="90"/>
      <c r="E808" s="155"/>
      <c r="F808" s="155"/>
      <c r="G808" s="155"/>
      <c r="H808" s="155"/>
      <c r="I808" s="155"/>
    </row>
    <row r="809" spans="1:9" x14ac:dyDescent="0.25">
      <c r="A809" s="155"/>
      <c r="B809" s="155"/>
      <c r="C809" s="155"/>
      <c r="D809" s="90"/>
      <c r="E809" s="155"/>
      <c r="F809" s="155"/>
      <c r="G809" s="155"/>
      <c r="H809" s="155"/>
      <c r="I809" s="155"/>
    </row>
    <row r="810" spans="1:9" x14ac:dyDescent="0.25">
      <c r="A810" s="155"/>
      <c r="B810" s="155"/>
      <c r="C810" s="155"/>
      <c r="D810" s="90"/>
      <c r="E810" s="155"/>
      <c r="F810" s="155"/>
      <c r="G810" s="155"/>
      <c r="H810" s="155"/>
      <c r="I810" s="155"/>
    </row>
    <row r="811" spans="1:9" x14ac:dyDescent="0.25">
      <c r="A811" s="155"/>
      <c r="B811" s="155"/>
      <c r="C811" s="155"/>
      <c r="D811" s="90"/>
      <c r="E811" s="155"/>
      <c r="F811" s="155"/>
      <c r="G811" s="155"/>
      <c r="H811" s="155"/>
      <c r="I811" s="155"/>
    </row>
    <row r="812" spans="1:9" x14ac:dyDescent="0.25">
      <c r="A812" s="155"/>
      <c r="B812" s="155"/>
      <c r="C812" s="155"/>
      <c r="D812" s="90"/>
      <c r="E812" s="155"/>
      <c r="F812" s="155"/>
      <c r="G812" s="155"/>
      <c r="H812" s="155"/>
      <c r="I812" s="155"/>
    </row>
    <row r="813" spans="1:9" x14ac:dyDescent="0.25">
      <c r="A813" s="155"/>
      <c r="B813" s="155"/>
      <c r="C813" s="155"/>
      <c r="D813" s="90"/>
      <c r="E813" s="155"/>
      <c r="F813" s="155"/>
      <c r="G813" s="155"/>
      <c r="H813" s="155"/>
      <c r="I813" s="155"/>
    </row>
    <row r="814" spans="1:9" x14ac:dyDescent="0.25">
      <c r="A814" s="155"/>
      <c r="B814" s="155"/>
      <c r="C814" s="155"/>
      <c r="D814" s="90"/>
      <c r="E814" s="155"/>
      <c r="F814" s="155"/>
      <c r="G814" s="155"/>
      <c r="H814" s="155"/>
      <c r="I814" s="155"/>
    </row>
    <row r="815" spans="1:9" x14ac:dyDescent="0.25">
      <c r="A815" s="155"/>
      <c r="B815" s="155"/>
      <c r="C815" s="155"/>
      <c r="D815" s="90"/>
      <c r="E815" s="155"/>
      <c r="F815" s="155"/>
      <c r="G815" s="155"/>
      <c r="H815" s="155"/>
      <c r="I815" s="155"/>
    </row>
    <row r="816" spans="1:9" x14ac:dyDescent="0.25">
      <c r="A816" s="155"/>
      <c r="B816" s="155"/>
      <c r="C816" s="155"/>
      <c r="D816" s="90"/>
      <c r="E816" s="155"/>
      <c r="F816" s="155"/>
      <c r="G816" s="155"/>
      <c r="H816" s="155"/>
      <c r="I816" s="155"/>
    </row>
    <row r="817" spans="1:9" x14ac:dyDescent="0.25">
      <c r="A817" s="155"/>
      <c r="B817" s="155"/>
      <c r="C817" s="155"/>
      <c r="D817" s="90"/>
      <c r="E817" s="155"/>
      <c r="F817" s="155"/>
      <c r="G817" s="155"/>
      <c r="H817" s="155"/>
      <c r="I817" s="155"/>
    </row>
    <row r="818" spans="1:9" x14ac:dyDescent="0.25">
      <c r="A818" s="155"/>
      <c r="B818" s="155"/>
      <c r="C818" s="155"/>
      <c r="D818" s="90"/>
      <c r="E818" s="155"/>
      <c r="F818" s="155"/>
      <c r="G818" s="155"/>
      <c r="H818" s="155"/>
      <c r="I818" s="155"/>
    </row>
    <row r="819" spans="1:9" x14ac:dyDescent="0.25">
      <c r="A819" s="155"/>
      <c r="B819" s="155"/>
      <c r="C819" s="155"/>
      <c r="D819" s="90"/>
      <c r="E819" s="155"/>
      <c r="F819" s="155"/>
      <c r="G819" s="155"/>
      <c r="H819" s="155"/>
      <c r="I819" s="155"/>
    </row>
    <row r="820" spans="1:9" x14ac:dyDescent="0.25">
      <c r="A820" s="155"/>
      <c r="B820" s="155"/>
      <c r="C820" s="155"/>
      <c r="D820" s="90"/>
      <c r="E820" s="155"/>
      <c r="F820" s="155"/>
      <c r="G820" s="155"/>
      <c r="H820" s="155"/>
      <c r="I820" s="155"/>
    </row>
    <row r="821" spans="1:9" x14ac:dyDescent="0.25">
      <c r="A821" s="155"/>
      <c r="B821" s="155"/>
      <c r="C821" s="155"/>
      <c r="D821" s="90"/>
      <c r="E821" s="155"/>
      <c r="F821" s="155"/>
      <c r="G821" s="155"/>
      <c r="H821" s="155"/>
      <c r="I821" s="155"/>
    </row>
    <row r="822" spans="1:9" x14ac:dyDescent="0.25">
      <c r="A822" s="155"/>
      <c r="B822" s="155"/>
      <c r="C822" s="155"/>
      <c r="D822" s="90"/>
      <c r="E822" s="155"/>
      <c r="F822" s="155"/>
      <c r="G822" s="155"/>
      <c r="H822" s="155"/>
      <c r="I822" s="155"/>
    </row>
    <row r="823" spans="1:9" x14ac:dyDescent="0.25">
      <c r="A823" s="155"/>
      <c r="B823" s="155"/>
      <c r="C823" s="155"/>
      <c r="D823" s="90"/>
      <c r="E823" s="155"/>
      <c r="F823" s="155"/>
      <c r="G823" s="155"/>
      <c r="H823" s="155"/>
      <c r="I823" s="155"/>
    </row>
    <row r="824" spans="1:9" x14ac:dyDescent="0.25">
      <c r="A824" s="155"/>
      <c r="B824" s="155"/>
      <c r="C824" s="155"/>
      <c r="D824" s="90"/>
      <c r="E824" s="155"/>
      <c r="F824" s="155"/>
      <c r="G824" s="155"/>
      <c r="H824" s="155"/>
      <c r="I824" s="155"/>
    </row>
    <row r="825" spans="1:9" x14ac:dyDescent="0.25">
      <c r="A825" s="155"/>
      <c r="B825" s="155"/>
      <c r="C825" s="155"/>
      <c r="D825" s="90"/>
      <c r="E825" s="155"/>
      <c r="F825" s="155"/>
      <c r="G825" s="155"/>
      <c r="H825" s="155"/>
      <c r="I825" s="155"/>
    </row>
    <row r="826" spans="1:9" x14ac:dyDescent="0.25">
      <c r="A826" s="155"/>
      <c r="B826" s="155"/>
      <c r="C826" s="155"/>
      <c r="D826" s="90"/>
      <c r="E826" s="155"/>
      <c r="F826" s="155"/>
      <c r="G826" s="155"/>
      <c r="H826" s="155"/>
      <c r="I826" s="155"/>
    </row>
    <row r="827" spans="1:9" x14ac:dyDescent="0.25">
      <c r="A827" s="155"/>
      <c r="B827" s="155"/>
      <c r="C827" s="155"/>
      <c r="D827" s="90"/>
      <c r="E827" s="155"/>
      <c r="F827" s="155"/>
      <c r="G827" s="155"/>
      <c r="H827" s="155"/>
      <c r="I827" s="155"/>
    </row>
    <row r="828" spans="1:9" x14ac:dyDescent="0.25">
      <c r="A828" s="155"/>
      <c r="B828" s="155"/>
      <c r="C828" s="155"/>
      <c r="D828" s="90"/>
      <c r="E828" s="155"/>
      <c r="F828" s="155"/>
      <c r="G828" s="155"/>
      <c r="H828" s="155"/>
      <c r="I828" s="155"/>
    </row>
    <row r="829" spans="1:9" x14ac:dyDescent="0.25">
      <c r="A829" s="155"/>
      <c r="B829" s="155"/>
      <c r="C829" s="155"/>
      <c r="D829" s="90"/>
      <c r="E829" s="155"/>
      <c r="F829" s="155"/>
      <c r="G829" s="155"/>
      <c r="H829" s="155"/>
      <c r="I829" s="155"/>
    </row>
    <row r="830" spans="1:9" x14ac:dyDescent="0.25">
      <c r="A830" s="155"/>
      <c r="B830" s="155"/>
      <c r="C830" s="155"/>
      <c r="D830" s="90"/>
      <c r="E830" s="155"/>
      <c r="F830" s="155"/>
      <c r="G830" s="155"/>
      <c r="H830" s="155"/>
      <c r="I830" s="155"/>
    </row>
    <row r="831" spans="1:9" x14ac:dyDescent="0.25">
      <c r="A831" s="155"/>
      <c r="B831" s="155"/>
      <c r="C831" s="155"/>
      <c r="D831" s="90"/>
      <c r="E831" s="155"/>
      <c r="F831" s="155"/>
      <c r="G831" s="155"/>
      <c r="H831" s="155"/>
      <c r="I831" s="155"/>
    </row>
    <row r="832" spans="1:9" x14ac:dyDescent="0.25">
      <c r="A832" s="155"/>
      <c r="B832" s="155"/>
      <c r="C832" s="155"/>
      <c r="D832" s="90"/>
      <c r="E832" s="155"/>
      <c r="F832" s="155"/>
      <c r="G832" s="155"/>
      <c r="H832" s="155"/>
      <c r="I832" s="155"/>
    </row>
    <row r="833" spans="1:9" x14ac:dyDescent="0.25">
      <c r="A833" s="155"/>
      <c r="B833" s="155"/>
      <c r="C833" s="155"/>
      <c r="D833" s="90"/>
      <c r="E833" s="155"/>
      <c r="F833" s="155"/>
      <c r="G833" s="155"/>
      <c r="H833" s="155"/>
      <c r="I833" s="155"/>
    </row>
    <row r="834" spans="1:9" x14ac:dyDescent="0.25">
      <c r="A834" s="155"/>
      <c r="B834" s="155"/>
      <c r="C834" s="155"/>
      <c r="D834" s="90"/>
      <c r="E834" s="155"/>
      <c r="F834" s="155"/>
      <c r="G834" s="155"/>
      <c r="H834" s="155"/>
      <c r="I834" s="155"/>
    </row>
    <row r="835" spans="1:9" x14ac:dyDescent="0.25">
      <c r="A835" s="155"/>
      <c r="B835" s="155"/>
      <c r="C835" s="155"/>
      <c r="D835" s="90"/>
      <c r="E835" s="155"/>
      <c r="F835" s="155"/>
      <c r="G835" s="155"/>
      <c r="H835" s="155"/>
      <c r="I835" s="155"/>
    </row>
    <row r="836" spans="1:9" x14ac:dyDescent="0.25">
      <c r="A836" s="155"/>
      <c r="B836" s="155"/>
      <c r="C836" s="155"/>
      <c r="D836" s="90"/>
      <c r="E836" s="155"/>
      <c r="F836" s="155"/>
      <c r="G836" s="155"/>
      <c r="H836" s="155"/>
      <c r="I836" s="155"/>
    </row>
    <row r="837" spans="1:9" x14ac:dyDescent="0.25">
      <c r="A837" s="155"/>
      <c r="B837" s="155"/>
      <c r="C837" s="155"/>
      <c r="D837" s="90"/>
      <c r="E837" s="155"/>
      <c r="F837" s="155"/>
      <c r="G837" s="155"/>
      <c r="H837" s="155"/>
      <c r="I837" s="155"/>
    </row>
    <row r="838" spans="1:9" x14ac:dyDescent="0.25">
      <c r="A838" s="155"/>
      <c r="B838" s="155"/>
      <c r="C838" s="155"/>
      <c r="D838" s="90"/>
      <c r="E838" s="155"/>
      <c r="F838" s="155"/>
      <c r="G838" s="155"/>
      <c r="H838" s="155"/>
      <c r="I838" s="155"/>
    </row>
    <row r="839" spans="1:9" x14ac:dyDescent="0.25">
      <c r="A839" s="155"/>
      <c r="B839" s="155"/>
      <c r="C839" s="155"/>
      <c r="D839" s="90"/>
      <c r="E839" s="155"/>
      <c r="F839" s="155"/>
      <c r="G839" s="155"/>
      <c r="H839" s="155"/>
      <c r="I839" s="155"/>
    </row>
    <row r="840" spans="1:9" x14ac:dyDescent="0.25">
      <c r="A840" s="155"/>
      <c r="B840" s="155"/>
      <c r="C840" s="155"/>
      <c r="D840" s="90"/>
      <c r="E840" s="155"/>
      <c r="F840" s="155"/>
      <c r="G840" s="155"/>
      <c r="H840" s="155"/>
      <c r="I840" s="155"/>
    </row>
    <row r="841" spans="1:9" x14ac:dyDescent="0.25">
      <c r="A841" s="155"/>
      <c r="B841" s="155"/>
      <c r="C841" s="155"/>
      <c r="D841" s="90"/>
      <c r="E841" s="155"/>
      <c r="F841" s="155"/>
      <c r="G841" s="155"/>
      <c r="H841" s="155"/>
      <c r="I841" s="155"/>
    </row>
    <row r="842" spans="1:9" x14ac:dyDescent="0.25">
      <c r="A842" s="155"/>
      <c r="B842" s="155"/>
      <c r="C842" s="155"/>
      <c r="D842" s="90"/>
      <c r="E842" s="155"/>
      <c r="F842" s="155"/>
      <c r="G842" s="155"/>
      <c r="H842" s="155"/>
      <c r="I842" s="155"/>
    </row>
    <row r="843" spans="1:9" x14ac:dyDescent="0.25">
      <c r="A843" s="155"/>
      <c r="B843" s="155"/>
      <c r="C843" s="155"/>
      <c r="D843" s="90"/>
      <c r="E843" s="155"/>
      <c r="F843" s="155"/>
      <c r="G843" s="155"/>
      <c r="H843" s="155"/>
      <c r="I843" s="155"/>
    </row>
    <row r="844" spans="1:9" x14ac:dyDescent="0.25">
      <c r="A844" s="155"/>
      <c r="B844" s="155"/>
      <c r="C844" s="155"/>
      <c r="D844" s="90"/>
      <c r="E844" s="155"/>
      <c r="F844" s="155"/>
      <c r="G844" s="155"/>
      <c r="H844" s="155"/>
      <c r="I844" s="155"/>
    </row>
    <row r="845" spans="1:9" x14ac:dyDescent="0.25">
      <c r="A845" s="155"/>
      <c r="B845" s="155"/>
      <c r="C845" s="155"/>
      <c r="D845" s="90"/>
      <c r="E845" s="155"/>
      <c r="F845" s="155"/>
      <c r="G845" s="155"/>
      <c r="H845" s="155"/>
      <c r="I845" s="155"/>
    </row>
    <row r="846" spans="1:9" x14ac:dyDescent="0.25">
      <c r="A846" s="155"/>
      <c r="B846" s="155"/>
      <c r="C846" s="155"/>
      <c r="D846" s="90"/>
      <c r="E846" s="155"/>
      <c r="F846" s="155"/>
      <c r="G846" s="155"/>
      <c r="H846" s="155"/>
      <c r="I846" s="155"/>
    </row>
    <row r="847" spans="1:9" x14ac:dyDescent="0.25">
      <c r="A847" s="155"/>
      <c r="B847" s="155"/>
      <c r="C847" s="155"/>
      <c r="D847" s="90"/>
      <c r="E847" s="155"/>
      <c r="F847" s="155"/>
      <c r="G847" s="155"/>
      <c r="H847" s="155"/>
      <c r="I847" s="155"/>
    </row>
    <row r="848" spans="1:9" x14ac:dyDescent="0.25">
      <c r="A848" s="155"/>
      <c r="B848" s="155"/>
      <c r="C848" s="155"/>
      <c r="D848" s="90"/>
      <c r="E848" s="155"/>
      <c r="F848" s="155"/>
      <c r="G848" s="155"/>
      <c r="H848" s="155"/>
      <c r="I848" s="155"/>
    </row>
    <row r="849" spans="1:9" x14ac:dyDescent="0.25">
      <c r="A849" s="155"/>
      <c r="B849" s="155"/>
      <c r="C849" s="155"/>
      <c r="D849" s="90"/>
      <c r="E849" s="155"/>
      <c r="F849" s="155"/>
      <c r="G849" s="155"/>
      <c r="H849" s="155"/>
      <c r="I849" s="155"/>
    </row>
    <row r="850" spans="1:9" x14ac:dyDescent="0.25">
      <c r="A850" s="155"/>
      <c r="B850" s="155"/>
      <c r="C850" s="155"/>
      <c r="D850" s="90"/>
      <c r="E850" s="155"/>
      <c r="F850" s="155"/>
      <c r="G850" s="155"/>
      <c r="H850" s="155"/>
      <c r="I850" s="155"/>
    </row>
    <row r="851" spans="1:9" x14ac:dyDescent="0.25">
      <c r="A851" s="155"/>
      <c r="B851" s="155"/>
      <c r="C851" s="155"/>
      <c r="D851" s="90"/>
      <c r="E851" s="155"/>
      <c r="F851" s="155"/>
      <c r="G851" s="155"/>
      <c r="H851" s="155"/>
      <c r="I851" s="155"/>
    </row>
    <row r="852" spans="1:9" x14ac:dyDescent="0.25">
      <c r="A852" s="155"/>
      <c r="B852" s="155"/>
      <c r="C852" s="155"/>
      <c r="D852" s="90"/>
      <c r="E852" s="155"/>
      <c r="F852" s="155"/>
      <c r="G852" s="155"/>
      <c r="H852" s="155"/>
      <c r="I852" s="155"/>
    </row>
    <row r="853" spans="1:9" x14ac:dyDescent="0.25">
      <c r="A853" s="155"/>
      <c r="B853" s="155"/>
      <c r="C853" s="155"/>
      <c r="D853" s="90"/>
      <c r="E853" s="155"/>
      <c r="F853" s="155"/>
      <c r="G853" s="155"/>
      <c r="H853" s="155"/>
      <c r="I853" s="155"/>
    </row>
    <row r="854" spans="1:9" x14ac:dyDescent="0.25">
      <c r="A854" s="155"/>
      <c r="B854" s="155"/>
      <c r="C854" s="155"/>
      <c r="D854" s="90"/>
      <c r="E854" s="155"/>
      <c r="F854" s="155"/>
      <c r="G854" s="155"/>
      <c r="H854" s="155"/>
      <c r="I854" s="155"/>
    </row>
    <row r="855" spans="1:9" x14ac:dyDescent="0.25">
      <c r="A855" s="155"/>
      <c r="B855" s="155"/>
      <c r="C855" s="155"/>
      <c r="D855" s="90"/>
      <c r="E855" s="155"/>
      <c r="F855" s="155"/>
      <c r="G855" s="155"/>
      <c r="H855" s="155"/>
      <c r="I855" s="155"/>
    </row>
    <row r="856" spans="1:9" x14ac:dyDescent="0.25">
      <c r="A856" s="155"/>
      <c r="B856" s="155"/>
      <c r="C856" s="155"/>
      <c r="D856" s="90"/>
      <c r="E856" s="155"/>
      <c r="F856" s="155"/>
      <c r="G856" s="155"/>
      <c r="H856" s="155"/>
      <c r="I856" s="155"/>
    </row>
    <row r="857" spans="1:9" x14ac:dyDescent="0.25">
      <c r="A857" s="155"/>
      <c r="B857" s="155"/>
      <c r="C857" s="155"/>
      <c r="D857" s="90"/>
      <c r="E857" s="155"/>
      <c r="F857" s="155"/>
      <c r="G857" s="155"/>
      <c r="H857" s="155"/>
      <c r="I857" s="155"/>
    </row>
    <row r="858" spans="1:9" x14ac:dyDescent="0.25">
      <c r="A858" s="155"/>
      <c r="B858" s="155"/>
      <c r="C858" s="155"/>
      <c r="D858" s="90"/>
      <c r="E858" s="155"/>
      <c r="F858" s="155"/>
      <c r="G858" s="155"/>
      <c r="H858" s="155"/>
      <c r="I858" s="155"/>
    </row>
    <row r="859" spans="1:9" x14ac:dyDescent="0.25">
      <c r="A859" s="155"/>
      <c r="B859" s="155"/>
      <c r="C859" s="155"/>
      <c r="D859" s="90"/>
      <c r="E859" s="155"/>
      <c r="F859" s="155"/>
      <c r="G859" s="155"/>
      <c r="H859" s="155"/>
      <c r="I859" s="155"/>
    </row>
    <row r="860" spans="1:9" x14ac:dyDescent="0.25">
      <c r="A860" s="155"/>
      <c r="B860" s="155"/>
      <c r="C860" s="155"/>
      <c r="D860" s="90"/>
      <c r="E860" s="155"/>
      <c r="F860" s="155"/>
      <c r="G860" s="155"/>
      <c r="H860" s="155"/>
      <c r="I860" s="155"/>
    </row>
    <row r="861" spans="1:9" x14ac:dyDescent="0.25">
      <c r="A861" s="155"/>
      <c r="B861" s="155"/>
      <c r="C861" s="155"/>
      <c r="D861" s="90"/>
      <c r="E861" s="155"/>
      <c r="F861" s="155"/>
      <c r="G861" s="155"/>
      <c r="H861" s="155"/>
      <c r="I861" s="155"/>
    </row>
    <row r="862" spans="1:9" x14ac:dyDescent="0.25">
      <c r="A862" s="155"/>
      <c r="B862" s="155"/>
      <c r="C862" s="155"/>
      <c r="D862" s="90"/>
      <c r="E862" s="155"/>
      <c r="F862" s="155"/>
      <c r="G862" s="155"/>
      <c r="H862" s="155"/>
      <c r="I862" s="155"/>
    </row>
    <row r="863" spans="1:9" x14ac:dyDescent="0.25">
      <c r="A863" s="155"/>
      <c r="B863" s="155"/>
      <c r="C863" s="155"/>
      <c r="D863" s="90"/>
      <c r="E863" s="155"/>
      <c r="F863" s="155"/>
      <c r="G863" s="155"/>
      <c r="H863" s="155"/>
      <c r="I863" s="155"/>
    </row>
    <row r="864" spans="1:9" x14ac:dyDescent="0.25">
      <c r="A864" s="155"/>
      <c r="B864" s="155"/>
      <c r="C864" s="155"/>
      <c r="D864" s="90"/>
      <c r="E864" s="155"/>
      <c r="F864" s="155"/>
      <c r="G864" s="155"/>
      <c r="H864" s="155"/>
      <c r="I864" s="155"/>
    </row>
    <row r="865" spans="1:9" x14ac:dyDescent="0.25">
      <c r="A865" s="155"/>
      <c r="B865" s="155"/>
      <c r="C865" s="155"/>
      <c r="D865" s="90"/>
      <c r="E865" s="155"/>
      <c r="F865" s="155"/>
      <c r="G865" s="155"/>
      <c r="H865" s="155"/>
      <c r="I865" s="155"/>
    </row>
    <row r="866" spans="1:9" x14ac:dyDescent="0.25">
      <c r="A866" s="155"/>
      <c r="B866" s="155"/>
      <c r="C866" s="155"/>
      <c r="D866" s="90"/>
      <c r="E866" s="155"/>
      <c r="F866" s="155"/>
      <c r="G866" s="155"/>
      <c r="H866" s="155"/>
      <c r="I866" s="155"/>
    </row>
    <row r="867" spans="1:9" x14ac:dyDescent="0.25">
      <c r="A867" s="155"/>
      <c r="B867" s="155"/>
      <c r="C867" s="155"/>
      <c r="D867" s="90"/>
      <c r="E867" s="155"/>
      <c r="F867" s="155"/>
      <c r="G867" s="155"/>
      <c r="H867" s="155"/>
      <c r="I867" s="155"/>
    </row>
    <row r="868" spans="1:9" x14ac:dyDescent="0.25">
      <c r="A868" s="155"/>
      <c r="B868" s="155"/>
      <c r="C868" s="155"/>
      <c r="D868" s="90"/>
      <c r="E868" s="155"/>
      <c r="F868" s="155"/>
      <c r="G868" s="155"/>
      <c r="H868" s="155"/>
      <c r="I868" s="155"/>
    </row>
    <row r="869" spans="1:9" x14ac:dyDescent="0.25">
      <c r="A869" s="155"/>
      <c r="B869" s="155"/>
      <c r="C869" s="155"/>
      <c r="D869" s="90"/>
      <c r="E869" s="155"/>
      <c r="F869" s="155"/>
      <c r="G869" s="155"/>
      <c r="H869" s="155"/>
      <c r="I869" s="155"/>
    </row>
    <row r="870" spans="1:9" x14ac:dyDescent="0.25">
      <c r="A870" s="155"/>
      <c r="B870" s="155"/>
      <c r="C870" s="155"/>
      <c r="D870" s="90"/>
      <c r="E870" s="155"/>
      <c r="F870" s="155"/>
      <c r="G870" s="155"/>
      <c r="H870" s="155"/>
      <c r="I870" s="155"/>
    </row>
    <row r="871" spans="1:9" x14ac:dyDescent="0.25">
      <c r="A871" s="155"/>
      <c r="B871" s="155"/>
      <c r="C871" s="155"/>
      <c r="D871" s="90"/>
      <c r="E871" s="155"/>
      <c r="F871" s="155"/>
      <c r="G871" s="155"/>
      <c r="H871" s="155"/>
      <c r="I871" s="155"/>
    </row>
    <row r="872" spans="1:9" x14ac:dyDescent="0.25">
      <c r="A872" s="155"/>
      <c r="B872" s="155"/>
      <c r="C872" s="155"/>
      <c r="D872" s="90"/>
      <c r="E872" s="155"/>
      <c r="F872" s="155"/>
      <c r="G872" s="155"/>
      <c r="H872" s="155"/>
      <c r="I872" s="155"/>
    </row>
    <row r="873" spans="1:9" x14ac:dyDescent="0.25">
      <c r="A873" s="155"/>
      <c r="B873" s="155"/>
      <c r="C873" s="155"/>
      <c r="D873" s="90"/>
      <c r="E873" s="155"/>
      <c r="F873" s="155"/>
      <c r="G873" s="155"/>
      <c r="H873" s="155"/>
      <c r="I873" s="155"/>
    </row>
    <row r="874" spans="1:9" x14ac:dyDescent="0.25">
      <c r="A874" s="155"/>
      <c r="B874" s="155"/>
      <c r="C874" s="155"/>
      <c r="D874" s="90"/>
      <c r="E874" s="155"/>
      <c r="F874" s="155"/>
      <c r="G874" s="155"/>
      <c r="H874" s="155"/>
      <c r="I874" s="155"/>
    </row>
    <row r="875" spans="1:9" x14ac:dyDescent="0.25">
      <c r="A875" s="155"/>
      <c r="B875" s="155"/>
      <c r="C875" s="155"/>
      <c r="D875" s="90"/>
      <c r="E875" s="155"/>
      <c r="F875" s="155"/>
      <c r="G875" s="155"/>
      <c r="H875" s="155"/>
      <c r="I875" s="155"/>
    </row>
    <row r="876" spans="1:9" x14ac:dyDescent="0.25">
      <c r="A876" s="155"/>
      <c r="B876" s="155"/>
      <c r="C876" s="155"/>
      <c r="D876" s="90"/>
      <c r="E876" s="155"/>
      <c r="F876" s="155"/>
      <c r="G876" s="155"/>
      <c r="H876" s="155"/>
      <c r="I876" s="155"/>
    </row>
    <row r="877" spans="1:9" x14ac:dyDescent="0.25">
      <c r="A877" s="155"/>
      <c r="B877" s="155"/>
      <c r="C877" s="155"/>
      <c r="D877" s="90"/>
      <c r="E877" s="155"/>
      <c r="F877" s="155"/>
      <c r="G877" s="155"/>
      <c r="H877" s="155"/>
      <c r="I877" s="155"/>
    </row>
    <row r="878" spans="1:9" x14ac:dyDescent="0.25">
      <c r="A878" s="155"/>
      <c r="B878" s="155"/>
      <c r="C878" s="155"/>
      <c r="D878" s="90"/>
      <c r="E878" s="155"/>
      <c r="F878" s="155"/>
      <c r="G878" s="155"/>
      <c r="H878" s="155"/>
      <c r="I878" s="155"/>
    </row>
    <row r="879" spans="1:9" x14ac:dyDescent="0.25">
      <c r="A879" s="155"/>
      <c r="B879" s="155"/>
      <c r="C879" s="155"/>
      <c r="D879" s="90"/>
      <c r="E879" s="155"/>
      <c r="F879" s="155"/>
      <c r="G879" s="155"/>
      <c r="H879" s="155"/>
      <c r="I879" s="155"/>
    </row>
    <row r="880" spans="1:9" x14ac:dyDescent="0.25">
      <c r="A880" s="155"/>
      <c r="B880" s="155"/>
      <c r="C880" s="155"/>
      <c r="D880" s="90"/>
      <c r="E880" s="155"/>
      <c r="F880" s="155"/>
      <c r="G880" s="155"/>
      <c r="H880" s="155"/>
      <c r="I880" s="155"/>
    </row>
    <row r="881" spans="1:9" x14ac:dyDescent="0.25">
      <c r="A881" s="155"/>
      <c r="B881" s="155"/>
      <c r="C881" s="155"/>
      <c r="D881" s="90"/>
      <c r="E881" s="155"/>
      <c r="F881" s="155"/>
      <c r="G881" s="155"/>
      <c r="H881" s="155"/>
      <c r="I881" s="155"/>
    </row>
    <row r="882" spans="1:9" x14ac:dyDescent="0.25">
      <c r="A882" s="155"/>
      <c r="B882" s="155"/>
      <c r="C882" s="155"/>
      <c r="D882" s="90"/>
      <c r="E882" s="155"/>
      <c r="F882" s="155"/>
      <c r="G882" s="155"/>
      <c r="H882" s="155"/>
      <c r="I882" s="155"/>
    </row>
    <row r="883" spans="1:9" x14ac:dyDescent="0.25">
      <c r="A883" s="155"/>
      <c r="B883" s="155"/>
      <c r="C883" s="155"/>
      <c r="D883" s="90"/>
      <c r="E883" s="155"/>
      <c r="F883" s="155"/>
      <c r="G883" s="155"/>
      <c r="H883" s="155"/>
      <c r="I883" s="155"/>
    </row>
    <row r="884" spans="1:9" x14ac:dyDescent="0.25">
      <c r="A884" s="155"/>
      <c r="B884" s="155"/>
      <c r="C884" s="155"/>
      <c r="D884" s="90"/>
      <c r="E884" s="155"/>
      <c r="F884" s="155"/>
      <c r="G884" s="155"/>
      <c r="H884" s="155"/>
      <c r="I884" s="155"/>
    </row>
    <row r="885" spans="1:9" x14ac:dyDescent="0.25">
      <c r="A885" s="155"/>
      <c r="B885" s="155"/>
      <c r="C885" s="155"/>
      <c r="D885" s="90"/>
      <c r="E885" s="155"/>
      <c r="F885" s="155"/>
      <c r="G885" s="155"/>
      <c r="H885" s="155"/>
      <c r="I885" s="155"/>
    </row>
    <row r="886" spans="1:9" x14ac:dyDescent="0.25">
      <c r="A886" s="155"/>
      <c r="B886" s="155"/>
      <c r="C886" s="155"/>
      <c r="D886" s="90"/>
      <c r="E886" s="155"/>
      <c r="F886" s="155"/>
      <c r="G886" s="155"/>
      <c r="H886" s="155"/>
      <c r="I886" s="155"/>
    </row>
    <row r="887" spans="1:9" x14ac:dyDescent="0.25">
      <c r="A887" s="155"/>
      <c r="B887" s="155"/>
      <c r="C887" s="155"/>
      <c r="D887" s="90"/>
      <c r="E887" s="155"/>
      <c r="F887" s="155"/>
      <c r="G887" s="155"/>
      <c r="H887" s="155"/>
      <c r="I887" s="155"/>
    </row>
    <row r="888" spans="1:9" x14ac:dyDescent="0.25">
      <c r="A888" s="155"/>
      <c r="B888" s="155"/>
      <c r="C888" s="155"/>
      <c r="D888" s="90"/>
      <c r="E888" s="155"/>
      <c r="F888" s="155"/>
      <c r="G888" s="155"/>
      <c r="H888" s="155"/>
      <c r="I888" s="155"/>
    </row>
    <row r="889" spans="1:9" x14ac:dyDescent="0.25">
      <c r="A889" s="155"/>
      <c r="B889" s="155"/>
      <c r="C889" s="155"/>
      <c r="D889" s="90"/>
      <c r="E889" s="155"/>
      <c r="F889" s="155"/>
      <c r="G889" s="155"/>
      <c r="H889" s="155"/>
      <c r="I889" s="155"/>
    </row>
    <row r="890" spans="1:9" x14ac:dyDescent="0.25">
      <c r="A890" s="155"/>
      <c r="B890" s="155"/>
      <c r="C890" s="155"/>
      <c r="D890" s="90"/>
      <c r="E890" s="155"/>
      <c r="F890" s="155"/>
      <c r="G890" s="155"/>
      <c r="H890" s="155"/>
      <c r="I890" s="155"/>
    </row>
    <row r="891" spans="1:9" x14ac:dyDescent="0.25">
      <c r="A891" s="155"/>
      <c r="B891" s="155"/>
      <c r="C891" s="155"/>
      <c r="D891" s="90"/>
      <c r="E891" s="155"/>
      <c r="F891" s="155"/>
      <c r="G891" s="155"/>
      <c r="H891" s="155"/>
      <c r="I891" s="155"/>
    </row>
    <row r="892" spans="1:9" x14ac:dyDescent="0.25">
      <c r="A892" s="155"/>
      <c r="B892" s="155"/>
      <c r="C892" s="155"/>
      <c r="D892" s="90"/>
      <c r="E892" s="155"/>
      <c r="F892" s="155"/>
      <c r="G892" s="155"/>
      <c r="H892" s="155"/>
      <c r="I892" s="155"/>
    </row>
    <row r="893" spans="1:9" x14ac:dyDescent="0.25">
      <c r="A893" s="155"/>
      <c r="B893" s="155"/>
      <c r="C893" s="155"/>
      <c r="D893" s="90"/>
      <c r="E893" s="155"/>
      <c r="F893" s="155"/>
      <c r="G893" s="155"/>
      <c r="H893" s="155"/>
      <c r="I893" s="155"/>
    </row>
    <row r="894" spans="1:9" x14ac:dyDescent="0.25">
      <c r="A894" s="155"/>
      <c r="B894" s="155"/>
      <c r="C894" s="155"/>
      <c r="D894" s="90"/>
      <c r="E894" s="155"/>
      <c r="F894" s="155"/>
      <c r="G894" s="155"/>
      <c r="H894" s="155"/>
      <c r="I894" s="155"/>
    </row>
    <row r="895" spans="1:9" x14ac:dyDescent="0.25">
      <c r="A895" s="155"/>
      <c r="B895" s="155"/>
      <c r="C895" s="155"/>
      <c r="D895" s="90"/>
      <c r="E895" s="155"/>
      <c r="F895" s="155"/>
      <c r="G895" s="155"/>
      <c r="H895" s="155"/>
      <c r="I895" s="155"/>
    </row>
    <row r="896" spans="1:9" x14ac:dyDescent="0.25">
      <c r="A896" s="155"/>
      <c r="B896" s="155"/>
      <c r="C896" s="155"/>
      <c r="D896" s="90"/>
      <c r="E896" s="155"/>
      <c r="F896" s="155"/>
      <c r="G896" s="155"/>
      <c r="H896" s="155"/>
      <c r="I896" s="155"/>
    </row>
    <row r="897" spans="1:9" x14ac:dyDescent="0.25">
      <c r="A897" s="155"/>
      <c r="B897" s="155"/>
      <c r="C897" s="155"/>
      <c r="D897" s="90"/>
      <c r="E897" s="155"/>
      <c r="F897" s="155"/>
      <c r="G897" s="155"/>
      <c r="H897" s="155"/>
      <c r="I897" s="155"/>
    </row>
    <row r="898" spans="1:9" x14ac:dyDescent="0.25">
      <c r="A898" s="155"/>
      <c r="B898" s="155"/>
      <c r="C898" s="155"/>
      <c r="D898" s="90"/>
      <c r="E898" s="155"/>
      <c r="F898" s="155"/>
      <c r="G898" s="155"/>
      <c r="H898" s="155"/>
      <c r="I898" s="155"/>
    </row>
    <row r="899" spans="1:9" x14ac:dyDescent="0.25">
      <c r="A899" s="155"/>
      <c r="B899" s="155"/>
      <c r="C899" s="155"/>
      <c r="D899" s="90"/>
      <c r="E899" s="155"/>
      <c r="F899" s="155"/>
      <c r="G899" s="155"/>
      <c r="H899" s="155"/>
      <c r="I899" s="155"/>
    </row>
    <row r="900" spans="1:9" x14ac:dyDescent="0.25">
      <c r="A900" s="155"/>
      <c r="B900" s="155"/>
      <c r="C900" s="155"/>
      <c r="D900" s="90"/>
      <c r="E900" s="155"/>
      <c r="F900" s="155"/>
      <c r="G900" s="155"/>
      <c r="H900" s="155"/>
      <c r="I900" s="155"/>
    </row>
    <row r="901" spans="1:9" x14ac:dyDescent="0.25">
      <c r="A901" s="155"/>
      <c r="B901" s="155"/>
      <c r="C901" s="155"/>
      <c r="D901" s="90"/>
      <c r="E901" s="155"/>
      <c r="F901" s="155"/>
      <c r="G901" s="155"/>
      <c r="H901" s="155"/>
      <c r="I901" s="155"/>
    </row>
    <row r="902" spans="1:9" x14ac:dyDescent="0.25">
      <c r="A902" s="155"/>
      <c r="B902" s="155"/>
      <c r="C902" s="155"/>
      <c r="D902" s="90"/>
      <c r="E902" s="155"/>
      <c r="F902" s="155"/>
      <c r="G902" s="155"/>
      <c r="H902" s="155"/>
      <c r="I902" s="155"/>
    </row>
    <row r="903" spans="1:9" x14ac:dyDescent="0.25">
      <c r="A903" s="155"/>
      <c r="B903" s="155"/>
      <c r="C903" s="155"/>
      <c r="D903" s="90"/>
      <c r="E903" s="155"/>
      <c r="F903" s="155"/>
      <c r="G903" s="155"/>
      <c r="H903" s="155"/>
      <c r="I903" s="155"/>
    </row>
    <row r="904" spans="1:9" x14ac:dyDescent="0.25">
      <c r="A904" s="155"/>
      <c r="B904" s="155"/>
      <c r="C904" s="155"/>
      <c r="D904" s="90"/>
      <c r="E904" s="155"/>
      <c r="F904" s="155"/>
      <c r="G904" s="155"/>
      <c r="H904" s="155"/>
      <c r="I904" s="155"/>
    </row>
    <row r="905" spans="1:9" x14ac:dyDescent="0.25">
      <c r="A905" s="155"/>
      <c r="B905" s="155"/>
      <c r="C905" s="155"/>
      <c r="D905" s="90"/>
      <c r="E905" s="155"/>
      <c r="F905" s="155"/>
      <c r="G905" s="155"/>
      <c r="H905" s="155"/>
      <c r="I905" s="155"/>
    </row>
    <row r="906" spans="1:9" x14ac:dyDescent="0.25">
      <c r="A906" s="155"/>
      <c r="B906" s="155"/>
      <c r="C906" s="155"/>
      <c r="D906" s="90"/>
      <c r="E906" s="155"/>
      <c r="F906" s="155"/>
      <c r="G906" s="155"/>
      <c r="H906" s="155"/>
      <c r="I906" s="155"/>
    </row>
    <row r="907" spans="1:9" x14ac:dyDescent="0.25">
      <c r="A907" s="155"/>
      <c r="B907" s="155"/>
      <c r="C907" s="155"/>
      <c r="D907" s="90"/>
      <c r="E907" s="155"/>
      <c r="F907" s="155"/>
      <c r="G907" s="155"/>
      <c r="H907" s="155"/>
      <c r="I907" s="155"/>
    </row>
    <row r="908" spans="1:9" x14ac:dyDescent="0.25">
      <c r="A908" s="155"/>
      <c r="B908" s="155"/>
      <c r="C908" s="155"/>
      <c r="D908" s="90"/>
      <c r="E908" s="155"/>
      <c r="F908" s="155"/>
      <c r="G908" s="155"/>
      <c r="H908" s="155"/>
      <c r="I908" s="155"/>
    </row>
    <row r="909" spans="1:9" x14ac:dyDescent="0.25">
      <c r="A909" s="155"/>
      <c r="B909" s="155"/>
      <c r="C909" s="155"/>
      <c r="D909" s="90"/>
      <c r="E909" s="155"/>
      <c r="F909" s="155"/>
      <c r="G909" s="155"/>
      <c r="H909" s="155"/>
      <c r="I909" s="155"/>
    </row>
    <row r="910" spans="1:9" x14ac:dyDescent="0.25">
      <c r="A910" s="155"/>
      <c r="B910" s="155"/>
      <c r="C910" s="155"/>
      <c r="D910" s="90"/>
      <c r="E910" s="155"/>
      <c r="F910" s="155"/>
      <c r="G910" s="155"/>
      <c r="H910" s="155"/>
      <c r="I910" s="155"/>
    </row>
    <row r="911" spans="1:9" x14ac:dyDescent="0.25">
      <c r="A911" s="155"/>
      <c r="B911" s="155"/>
      <c r="C911" s="155"/>
      <c r="D911" s="90"/>
      <c r="E911" s="155"/>
      <c r="F911" s="155"/>
      <c r="G911" s="155"/>
      <c r="H911" s="155"/>
      <c r="I911" s="155"/>
    </row>
    <row r="912" spans="1:9" x14ac:dyDescent="0.25">
      <c r="A912" s="155"/>
      <c r="B912" s="155"/>
      <c r="C912" s="155"/>
      <c r="D912" s="90"/>
      <c r="E912" s="155"/>
      <c r="F912" s="155"/>
      <c r="G912" s="155"/>
      <c r="H912" s="155"/>
      <c r="I912" s="155"/>
    </row>
    <row r="913" spans="1:9" x14ac:dyDescent="0.25">
      <c r="A913" s="155"/>
      <c r="B913" s="155"/>
      <c r="C913" s="155"/>
      <c r="D913" s="90"/>
      <c r="E913" s="155"/>
      <c r="F913" s="155"/>
      <c r="G913" s="155"/>
      <c r="H913" s="155"/>
      <c r="I913" s="155"/>
    </row>
    <row r="914" spans="1:9" x14ac:dyDescent="0.25">
      <c r="A914" s="155"/>
      <c r="B914" s="155"/>
      <c r="C914" s="155"/>
      <c r="D914" s="90"/>
      <c r="E914" s="155"/>
      <c r="F914" s="155"/>
      <c r="G914" s="155"/>
      <c r="H914" s="155"/>
      <c r="I914" s="155"/>
    </row>
    <row r="915" spans="1:9" x14ac:dyDescent="0.25">
      <c r="A915" s="155"/>
      <c r="B915" s="155"/>
      <c r="C915" s="155"/>
      <c r="D915" s="90"/>
      <c r="E915" s="155"/>
      <c r="F915" s="155"/>
      <c r="G915" s="155"/>
      <c r="H915" s="155"/>
      <c r="I915" s="155"/>
    </row>
    <row r="916" spans="1:9" x14ac:dyDescent="0.25">
      <c r="A916" s="155"/>
      <c r="B916" s="155"/>
      <c r="C916" s="155"/>
      <c r="D916" s="90"/>
      <c r="E916" s="155"/>
      <c r="F916" s="155"/>
      <c r="G916" s="155"/>
      <c r="H916" s="155"/>
      <c r="I916" s="155"/>
    </row>
    <row r="917" spans="1:9" x14ac:dyDescent="0.25">
      <c r="A917" s="155"/>
      <c r="B917" s="155"/>
      <c r="C917" s="155"/>
      <c r="D917" s="90"/>
      <c r="E917" s="155"/>
      <c r="F917" s="155"/>
      <c r="G917" s="155"/>
      <c r="H917" s="155"/>
      <c r="I917" s="155"/>
    </row>
    <row r="918" spans="1:9" x14ac:dyDescent="0.25">
      <c r="A918" s="155"/>
      <c r="B918" s="155"/>
      <c r="C918" s="155"/>
      <c r="D918" s="90"/>
      <c r="E918" s="155"/>
      <c r="F918" s="155"/>
      <c r="G918" s="155"/>
      <c r="H918" s="155"/>
      <c r="I918" s="155"/>
    </row>
    <row r="919" spans="1:9" x14ac:dyDescent="0.25">
      <c r="A919" s="155"/>
      <c r="B919" s="155"/>
      <c r="C919" s="155"/>
      <c r="D919" s="90"/>
      <c r="E919" s="155"/>
      <c r="F919" s="155"/>
      <c r="G919" s="155"/>
      <c r="H919" s="155"/>
      <c r="I919" s="155"/>
    </row>
    <row r="920" spans="1:9" x14ac:dyDescent="0.25">
      <c r="A920" s="155"/>
      <c r="B920" s="155"/>
      <c r="C920" s="155"/>
      <c r="D920" s="90"/>
      <c r="E920" s="155"/>
      <c r="F920" s="155"/>
      <c r="G920" s="155"/>
      <c r="H920" s="155"/>
      <c r="I920" s="155"/>
    </row>
    <row r="921" spans="1:9" x14ac:dyDescent="0.25">
      <c r="A921" s="155"/>
      <c r="B921" s="155"/>
      <c r="C921" s="155"/>
      <c r="D921" s="90"/>
      <c r="E921" s="155"/>
      <c r="F921" s="155"/>
      <c r="G921" s="155"/>
      <c r="H921" s="155"/>
      <c r="I921" s="155"/>
    </row>
    <row r="922" spans="1:9" x14ac:dyDescent="0.25">
      <c r="A922" s="155"/>
      <c r="B922" s="155"/>
      <c r="C922" s="155"/>
      <c r="D922" s="90"/>
      <c r="E922" s="155"/>
      <c r="F922" s="155"/>
      <c r="G922" s="155"/>
      <c r="H922" s="155"/>
      <c r="I922" s="155"/>
    </row>
    <row r="923" spans="1:9" x14ac:dyDescent="0.25">
      <c r="A923" s="155"/>
      <c r="B923" s="155"/>
      <c r="C923" s="155"/>
      <c r="D923" s="90"/>
      <c r="E923" s="155"/>
      <c r="F923" s="155"/>
      <c r="G923" s="155"/>
      <c r="H923" s="155"/>
      <c r="I923" s="155"/>
    </row>
    <row r="924" spans="1:9" x14ac:dyDescent="0.25">
      <c r="A924" s="155"/>
      <c r="B924" s="155"/>
      <c r="C924" s="155"/>
      <c r="D924" s="90"/>
      <c r="E924" s="155"/>
      <c r="F924" s="155"/>
      <c r="G924" s="155"/>
      <c r="H924" s="155"/>
      <c r="I924" s="155"/>
    </row>
    <row r="925" spans="1:9" x14ac:dyDescent="0.25">
      <c r="A925" s="155"/>
      <c r="B925" s="155"/>
      <c r="C925" s="155"/>
      <c r="D925" s="90"/>
      <c r="E925" s="155"/>
      <c r="F925" s="155"/>
      <c r="G925" s="155"/>
      <c r="H925" s="155"/>
      <c r="I925" s="155"/>
    </row>
    <row r="926" spans="1:9" x14ac:dyDescent="0.25">
      <c r="A926" s="155"/>
      <c r="B926" s="155"/>
      <c r="C926" s="155"/>
      <c r="D926" s="90"/>
      <c r="E926" s="155"/>
      <c r="F926" s="155"/>
      <c r="G926" s="155"/>
      <c r="H926" s="155"/>
      <c r="I926" s="155"/>
    </row>
    <row r="927" spans="1:9" x14ac:dyDescent="0.25">
      <c r="A927" s="155"/>
      <c r="B927" s="155"/>
      <c r="C927" s="155"/>
      <c r="D927" s="90"/>
      <c r="E927" s="155"/>
      <c r="F927" s="155"/>
      <c r="G927" s="155"/>
      <c r="H927" s="155"/>
      <c r="I927" s="155"/>
    </row>
    <row r="928" spans="1:9" x14ac:dyDescent="0.25">
      <c r="A928" s="155"/>
      <c r="B928" s="155"/>
      <c r="C928" s="155"/>
      <c r="D928" s="90"/>
      <c r="E928" s="155"/>
      <c r="F928" s="155"/>
      <c r="G928" s="155"/>
      <c r="H928" s="155"/>
      <c r="I928" s="155"/>
    </row>
    <row r="929" spans="1:9" x14ac:dyDescent="0.25">
      <c r="A929" s="155"/>
      <c r="B929" s="155"/>
      <c r="C929" s="155"/>
      <c r="D929" s="90"/>
      <c r="E929" s="155"/>
      <c r="F929" s="155"/>
      <c r="G929" s="155"/>
      <c r="H929" s="155"/>
      <c r="I929" s="155"/>
    </row>
    <row r="930" spans="1:9" x14ac:dyDescent="0.25">
      <c r="A930" s="155"/>
      <c r="B930" s="155"/>
      <c r="C930" s="155"/>
      <c r="D930" s="90"/>
      <c r="E930" s="155"/>
      <c r="F930" s="155"/>
      <c r="G930" s="155"/>
      <c r="H930" s="155"/>
      <c r="I930" s="155"/>
    </row>
    <row r="931" spans="1:9" x14ac:dyDescent="0.25">
      <c r="A931" s="155"/>
      <c r="B931" s="155"/>
      <c r="C931" s="155"/>
      <c r="D931" s="90"/>
      <c r="E931" s="155"/>
      <c r="F931" s="155"/>
      <c r="G931" s="155"/>
      <c r="H931" s="155"/>
      <c r="I931" s="155"/>
    </row>
    <row r="932" spans="1:9" x14ac:dyDescent="0.25">
      <c r="A932" s="155"/>
      <c r="B932" s="155"/>
      <c r="C932" s="155"/>
      <c r="D932" s="90"/>
      <c r="E932" s="155"/>
      <c r="F932" s="155"/>
      <c r="G932" s="155"/>
      <c r="H932" s="155"/>
      <c r="I932" s="155"/>
    </row>
    <row r="933" spans="1:9" x14ac:dyDescent="0.25">
      <c r="A933" s="155"/>
      <c r="B933" s="155"/>
      <c r="C933" s="155"/>
      <c r="D933" s="90"/>
      <c r="E933" s="155"/>
      <c r="F933" s="155"/>
      <c r="G933" s="155"/>
      <c r="H933" s="155"/>
      <c r="I933" s="155"/>
    </row>
    <row r="934" spans="1:9" x14ac:dyDescent="0.25">
      <c r="A934" s="155"/>
      <c r="B934" s="155"/>
      <c r="C934" s="155"/>
      <c r="D934" s="90"/>
      <c r="E934" s="155"/>
      <c r="F934" s="155"/>
      <c r="G934" s="155"/>
      <c r="H934" s="155"/>
      <c r="I934" s="155"/>
    </row>
    <row r="935" spans="1:9" x14ac:dyDescent="0.25">
      <c r="A935" s="155"/>
      <c r="B935" s="155"/>
      <c r="C935" s="155"/>
      <c r="D935" s="90"/>
      <c r="E935" s="155"/>
      <c r="F935" s="155"/>
      <c r="G935" s="155"/>
      <c r="H935" s="155"/>
      <c r="I935" s="155"/>
    </row>
    <row r="936" spans="1:9" x14ac:dyDescent="0.25">
      <c r="A936" s="155"/>
      <c r="B936" s="155"/>
      <c r="C936" s="155"/>
      <c r="D936" s="90"/>
      <c r="E936" s="155"/>
      <c r="F936" s="155"/>
      <c r="G936" s="155"/>
      <c r="H936" s="155"/>
      <c r="I936" s="155"/>
    </row>
    <row r="937" spans="1:9" x14ac:dyDescent="0.25">
      <c r="A937" s="155"/>
      <c r="B937" s="155"/>
      <c r="C937" s="155"/>
      <c r="D937" s="90"/>
      <c r="E937" s="155"/>
      <c r="F937" s="155"/>
      <c r="G937" s="155"/>
      <c r="H937" s="155"/>
      <c r="I937" s="155"/>
    </row>
    <row r="938" spans="1:9" x14ac:dyDescent="0.25">
      <c r="A938" s="155"/>
      <c r="B938" s="155"/>
      <c r="C938" s="155"/>
      <c r="D938" s="90"/>
      <c r="E938" s="155"/>
      <c r="F938" s="155"/>
      <c r="G938" s="155"/>
      <c r="H938" s="155"/>
      <c r="I938" s="155"/>
    </row>
    <row r="939" spans="1:9" x14ac:dyDescent="0.25">
      <c r="A939" s="155"/>
      <c r="B939" s="155"/>
      <c r="C939" s="155"/>
      <c r="D939" s="90"/>
      <c r="E939" s="155"/>
      <c r="F939" s="155"/>
      <c r="G939" s="155"/>
      <c r="H939" s="155"/>
      <c r="I939" s="155"/>
    </row>
    <row r="940" spans="1:9" x14ac:dyDescent="0.25">
      <c r="A940" s="155"/>
      <c r="B940" s="155"/>
      <c r="C940" s="155"/>
      <c r="D940" s="90"/>
      <c r="E940" s="155"/>
      <c r="F940" s="155"/>
      <c r="G940" s="155"/>
      <c r="H940" s="155"/>
      <c r="I940" s="155"/>
    </row>
    <row r="941" spans="1:9" x14ac:dyDescent="0.25">
      <c r="A941" s="155"/>
      <c r="B941" s="155"/>
      <c r="C941" s="155"/>
      <c r="D941" s="90"/>
      <c r="E941" s="155"/>
      <c r="F941" s="155"/>
      <c r="G941" s="155"/>
      <c r="H941" s="155"/>
      <c r="I941" s="155"/>
    </row>
    <row r="942" spans="1:9" x14ac:dyDescent="0.25">
      <c r="A942" s="155"/>
      <c r="B942" s="155"/>
      <c r="C942" s="155"/>
      <c r="D942" s="90"/>
      <c r="E942" s="155"/>
      <c r="F942" s="155"/>
      <c r="G942" s="155"/>
      <c r="H942" s="155"/>
      <c r="I942" s="155"/>
    </row>
    <row r="943" spans="1:9" x14ac:dyDescent="0.25">
      <c r="A943" s="155"/>
      <c r="B943" s="155"/>
      <c r="C943" s="155"/>
      <c r="D943" s="90"/>
      <c r="E943" s="155"/>
      <c r="F943" s="155"/>
      <c r="G943" s="155"/>
      <c r="H943" s="155"/>
      <c r="I943" s="155"/>
    </row>
    <row r="944" spans="1:9" x14ac:dyDescent="0.25">
      <c r="A944" s="155"/>
      <c r="B944" s="155"/>
      <c r="C944" s="155"/>
      <c r="D944" s="90"/>
      <c r="E944" s="155"/>
      <c r="F944" s="155"/>
      <c r="G944" s="155"/>
      <c r="H944" s="155"/>
      <c r="I944" s="155"/>
    </row>
    <row r="945" spans="1:9" x14ac:dyDescent="0.25">
      <c r="A945" s="155"/>
      <c r="B945" s="155"/>
      <c r="C945" s="155"/>
      <c r="D945" s="90"/>
      <c r="E945" s="155"/>
      <c r="F945" s="155"/>
      <c r="G945" s="155"/>
      <c r="H945" s="155"/>
      <c r="I945" s="155"/>
    </row>
    <row r="946" spans="1:9" x14ac:dyDescent="0.25">
      <c r="A946" s="155"/>
      <c r="B946" s="155"/>
      <c r="C946" s="155"/>
      <c r="D946" s="90"/>
      <c r="E946" s="155"/>
      <c r="F946" s="155"/>
      <c r="G946" s="155"/>
      <c r="H946" s="155"/>
      <c r="I946" s="155"/>
    </row>
    <row r="947" spans="1:9" x14ac:dyDescent="0.25">
      <c r="A947" s="155"/>
      <c r="B947" s="155"/>
      <c r="C947" s="155"/>
      <c r="D947" s="90"/>
      <c r="E947" s="155"/>
      <c r="F947" s="155"/>
      <c r="G947" s="155"/>
      <c r="H947" s="155"/>
      <c r="I947" s="155"/>
    </row>
    <row r="948" spans="1:9" x14ac:dyDescent="0.25">
      <c r="A948" s="155"/>
      <c r="B948" s="155"/>
      <c r="C948" s="155"/>
      <c r="D948" s="90"/>
      <c r="E948" s="155"/>
      <c r="F948" s="155"/>
      <c r="G948" s="155"/>
      <c r="H948" s="155"/>
      <c r="I948" s="155"/>
    </row>
    <row r="949" spans="1:9" x14ac:dyDescent="0.25">
      <c r="A949" s="155"/>
      <c r="B949" s="155"/>
      <c r="C949" s="155"/>
      <c r="D949" s="90"/>
      <c r="E949" s="155"/>
      <c r="F949" s="155"/>
      <c r="G949" s="155"/>
      <c r="H949" s="155"/>
      <c r="I949" s="155"/>
    </row>
    <row r="950" spans="1:9" x14ac:dyDescent="0.25">
      <c r="A950" s="155"/>
      <c r="B950" s="155"/>
      <c r="C950" s="155"/>
      <c r="D950" s="90"/>
      <c r="E950" s="155"/>
      <c r="F950" s="155"/>
      <c r="G950" s="155"/>
      <c r="H950" s="155"/>
      <c r="I950" s="155"/>
    </row>
    <row r="951" spans="1:9" x14ac:dyDescent="0.25">
      <c r="A951" s="155"/>
      <c r="B951" s="155"/>
      <c r="C951" s="155"/>
      <c r="D951" s="90"/>
      <c r="E951" s="155"/>
      <c r="F951" s="155"/>
      <c r="G951" s="155"/>
      <c r="H951" s="155"/>
      <c r="I951" s="155"/>
    </row>
    <row r="952" spans="1:9" x14ac:dyDescent="0.25">
      <c r="A952" s="155"/>
      <c r="B952" s="155"/>
      <c r="C952" s="155"/>
      <c r="D952" s="90"/>
      <c r="E952" s="155"/>
      <c r="F952" s="155"/>
      <c r="G952" s="155"/>
      <c r="H952" s="155"/>
      <c r="I952" s="155"/>
    </row>
    <row r="953" spans="1:9" x14ac:dyDescent="0.25">
      <c r="A953" s="155"/>
      <c r="B953" s="155"/>
      <c r="C953" s="155"/>
      <c r="D953" s="90"/>
      <c r="E953" s="155"/>
      <c r="F953" s="155"/>
      <c r="G953" s="155"/>
      <c r="H953" s="155"/>
      <c r="I953" s="155"/>
    </row>
    <row r="954" spans="1:9" x14ac:dyDescent="0.25">
      <c r="A954" s="155"/>
      <c r="B954" s="155"/>
      <c r="C954" s="155"/>
      <c r="D954" s="90"/>
      <c r="E954" s="155"/>
      <c r="F954" s="155"/>
      <c r="G954" s="155"/>
      <c r="H954" s="155"/>
      <c r="I954" s="155"/>
    </row>
    <row r="955" spans="1:9" x14ac:dyDescent="0.25">
      <c r="A955" s="155"/>
      <c r="B955" s="155"/>
      <c r="C955" s="155"/>
      <c r="D955" s="90"/>
      <c r="E955" s="155"/>
      <c r="F955" s="155"/>
      <c r="G955" s="155"/>
      <c r="H955" s="155"/>
      <c r="I955" s="155"/>
    </row>
    <row r="956" spans="1:9" x14ac:dyDescent="0.25">
      <c r="A956" s="155"/>
      <c r="B956" s="155"/>
      <c r="C956" s="155"/>
      <c r="D956" s="90"/>
      <c r="E956" s="155"/>
      <c r="F956" s="155"/>
      <c r="G956" s="155"/>
      <c r="H956" s="155"/>
      <c r="I956" s="155"/>
    </row>
    <row r="957" spans="1:9" x14ac:dyDescent="0.25">
      <c r="A957" s="155"/>
      <c r="B957" s="155"/>
      <c r="C957" s="155"/>
      <c r="D957" s="90"/>
      <c r="E957" s="155"/>
      <c r="F957" s="155"/>
      <c r="G957" s="155"/>
      <c r="H957" s="155"/>
      <c r="I957" s="155"/>
    </row>
    <row r="958" spans="1:9" x14ac:dyDescent="0.25">
      <c r="A958" s="155"/>
      <c r="B958" s="155"/>
      <c r="C958" s="155"/>
      <c r="D958" s="90"/>
      <c r="E958" s="155"/>
      <c r="F958" s="155"/>
      <c r="G958" s="155"/>
      <c r="H958" s="155"/>
      <c r="I958" s="155"/>
    </row>
    <row r="959" spans="1:9" x14ac:dyDescent="0.25">
      <c r="A959" s="155"/>
      <c r="B959" s="155"/>
      <c r="C959" s="155"/>
      <c r="D959" s="90"/>
      <c r="E959" s="155"/>
      <c r="F959" s="155"/>
      <c r="G959" s="155"/>
      <c r="H959" s="155"/>
      <c r="I959" s="155"/>
    </row>
    <row r="960" spans="1:9" x14ac:dyDescent="0.25">
      <c r="A960" s="155"/>
      <c r="B960" s="155"/>
      <c r="C960" s="155"/>
      <c r="D960" s="90"/>
      <c r="E960" s="155"/>
      <c r="F960" s="155"/>
      <c r="G960" s="155"/>
      <c r="H960" s="155"/>
      <c r="I960" s="155"/>
    </row>
    <row r="961" spans="1:9" x14ac:dyDescent="0.25">
      <c r="A961" s="155"/>
      <c r="B961" s="155"/>
      <c r="C961" s="155"/>
      <c r="D961" s="90"/>
      <c r="E961" s="155"/>
      <c r="F961" s="155"/>
      <c r="G961" s="155"/>
      <c r="H961" s="155"/>
      <c r="I961" s="155"/>
    </row>
    <row r="962" spans="1:9" x14ac:dyDescent="0.25">
      <c r="A962" s="155"/>
      <c r="B962" s="155"/>
      <c r="C962" s="155"/>
      <c r="D962" s="90"/>
      <c r="E962" s="155"/>
      <c r="F962" s="155"/>
      <c r="G962" s="155"/>
      <c r="H962" s="155"/>
      <c r="I962" s="155"/>
    </row>
    <row r="963" spans="1:9" x14ac:dyDescent="0.25">
      <c r="A963" s="155"/>
      <c r="B963" s="155"/>
      <c r="C963" s="155"/>
      <c r="D963" s="90"/>
      <c r="E963" s="155"/>
      <c r="F963" s="155"/>
      <c r="G963" s="155"/>
      <c r="H963" s="155"/>
      <c r="I963" s="155"/>
    </row>
    <row r="964" spans="1:9" x14ac:dyDescent="0.25">
      <c r="A964" s="155"/>
      <c r="B964" s="155"/>
      <c r="C964" s="155"/>
      <c r="D964" s="90"/>
      <c r="E964" s="155"/>
      <c r="F964" s="155"/>
      <c r="G964" s="155"/>
      <c r="H964" s="155"/>
      <c r="I964" s="155"/>
    </row>
    <row r="965" spans="1:9" x14ac:dyDescent="0.25">
      <c r="A965" s="155"/>
      <c r="B965" s="155"/>
      <c r="C965" s="155"/>
      <c r="D965" s="90"/>
      <c r="E965" s="155"/>
      <c r="F965" s="155"/>
      <c r="G965" s="155"/>
      <c r="H965" s="155"/>
      <c r="I965" s="155"/>
    </row>
    <row r="966" spans="1:9" x14ac:dyDescent="0.25">
      <c r="A966" s="155"/>
      <c r="B966" s="155"/>
      <c r="C966" s="155"/>
      <c r="D966" s="90"/>
      <c r="E966" s="155"/>
      <c r="F966" s="155"/>
      <c r="G966" s="155"/>
      <c r="H966" s="155"/>
      <c r="I966" s="155"/>
    </row>
    <row r="967" spans="1:9" x14ac:dyDescent="0.25">
      <c r="A967" s="155"/>
      <c r="B967" s="155"/>
      <c r="C967" s="155"/>
      <c r="D967" s="90"/>
      <c r="E967" s="155"/>
      <c r="F967" s="155"/>
      <c r="G967" s="155"/>
      <c r="H967" s="155"/>
      <c r="I967" s="155"/>
    </row>
    <row r="968" spans="1:9" x14ac:dyDescent="0.25">
      <c r="A968" s="155"/>
      <c r="B968" s="155"/>
      <c r="C968" s="155"/>
      <c r="D968" s="90"/>
      <c r="E968" s="155"/>
      <c r="F968" s="155"/>
      <c r="G968" s="155"/>
      <c r="H968" s="155"/>
      <c r="I968" s="155"/>
    </row>
    <row r="969" spans="1:9" x14ac:dyDescent="0.25">
      <c r="A969" s="155"/>
      <c r="B969" s="155"/>
      <c r="C969" s="155"/>
      <c r="D969" s="90"/>
      <c r="E969" s="155"/>
      <c r="F969" s="155"/>
      <c r="G969" s="155"/>
      <c r="H969" s="155"/>
      <c r="I969" s="155"/>
    </row>
    <row r="970" spans="1:9" x14ac:dyDescent="0.25">
      <c r="A970" s="155"/>
      <c r="B970" s="155"/>
      <c r="C970" s="155"/>
      <c r="D970" s="90"/>
      <c r="E970" s="155"/>
      <c r="F970" s="155"/>
      <c r="G970" s="155"/>
      <c r="H970" s="155"/>
      <c r="I970" s="155"/>
    </row>
    <row r="971" spans="1:9" x14ac:dyDescent="0.25">
      <c r="A971" s="155"/>
      <c r="B971" s="155"/>
      <c r="C971" s="155"/>
      <c r="D971" s="90"/>
      <c r="E971" s="155"/>
      <c r="F971" s="155"/>
      <c r="G971" s="155"/>
      <c r="H971" s="155"/>
      <c r="I971" s="155"/>
    </row>
    <row r="972" spans="1:9" x14ac:dyDescent="0.25">
      <c r="A972" s="155"/>
      <c r="B972" s="155"/>
      <c r="C972" s="155"/>
      <c r="D972" s="90"/>
      <c r="E972" s="155"/>
      <c r="F972" s="155"/>
      <c r="G972" s="155"/>
      <c r="H972" s="155"/>
      <c r="I972" s="155"/>
    </row>
    <row r="973" spans="1:9" x14ac:dyDescent="0.25">
      <c r="A973" s="155"/>
      <c r="B973" s="155"/>
      <c r="C973" s="155"/>
      <c r="D973" s="90"/>
      <c r="E973" s="155"/>
      <c r="F973" s="155"/>
      <c r="G973" s="155"/>
      <c r="H973" s="155"/>
      <c r="I973" s="155"/>
    </row>
    <row r="974" spans="1:9" x14ac:dyDescent="0.25">
      <c r="A974" s="155"/>
      <c r="B974" s="155"/>
      <c r="C974" s="155"/>
      <c r="D974" s="90"/>
      <c r="E974" s="155"/>
      <c r="F974" s="155"/>
      <c r="G974" s="155"/>
      <c r="H974" s="155"/>
      <c r="I974" s="155"/>
    </row>
    <row r="975" spans="1:9" x14ac:dyDescent="0.25">
      <c r="A975" s="155"/>
      <c r="B975" s="155"/>
      <c r="C975" s="155"/>
      <c r="D975" s="90"/>
      <c r="E975" s="155"/>
      <c r="F975" s="155"/>
      <c r="G975" s="155"/>
      <c r="H975" s="155"/>
      <c r="I975" s="155"/>
    </row>
    <row r="976" spans="1:9" x14ac:dyDescent="0.25">
      <c r="A976" s="155"/>
      <c r="B976" s="155"/>
      <c r="C976" s="155"/>
      <c r="D976" s="90"/>
      <c r="E976" s="155"/>
      <c r="F976" s="155"/>
      <c r="G976" s="155"/>
      <c r="H976" s="155"/>
      <c r="I976" s="155"/>
    </row>
    <row r="977" spans="1:9" x14ac:dyDescent="0.25">
      <c r="A977" s="155"/>
      <c r="B977" s="155"/>
      <c r="C977" s="155"/>
      <c r="D977" s="90"/>
      <c r="E977" s="155"/>
      <c r="F977" s="155"/>
      <c r="G977" s="155"/>
      <c r="H977" s="155"/>
      <c r="I977" s="155"/>
    </row>
    <row r="978" spans="1:9" x14ac:dyDescent="0.25">
      <c r="A978" s="155"/>
      <c r="B978" s="155"/>
      <c r="C978" s="155"/>
      <c r="D978" s="90"/>
      <c r="E978" s="155"/>
      <c r="F978" s="155"/>
      <c r="G978" s="155"/>
      <c r="H978" s="155"/>
      <c r="I978" s="155"/>
    </row>
    <row r="979" spans="1:9" x14ac:dyDescent="0.25">
      <c r="A979" s="155"/>
      <c r="B979" s="155"/>
      <c r="C979" s="155"/>
      <c r="D979" s="90"/>
      <c r="E979" s="155"/>
      <c r="F979" s="155"/>
      <c r="G979" s="155"/>
      <c r="H979" s="155"/>
      <c r="I979" s="155"/>
    </row>
    <row r="980" spans="1:9" x14ac:dyDescent="0.25">
      <c r="A980" s="155"/>
      <c r="B980" s="155"/>
      <c r="C980" s="155"/>
      <c r="D980" s="90"/>
      <c r="E980" s="155"/>
      <c r="F980" s="155"/>
      <c r="G980" s="155"/>
      <c r="H980" s="155"/>
      <c r="I980" s="155"/>
    </row>
    <row r="981" spans="1:9" x14ac:dyDescent="0.25">
      <c r="A981" s="155"/>
      <c r="B981" s="155"/>
      <c r="C981" s="155"/>
      <c r="D981" s="90"/>
      <c r="E981" s="155"/>
      <c r="F981" s="155"/>
      <c r="G981" s="155"/>
      <c r="H981" s="155"/>
      <c r="I981" s="155"/>
    </row>
    <row r="982" spans="1:9" x14ac:dyDescent="0.25">
      <c r="A982" s="155"/>
      <c r="B982" s="155"/>
      <c r="C982" s="155"/>
      <c r="D982" s="90"/>
      <c r="E982" s="155"/>
      <c r="F982" s="155"/>
      <c r="G982" s="155"/>
      <c r="H982" s="155"/>
      <c r="I982" s="155"/>
    </row>
    <row r="983" spans="1:9" x14ac:dyDescent="0.25">
      <c r="A983" s="155"/>
      <c r="B983" s="155"/>
      <c r="C983" s="155"/>
      <c r="D983" s="90"/>
      <c r="E983" s="155"/>
      <c r="F983" s="155"/>
      <c r="G983" s="155"/>
      <c r="H983" s="155"/>
      <c r="I983" s="155"/>
    </row>
    <row r="984" spans="1:9" x14ac:dyDescent="0.25">
      <c r="A984" s="155"/>
      <c r="B984" s="155"/>
      <c r="C984" s="155"/>
      <c r="D984" s="90"/>
      <c r="E984" s="155"/>
      <c r="F984" s="155"/>
      <c r="G984" s="155"/>
      <c r="H984" s="155"/>
      <c r="I984" s="155"/>
    </row>
    <row r="985" spans="1:9" x14ac:dyDescent="0.25">
      <c r="A985" s="155"/>
      <c r="B985" s="155"/>
      <c r="C985" s="155"/>
      <c r="D985" s="90"/>
      <c r="E985" s="155"/>
      <c r="F985" s="155"/>
      <c r="G985" s="155"/>
      <c r="H985" s="155"/>
      <c r="I985" s="155"/>
    </row>
    <row r="986" spans="1:9" x14ac:dyDescent="0.25">
      <c r="A986" s="155"/>
      <c r="B986" s="155"/>
      <c r="C986" s="155"/>
      <c r="D986" s="90"/>
      <c r="E986" s="155"/>
      <c r="F986" s="155"/>
      <c r="G986" s="155"/>
      <c r="H986" s="155"/>
      <c r="I986" s="155"/>
    </row>
    <row r="987" spans="1:9" x14ac:dyDescent="0.25">
      <c r="A987" s="155"/>
      <c r="B987" s="155"/>
      <c r="C987" s="155"/>
      <c r="D987" s="90"/>
      <c r="E987" s="155"/>
      <c r="F987" s="155"/>
      <c r="G987" s="155"/>
      <c r="H987" s="155"/>
      <c r="I987" s="155"/>
    </row>
    <row r="988" spans="1:9" x14ac:dyDescent="0.25">
      <c r="A988" s="155"/>
      <c r="B988" s="155"/>
      <c r="C988" s="155"/>
      <c r="D988" s="90"/>
      <c r="E988" s="155"/>
      <c r="F988" s="155"/>
      <c r="G988" s="155"/>
      <c r="H988" s="155"/>
      <c r="I988" s="155"/>
    </row>
    <row r="989" spans="1:9" x14ac:dyDescent="0.25">
      <c r="A989" s="155"/>
      <c r="B989" s="155"/>
      <c r="C989" s="155"/>
      <c r="D989" s="90"/>
      <c r="E989" s="155"/>
      <c r="F989" s="155"/>
      <c r="G989" s="155"/>
      <c r="H989" s="155"/>
      <c r="I989" s="155"/>
    </row>
    <row r="990" spans="1:9" x14ac:dyDescent="0.25">
      <c r="A990" s="155"/>
      <c r="B990" s="155"/>
      <c r="C990" s="155"/>
      <c r="D990" s="90"/>
      <c r="E990" s="155"/>
      <c r="F990" s="155"/>
      <c r="G990" s="155"/>
      <c r="H990" s="155"/>
      <c r="I990" s="155"/>
    </row>
    <row r="991" spans="1:9" x14ac:dyDescent="0.25">
      <c r="A991" s="155"/>
      <c r="B991" s="155"/>
      <c r="C991" s="155"/>
      <c r="D991" s="90"/>
      <c r="E991" s="155"/>
      <c r="F991" s="155"/>
      <c r="G991" s="155"/>
      <c r="H991" s="155"/>
      <c r="I991" s="155"/>
    </row>
    <row r="992" spans="1:9" x14ac:dyDescent="0.25">
      <c r="A992" s="155"/>
      <c r="B992" s="155"/>
      <c r="C992" s="155"/>
      <c r="D992" s="90"/>
      <c r="E992" s="155"/>
      <c r="F992" s="155"/>
      <c r="G992" s="155"/>
      <c r="H992" s="155"/>
      <c r="I992" s="155"/>
    </row>
    <row r="993" spans="1:9" x14ac:dyDescent="0.25">
      <c r="A993" s="155"/>
      <c r="B993" s="155"/>
      <c r="C993" s="155"/>
      <c r="D993" s="90"/>
      <c r="E993" s="155"/>
      <c r="F993" s="155"/>
      <c r="G993" s="155"/>
      <c r="H993" s="155"/>
      <c r="I993" s="155"/>
    </row>
    <row r="994" spans="1:9" x14ac:dyDescent="0.25">
      <c r="A994" s="155"/>
      <c r="B994" s="155"/>
      <c r="C994" s="155"/>
      <c r="D994" s="90"/>
      <c r="E994" s="155"/>
      <c r="F994" s="155"/>
      <c r="G994" s="155"/>
      <c r="H994" s="155"/>
      <c r="I994" s="155"/>
    </row>
    <row r="995" spans="1:9" x14ac:dyDescent="0.25">
      <c r="A995" s="155"/>
      <c r="B995" s="155"/>
      <c r="C995" s="155"/>
      <c r="D995" s="90"/>
      <c r="E995" s="155"/>
      <c r="F995" s="155"/>
      <c r="G995" s="155"/>
      <c r="H995" s="155"/>
      <c r="I995" s="155"/>
    </row>
    <row r="996" spans="1:9" x14ac:dyDescent="0.25">
      <c r="A996" s="155"/>
      <c r="B996" s="155"/>
      <c r="C996" s="155"/>
      <c r="D996" s="90"/>
      <c r="E996" s="155"/>
      <c r="F996" s="155"/>
      <c r="G996" s="155"/>
      <c r="H996" s="155"/>
      <c r="I996" s="155"/>
    </row>
    <row r="997" spans="1:9" x14ac:dyDescent="0.25">
      <c r="A997" s="155"/>
      <c r="B997" s="155"/>
      <c r="C997" s="155"/>
      <c r="D997" s="90"/>
      <c r="E997" s="155"/>
      <c r="F997" s="155"/>
      <c r="G997" s="155"/>
      <c r="H997" s="155"/>
      <c r="I997" s="155"/>
    </row>
    <row r="998" spans="1:9" x14ac:dyDescent="0.25">
      <c r="A998" s="155"/>
      <c r="B998" s="155"/>
      <c r="C998" s="155"/>
      <c r="D998" s="90"/>
      <c r="E998" s="155"/>
      <c r="F998" s="155"/>
      <c r="G998" s="155"/>
      <c r="H998" s="155"/>
      <c r="I998" s="155"/>
    </row>
    <row r="999" spans="1:9" x14ac:dyDescent="0.25">
      <c r="A999" s="155"/>
      <c r="B999" s="155"/>
      <c r="C999" s="155"/>
      <c r="D999" s="90"/>
      <c r="E999" s="155"/>
      <c r="F999" s="155"/>
      <c r="G999" s="155"/>
      <c r="H999" s="155"/>
      <c r="I999" s="155"/>
    </row>
    <row r="1000" spans="1:9" x14ac:dyDescent="0.25">
      <c r="A1000" s="155"/>
      <c r="B1000" s="155"/>
      <c r="C1000" s="155"/>
      <c r="D1000" s="90"/>
      <c r="E1000" s="155"/>
      <c r="F1000" s="155"/>
      <c r="G1000" s="155"/>
      <c r="H1000" s="155"/>
      <c r="I1000" s="155"/>
    </row>
    <row r="1001" spans="1:9" x14ac:dyDescent="0.25">
      <c r="A1001" s="155"/>
      <c r="B1001" s="155"/>
      <c r="C1001" s="155"/>
      <c r="D1001" s="90"/>
      <c r="E1001" s="155"/>
      <c r="F1001" s="155"/>
      <c r="G1001" s="155"/>
      <c r="H1001" s="155"/>
      <c r="I1001" s="155"/>
    </row>
    <row r="1002" spans="1:9" x14ac:dyDescent="0.25">
      <c r="A1002" s="155"/>
      <c r="B1002" s="155"/>
      <c r="C1002" s="155"/>
      <c r="D1002" s="90"/>
      <c r="E1002" s="155"/>
      <c r="F1002" s="155"/>
      <c r="G1002" s="155"/>
      <c r="H1002" s="155"/>
      <c r="I1002" s="155"/>
    </row>
    <row r="1003" spans="1:9" x14ac:dyDescent="0.25">
      <c r="A1003" s="155"/>
      <c r="B1003" s="155"/>
      <c r="C1003" s="155"/>
      <c r="D1003" s="90"/>
      <c r="E1003" s="155"/>
      <c r="F1003" s="155"/>
      <c r="G1003" s="155"/>
      <c r="H1003" s="155"/>
      <c r="I1003" s="155"/>
    </row>
    <row r="1004" spans="1:9" x14ac:dyDescent="0.25">
      <c r="A1004" s="155"/>
      <c r="B1004" s="155"/>
      <c r="C1004" s="155"/>
      <c r="D1004" s="90"/>
      <c r="E1004" s="155"/>
      <c r="F1004" s="155"/>
      <c r="G1004" s="155"/>
      <c r="H1004" s="155"/>
      <c r="I1004" s="155"/>
    </row>
    <row r="1005" spans="1:9" x14ac:dyDescent="0.25">
      <c r="A1005" s="155"/>
      <c r="B1005" s="155"/>
      <c r="C1005" s="155"/>
      <c r="D1005" s="90"/>
      <c r="E1005" s="155"/>
      <c r="F1005" s="155"/>
      <c r="G1005" s="155"/>
      <c r="H1005" s="155"/>
      <c r="I1005" s="155"/>
    </row>
    <row r="1006" spans="1:9" x14ac:dyDescent="0.25">
      <c r="A1006" s="155"/>
      <c r="B1006" s="155"/>
      <c r="C1006" s="155"/>
      <c r="D1006" s="90"/>
      <c r="E1006" s="155"/>
      <c r="F1006" s="155"/>
      <c r="G1006" s="155"/>
      <c r="H1006" s="155"/>
      <c r="I1006" s="155"/>
    </row>
    <row r="1007" spans="1:9" x14ac:dyDescent="0.25">
      <c r="A1007" s="155"/>
      <c r="B1007" s="155"/>
      <c r="C1007" s="155"/>
      <c r="D1007" s="90"/>
      <c r="E1007" s="155"/>
      <c r="F1007" s="155"/>
      <c r="G1007" s="155"/>
      <c r="H1007" s="155"/>
      <c r="I1007" s="155"/>
    </row>
    <row r="1008" spans="1:9" x14ac:dyDescent="0.25">
      <c r="A1008" s="155"/>
      <c r="B1008" s="155"/>
      <c r="C1008" s="155"/>
      <c r="D1008" s="90"/>
      <c r="E1008" s="155"/>
      <c r="F1008" s="155"/>
      <c r="G1008" s="155"/>
      <c r="H1008" s="155"/>
      <c r="I1008" s="155"/>
    </row>
    <row r="1009" spans="1:9" x14ac:dyDescent="0.25">
      <c r="A1009" s="155"/>
      <c r="B1009" s="155"/>
      <c r="C1009" s="155"/>
      <c r="D1009" s="90"/>
      <c r="E1009" s="155"/>
      <c r="F1009" s="155"/>
      <c r="G1009" s="155"/>
      <c r="H1009" s="155"/>
      <c r="I1009" s="155"/>
    </row>
    <row r="1010" spans="1:9" x14ac:dyDescent="0.25">
      <c r="A1010" s="155"/>
      <c r="B1010" s="155"/>
      <c r="C1010" s="155"/>
      <c r="D1010" s="90"/>
      <c r="E1010" s="155"/>
      <c r="F1010" s="155"/>
      <c r="G1010" s="155"/>
      <c r="H1010" s="155"/>
      <c r="I1010" s="155"/>
    </row>
    <row r="1011" spans="1:9" x14ac:dyDescent="0.25">
      <c r="A1011" s="155"/>
      <c r="B1011" s="155"/>
      <c r="C1011" s="155"/>
      <c r="D1011" s="90"/>
      <c r="E1011" s="155"/>
      <c r="F1011" s="155"/>
      <c r="G1011" s="155"/>
      <c r="H1011" s="155"/>
      <c r="I1011" s="155"/>
    </row>
    <row r="1012" spans="1:9" x14ac:dyDescent="0.25">
      <c r="A1012" s="155"/>
      <c r="B1012" s="155"/>
      <c r="C1012" s="155"/>
      <c r="D1012" s="90"/>
      <c r="E1012" s="155"/>
      <c r="F1012" s="155"/>
      <c r="G1012" s="155"/>
      <c r="H1012" s="155"/>
      <c r="I1012" s="155"/>
    </row>
    <row r="1013" spans="1:9" x14ac:dyDescent="0.25">
      <c r="A1013" s="155"/>
      <c r="B1013" s="155"/>
      <c r="C1013" s="155"/>
      <c r="D1013" s="90"/>
      <c r="E1013" s="155"/>
      <c r="F1013" s="155"/>
      <c r="G1013" s="155"/>
      <c r="H1013" s="155"/>
      <c r="I1013" s="155"/>
    </row>
    <row r="1014" spans="1:9" x14ac:dyDescent="0.25">
      <c r="A1014" s="155"/>
      <c r="B1014" s="155"/>
      <c r="C1014" s="155"/>
      <c r="D1014" s="90"/>
      <c r="E1014" s="155"/>
      <c r="F1014" s="155"/>
      <c r="G1014" s="155"/>
      <c r="H1014" s="155"/>
      <c r="I1014" s="155"/>
    </row>
    <row r="1015" spans="1:9" x14ac:dyDescent="0.25">
      <c r="A1015" s="155"/>
      <c r="B1015" s="155"/>
      <c r="C1015" s="155"/>
      <c r="D1015" s="90"/>
      <c r="E1015" s="155"/>
      <c r="F1015" s="155"/>
      <c r="G1015" s="155"/>
      <c r="H1015" s="155"/>
      <c r="I1015" s="155"/>
    </row>
    <row r="1016" spans="1:9" x14ac:dyDescent="0.25">
      <c r="A1016" s="155"/>
      <c r="B1016" s="155"/>
      <c r="C1016" s="155"/>
      <c r="D1016" s="90"/>
      <c r="E1016" s="155"/>
      <c r="F1016" s="155"/>
      <c r="G1016" s="155"/>
      <c r="H1016" s="155"/>
      <c r="I1016" s="155"/>
    </row>
    <row r="1017" spans="1:9" x14ac:dyDescent="0.25">
      <c r="A1017" s="155"/>
      <c r="B1017" s="155"/>
      <c r="C1017" s="155"/>
      <c r="D1017" s="90"/>
      <c r="E1017" s="155"/>
      <c r="F1017" s="155"/>
      <c r="G1017" s="155"/>
      <c r="H1017" s="155"/>
      <c r="I1017" s="155"/>
    </row>
    <row r="1018" spans="1:9" x14ac:dyDescent="0.25">
      <c r="A1018" s="155"/>
      <c r="B1018" s="155"/>
      <c r="C1018" s="155"/>
      <c r="D1018" s="90"/>
      <c r="E1018" s="155"/>
      <c r="F1018" s="155"/>
      <c r="G1018" s="155"/>
      <c r="H1018" s="155"/>
      <c r="I1018" s="155"/>
    </row>
    <row r="1019" spans="1:9" x14ac:dyDescent="0.25">
      <c r="A1019" s="155"/>
      <c r="B1019" s="155"/>
      <c r="C1019" s="155"/>
      <c r="D1019" s="90"/>
      <c r="E1019" s="155"/>
      <c r="F1019" s="155"/>
      <c r="G1019" s="155"/>
      <c r="H1019" s="155"/>
      <c r="I1019" s="155"/>
    </row>
    <row r="1020" spans="1:9" x14ac:dyDescent="0.25">
      <c r="A1020" s="155"/>
      <c r="B1020" s="155"/>
      <c r="C1020" s="155"/>
      <c r="D1020" s="90"/>
      <c r="E1020" s="155"/>
      <c r="F1020" s="155"/>
      <c r="G1020" s="155"/>
      <c r="H1020" s="155"/>
      <c r="I1020" s="155"/>
    </row>
    <row r="1021" spans="1:9" x14ac:dyDescent="0.25">
      <c r="A1021" s="155"/>
      <c r="B1021" s="155"/>
      <c r="C1021" s="155"/>
      <c r="D1021" s="90"/>
      <c r="E1021" s="155"/>
      <c r="F1021" s="155"/>
      <c r="G1021" s="155"/>
      <c r="H1021" s="155"/>
      <c r="I1021" s="155"/>
    </row>
    <row r="1022" spans="1:9" x14ac:dyDescent="0.25">
      <c r="A1022" s="155"/>
      <c r="B1022" s="155"/>
      <c r="C1022" s="155"/>
      <c r="D1022" s="90"/>
      <c r="E1022" s="155"/>
      <c r="F1022" s="155"/>
      <c r="G1022" s="155"/>
      <c r="H1022" s="155"/>
      <c r="I1022" s="155"/>
    </row>
    <row r="1023" spans="1:9" x14ac:dyDescent="0.25">
      <c r="A1023" s="155"/>
      <c r="B1023" s="155"/>
      <c r="C1023" s="155"/>
      <c r="D1023" s="90"/>
      <c r="E1023" s="155"/>
      <c r="F1023" s="155"/>
      <c r="G1023" s="155"/>
      <c r="H1023" s="155"/>
      <c r="I1023" s="155"/>
    </row>
    <row r="1024" spans="1:9" x14ac:dyDescent="0.25">
      <c r="A1024" s="155"/>
      <c r="B1024" s="155"/>
      <c r="C1024" s="155"/>
      <c r="D1024" s="90"/>
      <c r="E1024" s="155"/>
      <c r="F1024" s="155"/>
      <c r="G1024" s="155"/>
      <c r="H1024" s="155"/>
      <c r="I1024" s="155"/>
    </row>
    <row r="1025" spans="1:9" x14ac:dyDescent="0.25">
      <c r="A1025" s="155"/>
      <c r="B1025" s="155"/>
      <c r="C1025" s="155"/>
      <c r="D1025" s="90"/>
      <c r="E1025" s="155"/>
      <c r="F1025" s="155"/>
      <c r="G1025" s="155"/>
      <c r="H1025" s="155"/>
      <c r="I1025" s="155"/>
    </row>
    <row r="1026" spans="1:9" x14ac:dyDescent="0.25">
      <c r="A1026" s="155"/>
      <c r="B1026" s="155"/>
      <c r="C1026" s="155"/>
      <c r="D1026" s="90"/>
      <c r="E1026" s="155"/>
      <c r="F1026" s="155"/>
      <c r="G1026" s="155"/>
      <c r="H1026" s="155"/>
      <c r="I1026" s="155"/>
    </row>
    <row r="1027" spans="1:9" x14ac:dyDescent="0.25">
      <c r="A1027" s="155"/>
      <c r="B1027" s="155"/>
      <c r="C1027" s="155"/>
      <c r="D1027" s="90"/>
      <c r="E1027" s="155"/>
      <c r="F1027" s="155"/>
      <c r="G1027" s="155"/>
      <c r="H1027" s="155"/>
      <c r="I1027" s="155"/>
    </row>
    <row r="1028" spans="1:9" x14ac:dyDescent="0.25">
      <c r="A1028" s="155"/>
      <c r="B1028" s="155"/>
      <c r="C1028" s="155"/>
      <c r="D1028" s="90"/>
      <c r="E1028" s="155"/>
      <c r="F1028" s="155"/>
      <c r="G1028" s="155"/>
      <c r="H1028" s="155"/>
      <c r="I1028" s="155"/>
    </row>
    <row r="1029" spans="1:9" x14ac:dyDescent="0.25">
      <c r="A1029" s="155"/>
      <c r="B1029" s="155"/>
      <c r="C1029" s="155"/>
      <c r="D1029" s="90"/>
      <c r="E1029" s="155"/>
      <c r="F1029" s="155"/>
      <c r="G1029" s="155"/>
      <c r="H1029" s="155"/>
      <c r="I1029" s="155"/>
    </row>
    <row r="1030" spans="1:9" x14ac:dyDescent="0.25">
      <c r="A1030" s="155"/>
      <c r="B1030" s="155"/>
      <c r="C1030" s="155"/>
      <c r="D1030" s="90"/>
      <c r="E1030" s="155"/>
      <c r="F1030" s="155"/>
      <c r="G1030" s="155"/>
      <c r="H1030" s="155"/>
      <c r="I1030" s="155"/>
    </row>
    <row r="1031" spans="1:9" x14ac:dyDescent="0.25">
      <c r="A1031" s="155"/>
      <c r="B1031" s="155"/>
      <c r="C1031" s="155"/>
      <c r="D1031" s="90"/>
      <c r="E1031" s="155"/>
      <c r="F1031" s="155"/>
      <c r="G1031" s="155"/>
      <c r="H1031" s="155"/>
      <c r="I1031" s="155"/>
    </row>
    <row r="1032" spans="1:9" x14ac:dyDescent="0.25">
      <c r="A1032" s="155"/>
      <c r="B1032" s="155"/>
      <c r="C1032" s="155"/>
      <c r="D1032" s="90"/>
      <c r="E1032" s="155"/>
      <c r="F1032" s="155"/>
      <c r="G1032" s="155"/>
      <c r="H1032" s="155"/>
      <c r="I1032" s="155"/>
    </row>
    <row r="1033" spans="1:9" x14ac:dyDescent="0.25">
      <c r="A1033" s="155"/>
      <c r="B1033" s="155"/>
      <c r="C1033" s="155"/>
      <c r="D1033" s="90"/>
      <c r="E1033" s="155"/>
      <c r="F1033" s="155"/>
      <c r="G1033" s="155"/>
      <c r="H1033" s="155"/>
      <c r="I1033" s="155"/>
    </row>
    <row r="1034" spans="1:9" x14ac:dyDescent="0.25">
      <c r="A1034" s="155"/>
      <c r="B1034" s="155"/>
      <c r="C1034" s="155"/>
      <c r="D1034" s="90"/>
      <c r="E1034" s="155"/>
      <c r="F1034" s="155"/>
      <c r="G1034" s="155"/>
      <c r="H1034" s="155"/>
      <c r="I1034" s="155"/>
    </row>
    <row r="1035" spans="1:9" x14ac:dyDescent="0.25">
      <c r="A1035" s="155"/>
      <c r="B1035" s="155"/>
      <c r="C1035" s="155"/>
      <c r="D1035" s="90"/>
      <c r="E1035" s="155"/>
      <c r="F1035" s="155"/>
      <c r="G1035" s="155"/>
      <c r="H1035" s="155"/>
      <c r="I1035" s="155"/>
    </row>
    <row r="1036" spans="1:9" x14ac:dyDescent="0.25">
      <c r="A1036" s="155"/>
      <c r="B1036" s="155"/>
      <c r="C1036" s="155"/>
      <c r="D1036" s="90"/>
      <c r="E1036" s="155"/>
      <c r="F1036" s="155"/>
      <c r="G1036" s="155"/>
      <c r="H1036" s="155"/>
      <c r="I1036" s="155"/>
    </row>
    <row r="1037" spans="1:9" x14ac:dyDescent="0.25">
      <c r="A1037" s="155"/>
      <c r="B1037" s="155"/>
      <c r="C1037" s="155"/>
      <c r="D1037" s="90"/>
      <c r="E1037" s="155"/>
      <c r="F1037" s="155"/>
      <c r="G1037" s="155"/>
      <c r="H1037" s="155"/>
      <c r="I1037" s="155"/>
    </row>
    <row r="1038" spans="1:9" x14ac:dyDescent="0.25">
      <c r="A1038" s="155"/>
      <c r="B1038" s="155"/>
      <c r="C1038" s="155"/>
      <c r="D1038" s="90"/>
      <c r="E1038" s="155"/>
      <c r="F1038" s="155"/>
      <c r="G1038" s="155"/>
      <c r="H1038" s="155"/>
      <c r="I1038" s="155"/>
    </row>
    <row r="1039" spans="1:9" x14ac:dyDescent="0.25">
      <c r="A1039" s="155"/>
      <c r="B1039" s="155"/>
      <c r="C1039" s="155"/>
      <c r="D1039" s="90"/>
      <c r="E1039" s="155"/>
      <c r="F1039" s="155"/>
      <c r="G1039" s="155"/>
      <c r="H1039" s="155"/>
      <c r="I1039" s="155"/>
    </row>
    <row r="1040" spans="1:9" x14ac:dyDescent="0.25">
      <c r="A1040" s="155"/>
      <c r="B1040" s="155"/>
      <c r="C1040" s="155"/>
      <c r="D1040" s="90"/>
      <c r="E1040" s="155"/>
      <c r="F1040" s="155"/>
      <c r="G1040" s="155"/>
      <c r="H1040" s="155"/>
      <c r="I1040" s="155"/>
    </row>
    <row r="1041" spans="1:9" x14ac:dyDescent="0.25">
      <c r="A1041" s="155"/>
      <c r="B1041" s="155"/>
      <c r="C1041" s="155"/>
      <c r="D1041" s="90"/>
      <c r="E1041" s="155"/>
      <c r="F1041" s="155"/>
      <c r="G1041" s="155"/>
      <c r="H1041" s="155"/>
      <c r="I1041" s="155"/>
    </row>
    <row r="1042" spans="1:9" x14ac:dyDescent="0.25">
      <c r="A1042" s="155"/>
      <c r="B1042" s="155"/>
      <c r="C1042" s="155"/>
      <c r="D1042" s="90"/>
      <c r="E1042" s="155"/>
      <c r="F1042" s="155"/>
      <c r="G1042" s="155"/>
      <c r="H1042" s="155"/>
      <c r="I1042" s="155"/>
    </row>
    <row r="1043" spans="1:9" x14ac:dyDescent="0.25">
      <c r="A1043" s="155"/>
      <c r="B1043" s="155"/>
      <c r="C1043" s="155"/>
      <c r="D1043" s="90"/>
      <c r="E1043" s="155"/>
      <c r="F1043" s="155"/>
      <c r="G1043" s="155"/>
      <c r="H1043" s="155"/>
      <c r="I1043" s="155"/>
    </row>
    <row r="1044" spans="1:9" x14ac:dyDescent="0.25">
      <c r="A1044" s="155"/>
      <c r="B1044" s="155"/>
      <c r="C1044" s="155"/>
      <c r="D1044" s="90"/>
      <c r="E1044" s="155"/>
      <c r="F1044" s="155"/>
      <c r="G1044" s="155"/>
      <c r="H1044" s="155"/>
      <c r="I1044" s="155"/>
    </row>
    <row r="1045" spans="1:9" x14ac:dyDescent="0.25">
      <c r="A1045" s="155"/>
      <c r="B1045" s="155"/>
      <c r="C1045" s="155"/>
      <c r="D1045" s="90"/>
      <c r="E1045" s="155"/>
      <c r="F1045" s="155"/>
      <c r="G1045" s="155"/>
      <c r="H1045" s="155"/>
      <c r="I1045" s="155"/>
    </row>
    <row r="1046" spans="1:9" x14ac:dyDescent="0.25">
      <c r="A1046" s="155"/>
      <c r="B1046" s="155"/>
      <c r="C1046" s="155"/>
      <c r="D1046" s="90"/>
      <c r="E1046" s="155"/>
      <c r="F1046" s="155"/>
      <c r="G1046" s="155"/>
      <c r="H1046" s="155"/>
      <c r="I1046" s="155"/>
    </row>
    <row r="1047" spans="1:9" x14ac:dyDescent="0.25">
      <c r="A1047" s="155"/>
      <c r="B1047" s="155"/>
      <c r="C1047" s="155"/>
      <c r="D1047" s="90"/>
      <c r="E1047" s="155"/>
      <c r="F1047" s="155"/>
      <c r="G1047" s="155"/>
      <c r="H1047" s="155"/>
      <c r="I1047" s="155"/>
    </row>
    <row r="1048" spans="1:9" x14ac:dyDescent="0.25">
      <c r="A1048" s="155"/>
      <c r="B1048" s="155"/>
      <c r="C1048" s="155"/>
      <c r="D1048" s="90"/>
      <c r="E1048" s="155"/>
      <c r="F1048" s="155"/>
      <c r="G1048" s="155"/>
      <c r="H1048" s="155"/>
      <c r="I1048" s="155"/>
    </row>
    <row r="1049" spans="1:9" x14ac:dyDescent="0.25">
      <c r="A1049" s="155"/>
      <c r="B1049" s="155"/>
      <c r="C1049" s="155"/>
      <c r="D1049" s="90"/>
      <c r="E1049" s="155"/>
      <c r="F1049" s="155"/>
      <c r="G1049" s="155"/>
      <c r="H1049" s="155"/>
      <c r="I1049" s="155"/>
    </row>
    <row r="1050" spans="1:9" x14ac:dyDescent="0.25">
      <c r="A1050" s="155"/>
      <c r="B1050" s="155"/>
      <c r="C1050" s="155"/>
      <c r="D1050" s="90"/>
      <c r="E1050" s="155"/>
      <c r="F1050" s="155"/>
      <c r="G1050" s="155"/>
      <c r="H1050" s="155"/>
      <c r="I1050" s="155"/>
    </row>
    <row r="1051" spans="1:9" x14ac:dyDescent="0.25">
      <c r="A1051" s="155"/>
      <c r="B1051" s="155"/>
      <c r="C1051" s="155"/>
      <c r="D1051" s="90"/>
      <c r="E1051" s="155"/>
      <c r="F1051" s="155"/>
      <c r="G1051" s="155"/>
      <c r="H1051" s="155"/>
      <c r="I1051" s="155"/>
    </row>
    <row r="1052" spans="1:9" x14ac:dyDescent="0.25">
      <c r="A1052" s="155"/>
      <c r="B1052" s="155"/>
      <c r="C1052" s="155"/>
      <c r="D1052" s="90"/>
      <c r="E1052" s="155"/>
      <c r="F1052" s="155"/>
      <c r="G1052" s="155"/>
      <c r="H1052" s="155"/>
      <c r="I1052" s="155"/>
    </row>
    <row r="1053" spans="1:9" x14ac:dyDescent="0.25">
      <c r="A1053" s="155"/>
      <c r="B1053" s="155"/>
      <c r="C1053" s="155"/>
      <c r="D1053" s="90"/>
      <c r="E1053" s="155"/>
      <c r="F1053" s="155"/>
      <c r="G1053" s="155"/>
      <c r="H1053" s="155"/>
      <c r="I1053" s="155"/>
    </row>
    <row r="1054" spans="1:9" x14ac:dyDescent="0.25">
      <c r="A1054" s="155"/>
      <c r="B1054" s="155"/>
      <c r="C1054" s="155"/>
      <c r="D1054" s="90"/>
      <c r="E1054" s="155"/>
      <c r="F1054" s="155"/>
      <c r="G1054" s="155"/>
      <c r="H1054" s="155"/>
      <c r="I1054" s="155"/>
    </row>
    <row r="1055" spans="1:9" x14ac:dyDescent="0.25">
      <c r="A1055" s="155"/>
      <c r="B1055" s="155"/>
      <c r="C1055" s="155"/>
      <c r="D1055" s="90"/>
      <c r="E1055" s="155"/>
      <c r="F1055" s="155"/>
      <c r="G1055" s="155"/>
      <c r="H1055" s="155"/>
      <c r="I1055" s="155"/>
    </row>
    <row r="1056" spans="1:9" x14ac:dyDescent="0.25">
      <c r="A1056" s="155"/>
      <c r="B1056" s="155"/>
      <c r="C1056" s="155"/>
      <c r="D1056" s="90"/>
      <c r="E1056" s="155"/>
      <c r="F1056" s="155"/>
      <c r="G1056" s="155"/>
      <c r="H1056" s="155"/>
      <c r="I1056" s="155"/>
    </row>
    <row r="1057" spans="1:9" x14ac:dyDescent="0.25">
      <c r="A1057" s="155"/>
      <c r="B1057" s="155"/>
      <c r="C1057" s="155"/>
      <c r="D1057" s="90"/>
      <c r="E1057" s="155"/>
      <c r="F1057" s="155"/>
      <c r="G1057" s="155"/>
      <c r="H1057" s="155"/>
      <c r="I1057" s="155"/>
    </row>
    <row r="1058" spans="1:9" x14ac:dyDescent="0.25">
      <c r="A1058" s="155"/>
      <c r="B1058" s="155"/>
      <c r="C1058" s="155"/>
      <c r="D1058" s="90"/>
      <c r="E1058" s="155"/>
      <c r="F1058" s="155"/>
      <c r="G1058" s="155"/>
      <c r="H1058" s="155"/>
      <c r="I1058" s="155"/>
    </row>
    <row r="1059" spans="1:9" x14ac:dyDescent="0.25">
      <c r="A1059" s="155"/>
      <c r="B1059" s="155"/>
      <c r="C1059" s="155"/>
      <c r="D1059" s="90"/>
      <c r="E1059" s="155"/>
      <c r="F1059" s="155"/>
      <c r="G1059" s="155"/>
      <c r="H1059" s="155"/>
      <c r="I1059" s="155"/>
    </row>
    <row r="1060" spans="1:9" x14ac:dyDescent="0.25">
      <c r="A1060" s="155"/>
      <c r="B1060" s="155"/>
      <c r="C1060" s="155"/>
      <c r="D1060" s="90"/>
      <c r="E1060" s="155"/>
      <c r="F1060" s="155"/>
      <c r="G1060" s="155"/>
      <c r="H1060" s="155"/>
      <c r="I1060" s="155"/>
    </row>
    <row r="1061" spans="1:9" x14ac:dyDescent="0.25">
      <c r="A1061" s="155"/>
      <c r="B1061" s="155"/>
      <c r="C1061" s="155"/>
      <c r="D1061" s="90"/>
      <c r="E1061" s="155"/>
      <c r="F1061" s="155"/>
      <c r="G1061" s="155"/>
      <c r="H1061" s="155"/>
      <c r="I1061" s="155"/>
    </row>
    <row r="1062" spans="1:9" x14ac:dyDescent="0.25">
      <c r="A1062" s="155"/>
      <c r="B1062" s="155"/>
      <c r="C1062" s="155"/>
      <c r="D1062" s="90"/>
      <c r="E1062" s="155"/>
      <c r="F1062" s="155"/>
      <c r="G1062" s="155"/>
      <c r="H1062" s="155"/>
      <c r="I1062" s="155"/>
    </row>
    <row r="1063" spans="1:9" x14ac:dyDescent="0.25">
      <c r="A1063" s="155"/>
      <c r="B1063" s="155"/>
      <c r="C1063" s="155"/>
      <c r="D1063" s="90"/>
      <c r="E1063" s="155"/>
      <c r="F1063" s="155"/>
      <c r="G1063" s="155"/>
      <c r="H1063" s="155"/>
      <c r="I1063" s="155"/>
    </row>
    <row r="1064" spans="1:9" x14ac:dyDescent="0.25">
      <c r="A1064" s="155"/>
      <c r="B1064" s="155"/>
      <c r="C1064" s="155"/>
      <c r="D1064" s="90"/>
      <c r="E1064" s="155"/>
      <c r="F1064" s="155"/>
      <c r="G1064" s="155"/>
      <c r="H1064" s="155"/>
      <c r="I1064" s="155"/>
    </row>
    <row r="1065" spans="1:9" x14ac:dyDescent="0.25">
      <c r="A1065" s="155"/>
      <c r="B1065" s="155"/>
      <c r="C1065" s="155"/>
      <c r="D1065" s="90"/>
      <c r="E1065" s="155"/>
      <c r="F1065" s="155"/>
      <c r="G1065" s="155"/>
      <c r="H1065" s="155"/>
      <c r="I1065" s="155"/>
    </row>
    <row r="1066" spans="1:9" x14ac:dyDescent="0.25">
      <c r="A1066" s="155"/>
      <c r="B1066" s="155"/>
      <c r="C1066" s="155"/>
      <c r="D1066" s="90"/>
      <c r="E1066" s="155"/>
      <c r="F1066" s="155"/>
      <c r="G1066" s="155"/>
      <c r="H1066" s="155"/>
      <c r="I1066" s="155"/>
    </row>
    <row r="1067" spans="1:9" x14ac:dyDescent="0.25">
      <c r="A1067" s="155"/>
      <c r="B1067" s="155"/>
      <c r="C1067" s="155"/>
      <c r="D1067" s="90"/>
      <c r="E1067" s="155"/>
      <c r="F1067" s="155"/>
      <c r="G1067" s="155"/>
      <c r="H1067" s="155"/>
      <c r="I1067" s="155"/>
    </row>
    <row r="1068" spans="1:9" x14ac:dyDescent="0.25">
      <c r="A1068" s="155"/>
      <c r="B1068" s="155"/>
      <c r="C1068" s="155"/>
      <c r="D1068" s="90"/>
      <c r="E1068" s="155"/>
      <c r="F1068" s="155"/>
      <c r="G1068" s="155"/>
      <c r="H1068" s="155"/>
      <c r="I1068" s="155"/>
    </row>
    <row r="1069" spans="1:9" x14ac:dyDescent="0.25">
      <c r="A1069" s="155"/>
      <c r="B1069" s="155"/>
      <c r="C1069" s="155"/>
      <c r="D1069" s="90"/>
      <c r="E1069" s="155"/>
      <c r="F1069" s="155"/>
      <c r="G1069" s="155"/>
      <c r="H1069" s="155"/>
      <c r="I1069" s="155"/>
    </row>
    <row r="1070" spans="1:9" x14ac:dyDescent="0.25">
      <c r="A1070" s="155"/>
      <c r="B1070" s="155"/>
      <c r="C1070" s="155"/>
      <c r="D1070" s="90"/>
      <c r="E1070" s="155"/>
      <c r="F1070" s="155"/>
      <c r="G1070" s="155"/>
      <c r="H1070" s="155"/>
      <c r="I1070" s="155"/>
    </row>
    <row r="1071" spans="1:9" x14ac:dyDescent="0.25">
      <c r="A1071" s="155"/>
      <c r="B1071" s="155"/>
      <c r="C1071" s="155"/>
      <c r="D1071" s="90"/>
      <c r="E1071" s="155"/>
      <c r="F1071" s="155"/>
      <c r="G1071" s="155"/>
      <c r="H1071" s="155"/>
      <c r="I1071" s="155"/>
    </row>
    <row r="1072" spans="1:9" x14ac:dyDescent="0.25">
      <c r="A1072" s="155"/>
      <c r="B1072" s="155"/>
      <c r="C1072" s="155"/>
      <c r="D1072" s="90"/>
      <c r="E1072" s="155"/>
      <c r="F1072" s="155"/>
      <c r="G1072" s="155"/>
      <c r="H1072" s="155"/>
      <c r="I1072" s="155"/>
    </row>
    <row r="1073" spans="1:9" x14ac:dyDescent="0.25">
      <c r="A1073" s="155"/>
      <c r="B1073" s="155"/>
      <c r="C1073" s="155"/>
      <c r="D1073" s="90"/>
      <c r="E1073" s="155"/>
      <c r="F1073" s="155"/>
      <c r="G1073" s="155"/>
      <c r="H1073" s="155"/>
      <c r="I1073" s="155"/>
    </row>
    <row r="1074" spans="1:9" x14ac:dyDescent="0.25">
      <c r="A1074" s="155"/>
      <c r="B1074" s="155"/>
      <c r="C1074" s="155"/>
      <c r="D1074" s="90"/>
      <c r="E1074" s="155"/>
      <c r="F1074" s="155"/>
      <c r="G1074" s="155"/>
      <c r="H1074" s="155"/>
      <c r="I1074" s="155"/>
    </row>
    <row r="1075" spans="1:9" x14ac:dyDescent="0.25">
      <c r="A1075" s="155"/>
      <c r="B1075" s="155"/>
      <c r="C1075" s="155"/>
      <c r="D1075" s="90"/>
      <c r="E1075" s="155"/>
      <c r="F1075" s="155"/>
      <c r="G1075" s="155"/>
      <c r="H1075" s="155"/>
      <c r="I1075" s="155"/>
    </row>
    <row r="1076" spans="1:9" x14ac:dyDescent="0.25">
      <c r="A1076" s="155"/>
      <c r="B1076" s="155"/>
      <c r="C1076" s="155"/>
      <c r="D1076" s="90"/>
      <c r="E1076" s="155"/>
      <c r="F1076" s="155"/>
      <c r="G1076" s="155"/>
      <c r="H1076" s="155"/>
      <c r="I1076" s="155"/>
    </row>
    <row r="1077" spans="1:9" x14ac:dyDescent="0.25">
      <c r="A1077" s="155"/>
      <c r="B1077" s="155"/>
      <c r="C1077" s="155"/>
      <c r="D1077" s="90"/>
      <c r="E1077" s="155"/>
      <c r="F1077" s="155"/>
      <c r="G1077" s="155"/>
      <c r="H1077" s="155"/>
      <c r="I1077" s="155"/>
    </row>
    <row r="1078" spans="1:9" x14ac:dyDescent="0.25">
      <c r="A1078" s="155"/>
      <c r="B1078" s="155"/>
      <c r="C1078" s="155"/>
      <c r="D1078" s="90"/>
      <c r="E1078" s="155"/>
      <c r="F1078" s="155"/>
      <c r="G1078" s="155"/>
      <c r="H1078" s="155"/>
      <c r="I1078" s="155"/>
    </row>
    <row r="1079" spans="1:9" x14ac:dyDescent="0.25">
      <c r="A1079" s="155"/>
      <c r="B1079" s="155"/>
      <c r="C1079" s="155"/>
      <c r="D1079" s="90"/>
      <c r="E1079" s="155"/>
      <c r="F1079" s="155"/>
      <c r="G1079" s="155"/>
      <c r="H1079" s="155"/>
      <c r="I1079" s="155"/>
    </row>
    <row r="1080" spans="1:9" x14ac:dyDescent="0.25">
      <c r="A1080" s="155"/>
      <c r="B1080" s="155"/>
      <c r="C1080" s="155"/>
      <c r="D1080" s="90"/>
      <c r="E1080" s="155"/>
      <c r="F1080" s="155"/>
      <c r="G1080" s="155"/>
      <c r="H1080" s="155"/>
      <c r="I1080" s="155"/>
    </row>
    <row r="1081" spans="1:9" x14ac:dyDescent="0.25">
      <c r="A1081" s="155"/>
      <c r="B1081" s="155"/>
      <c r="C1081" s="155"/>
      <c r="D1081" s="90"/>
      <c r="E1081" s="155"/>
      <c r="F1081" s="155"/>
      <c r="G1081" s="155"/>
      <c r="H1081" s="155"/>
      <c r="I1081" s="155"/>
    </row>
    <row r="1082" spans="1:9" x14ac:dyDescent="0.25">
      <c r="A1082" s="155"/>
      <c r="B1082" s="155"/>
      <c r="C1082" s="155"/>
      <c r="D1082" s="90"/>
      <c r="E1082" s="155"/>
      <c r="F1082" s="155"/>
      <c r="G1082" s="155"/>
      <c r="H1082" s="155"/>
      <c r="I1082" s="155"/>
    </row>
    <row r="1083" spans="1:9" x14ac:dyDescent="0.25">
      <c r="A1083" s="155"/>
      <c r="B1083" s="155"/>
      <c r="C1083" s="155"/>
      <c r="D1083" s="90"/>
      <c r="E1083" s="155"/>
      <c r="F1083" s="155"/>
      <c r="G1083" s="155"/>
      <c r="H1083" s="155"/>
      <c r="I1083" s="155"/>
    </row>
    <row r="1084" spans="1:9" x14ac:dyDescent="0.25">
      <c r="A1084" s="155"/>
      <c r="B1084" s="155"/>
      <c r="C1084" s="155"/>
      <c r="D1084" s="90"/>
      <c r="E1084" s="155"/>
      <c r="F1084" s="155"/>
      <c r="G1084" s="155"/>
      <c r="H1084" s="155"/>
      <c r="I1084" s="155"/>
    </row>
    <row r="1085" spans="1:9" x14ac:dyDescent="0.25">
      <c r="A1085" s="155"/>
      <c r="B1085" s="155"/>
      <c r="C1085" s="155"/>
      <c r="D1085" s="90"/>
      <c r="E1085" s="155"/>
      <c r="F1085" s="155"/>
      <c r="G1085" s="155"/>
      <c r="H1085" s="155"/>
      <c r="I1085" s="155"/>
    </row>
    <row r="1086" spans="1:9" x14ac:dyDescent="0.25">
      <c r="A1086" s="155"/>
      <c r="B1086" s="155"/>
      <c r="C1086" s="155"/>
      <c r="D1086" s="90"/>
      <c r="E1086" s="155"/>
      <c r="F1086" s="155"/>
      <c r="G1086" s="155"/>
      <c r="H1086" s="155"/>
      <c r="I1086" s="155"/>
    </row>
    <row r="1087" spans="1:9" x14ac:dyDescent="0.25">
      <c r="A1087" s="155"/>
      <c r="B1087" s="155"/>
      <c r="C1087" s="155"/>
      <c r="D1087" s="90"/>
      <c r="E1087" s="155"/>
      <c r="F1087" s="155"/>
      <c r="G1087" s="155"/>
      <c r="H1087" s="155"/>
      <c r="I1087" s="155"/>
    </row>
    <row r="1088" spans="1:9" x14ac:dyDescent="0.25">
      <c r="A1088" s="155"/>
      <c r="B1088" s="155"/>
      <c r="C1088" s="155"/>
      <c r="D1088" s="90"/>
      <c r="E1088" s="155"/>
      <c r="F1088" s="155"/>
      <c r="G1088" s="155"/>
      <c r="H1088" s="155"/>
      <c r="I1088" s="155"/>
    </row>
    <row r="1089" spans="1:9" x14ac:dyDescent="0.25">
      <c r="A1089" s="155"/>
      <c r="B1089" s="155"/>
      <c r="C1089" s="155"/>
      <c r="D1089" s="90"/>
      <c r="E1089" s="155"/>
      <c r="F1089" s="155"/>
      <c r="G1089" s="155"/>
      <c r="H1089" s="155"/>
      <c r="I1089" s="155"/>
    </row>
    <row r="1090" spans="1:9" x14ac:dyDescent="0.25">
      <c r="A1090" s="155"/>
      <c r="B1090" s="155"/>
      <c r="C1090" s="155"/>
      <c r="D1090" s="90"/>
      <c r="E1090" s="155"/>
      <c r="F1090" s="155"/>
      <c r="G1090" s="155"/>
      <c r="H1090" s="155"/>
      <c r="I1090" s="155"/>
    </row>
    <row r="1091" spans="1:9" x14ac:dyDescent="0.25">
      <c r="A1091" s="155"/>
      <c r="B1091" s="155"/>
      <c r="C1091" s="155"/>
      <c r="D1091" s="90"/>
      <c r="E1091" s="155"/>
      <c r="F1091" s="155"/>
      <c r="G1091" s="155"/>
      <c r="H1091" s="155"/>
      <c r="I1091" s="155"/>
    </row>
    <row r="1092" spans="1:9" x14ac:dyDescent="0.25">
      <c r="A1092" s="155"/>
      <c r="B1092" s="155"/>
      <c r="C1092" s="155"/>
      <c r="D1092" s="90"/>
      <c r="E1092" s="155"/>
      <c r="F1092" s="155"/>
      <c r="G1092" s="155"/>
      <c r="H1092" s="155"/>
      <c r="I1092" s="155"/>
    </row>
    <row r="1093" spans="1:9" x14ac:dyDescent="0.25">
      <c r="A1093" s="155"/>
      <c r="B1093" s="155"/>
      <c r="C1093" s="155"/>
      <c r="D1093" s="90"/>
      <c r="E1093" s="155"/>
      <c r="F1093" s="155"/>
      <c r="G1093" s="155"/>
      <c r="H1093" s="155"/>
      <c r="I1093" s="155"/>
    </row>
    <row r="1094" spans="1:9" x14ac:dyDescent="0.25">
      <c r="A1094" s="155"/>
      <c r="B1094" s="155"/>
      <c r="C1094" s="155"/>
      <c r="D1094" s="90"/>
      <c r="E1094" s="155"/>
      <c r="F1094" s="155"/>
      <c r="G1094" s="155"/>
      <c r="H1094" s="155"/>
      <c r="I1094" s="155"/>
    </row>
    <row r="1095" spans="1:9" x14ac:dyDescent="0.25">
      <c r="A1095" s="155"/>
      <c r="B1095" s="155"/>
      <c r="C1095" s="155"/>
      <c r="D1095" s="90"/>
      <c r="E1095" s="155"/>
      <c r="F1095" s="155"/>
      <c r="G1095" s="155"/>
      <c r="H1095" s="155"/>
      <c r="I1095" s="155"/>
    </row>
    <row r="1096" spans="1:9" x14ac:dyDescent="0.25">
      <c r="A1096" s="155"/>
      <c r="B1096" s="155"/>
      <c r="C1096" s="155"/>
      <c r="D1096" s="90"/>
      <c r="E1096" s="155"/>
      <c r="F1096" s="155"/>
      <c r="G1096" s="155"/>
      <c r="H1096" s="155"/>
      <c r="I1096" s="155"/>
    </row>
    <row r="1097" spans="1:9" x14ac:dyDescent="0.25">
      <c r="A1097" s="155"/>
      <c r="B1097" s="155"/>
      <c r="C1097" s="155"/>
      <c r="D1097" s="90"/>
      <c r="E1097" s="155"/>
      <c r="F1097" s="155"/>
      <c r="G1097" s="155"/>
      <c r="H1097" s="155"/>
      <c r="I1097" s="155"/>
    </row>
    <row r="1098" spans="1:9" x14ac:dyDescent="0.25">
      <c r="A1098" s="155"/>
      <c r="B1098" s="155"/>
      <c r="C1098" s="155"/>
      <c r="D1098" s="90"/>
      <c r="E1098" s="155"/>
      <c r="F1098" s="155"/>
      <c r="G1098" s="155"/>
      <c r="H1098" s="155"/>
      <c r="I1098" s="155"/>
    </row>
    <row r="1099" spans="1:9" x14ac:dyDescent="0.25">
      <c r="A1099" s="155"/>
      <c r="B1099" s="155"/>
      <c r="C1099" s="155"/>
      <c r="D1099" s="90"/>
      <c r="E1099" s="155"/>
      <c r="F1099" s="155"/>
      <c r="G1099" s="155"/>
      <c r="H1099" s="155"/>
      <c r="I1099" s="155"/>
    </row>
    <row r="1100" spans="1:9" x14ac:dyDescent="0.25">
      <c r="A1100" s="155"/>
      <c r="B1100" s="155"/>
      <c r="C1100" s="155"/>
      <c r="D1100" s="90"/>
      <c r="E1100" s="155"/>
      <c r="F1100" s="155"/>
      <c r="G1100" s="155"/>
      <c r="H1100" s="155"/>
      <c r="I1100" s="155"/>
    </row>
    <row r="1101" spans="1:9" x14ac:dyDescent="0.25">
      <c r="A1101" s="155"/>
      <c r="B1101" s="155"/>
      <c r="C1101" s="155"/>
      <c r="D1101" s="90"/>
      <c r="E1101" s="155"/>
      <c r="F1101" s="155"/>
      <c r="G1101" s="155"/>
      <c r="H1101" s="155"/>
      <c r="I1101" s="155"/>
    </row>
    <row r="1102" spans="1:9" x14ac:dyDescent="0.25">
      <c r="A1102" s="155"/>
      <c r="B1102" s="155"/>
      <c r="C1102" s="155"/>
      <c r="D1102" s="90"/>
      <c r="E1102" s="155"/>
      <c r="F1102" s="155"/>
      <c r="G1102" s="155"/>
      <c r="H1102" s="155"/>
      <c r="I1102" s="155"/>
    </row>
    <row r="1103" spans="1:9" x14ac:dyDescent="0.25">
      <c r="A1103" s="155"/>
      <c r="B1103" s="155"/>
      <c r="C1103" s="155"/>
      <c r="D1103" s="90"/>
      <c r="E1103" s="155"/>
      <c r="F1103" s="155"/>
      <c r="G1103" s="155"/>
      <c r="H1103" s="155"/>
      <c r="I1103" s="155"/>
    </row>
    <row r="1104" spans="1:9" x14ac:dyDescent="0.25">
      <c r="A1104" s="155"/>
      <c r="B1104" s="155"/>
      <c r="C1104" s="155"/>
      <c r="D1104" s="90"/>
      <c r="E1104" s="155"/>
      <c r="F1104" s="155"/>
      <c r="G1104" s="155"/>
      <c r="H1104" s="155"/>
      <c r="I1104" s="155"/>
    </row>
    <row r="1105" spans="1:9" x14ac:dyDescent="0.25">
      <c r="A1105" s="155"/>
      <c r="B1105" s="155"/>
      <c r="C1105" s="155"/>
      <c r="D1105" s="90"/>
      <c r="E1105" s="155"/>
      <c r="F1105" s="155"/>
      <c r="G1105" s="155"/>
      <c r="H1105" s="155"/>
      <c r="I1105" s="155"/>
    </row>
    <row r="1106" spans="1:9" x14ac:dyDescent="0.25">
      <c r="A1106" s="155"/>
      <c r="B1106" s="155"/>
      <c r="C1106" s="155"/>
      <c r="D1106" s="90"/>
      <c r="E1106" s="155"/>
      <c r="F1106" s="155"/>
      <c r="G1106" s="155"/>
      <c r="H1106" s="155"/>
      <c r="I1106" s="155"/>
    </row>
    <row r="1107" spans="1:9" x14ac:dyDescent="0.25">
      <c r="A1107" s="155"/>
      <c r="B1107" s="155"/>
      <c r="C1107" s="155"/>
      <c r="D1107" s="90"/>
      <c r="E1107" s="155"/>
      <c r="F1107" s="155"/>
      <c r="G1107" s="155"/>
      <c r="H1107" s="155"/>
      <c r="I1107" s="155"/>
    </row>
    <row r="1108" spans="1:9" x14ac:dyDescent="0.25">
      <c r="A1108" s="155"/>
      <c r="B1108" s="155"/>
      <c r="C1108" s="155"/>
      <c r="D1108" s="90"/>
      <c r="E1108" s="155"/>
      <c r="F1108" s="155"/>
      <c r="G1108" s="155"/>
      <c r="H1108" s="155"/>
      <c r="I1108" s="155"/>
    </row>
    <row r="1109" spans="1:9" x14ac:dyDescent="0.25">
      <c r="A1109" s="155"/>
      <c r="B1109" s="155"/>
      <c r="C1109" s="155"/>
      <c r="D1109" s="90"/>
      <c r="E1109" s="155"/>
      <c r="F1109" s="155"/>
      <c r="G1109" s="155"/>
      <c r="H1109" s="155"/>
      <c r="I1109" s="155"/>
    </row>
    <row r="1110" spans="1:9" x14ac:dyDescent="0.25">
      <c r="A1110" s="155"/>
      <c r="B1110" s="155"/>
      <c r="C1110" s="155"/>
      <c r="D1110" s="90"/>
      <c r="E1110" s="155"/>
      <c r="F1110" s="155"/>
      <c r="G1110" s="155"/>
      <c r="H1110" s="155"/>
      <c r="I1110" s="155"/>
    </row>
    <row r="1111" spans="1:9" x14ac:dyDescent="0.25">
      <c r="A1111" s="155"/>
      <c r="B1111" s="155"/>
      <c r="C1111" s="155"/>
      <c r="D1111" s="90"/>
      <c r="E1111" s="155"/>
      <c r="F1111" s="155"/>
      <c r="G1111" s="155"/>
      <c r="H1111" s="155"/>
      <c r="I1111" s="155"/>
    </row>
    <row r="1112" spans="1:9" x14ac:dyDescent="0.25">
      <c r="A1112" s="155"/>
      <c r="B1112" s="155"/>
      <c r="C1112" s="155"/>
      <c r="D1112" s="90"/>
      <c r="E1112" s="155"/>
      <c r="F1112" s="155"/>
      <c r="G1112" s="155"/>
      <c r="H1112" s="155"/>
      <c r="I1112" s="155"/>
    </row>
    <row r="1113" spans="1:9" x14ac:dyDescent="0.25">
      <c r="A1113" s="155"/>
      <c r="B1113" s="155"/>
      <c r="C1113" s="155"/>
      <c r="D1113" s="90"/>
      <c r="E1113" s="155"/>
      <c r="F1113" s="155"/>
      <c r="G1113" s="155"/>
      <c r="H1113" s="155"/>
      <c r="I1113" s="155"/>
    </row>
    <row r="1114" spans="1:9" x14ac:dyDescent="0.25">
      <c r="A1114" s="155"/>
      <c r="B1114" s="155"/>
      <c r="C1114" s="155"/>
      <c r="D1114" s="90"/>
      <c r="E1114" s="155"/>
      <c r="F1114" s="155"/>
      <c r="G1114" s="155"/>
      <c r="H1114" s="155"/>
      <c r="I1114" s="155"/>
    </row>
    <row r="1115" spans="1:9" x14ac:dyDescent="0.25">
      <c r="A1115" s="155"/>
      <c r="B1115" s="155"/>
      <c r="C1115" s="155"/>
      <c r="D1115" s="90"/>
      <c r="E1115" s="155"/>
      <c r="F1115" s="155"/>
      <c r="G1115" s="155"/>
      <c r="H1115" s="155"/>
      <c r="I1115" s="155"/>
    </row>
    <row r="1116" spans="1:9" x14ac:dyDescent="0.25">
      <c r="A1116" s="155"/>
      <c r="B1116" s="155"/>
      <c r="C1116" s="155"/>
      <c r="D1116" s="90"/>
      <c r="E1116" s="155"/>
      <c r="F1116" s="155"/>
      <c r="G1116" s="155"/>
      <c r="H1116" s="155"/>
      <c r="I1116" s="155"/>
    </row>
    <row r="1117" spans="1:9" x14ac:dyDescent="0.25">
      <c r="A1117" s="155"/>
      <c r="B1117" s="155"/>
      <c r="C1117" s="155"/>
      <c r="D1117" s="90"/>
      <c r="E1117" s="155"/>
      <c r="F1117" s="155"/>
      <c r="G1117" s="155"/>
      <c r="H1117" s="155"/>
      <c r="I1117" s="155"/>
    </row>
    <row r="1118" spans="1:9" x14ac:dyDescent="0.25">
      <c r="A1118" s="155"/>
      <c r="B1118" s="155"/>
      <c r="C1118" s="155"/>
      <c r="D1118" s="90"/>
      <c r="E1118" s="155"/>
      <c r="F1118" s="155"/>
      <c r="G1118" s="155"/>
      <c r="H1118" s="155"/>
      <c r="I1118" s="155"/>
    </row>
    <row r="1119" spans="1:9" x14ac:dyDescent="0.25">
      <c r="A1119" s="155"/>
      <c r="B1119" s="155"/>
      <c r="C1119" s="155"/>
      <c r="D1119" s="90"/>
      <c r="E1119" s="155"/>
      <c r="F1119" s="155"/>
      <c r="G1119" s="155"/>
      <c r="H1119" s="155"/>
      <c r="I1119" s="155"/>
    </row>
    <row r="1120" spans="1:9" x14ac:dyDescent="0.25">
      <c r="A1120" s="155"/>
      <c r="B1120" s="155"/>
      <c r="C1120" s="155"/>
      <c r="D1120" s="90"/>
      <c r="E1120" s="155"/>
      <c r="F1120" s="155"/>
      <c r="G1120" s="155"/>
      <c r="H1120" s="155"/>
      <c r="I1120" s="155"/>
    </row>
    <row r="1121" spans="1:9" x14ac:dyDescent="0.25">
      <c r="A1121" s="155"/>
      <c r="B1121" s="155"/>
      <c r="C1121" s="155"/>
      <c r="D1121" s="90"/>
      <c r="E1121" s="155"/>
      <c r="F1121" s="155"/>
      <c r="G1121" s="155"/>
      <c r="H1121" s="155"/>
      <c r="I1121" s="155"/>
    </row>
    <row r="1122" spans="1:9" x14ac:dyDescent="0.25">
      <c r="A1122" s="155"/>
      <c r="B1122" s="155"/>
      <c r="C1122" s="155"/>
      <c r="D1122" s="90"/>
      <c r="E1122" s="155"/>
      <c r="F1122" s="155"/>
      <c r="G1122" s="155"/>
      <c r="H1122" s="155"/>
      <c r="I1122" s="155"/>
    </row>
    <row r="1123" spans="1:9" x14ac:dyDescent="0.25">
      <c r="A1123" s="155"/>
      <c r="B1123" s="155"/>
      <c r="C1123" s="155"/>
      <c r="D1123" s="90"/>
      <c r="E1123" s="155"/>
      <c r="F1123" s="155"/>
      <c r="G1123" s="155"/>
      <c r="H1123" s="155"/>
      <c r="I1123" s="155"/>
    </row>
    <row r="1124" spans="1:9" x14ac:dyDescent="0.25">
      <c r="A1124" s="155"/>
      <c r="B1124" s="155"/>
      <c r="C1124" s="155"/>
      <c r="D1124" s="90"/>
      <c r="E1124" s="155"/>
      <c r="F1124" s="155"/>
      <c r="G1124" s="155"/>
      <c r="H1124" s="155"/>
      <c r="I1124" s="155"/>
    </row>
    <row r="1125" spans="1:9" x14ac:dyDescent="0.25">
      <c r="A1125" s="155"/>
      <c r="B1125" s="155"/>
      <c r="C1125" s="155"/>
      <c r="D1125" s="90"/>
      <c r="E1125" s="155"/>
      <c r="F1125" s="155"/>
      <c r="G1125" s="155"/>
      <c r="H1125" s="155"/>
      <c r="I1125" s="155"/>
    </row>
    <row r="1126" spans="1:9" x14ac:dyDescent="0.25">
      <c r="A1126" s="155"/>
      <c r="B1126" s="155"/>
      <c r="C1126" s="155"/>
      <c r="D1126" s="90"/>
      <c r="E1126" s="155"/>
      <c r="F1126" s="155"/>
      <c r="G1126" s="155"/>
      <c r="H1126" s="155"/>
      <c r="I1126" s="155"/>
    </row>
    <row r="1127" spans="1:9" x14ac:dyDescent="0.25">
      <c r="A1127" s="155"/>
      <c r="B1127" s="155"/>
      <c r="C1127" s="155"/>
      <c r="D1127" s="90"/>
      <c r="E1127" s="155"/>
      <c r="F1127" s="155"/>
      <c r="G1127" s="155"/>
      <c r="H1127" s="155"/>
      <c r="I1127" s="155"/>
    </row>
    <row r="1128" spans="1:9" x14ac:dyDescent="0.25">
      <c r="A1128" s="155"/>
      <c r="B1128" s="155"/>
      <c r="C1128" s="155"/>
      <c r="D1128" s="90"/>
      <c r="E1128" s="155"/>
      <c r="F1128" s="155"/>
      <c r="G1128" s="155"/>
      <c r="H1128" s="155"/>
      <c r="I1128" s="155"/>
    </row>
    <row r="1129" spans="1:9" x14ac:dyDescent="0.25">
      <c r="A1129" s="155"/>
      <c r="B1129" s="155"/>
      <c r="C1129" s="155"/>
      <c r="D1129" s="90"/>
      <c r="E1129" s="155"/>
      <c r="F1129" s="155"/>
      <c r="G1129" s="155"/>
      <c r="H1129" s="155"/>
      <c r="I1129" s="155"/>
    </row>
    <row r="1130" spans="1:9" x14ac:dyDescent="0.25">
      <c r="A1130" s="155"/>
      <c r="B1130" s="155"/>
      <c r="C1130" s="155"/>
      <c r="D1130" s="90"/>
      <c r="E1130" s="155"/>
      <c r="F1130" s="155"/>
      <c r="G1130" s="155"/>
      <c r="H1130" s="155"/>
      <c r="I1130" s="155"/>
    </row>
    <row r="1131" spans="1:9" x14ac:dyDescent="0.25">
      <c r="A1131" s="155"/>
      <c r="B1131" s="155"/>
      <c r="C1131" s="155"/>
      <c r="D1131" s="90"/>
      <c r="E1131" s="155"/>
      <c r="F1131" s="155"/>
      <c r="G1131" s="155"/>
      <c r="H1131" s="155"/>
      <c r="I1131" s="155"/>
    </row>
    <row r="1132" spans="1:9" x14ac:dyDescent="0.25">
      <c r="A1132" s="155"/>
      <c r="B1132" s="155"/>
      <c r="C1132" s="155"/>
      <c r="D1132" s="90"/>
      <c r="E1132" s="155"/>
      <c r="F1132" s="155"/>
      <c r="G1132" s="155"/>
      <c r="H1132" s="155"/>
      <c r="I1132" s="155"/>
    </row>
    <row r="1133" spans="1:9" x14ac:dyDescent="0.25">
      <c r="A1133" s="155"/>
      <c r="B1133" s="155"/>
      <c r="C1133" s="155"/>
      <c r="D1133" s="90"/>
      <c r="E1133" s="155"/>
      <c r="F1133" s="155"/>
      <c r="G1133" s="155"/>
      <c r="H1133" s="155"/>
      <c r="I1133" s="155"/>
    </row>
    <row r="1134" spans="1:9" x14ac:dyDescent="0.25">
      <c r="A1134" s="155"/>
      <c r="B1134" s="155"/>
      <c r="C1134" s="155"/>
      <c r="D1134" s="90"/>
      <c r="E1134" s="155"/>
      <c r="F1134" s="155"/>
      <c r="G1134" s="155"/>
      <c r="H1134" s="155"/>
      <c r="I1134" s="155"/>
    </row>
    <row r="1135" spans="1:9" x14ac:dyDescent="0.25">
      <c r="A1135" s="155"/>
      <c r="B1135" s="155"/>
      <c r="C1135" s="155"/>
      <c r="D1135" s="90"/>
      <c r="E1135" s="155"/>
      <c r="F1135" s="155"/>
      <c r="G1135" s="155"/>
      <c r="H1135" s="155"/>
      <c r="I1135" s="155"/>
    </row>
    <row r="1136" spans="1:9" x14ac:dyDescent="0.25">
      <c r="A1136" s="155"/>
      <c r="B1136" s="155"/>
      <c r="C1136" s="155"/>
      <c r="D1136" s="90"/>
      <c r="E1136" s="155"/>
      <c r="F1136" s="155"/>
      <c r="G1136" s="155"/>
      <c r="H1136" s="155"/>
      <c r="I1136" s="155"/>
    </row>
    <row r="1137" spans="1:9" x14ac:dyDescent="0.25">
      <c r="A1137" s="155"/>
      <c r="B1137" s="155"/>
      <c r="C1137" s="155"/>
      <c r="D1137" s="90"/>
      <c r="E1137" s="155"/>
      <c r="F1137" s="155"/>
      <c r="G1137" s="155"/>
      <c r="H1137" s="155"/>
      <c r="I1137" s="155"/>
    </row>
    <row r="1138" spans="1:9" x14ac:dyDescent="0.25">
      <c r="A1138" s="155"/>
      <c r="B1138" s="155"/>
      <c r="C1138" s="155"/>
      <c r="D1138" s="90"/>
      <c r="E1138" s="155"/>
      <c r="F1138" s="155"/>
      <c r="G1138" s="155"/>
      <c r="H1138" s="155"/>
      <c r="I1138" s="155"/>
    </row>
    <row r="1139" spans="1:9" x14ac:dyDescent="0.25">
      <c r="A1139" s="155"/>
      <c r="B1139" s="155"/>
      <c r="C1139" s="155"/>
      <c r="D1139" s="90"/>
      <c r="E1139" s="155"/>
      <c r="F1139" s="155"/>
      <c r="G1139" s="155"/>
      <c r="H1139" s="155"/>
      <c r="I1139" s="155"/>
    </row>
    <row r="1140" spans="1:9" x14ac:dyDescent="0.25">
      <c r="A1140" s="155"/>
      <c r="B1140" s="155"/>
      <c r="C1140" s="155"/>
      <c r="D1140" s="90"/>
      <c r="E1140" s="155"/>
      <c r="F1140" s="155"/>
      <c r="G1140" s="155"/>
      <c r="H1140" s="155"/>
      <c r="I1140" s="155"/>
    </row>
    <row r="1141" spans="1:9" x14ac:dyDescent="0.25">
      <c r="A1141" s="155"/>
      <c r="B1141" s="155"/>
      <c r="C1141" s="155"/>
      <c r="D1141" s="90"/>
      <c r="E1141" s="155"/>
      <c r="F1141" s="155"/>
      <c r="G1141" s="155"/>
      <c r="H1141" s="155"/>
      <c r="I1141" s="155"/>
    </row>
    <row r="1142" spans="1:9" x14ac:dyDescent="0.25">
      <c r="A1142" s="155"/>
      <c r="B1142" s="155"/>
      <c r="C1142" s="155"/>
      <c r="D1142" s="90"/>
      <c r="E1142" s="155"/>
      <c r="F1142" s="155"/>
      <c r="G1142" s="155"/>
      <c r="H1142" s="155"/>
      <c r="I1142" s="155"/>
    </row>
    <row r="1143" spans="1:9" x14ac:dyDescent="0.25">
      <c r="A1143" s="155"/>
      <c r="B1143" s="155"/>
      <c r="C1143" s="155"/>
      <c r="D1143" s="90"/>
      <c r="E1143" s="155"/>
      <c r="F1143" s="155"/>
      <c r="G1143" s="155"/>
      <c r="H1143" s="155"/>
      <c r="I1143" s="155"/>
    </row>
    <row r="1144" spans="1:9" x14ac:dyDescent="0.25">
      <c r="A1144" s="155"/>
      <c r="B1144" s="155"/>
      <c r="C1144" s="155"/>
      <c r="D1144" s="90"/>
      <c r="E1144" s="155"/>
      <c r="F1144" s="155"/>
      <c r="G1144" s="155"/>
      <c r="H1144" s="155"/>
      <c r="I1144" s="155"/>
    </row>
    <row r="1145" spans="1:9" x14ac:dyDescent="0.25">
      <c r="A1145" s="155"/>
      <c r="B1145" s="155"/>
      <c r="C1145" s="155"/>
      <c r="D1145" s="90"/>
      <c r="E1145" s="155"/>
      <c r="F1145" s="155"/>
      <c r="G1145" s="155"/>
      <c r="H1145" s="155"/>
      <c r="I1145" s="155"/>
    </row>
    <row r="1146" spans="1:9" x14ac:dyDescent="0.25">
      <c r="A1146" s="155"/>
      <c r="B1146" s="155"/>
      <c r="C1146" s="155"/>
      <c r="D1146" s="90"/>
      <c r="E1146" s="155"/>
      <c r="F1146" s="155"/>
      <c r="G1146" s="155"/>
      <c r="H1146" s="155"/>
      <c r="I1146" s="155"/>
    </row>
    <row r="1147" spans="1:9" x14ac:dyDescent="0.25">
      <c r="A1147" s="155"/>
      <c r="B1147" s="155"/>
      <c r="C1147" s="155"/>
      <c r="D1147" s="90"/>
      <c r="E1147" s="155"/>
      <c r="F1147" s="155"/>
      <c r="G1147" s="155"/>
      <c r="H1147" s="155"/>
      <c r="I1147" s="155"/>
    </row>
    <row r="1148" spans="1:9" x14ac:dyDescent="0.25">
      <c r="A1148" s="155"/>
      <c r="B1148" s="155"/>
      <c r="C1148" s="155"/>
      <c r="D1148" s="90"/>
      <c r="E1148" s="155"/>
      <c r="F1148" s="155"/>
      <c r="G1148" s="155"/>
      <c r="H1148" s="155"/>
      <c r="I1148" s="155"/>
    </row>
    <row r="1149" spans="1:9" x14ac:dyDescent="0.25">
      <c r="A1149" s="155"/>
      <c r="B1149" s="155"/>
      <c r="C1149" s="155"/>
      <c r="D1149" s="90"/>
      <c r="E1149" s="155"/>
      <c r="F1149" s="155"/>
      <c r="G1149" s="155"/>
      <c r="H1149" s="155"/>
      <c r="I1149" s="155"/>
    </row>
    <row r="1150" spans="1:9" x14ac:dyDescent="0.25">
      <c r="A1150" s="155"/>
      <c r="B1150" s="155"/>
      <c r="C1150" s="155"/>
      <c r="D1150" s="90"/>
      <c r="E1150" s="155"/>
      <c r="F1150" s="155"/>
      <c r="G1150" s="155"/>
      <c r="H1150" s="155"/>
      <c r="I1150" s="155"/>
    </row>
    <row r="1151" spans="1:9" x14ac:dyDescent="0.25">
      <c r="A1151" s="155"/>
      <c r="B1151" s="155"/>
      <c r="C1151" s="155"/>
      <c r="D1151" s="90"/>
      <c r="E1151" s="155"/>
      <c r="F1151" s="155"/>
      <c r="G1151" s="155"/>
      <c r="H1151" s="155"/>
      <c r="I1151" s="155"/>
    </row>
    <row r="1152" spans="1:9" x14ac:dyDescent="0.25">
      <c r="A1152" s="155"/>
      <c r="B1152" s="155"/>
      <c r="C1152" s="155"/>
      <c r="D1152" s="90"/>
      <c r="E1152" s="155"/>
      <c r="F1152" s="155"/>
      <c r="G1152" s="155"/>
      <c r="H1152" s="155"/>
      <c r="I1152" s="155"/>
    </row>
    <row r="1153" spans="1:9" x14ac:dyDescent="0.25">
      <c r="A1153" s="155"/>
      <c r="B1153" s="155"/>
      <c r="C1153" s="155"/>
      <c r="D1153" s="90"/>
      <c r="E1153" s="155"/>
      <c r="F1153" s="155"/>
      <c r="G1153" s="155"/>
      <c r="H1153" s="155"/>
      <c r="I1153" s="155"/>
    </row>
    <row r="1154" spans="1:9" x14ac:dyDescent="0.25">
      <c r="A1154" s="155"/>
      <c r="B1154" s="155"/>
      <c r="C1154" s="155"/>
      <c r="D1154" s="90"/>
      <c r="E1154" s="155"/>
      <c r="F1154" s="155"/>
      <c r="G1154" s="155"/>
      <c r="H1154" s="155"/>
      <c r="I1154" s="155"/>
    </row>
    <row r="1155" spans="1:9" x14ac:dyDescent="0.25">
      <c r="A1155" s="155"/>
      <c r="B1155" s="155"/>
      <c r="C1155" s="155"/>
      <c r="D1155" s="90"/>
      <c r="E1155" s="155"/>
      <c r="F1155" s="155"/>
      <c r="G1155" s="155"/>
      <c r="H1155" s="155"/>
      <c r="I1155" s="155"/>
    </row>
    <row r="1156" spans="1:9" x14ac:dyDescent="0.25">
      <c r="A1156" s="155"/>
      <c r="B1156" s="155"/>
      <c r="C1156" s="155"/>
      <c r="D1156" s="90"/>
      <c r="E1156" s="155"/>
      <c r="F1156" s="155"/>
      <c r="G1156" s="155"/>
      <c r="H1156" s="155"/>
      <c r="I1156" s="155"/>
    </row>
    <row r="1157" spans="1:9" x14ac:dyDescent="0.25">
      <c r="A1157" s="155"/>
      <c r="B1157" s="155"/>
      <c r="C1157" s="155"/>
      <c r="D1157" s="90"/>
      <c r="E1157" s="155"/>
      <c r="F1157" s="155"/>
      <c r="G1157" s="155"/>
      <c r="H1157" s="155"/>
      <c r="I1157" s="155"/>
    </row>
    <row r="1158" spans="1:9" x14ac:dyDescent="0.25">
      <c r="A1158" s="155"/>
      <c r="B1158" s="155"/>
      <c r="C1158" s="155"/>
      <c r="D1158" s="90"/>
      <c r="E1158" s="155"/>
      <c r="F1158" s="155"/>
      <c r="G1158" s="155"/>
      <c r="H1158" s="155"/>
      <c r="I1158" s="155"/>
    </row>
    <row r="1159" spans="1:9" x14ac:dyDescent="0.25">
      <c r="A1159" s="155"/>
      <c r="B1159" s="155"/>
      <c r="C1159" s="155"/>
      <c r="D1159" s="90"/>
      <c r="E1159" s="155"/>
      <c r="F1159" s="155"/>
      <c r="G1159" s="155"/>
      <c r="H1159" s="155"/>
      <c r="I1159" s="155"/>
    </row>
    <row r="1160" spans="1:9" x14ac:dyDescent="0.25">
      <c r="A1160" s="155"/>
      <c r="B1160" s="155"/>
      <c r="C1160" s="155"/>
      <c r="D1160" s="90"/>
      <c r="E1160" s="155"/>
      <c r="F1160" s="155"/>
      <c r="G1160" s="155"/>
      <c r="H1160" s="155"/>
      <c r="I1160" s="155"/>
    </row>
    <row r="1161" spans="1:9" x14ac:dyDescent="0.25">
      <c r="A1161" s="155"/>
      <c r="B1161" s="155"/>
      <c r="C1161" s="155"/>
      <c r="D1161" s="90"/>
      <c r="E1161" s="155"/>
      <c r="F1161" s="155"/>
      <c r="G1161" s="155"/>
      <c r="H1161" s="155"/>
      <c r="I1161" s="155"/>
    </row>
    <row r="1162" spans="1:9" x14ac:dyDescent="0.25">
      <c r="A1162" s="155"/>
      <c r="B1162" s="155"/>
      <c r="C1162" s="155"/>
      <c r="D1162" s="90"/>
      <c r="E1162" s="155"/>
      <c r="F1162" s="155"/>
      <c r="G1162" s="155"/>
      <c r="H1162" s="155"/>
      <c r="I1162" s="155"/>
    </row>
    <row r="1163" spans="1:9" x14ac:dyDescent="0.25">
      <c r="A1163" s="155"/>
      <c r="B1163" s="155"/>
      <c r="C1163" s="155"/>
      <c r="D1163" s="90"/>
      <c r="E1163" s="155"/>
      <c r="F1163" s="155"/>
      <c r="G1163" s="155"/>
      <c r="H1163" s="155"/>
      <c r="I1163" s="155"/>
    </row>
    <row r="1164" spans="1:9" x14ac:dyDescent="0.25">
      <c r="A1164" s="155"/>
      <c r="B1164" s="155"/>
      <c r="C1164" s="155"/>
      <c r="D1164" s="90"/>
      <c r="E1164" s="155"/>
      <c r="F1164" s="155"/>
      <c r="G1164" s="155"/>
      <c r="H1164" s="155"/>
      <c r="I1164" s="155"/>
    </row>
    <row r="1165" spans="1:9" x14ac:dyDescent="0.25">
      <c r="A1165" s="155"/>
      <c r="B1165" s="155"/>
      <c r="C1165" s="155"/>
      <c r="D1165" s="90"/>
      <c r="E1165" s="155"/>
      <c r="F1165" s="155"/>
      <c r="G1165" s="155"/>
      <c r="H1165" s="155"/>
      <c r="I1165" s="155"/>
    </row>
    <row r="1166" spans="1:9" x14ac:dyDescent="0.25">
      <c r="A1166" s="155"/>
      <c r="B1166" s="155"/>
      <c r="C1166" s="155"/>
      <c r="D1166" s="90"/>
      <c r="E1166" s="155"/>
      <c r="F1166" s="155"/>
      <c r="G1166" s="155"/>
      <c r="H1166" s="155"/>
      <c r="I1166" s="155"/>
    </row>
    <row r="1167" spans="1:9" x14ac:dyDescent="0.25">
      <c r="A1167" s="155"/>
      <c r="B1167" s="155"/>
      <c r="C1167" s="155"/>
      <c r="D1167" s="90"/>
      <c r="E1167" s="155"/>
      <c r="F1167" s="155"/>
      <c r="G1167" s="155"/>
      <c r="H1167" s="155"/>
      <c r="I1167" s="155"/>
    </row>
    <row r="1168" spans="1:9" x14ac:dyDescent="0.25">
      <c r="A1168" s="155"/>
      <c r="B1168" s="155"/>
      <c r="C1168" s="155"/>
      <c r="D1168" s="90"/>
      <c r="E1168" s="155"/>
      <c r="F1168" s="155"/>
      <c r="G1168" s="155"/>
      <c r="H1168" s="155"/>
      <c r="I1168" s="155"/>
    </row>
    <row r="1169" spans="1:9" x14ac:dyDescent="0.25">
      <c r="A1169" s="155"/>
      <c r="B1169" s="155"/>
      <c r="C1169" s="155"/>
      <c r="D1169" s="90"/>
      <c r="E1169" s="155"/>
      <c r="F1169" s="155"/>
      <c r="G1169" s="155"/>
      <c r="H1169" s="155"/>
      <c r="I1169" s="155"/>
    </row>
    <row r="1170" spans="1:9" x14ac:dyDescent="0.25">
      <c r="A1170" s="155"/>
      <c r="B1170" s="155"/>
      <c r="C1170" s="155"/>
      <c r="D1170" s="90"/>
      <c r="E1170" s="155"/>
      <c r="F1170" s="155"/>
      <c r="G1170" s="155"/>
      <c r="H1170" s="155"/>
      <c r="I1170" s="155"/>
    </row>
    <row r="1171" spans="1:9" x14ac:dyDescent="0.25">
      <c r="A1171" s="155"/>
      <c r="B1171" s="155"/>
      <c r="C1171" s="155"/>
      <c r="D1171" s="90"/>
      <c r="E1171" s="155"/>
      <c r="F1171" s="155"/>
      <c r="G1171" s="155"/>
      <c r="H1171" s="155"/>
      <c r="I1171" s="155"/>
    </row>
    <row r="1172" spans="1:9" x14ac:dyDescent="0.25">
      <c r="A1172" s="155"/>
      <c r="B1172" s="155"/>
      <c r="C1172" s="155"/>
      <c r="D1172" s="90"/>
      <c r="E1172" s="155"/>
      <c r="F1172" s="155"/>
      <c r="G1172" s="155"/>
      <c r="H1172" s="155"/>
      <c r="I1172" s="155"/>
    </row>
    <row r="1173" spans="1:9" x14ac:dyDescent="0.25">
      <c r="A1173" s="155"/>
      <c r="B1173" s="155"/>
      <c r="C1173" s="155"/>
      <c r="D1173" s="90"/>
      <c r="E1173" s="155"/>
      <c r="F1173" s="155"/>
      <c r="G1173" s="155"/>
      <c r="H1173" s="155"/>
      <c r="I1173" s="155"/>
    </row>
    <row r="1174" spans="1:9" x14ac:dyDescent="0.25">
      <c r="A1174" s="155"/>
      <c r="B1174" s="155"/>
      <c r="C1174" s="155"/>
      <c r="D1174" s="90"/>
      <c r="E1174" s="155"/>
      <c r="F1174" s="155"/>
      <c r="G1174" s="155"/>
      <c r="H1174" s="155"/>
      <c r="I1174" s="155"/>
    </row>
    <row r="1175" spans="1:9" x14ac:dyDescent="0.25">
      <c r="A1175" s="155"/>
      <c r="B1175" s="155"/>
      <c r="C1175" s="155"/>
      <c r="D1175" s="90"/>
      <c r="E1175" s="155"/>
      <c r="F1175" s="155"/>
      <c r="G1175" s="155"/>
      <c r="H1175" s="155"/>
      <c r="I1175" s="155"/>
    </row>
    <row r="1176" spans="1:9" x14ac:dyDescent="0.25">
      <c r="A1176" s="155"/>
      <c r="B1176" s="155"/>
      <c r="C1176" s="155"/>
      <c r="D1176" s="90"/>
      <c r="E1176" s="155"/>
      <c r="F1176" s="155"/>
      <c r="G1176" s="155"/>
      <c r="H1176" s="155"/>
      <c r="I1176" s="155"/>
    </row>
    <row r="1177" spans="1:9" x14ac:dyDescent="0.25">
      <c r="A1177" s="155"/>
      <c r="B1177" s="155"/>
      <c r="C1177" s="155"/>
      <c r="D1177" s="90"/>
      <c r="E1177" s="155"/>
      <c r="F1177" s="155"/>
      <c r="G1177" s="155"/>
      <c r="H1177" s="155"/>
      <c r="I1177" s="155"/>
    </row>
    <row r="1178" spans="1:9" x14ac:dyDescent="0.25">
      <c r="A1178" s="155"/>
      <c r="B1178" s="155"/>
      <c r="C1178" s="155"/>
      <c r="D1178" s="90"/>
      <c r="E1178" s="155"/>
      <c r="F1178" s="155"/>
      <c r="G1178" s="155"/>
      <c r="H1178" s="155"/>
      <c r="I1178" s="155"/>
    </row>
    <row r="1179" spans="1:9" x14ac:dyDescent="0.25">
      <c r="A1179" s="155"/>
      <c r="B1179" s="155"/>
      <c r="C1179" s="155"/>
      <c r="D1179" s="90"/>
      <c r="E1179" s="155"/>
      <c r="F1179" s="155"/>
      <c r="G1179" s="155"/>
      <c r="H1179" s="155"/>
      <c r="I1179" s="155"/>
    </row>
    <row r="1180" spans="1:9" x14ac:dyDescent="0.25">
      <c r="A1180" s="155"/>
      <c r="B1180" s="155"/>
      <c r="C1180" s="155"/>
      <c r="D1180" s="90"/>
      <c r="E1180" s="155"/>
      <c r="F1180" s="155"/>
      <c r="G1180" s="155"/>
      <c r="H1180" s="155"/>
      <c r="I1180" s="155"/>
    </row>
    <row r="1181" spans="1:9" x14ac:dyDescent="0.25">
      <c r="A1181" s="155"/>
      <c r="B1181" s="155"/>
      <c r="C1181" s="155"/>
      <c r="D1181" s="90"/>
      <c r="E1181" s="155"/>
      <c r="F1181" s="155"/>
      <c r="G1181" s="155"/>
      <c r="H1181" s="155"/>
      <c r="I1181" s="155"/>
    </row>
    <row r="1182" spans="1:9" x14ac:dyDescent="0.25">
      <c r="A1182" s="155"/>
      <c r="B1182" s="155"/>
      <c r="C1182" s="155"/>
      <c r="D1182" s="90"/>
      <c r="E1182" s="155"/>
      <c r="F1182" s="155"/>
      <c r="G1182" s="155"/>
      <c r="H1182" s="155"/>
      <c r="I1182" s="155"/>
    </row>
    <row r="1183" spans="1:9" x14ac:dyDescent="0.25">
      <c r="A1183" s="155"/>
      <c r="B1183" s="155"/>
      <c r="C1183" s="155"/>
      <c r="D1183" s="90"/>
      <c r="E1183" s="155"/>
      <c r="F1183" s="155"/>
      <c r="G1183" s="155"/>
      <c r="H1183" s="155"/>
      <c r="I1183" s="155"/>
    </row>
    <row r="1184" spans="1:9" x14ac:dyDescent="0.25">
      <c r="A1184" s="155"/>
      <c r="B1184" s="155"/>
      <c r="C1184" s="155"/>
      <c r="D1184" s="90"/>
      <c r="E1184" s="155"/>
      <c r="F1184" s="155"/>
      <c r="G1184" s="155"/>
      <c r="H1184" s="155"/>
      <c r="I1184" s="155"/>
    </row>
    <row r="1185" spans="1:9" x14ac:dyDescent="0.25">
      <c r="A1185" s="155"/>
      <c r="B1185" s="155"/>
      <c r="C1185" s="155"/>
      <c r="D1185" s="90"/>
      <c r="E1185" s="155"/>
      <c r="F1185" s="155"/>
      <c r="G1185" s="155"/>
      <c r="H1185" s="155"/>
      <c r="I1185" s="155"/>
    </row>
    <row r="1186" spans="1:9" x14ac:dyDescent="0.25">
      <c r="A1186" s="155"/>
      <c r="B1186" s="155"/>
      <c r="C1186" s="155"/>
      <c r="D1186" s="90"/>
      <c r="E1186" s="155"/>
      <c r="F1186" s="155"/>
      <c r="G1186" s="155"/>
      <c r="H1186" s="155"/>
      <c r="I1186" s="155"/>
    </row>
    <row r="1187" spans="1:9" x14ac:dyDescent="0.25">
      <c r="A1187" s="155"/>
      <c r="B1187" s="155"/>
      <c r="C1187" s="155"/>
      <c r="D1187" s="90"/>
      <c r="E1187" s="155"/>
      <c r="F1187" s="155"/>
      <c r="G1187" s="155"/>
      <c r="H1187" s="155"/>
      <c r="I1187" s="155"/>
    </row>
    <row r="1188" spans="1:9" x14ac:dyDescent="0.25">
      <c r="A1188" s="155"/>
      <c r="B1188" s="155"/>
      <c r="C1188" s="155"/>
      <c r="D1188" s="90"/>
      <c r="E1188" s="155"/>
      <c r="F1188" s="155"/>
      <c r="G1188" s="155"/>
      <c r="H1188" s="155"/>
      <c r="I1188" s="155"/>
    </row>
    <row r="1189" spans="1:9" x14ac:dyDescent="0.25">
      <c r="A1189" s="155"/>
      <c r="B1189" s="155"/>
      <c r="C1189" s="155"/>
      <c r="D1189" s="90"/>
      <c r="E1189" s="155"/>
      <c r="F1189" s="155"/>
      <c r="G1189" s="155"/>
      <c r="H1189" s="155"/>
      <c r="I1189" s="155"/>
    </row>
    <row r="1190" spans="1:9" x14ac:dyDescent="0.25">
      <c r="A1190" s="155"/>
      <c r="B1190" s="155"/>
      <c r="C1190" s="155"/>
      <c r="D1190" s="90"/>
      <c r="E1190" s="155"/>
      <c r="F1190" s="155"/>
      <c r="G1190" s="155"/>
      <c r="H1190" s="155"/>
      <c r="I1190" s="155"/>
    </row>
    <row r="1191" spans="1:9" x14ac:dyDescent="0.25">
      <c r="A1191" s="155"/>
      <c r="B1191" s="155"/>
      <c r="C1191" s="155"/>
      <c r="D1191" s="90"/>
      <c r="E1191" s="155"/>
      <c r="F1191" s="155"/>
      <c r="G1191" s="155"/>
      <c r="H1191" s="155"/>
      <c r="I1191" s="155"/>
    </row>
    <row r="1192" spans="1:9" x14ac:dyDescent="0.25">
      <c r="A1192" s="155"/>
      <c r="B1192" s="155"/>
      <c r="C1192" s="155"/>
      <c r="D1192" s="90"/>
      <c r="E1192" s="155"/>
      <c r="F1192" s="155"/>
      <c r="G1192" s="155"/>
      <c r="H1192" s="155"/>
      <c r="I1192" s="155"/>
    </row>
    <row r="1193" spans="1:9" x14ac:dyDescent="0.25">
      <c r="A1193" s="155"/>
      <c r="B1193" s="155"/>
      <c r="C1193" s="155"/>
      <c r="D1193" s="90"/>
      <c r="E1193" s="155"/>
      <c r="F1193" s="155"/>
      <c r="G1193" s="155"/>
      <c r="H1193" s="155"/>
      <c r="I1193" s="155"/>
    </row>
    <row r="1194" spans="1:9" x14ac:dyDescent="0.25">
      <c r="A1194" s="155"/>
      <c r="B1194" s="155"/>
      <c r="C1194" s="155"/>
      <c r="D1194" s="90"/>
      <c r="E1194" s="155"/>
      <c r="F1194" s="155"/>
      <c r="G1194" s="155"/>
      <c r="H1194" s="155"/>
      <c r="I1194" s="155"/>
    </row>
    <row r="1195" spans="1:9" x14ac:dyDescent="0.25">
      <c r="A1195" s="155"/>
      <c r="B1195" s="155"/>
      <c r="C1195" s="155"/>
      <c r="D1195" s="90"/>
      <c r="E1195" s="155"/>
      <c r="F1195" s="155"/>
      <c r="G1195" s="155"/>
      <c r="H1195" s="155"/>
      <c r="I1195" s="155"/>
    </row>
    <row r="1196" spans="1:9" x14ac:dyDescent="0.25">
      <c r="A1196" s="155"/>
      <c r="B1196" s="155"/>
      <c r="C1196" s="155"/>
      <c r="D1196" s="90"/>
      <c r="E1196" s="155"/>
      <c r="F1196" s="155"/>
      <c r="G1196" s="155"/>
      <c r="H1196" s="155"/>
      <c r="I1196" s="155"/>
    </row>
    <row r="1197" spans="1:9" x14ac:dyDescent="0.25">
      <c r="A1197" s="155"/>
      <c r="B1197" s="155"/>
      <c r="C1197" s="155"/>
      <c r="D1197" s="90"/>
      <c r="E1197" s="155"/>
      <c r="F1197" s="155"/>
      <c r="G1197" s="155"/>
      <c r="H1197" s="155"/>
      <c r="I1197" s="155"/>
    </row>
    <row r="1198" spans="1:9" x14ac:dyDescent="0.25">
      <c r="A1198" s="155"/>
      <c r="B1198" s="155"/>
      <c r="C1198" s="155"/>
      <c r="D1198" s="90"/>
      <c r="E1198" s="155"/>
      <c r="F1198" s="155"/>
      <c r="G1198" s="155"/>
      <c r="H1198" s="155"/>
      <c r="I1198" s="155"/>
    </row>
    <row r="1199" spans="1:9" x14ac:dyDescent="0.25">
      <c r="A1199" s="155"/>
      <c r="B1199" s="155"/>
      <c r="C1199" s="155"/>
      <c r="D1199" s="90"/>
      <c r="E1199" s="155"/>
      <c r="F1199" s="155"/>
      <c r="G1199" s="155"/>
      <c r="H1199" s="155"/>
      <c r="I1199" s="155"/>
    </row>
    <row r="1200" spans="1:9" x14ac:dyDescent="0.25">
      <c r="A1200" s="155"/>
      <c r="B1200" s="155"/>
      <c r="C1200" s="155"/>
      <c r="D1200" s="90"/>
      <c r="E1200" s="155"/>
      <c r="F1200" s="155"/>
      <c r="G1200" s="155"/>
      <c r="H1200" s="155"/>
      <c r="I1200" s="155"/>
    </row>
    <row r="1201" spans="1:9" x14ac:dyDescent="0.25">
      <c r="A1201" s="155"/>
      <c r="B1201" s="155"/>
      <c r="C1201" s="155"/>
      <c r="D1201" s="90"/>
      <c r="E1201" s="155"/>
      <c r="F1201" s="155"/>
      <c r="G1201" s="155"/>
      <c r="H1201" s="155"/>
      <c r="I1201" s="155"/>
    </row>
    <row r="1202" spans="1:9" x14ac:dyDescent="0.25">
      <c r="A1202" s="155"/>
      <c r="B1202" s="155"/>
      <c r="C1202" s="155"/>
      <c r="D1202" s="90"/>
      <c r="E1202" s="155"/>
      <c r="F1202" s="155"/>
      <c r="G1202" s="155"/>
      <c r="H1202" s="155"/>
      <c r="I1202" s="155"/>
    </row>
    <row r="1203" spans="1:9" x14ac:dyDescent="0.25">
      <c r="A1203" s="155"/>
      <c r="B1203" s="155"/>
      <c r="C1203" s="155"/>
      <c r="D1203" s="90"/>
      <c r="E1203" s="155"/>
      <c r="F1203" s="155"/>
      <c r="G1203" s="155"/>
      <c r="H1203" s="155"/>
      <c r="I1203" s="155"/>
    </row>
    <row r="1204" spans="1:9" x14ac:dyDescent="0.25">
      <c r="A1204" s="155"/>
      <c r="B1204" s="155"/>
      <c r="C1204" s="155"/>
      <c r="D1204" s="90"/>
      <c r="E1204" s="155"/>
      <c r="F1204" s="155"/>
      <c r="G1204" s="155"/>
      <c r="H1204" s="155"/>
      <c r="I1204" s="155"/>
    </row>
    <row r="1205" spans="1:9" x14ac:dyDescent="0.25">
      <c r="A1205" s="155"/>
      <c r="B1205" s="155"/>
      <c r="C1205" s="155"/>
      <c r="D1205" s="90"/>
      <c r="E1205" s="155"/>
      <c r="F1205" s="155"/>
      <c r="G1205" s="155"/>
      <c r="H1205" s="155"/>
      <c r="I1205" s="155"/>
    </row>
    <row r="1206" spans="1:9" x14ac:dyDescent="0.25">
      <c r="A1206" s="155"/>
      <c r="B1206" s="155"/>
      <c r="C1206" s="155"/>
      <c r="D1206" s="90"/>
      <c r="E1206" s="155"/>
      <c r="F1206" s="155"/>
      <c r="G1206" s="155"/>
      <c r="H1206" s="155"/>
      <c r="I1206" s="155"/>
    </row>
    <row r="1207" spans="1:9" x14ac:dyDescent="0.25">
      <c r="A1207" s="155"/>
      <c r="B1207" s="155"/>
      <c r="C1207" s="155"/>
      <c r="D1207" s="90"/>
      <c r="E1207" s="155"/>
      <c r="F1207" s="155"/>
      <c r="G1207" s="155"/>
      <c r="H1207" s="155"/>
      <c r="I1207" s="155"/>
    </row>
    <row r="1208" spans="1:9" x14ac:dyDescent="0.25">
      <c r="A1208" s="155"/>
      <c r="B1208" s="155"/>
      <c r="C1208" s="155"/>
      <c r="D1208" s="90"/>
      <c r="E1208" s="155"/>
      <c r="F1208" s="155"/>
      <c r="G1208" s="155"/>
      <c r="H1208" s="155"/>
      <c r="I1208" s="155"/>
    </row>
    <row r="1209" spans="1:9" x14ac:dyDescent="0.25">
      <c r="A1209" s="155"/>
      <c r="B1209" s="155"/>
      <c r="C1209" s="155"/>
      <c r="D1209" s="90"/>
      <c r="E1209" s="155"/>
      <c r="F1209" s="155"/>
      <c r="G1209" s="155"/>
      <c r="H1209" s="155"/>
      <c r="I1209" s="155"/>
    </row>
    <row r="1210" spans="1:9" x14ac:dyDescent="0.25">
      <c r="A1210" s="155"/>
      <c r="B1210" s="155"/>
      <c r="C1210" s="155"/>
      <c r="D1210" s="90"/>
      <c r="E1210" s="155"/>
      <c r="F1210" s="155"/>
      <c r="G1210" s="155"/>
      <c r="H1210" s="155"/>
      <c r="I1210" s="155"/>
    </row>
    <row r="1211" spans="1:9" x14ac:dyDescent="0.25">
      <c r="A1211" s="155"/>
      <c r="B1211" s="155"/>
      <c r="C1211" s="155"/>
      <c r="D1211" s="90"/>
      <c r="E1211" s="155"/>
      <c r="F1211" s="155"/>
      <c r="G1211" s="155"/>
      <c r="H1211" s="155"/>
      <c r="I1211" s="155"/>
    </row>
    <row r="1212" spans="1:9" x14ac:dyDescent="0.25">
      <c r="A1212" s="155"/>
      <c r="B1212" s="155"/>
      <c r="C1212" s="155"/>
      <c r="D1212" s="90"/>
      <c r="E1212" s="155"/>
      <c r="F1212" s="155"/>
      <c r="G1212" s="155"/>
      <c r="H1212" s="155"/>
      <c r="I1212" s="155"/>
    </row>
    <row r="1213" spans="1:9" x14ac:dyDescent="0.25">
      <c r="A1213" s="155"/>
      <c r="B1213" s="155"/>
      <c r="C1213" s="155"/>
      <c r="D1213" s="90"/>
      <c r="E1213" s="155"/>
      <c r="F1213" s="155"/>
      <c r="G1213" s="155"/>
      <c r="H1213" s="155"/>
      <c r="I1213" s="155"/>
    </row>
    <row r="1214" spans="1:9" x14ac:dyDescent="0.25">
      <c r="A1214" s="155"/>
      <c r="B1214" s="155"/>
      <c r="C1214" s="155"/>
      <c r="D1214" s="90"/>
      <c r="E1214" s="155"/>
      <c r="F1214" s="155"/>
      <c r="G1214" s="155"/>
      <c r="H1214" s="155"/>
      <c r="I1214" s="155"/>
    </row>
    <row r="1215" spans="1:9" x14ac:dyDescent="0.25">
      <c r="A1215" s="155"/>
      <c r="B1215" s="155"/>
      <c r="C1215" s="155"/>
      <c r="D1215" s="90"/>
      <c r="E1215" s="155"/>
      <c r="F1215" s="155"/>
      <c r="G1215" s="155"/>
      <c r="H1215" s="155"/>
      <c r="I1215" s="155"/>
    </row>
    <row r="1216" spans="1:9" x14ac:dyDescent="0.25">
      <c r="A1216" s="155"/>
      <c r="B1216" s="155"/>
      <c r="C1216" s="155"/>
      <c r="D1216" s="90"/>
      <c r="E1216" s="155"/>
      <c r="F1216" s="155"/>
      <c r="G1216" s="155"/>
      <c r="H1216" s="155"/>
      <c r="I1216" s="155"/>
    </row>
    <row r="1217" spans="1:9" x14ac:dyDescent="0.25">
      <c r="A1217" s="155"/>
      <c r="B1217" s="155"/>
      <c r="C1217" s="155"/>
      <c r="D1217" s="90"/>
      <c r="E1217" s="155"/>
      <c r="F1217" s="155"/>
      <c r="G1217" s="155"/>
      <c r="H1217" s="155"/>
      <c r="I1217" s="155"/>
    </row>
    <row r="1218" spans="1:9" x14ac:dyDescent="0.25">
      <c r="A1218" s="155"/>
      <c r="B1218" s="155"/>
      <c r="C1218" s="155"/>
      <c r="D1218" s="90"/>
      <c r="E1218" s="155"/>
      <c r="F1218" s="155"/>
      <c r="G1218" s="155"/>
      <c r="H1218" s="155"/>
      <c r="I1218" s="155"/>
    </row>
    <row r="1219" spans="1:9" x14ac:dyDescent="0.25">
      <c r="A1219" s="155"/>
      <c r="B1219" s="155"/>
      <c r="C1219" s="155"/>
      <c r="D1219" s="90"/>
      <c r="E1219" s="155"/>
      <c r="F1219" s="155"/>
      <c r="G1219" s="155"/>
      <c r="H1219" s="155"/>
      <c r="I1219" s="155"/>
    </row>
    <row r="1220" spans="1:9" x14ac:dyDescent="0.25">
      <c r="A1220" s="155"/>
      <c r="B1220" s="155"/>
      <c r="C1220" s="155"/>
      <c r="D1220" s="90"/>
      <c r="E1220" s="155"/>
      <c r="F1220" s="155"/>
      <c r="G1220" s="155"/>
      <c r="H1220" s="155"/>
      <c r="I1220" s="155"/>
    </row>
    <row r="1221" spans="1:9" x14ac:dyDescent="0.25">
      <c r="A1221" s="155"/>
      <c r="B1221" s="155"/>
      <c r="C1221" s="155"/>
      <c r="D1221" s="90"/>
      <c r="E1221" s="155"/>
      <c r="F1221" s="155"/>
      <c r="G1221" s="155"/>
      <c r="H1221" s="155"/>
      <c r="I1221" s="155"/>
    </row>
    <row r="1222" spans="1:9" x14ac:dyDescent="0.25">
      <c r="A1222" s="155"/>
      <c r="B1222" s="155"/>
      <c r="C1222" s="155"/>
      <c r="D1222" s="90"/>
      <c r="E1222" s="155"/>
      <c r="F1222" s="155"/>
      <c r="G1222" s="155"/>
      <c r="H1222" s="155"/>
      <c r="I1222" s="155"/>
    </row>
    <row r="1223" spans="1:9" x14ac:dyDescent="0.25">
      <c r="A1223" s="155"/>
      <c r="B1223" s="155"/>
      <c r="C1223" s="155"/>
      <c r="D1223" s="90"/>
      <c r="E1223" s="155"/>
      <c r="F1223" s="155"/>
      <c r="G1223" s="155"/>
      <c r="H1223" s="155"/>
      <c r="I1223" s="155"/>
    </row>
    <row r="1224" spans="1:9" x14ac:dyDescent="0.25">
      <c r="A1224" s="155"/>
      <c r="B1224" s="155"/>
      <c r="C1224" s="155"/>
      <c r="D1224" s="90"/>
      <c r="E1224" s="155"/>
      <c r="F1224" s="155"/>
      <c r="G1224" s="155"/>
      <c r="H1224" s="155"/>
      <c r="I1224" s="155"/>
    </row>
    <row r="1225" spans="1:9" x14ac:dyDescent="0.25">
      <c r="A1225" s="155"/>
      <c r="B1225" s="155"/>
      <c r="C1225" s="155"/>
      <c r="D1225" s="90"/>
      <c r="E1225" s="155"/>
      <c r="F1225" s="155"/>
      <c r="G1225" s="155"/>
      <c r="H1225" s="155"/>
      <c r="I1225" s="155"/>
    </row>
    <row r="1226" spans="1:9" x14ac:dyDescent="0.25">
      <c r="A1226" s="155"/>
      <c r="B1226" s="155"/>
      <c r="C1226" s="155"/>
      <c r="D1226" s="90"/>
      <c r="E1226" s="155"/>
      <c r="F1226" s="155"/>
      <c r="G1226" s="155"/>
      <c r="H1226" s="155"/>
      <c r="I1226" s="155"/>
    </row>
    <row r="1227" spans="1:9" x14ac:dyDescent="0.25">
      <c r="A1227" s="155"/>
      <c r="B1227" s="155"/>
      <c r="C1227" s="155"/>
      <c r="D1227" s="90"/>
      <c r="E1227" s="155"/>
      <c r="F1227" s="155"/>
      <c r="G1227" s="155"/>
      <c r="H1227" s="155"/>
      <c r="I1227" s="155"/>
    </row>
    <row r="1228" spans="1:9" x14ac:dyDescent="0.25">
      <c r="A1228" s="155"/>
      <c r="B1228" s="155"/>
      <c r="C1228" s="155"/>
      <c r="D1228" s="90"/>
      <c r="E1228" s="155"/>
      <c r="F1228" s="155"/>
      <c r="G1228" s="155"/>
      <c r="H1228" s="155"/>
      <c r="I1228" s="155"/>
    </row>
    <row r="1229" spans="1:9" x14ac:dyDescent="0.25">
      <c r="A1229" s="155"/>
      <c r="B1229" s="155"/>
      <c r="C1229" s="155"/>
      <c r="D1229" s="90"/>
      <c r="E1229" s="155"/>
      <c r="F1229" s="155"/>
      <c r="G1229" s="155"/>
      <c r="H1229" s="155"/>
      <c r="I1229" s="155"/>
    </row>
    <row r="1230" spans="1:9" x14ac:dyDescent="0.25">
      <c r="A1230" s="155"/>
      <c r="B1230" s="155"/>
      <c r="C1230" s="155"/>
      <c r="D1230" s="90"/>
      <c r="E1230" s="155"/>
      <c r="F1230" s="155"/>
      <c r="G1230" s="155"/>
      <c r="H1230" s="155"/>
      <c r="I1230" s="155"/>
    </row>
    <row r="1231" spans="1:9" x14ac:dyDescent="0.25">
      <c r="A1231" s="155"/>
      <c r="B1231" s="155"/>
      <c r="C1231" s="155"/>
      <c r="D1231" s="90"/>
      <c r="E1231" s="155"/>
      <c r="F1231" s="155"/>
      <c r="G1231" s="155"/>
      <c r="H1231" s="155"/>
      <c r="I1231" s="155"/>
    </row>
    <row r="1232" spans="1:9" x14ac:dyDescent="0.25">
      <c r="A1232" s="155"/>
      <c r="B1232" s="155"/>
      <c r="C1232" s="155"/>
      <c r="D1232" s="90"/>
      <c r="E1232" s="155"/>
      <c r="F1232" s="155"/>
      <c r="G1232" s="155"/>
      <c r="H1232" s="155"/>
      <c r="I1232" s="155"/>
    </row>
    <row r="1233" spans="1:9" x14ac:dyDescent="0.25">
      <c r="A1233" s="155"/>
      <c r="B1233" s="155"/>
      <c r="C1233" s="155"/>
      <c r="D1233" s="90"/>
      <c r="E1233" s="155"/>
      <c r="F1233" s="155"/>
      <c r="G1233" s="155"/>
      <c r="H1233" s="155"/>
      <c r="I1233" s="155"/>
    </row>
    <row r="1234" spans="1:9" x14ac:dyDescent="0.25">
      <c r="A1234" s="155"/>
      <c r="B1234" s="155"/>
      <c r="C1234" s="155"/>
      <c r="D1234" s="90"/>
      <c r="E1234" s="155"/>
      <c r="F1234" s="155"/>
      <c r="G1234" s="155"/>
      <c r="H1234" s="155"/>
      <c r="I1234" s="155"/>
    </row>
    <row r="1235" spans="1:9" x14ac:dyDescent="0.25">
      <c r="A1235" s="155"/>
      <c r="B1235" s="155"/>
      <c r="C1235" s="155"/>
      <c r="D1235" s="90"/>
      <c r="E1235" s="155"/>
      <c r="F1235" s="155"/>
      <c r="G1235" s="155"/>
      <c r="H1235" s="155"/>
      <c r="I1235" s="155"/>
    </row>
    <row r="1236" spans="1:9" x14ac:dyDescent="0.25">
      <c r="A1236" s="155"/>
      <c r="B1236" s="155"/>
      <c r="C1236" s="155"/>
      <c r="D1236" s="90"/>
      <c r="E1236" s="155"/>
      <c r="F1236" s="155"/>
      <c r="G1236" s="155"/>
      <c r="H1236" s="155"/>
      <c r="I1236" s="155"/>
    </row>
    <row r="1237" spans="1:9" x14ac:dyDescent="0.25">
      <c r="A1237" s="155"/>
      <c r="B1237" s="155"/>
      <c r="C1237" s="155"/>
      <c r="D1237" s="90"/>
      <c r="E1237" s="155"/>
      <c r="F1237" s="155"/>
      <c r="G1237" s="155"/>
      <c r="H1237" s="155"/>
      <c r="I1237" s="155"/>
    </row>
    <row r="1238" spans="1:9" x14ac:dyDescent="0.25">
      <c r="A1238" s="155"/>
      <c r="B1238" s="155"/>
      <c r="C1238" s="155"/>
      <c r="D1238" s="90"/>
      <c r="E1238" s="155"/>
      <c r="F1238" s="155"/>
      <c r="G1238" s="155"/>
      <c r="H1238" s="155"/>
      <c r="I1238" s="155"/>
    </row>
    <row r="1239" spans="1:9" x14ac:dyDescent="0.25">
      <c r="A1239" s="155"/>
      <c r="B1239" s="155"/>
      <c r="C1239" s="155"/>
      <c r="D1239" s="90"/>
      <c r="E1239" s="155"/>
      <c r="F1239" s="155"/>
      <c r="G1239" s="155"/>
      <c r="H1239" s="155"/>
      <c r="I1239" s="155"/>
    </row>
    <row r="1240" spans="1:9" x14ac:dyDescent="0.25">
      <c r="A1240" s="155"/>
      <c r="B1240" s="155"/>
      <c r="C1240" s="155"/>
      <c r="D1240" s="90"/>
      <c r="E1240" s="155"/>
      <c r="F1240" s="155"/>
      <c r="G1240" s="155"/>
      <c r="H1240" s="155"/>
      <c r="I1240" s="155"/>
    </row>
    <row r="1241" spans="1:9" x14ac:dyDescent="0.25">
      <c r="A1241" s="155"/>
      <c r="B1241" s="155"/>
      <c r="C1241" s="155"/>
      <c r="D1241" s="90"/>
      <c r="E1241" s="155"/>
      <c r="F1241" s="155"/>
      <c r="G1241" s="155"/>
      <c r="H1241" s="155"/>
      <c r="I1241" s="155"/>
    </row>
    <row r="1242" spans="1:9" x14ac:dyDescent="0.25">
      <c r="A1242" s="155"/>
      <c r="B1242" s="155"/>
      <c r="C1242" s="155"/>
      <c r="D1242" s="90"/>
      <c r="E1242" s="155"/>
      <c r="F1242" s="155"/>
      <c r="G1242" s="155"/>
      <c r="H1242" s="155"/>
      <c r="I1242" s="155"/>
    </row>
    <row r="1243" spans="1:9" x14ac:dyDescent="0.25">
      <c r="A1243" s="155"/>
      <c r="B1243" s="155"/>
      <c r="C1243" s="155"/>
      <c r="D1243" s="90"/>
      <c r="E1243" s="155"/>
      <c r="F1243" s="155"/>
      <c r="G1243" s="155"/>
      <c r="H1243" s="155"/>
      <c r="I1243" s="155"/>
    </row>
    <row r="1244" spans="1:9" x14ac:dyDescent="0.25">
      <c r="A1244" s="155"/>
      <c r="B1244" s="155"/>
      <c r="C1244" s="155"/>
      <c r="D1244" s="90"/>
      <c r="E1244" s="155"/>
      <c r="F1244" s="155"/>
      <c r="G1244" s="155"/>
      <c r="H1244" s="155"/>
      <c r="I1244" s="155"/>
    </row>
    <row r="1245" spans="1:9" x14ac:dyDescent="0.25">
      <c r="A1245" s="155"/>
      <c r="B1245" s="155"/>
      <c r="C1245" s="155"/>
      <c r="D1245" s="90"/>
      <c r="E1245" s="155"/>
      <c r="F1245" s="155"/>
      <c r="G1245" s="155"/>
      <c r="H1245" s="155"/>
      <c r="I1245" s="155"/>
    </row>
    <row r="1246" spans="1:9" x14ac:dyDescent="0.25">
      <c r="A1246" s="155"/>
      <c r="B1246" s="155"/>
      <c r="C1246" s="155"/>
      <c r="D1246" s="90"/>
      <c r="E1246" s="155"/>
      <c r="F1246" s="155"/>
      <c r="G1246" s="155"/>
      <c r="H1246" s="155"/>
      <c r="I1246" s="155"/>
    </row>
    <row r="1247" spans="1:9" x14ac:dyDescent="0.25">
      <c r="A1247" s="155"/>
      <c r="B1247" s="155"/>
      <c r="C1247" s="155"/>
      <c r="D1247" s="90"/>
      <c r="E1247" s="155"/>
      <c r="F1247" s="155"/>
      <c r="G1247" s="155"/>
      <c r="H1247" s="155"/>
      <c r="I1247" s="155"/>
    </row>
    <row r="1248" spans="1:9" x14ac:dyDescent="0.25">
      <c r="A1248" s="155"/>
      <c r="B1248" s="155"/>
      <c r="C1248" s="155"/>
      <c r="D1248" s="90"/>
      <c r="E1248" s="155"/>
      <c r="F1248" s="155"/>
      <c r="G1248" s="155"/>
      <c r="H1248" s="155"/>
      <c r="I1248" s="155"/>
    </row>
    <row r="1249" spans="1:9" x14ac:dyDescent="0.25">
      <c r="A1249" s="155"/>
      <c r="B1249" s="155"/>
      <c r="C1249" s="155"/>
      <c r="D1249" s="90"/>
      <c r="E1249" s="155"/>
      <c r="F1249" s="155"/>
      <c r="G1249" s="155"/>
      <c r="H1249" s="155"/>
      <c r="I1249" s="155"/>
    </row>
    <row r="1250" spans="1:9" x14ac:dyDescent="0.25">
      <c r="A1250" s="155"/>
      <c r="B1250" s="155"/>
      <c r="C1250" s="155"/>
      <c r="D1250" s="90"/>
      <c r="E1250" s="155"/>
      <c r="F1250" s="155"/>
      <c r="G1250" s="155"/>
      <c r="H1250" s="155"/>
      <c r="I1250" s="155"/>
    </row>
    <row r="1251" spans="1:9" x14ac:dyDescent="0.25">
      <c r="A1251" s="155"/>
      <c r="B1251" s="155"/>
      <c r="C1251" s="155"/>
      <c r="D1251" s="90"/>
      <c r="E1251" s="155"/>
      <c r="F1251" s="155"/>
      <c r="G1251" s="155"/>
      <c r="H1251" s="155"/>
      <c r="I1251" s="155"/>
    </row>
    <row r="1252" spans="1:9" x14ac:dyDescent="0.25">
      <c r="A1252" s="155"/>
      <c r="B1252" s="155"/>
      <c r="C1252" s="155"/>
      <c r="D1252" s="90"/>
      <c r="E1252" s="155"/>
      <c r="F1252" s="155"/>
      <c r="G1252" s="155"/>
      <c r="H1252" s="155"/>
      <c r="I1252" s="155"/>
    </row>
    <row r="1253" spans="1:9" x14ac:dyDescent="0.25">
      <c r="A1253" s="155"/>
      <c r="B1253" s="155"/>
      <c r="C1253" s="155"/>
      <c r="D1253" s="90"/>
      <c r="E1253" s="155"/>
      <c r="F1253" s="155"/>
      <c r="G1253" s="155"/>
      <c r="H1253" s="155"/>
      <c r="I1253" s="155"/>
    </row>
    <row r="1254" spans="1:9" x14ac:dyDescent="0.25">
      <c r="A1254" s="155"/>
      <c r="B1254" s="155"/>
      <c r="C1254" s="155"/>
      <c r="D1254" s="90"/>
      <c r="E1254" s="155"/>
      <c r="F1254" s="155"/>
      <c r="G1254" s="155"/>
      <c r="H1254" s="155"/>
      <c r="I1254" s="155"/>
    </row>
    <row r="1255" spans="1:9" x14ac:dyDescent="0.25">
      <c r="A1255" s="155"/>
      <c r="B1255" s="155"/>
      <c r="C1255" s="155"/>
      <c r="D1255" s="90"/>
      <c r="E1255" s="155"/>
      <c r="F1255" s="155"/>
      <c r="G1255" s="155"/>
      <c r="H1255" s="155"/>
      <c r="I1255" s="155"/>
    </row>
    <row r="1256" spans="1:9" x14ac:dyDescent="0.25">
      <c r="A1256" s="155"/>
      <c r="B1256" s="155"/>
      <c r="C1256" s="155"/>
      <c r="D1256" s="90"/>
      <c r="E1256" s="155"/>
      <c r="F1256" s="155"/>
      <c r="G1256" s="155"/>
      <c r="H1256" s="155"/>
      <c r="I1256" s="155"/>
    </row>
    <row r="1257" spans="1:9" x14ac:dyDescent="0.25">
      <c r="A1257" s="155"/>
      <c r="B1257" s="155"/>
      <c r="C1257" s="155"/>
      <c r="D1257" s="90"/>
      <c r="E1257" s="155"/>
      <c r="F1257" s="155"/>
      <c r="G1257" s="155"/>
      <c r="H1257" s="155"/>
      <c r="I1257" s="155"/>
    </row>
    <row r="1258" spans="1:9" x14ac:dyDescent="0.25">
      <c r="A1258" s="155"/>
      <c r="B1258" s="155"/>
      <c r="C1258" s="155"/>
      <c r="D1258" s="90"/>
      <c r="E1258" s="155"/>
      <c r="F1258" s="155"/>
      <c r="G1258" s="155"/>
      <c r="H1258" s="155"/>
      <c r="I1258" s="155"/>
    </row>
    <row r="1259" spans="1:9" x14ac:dyDescent="0.25">
      <c r="A1259" s="155"/>
      <c r="B1259" s="155"/>
      <c r="C1259" s="155"/>
      <c r="D1259" s="90"/>
      <c r="E1259" s="155"/>
      <c r="F1259" s="155"/>
      <c r="G1259" s="155"/>
      <c r="H1259" s="155"/>
      <c r="I1259" s="155"/>
    </row>
    <row r="1260" spans="1:9" x14ac:dyDescent="0.25">
      <c r="A1260" s="155"/>
      <c r="B1260" s="155"/>
      <c r="C1260" s="155"/>
      <c r="D1260" s="90"/>
      <c r="E1260" s="155"/>
      <c r="F1260" s="155"/>
      <c r="G1260" s="155"/>
      <c r="H1260" s="155"/>
      <c r="I1260" s="155"/>
    </row>
    <row r="1261" spans="1:9" x14ac:dyDescent="0.25">
      <c r="A1261" s="155"/>
      <c r="B1261" s="155"/>
      <c r="C1261" s="155"/>
      <c r="D1261" s="90"/>
      <c r="E1261" s="155"/>
      <c r="F1261" s="155"/>
      <c r="G1261" s="155"/>
      <c r="H1261" s="155"/>
      <c r="I1261" s="155"/>
    </row>
    <row r="1262" spans="1:9" x14ac:dyDescent="0.25">
      <c r="A1262" s="155"/>
      <c r="B1262" s="155"/>
      <c r="C1262" s="155"/>
      <c r="D1262" s="90"/>
      <c r="E1262" s="155"/>
      <c r="F1262" s="155"/>
      <c r="G1262" s="155"/>
      <c r="H1262" s="155"/>
      <c r="I1262" s="155"/>
    </row>
    <row r="1263" spans="1:9" x14ac:dyDescent="0.25">
      <c r="A1263" s="155"/>
      <c r="B1263" s="155"/>
      <c r="C1263" s="155"/>
      <c r="D1263" s="90"/>
      <c r="E1263" s="155"/>
      <c r="F1263" s="155"/>
      <c r="G1263" s="155"/>
      <c r="H1263" s="155"/>
      <c r="I1263" s="155"/>
    </row>
    <row r="1264" spans="1:9" x14ac:dyDescent="0.25">
      <c r="A1264" s="155"/>
      <c r="B1264" s="155"/>
      <c r="C1264" s="155"/>
      <c r="D1264" s="90"/>
      <c r="E1264" s="155"/>
      <c r="F1264" s="155"/>
      <c r="G1264" s="155"/>
      <c r="H1264" s="155"/>
      <c r="I1264" s="155"/>
    </row>
    <row r="1265" spans="1:9" x14ac:dyDescent="0.25">
      <c r="A1265" s="155"/>
      <c r="B1265" s="155"/>
      <c r="C1265" s="155"/>
      <c r="D1265" s="90"/>
      <c r="E1265" s="155"/>
      <c r="F1265" s="155"/>
      <c r="G1265" s="155"/>
      <c r="H1265" s="155"/>
      <c r="I1265" s="155"/>
    </row>
    <row r="1266" spans="1:9" x14ac:dyDescent="0.25">
      <c r="A1266" s="155"/>
      <c r="B1266" s="155"/>
      <c r="C1266" s="155"/>
      <c r="D1266" s="90"/>
      <c r="E1266" s="155"/>
      <c r="F1266" s="155"/>
      <c r="G1266" s="155"/>
      <c r="H1266" s="155"/>
      <c r="I1266" s="155"/>
    </row>
    <row r="1267" spans="1:9" x14ac:dyDescent="0.25">
      <c r="A1267" s="155"/>
      <c r="B1267" s="155"/>
      <c r="C1267" s="155"/>
      <c r="D1267" s="90"/>
      <c r="E1267" s="155"/>
      <c r="F1267" s="155"/>
      <c r="G1267" s="155"/>
      <c r="H1267" s="155"/>
      <c r="I1267" s="155"/>
    </row>
    <row r="1268" spans="1:9" x14ac:dyDescent="0.25">
      <c r="A1268" s="155"/>
      <c r="B1268" s="155"/>
      <c r="C1268" s="155"/>
      <c r="D1268" s="90"/>
      <c r="E1268" s="155"/>
      <c r="F1268" s="155"/>
      <c r="G1268" s="155"/>
      <c r="H1268" s="155"/>
      <c r="I1268" s="155"/>
    </row>
    <row r="1269" spans="1:9" x14ac:dyDescent="0.25">
      <c r="A1269" s="155"/>
      <c r="B1269" s="155"/>
      <c r="C1269" s="155"/>
      <c r="D1269" s="90"/>
      <c r="E1269" s="155"/>
      <c r="F1269" s="155"/>
      <c r="G1269" s="155"/>
      <c r="H1269" s="155"/>
      <c r="I1269" s="155"/>
    </row>
    <row r="1270" spans="1:9" x14ac:dyDescent="0.25">
      <c r="A1270" s="155"/>
      <c r="B1270" s="155"/>
      <c r="C1270" s="155"/>
      <c r="D1270" s="90"/>
      <c r="E1270" s="155"/>
      <c r="F1270" s="155"/>
      <c r="G1270" s="155"/>
      <c r="H1270" s="155"/>
      <c r="I1270" s="155"/>
    </row>
    <row r="1271" spans="1:9" x14ac:dyDescent="0.25">
      <c r="A1271" s="155"/>
      <c r="B1271" s="155"/>
      <c r="C1271" s="155"/>
      <c r="D1271" s="90"/>
      <c r="E1271" s="155"/>
      <c r="F1271" s="155"/>
      <c r="G1271" s="155"/>
      <c r="H1271" s="155"/>
      <c r="I1271" s="155"/>
    </row>
    <row r="1272" spans="1:9" x14ac:dyDescent="0.25">
      <c r="A1272" s="155"/>
      <c r="B1272" s="155"/>
      <c r="C1272" s="155"/>
      <c r="D1272" s="90"/>
      <c r="E1272" s="155"/>
      <c r="F1272" s="155"/>
      <c r="G1272" s="155"/>
      <c r="H1272" s="155"/>
      <c r="I1272" s="155"/>
    </row>
    <row r="1273" spans="1:9" x14ac:dyDescent="0.25">
      <c r="A1273" s="155"/>
      <c r="B1273" s="155"/>
      <c r="C1273" s="155"/>
      <c r="D1273" s="90"/>
      <c r="E1273" s="155"/>
      <c r="F1273" s="155"/>
      <c r="G1273" s="155"/>
      <c r="H1273" s="155"/>
      <c r="I1273" s="155"/>
    </row>
    <row r="1274" spans="1:9" x14ac:dyDescent="0.25">
      <c r="A1274" s="155"/>
      <c r="B1274" s="155"/>
      <c r="C1274" s="155"/>
      <c r="D1274" s="90"/>
      <c r="E1274" s="155"/>
      <c r="F1274" s="155"/>
      <c r="G1274" s="155"/>
      <c r="H1274" s="155"/>
      <c r="I1274" s="155"/>
    </row>
    <row r="1275" spans="1:9" x14ac:dyDescent="0.25">
      <c r="A1275" s="155"/>
      <c r="B1275" s="155"/>
      <c r="C1275" s="155"/>
      <c r="D1275" s="90"/>
      <c r="E1275" s="155"/>
      <c r="F1275" s="155"/>
      <c r="G1275" s="155"/>
      <c r="H1275" s="155"/>
      <c r="I1275" s="155"/>
    </row>
    <row r="1276" spans="1:9" x14ac:dyDescent="0.25">
      <c r="A1276" s="155"/>
      <c r="B1276" s="155"/>
      <c r="C1276" s="155"/>
      <c r="D1276" s="90"/>
      <c r="E1276" s="155"/>
      <c r="F1276" s="155"/>
      <c r="G1276" s="155"/>
      <c r="H1276" s="155"/>
      <c r="I1276" s="155"/>
    </row>
    <row r="1277" spans="1:9" x14ac:dyDescent="0.25">
      <c r="A1277" s="155"/>
      <c r="B1277" s="155"/>
      <c r="C1277" s="155"/>
      <c r="D1277" s="90"/>
      <c r="E1277" s="155"/>
      <c r="F1277" s="155"/>
      <c r="G1277" s="155"/>
      <c r="H1277" s="155"/>
      <c r="I1277" s="155"/>
    </row>
    <row r="1278" spans="1:9" x14ac:dyDescent="0.25">
      <c r="A1278" s="155"/>
      <c r="B1278" s="155"/>
      <c r="C1278" s="155"/>
      <c r="D1278" s="90"/>
      <c r="E1278" s="155"/>
      <c r="F1278" s="155"/>
      <c r="G1278" s="155"/>
      <c r="H1278" s="155"/>
      <c r="I1278" s="155"/>
    </row>
    <row r="1279" spans="1:9" x14ac:dyDescent="0.25">
      <c r="A1279" s="155"/>
      <c r="B1279" s="155"/>
      <c r="C1279" s="155"/>
      <c r="D1279" s="90"/>
      <c r="E1279" s="155"/>
      <c r="F1279" s="155"/>
      <c r="G1279" s="155"/>
      <c r="H1279" s="155"/>
      <c r="I1279" s="155"/>
    </row>
    <row r="1280" spans="1:9" x14ac:dyDescent="0.25">
      <c r="A1280" s="155"/>
      <c r="B1280" s="155"/>
      <c r="C1280" s="155"/>
      <c r="D1280" s="90"/>
      <c r="E1280" s="155"/>
      <c r="F1280" s="155"/>
      <c r="G1280" s="155"/>
      <c r="H1280" s="155"/>
      <c r="I1280" s="155"/>
    </row>
    <row r="1281" spans="1:9" x14ac:dyDescent="0.25">
      <c r="A1281" s="155"/>
      <c r="B1281" s="155"/>
      <c r="C1281" s="155"/>
      <c r="D1281" s="90"/>
      <c r="E1281" s="155"/>
      <c r="F1281" s="155"/>
      <c r="G1281" s="155"/>
      <c r="H1281" s="155"/>
      <c r="I1281" s="155"/>
    </row>
    <row r="1282" spans="1:9" x14ac:dyDescent="0.25">
      <c r="A1282" s="155"/>
      <c r="B1282" s="155"/>
      <c r="C1282" s="155"/>
      <c r="D1282" s="90"/>
      <c r="E1282" s="155"/>
      <c r="F1282" s="155"/>
      <c r="G1282" s="155"/>
      <c r="H1282" s="155"/>
      <c r="I1282" s="155"/>
    </row>
    <row r="1283" spans="1:9" x14ac:dyDescent="0.25">
      <c r="A1283" s="155"/>
      <c r="B1283" s="155"/>
      <c r="C1283" s="155"/>
      <c r="D1283" s="90"/>
      <c r="E1283" s="155"/>
      <c r="F1283" s="155"/>
      <c r="G1283" s="155"/>
      <c r="H1283" s="155"/>
      <c r="I1283" s="155"/>
    </row>
    <row r="1284" spans="1:9" x14ac:dyDescent="0.25">
      <c r="A1284" s="155"/>
      <c r="B1284" s="155"/>
      <c r="C1284" s="155"/>
      <c r="D1284" s="90"/>
      <c r="E1284" s="155"/>
      <c r="F1284" s="155"/>
      <c r="G1284" s="155"/>
      <c r="H1284" s="155"/>
      <c r="I1284" s="155"/>
    </row>
    <row r="1285" spans="1:9" x14ac:dyDescent="0.25">
      <c r="A1285" s="155"/>
      <c r="B1285" s="155"/>
      <c r="C1285" s="155"/>
      <c r="D1285" s="90"/>
      <c r="E1285" s="155"/>
      <c r="F1285" s="155"/>
      <c r="G1285" s="155"/>
      <c r="H1285" s="155"/>
      <c r="I1285" s="155"/>
    </row>
    <row r="1286" spans="1:9" x14ac:dyDescent="0.25">
      <c r="A1286" s="155"/>
      <c r="B1286" s="155"/>
      <c r="C1286" s="155"/>
      <c r="D1286" s="90"/>
      <c r="E1286" s="155"/>
      <c r="F1286" s="155"/>
      <c r="G1286" s="155"/>
      <c r="H1286" s="155"/>
      <c r="I1286" s="155"/>
    </row>
    <row r="1287" spans="1:9" x14ac:dyDescent="0.25">
      <c r="A1287" s="155"/>
      <c r="B1287" s="155"/>
      <c r="C1287" s="155"/>
      <c r="D1287" s="90"/>
      <c r="E1287" s="155"/>
      <c r="F1287" s="155"/>
      <c r="G1287" s="155"/>
      <c r="H1287" s="155"/>
      <c r="I1287" s="155"/>
    </row>
    <row r="1288" spans="1:9" x14ac:dyDescent="0.25">
      <c r="A1288" s="155"/>
      <c r="B1288" s="155"/>
      <c r="C1288" s="155"/>
      <c r="D1288" s="90"/>
      <c r="E1288" s="155"/>
      <c r="F1288" s="155"/>
      <c r="G1288" s="155"/>
      <c r="H1288" s="155"/>
      <c r="I1288" s="155"/>
    </row>
    <row r="1289" spans="1:9" x14ac:dyDescent="0.25">
      <c r="A1289" s="155"/>
      <c r="B1289" s="155"/>
      <c r="C1289" s="155"/>
      <c r="D1289" s="90"/>
      <c r="E1289" s="155"/>
      <c r="F1289" s="155"/>
      <c r="G1289" s="155"/>
      <c r="H1289" s="155"/>
      <c r="I1289" s="155"/>
    </row>
    <row r="1290" spans="1:9" x14ac:dyDescent="0.25">
      <c r="A1290" s="155"/>
      <c r="B1290" s="155"/>
      <c r="C1290" s="155"/>
      <c r="D1290" s="90"/>
      <c r="E1290" s="155"/>
      <c r="F1290" s="155"/>
      <c r="G1290" s="155"/>
      <c r="H1290" s="155"/>
      <c r="I1290" s="155"/>
    </row>
    <row r="1291" spans="1:9" x14ac:dyDescent="0.25">
      <c r="A1291" s="155"/>
      <c r="B1291" s="155"/>
      <c r="C1291" s="155"/>
      <c r="D1291" s="90"/>
      <c r="E1291" s="155"/>
      <c r="F1291" s="155"/>
      <c r="G1291" s="155"/>
      <c r="H1291" s="155"/>
      <c r="I1291" s="155"/>
    </row>
    <row r="1292" spans="1:9" x14ac:dyDescent="0.25">
      <c r="A1292" s="155"/>
      <c r="B1292" s="155"/>
      <c r="C1292" s="155"/>
      <c r="D1292" s="90"/>
      <c r="E1292" s="155"/>
      <c r="F1292" s="155"/>
      <c r="G1292" s="155"/>
      <c r="H1292" s="155"/>
      <c r="I1292" s="155"/>
    </row>
    <row r="1293" spans="1:9" x14ac:dyDescent="0.25">
      <c r="A1293" s="155"/>
      <c r="B1293" s="155"/>
      <c r="C1293" s="155"/>
      <c r="D1293" s="90"/>
      <c r="E1293" s="155"/>
      <c r="F1293" s="155"/>
      <c r="G1293" s="155"/>
      <c r="H1293" s="155"/>
      <c r="I1293" s="155"/>
    </row>
    <row r="1294" spans="1:9" x14ac:dyDescent="0.25">
      <c r="A1294" s="155"/>
      <c r="B1294" s="155"/>
      <c r="C1294" s="155"/>
      <c r="D1294" s="90"/>
      <c r="E1294" s="155"/>
      <c r="F1294" s="155"/>
      <c r="G1294" s="155"/>
      <c r="H1294" s="155"/>
      <c r="I1294" s="155"/>
    </row>
    <row r="1295" spans="1:9" x14ac:dyDescent="0.25">
      <c r="A1295" s="155"/>
      <c r="B1295" s="155"/>
      <c r="C1295" s="155"/>
      <c r="D1295" s="90"/>
      <c r="E1295" s="155"/>
      <c r="F1295" s="155"/>
      <c r="G1295" s="155"/>
      <c r="H1295" s="155"/>
      <c r="I1295" s="155"/>
    </row>
    <row r="1296" spans="1:9" x14ac:dyDescent="0.25">
      <c r="A1296" s="155"/>
      <c r="B1296" s="155"/>
      <c r="C1296" s="155"/>
      <c r="D1296" s="90"/>
      <c r="E1296" s="155"/>
      <c r="F1296" s="155"/>
      <c r="G1296" s="155"/>
      <c r="H1296" s="155"/>
      <c r="I1296" s="155"/>
    </row>
    <row r="1297" spans="1:9" x14ac:dyDescent="0.25">
      <c r="A1297" s="155"/>
      <c r="B1297" s="155"/>
      <c r="C1297" s="155"/>
      <c r="D1297" s="90"/>
      <c r="E1297" s="155"/>
      <c r="F1297" s="155"/>
      <c r="G1297" s="155"/>
      <c r="H1297" s="155"/>
      <c r="I1297" s="155"/>
    </row>
    <row r="1298" spans="1:9" x14ac:dyDescent="0.25">
      <c r="A1298" s="155"/>
      <c r="B1298" s="155"/>
      <c r="C1298" s="155"/>
      <c r="D1298" s="90"/>
      <c r="E1298" s="155"/>
      <c r="F1298" s="155"/>
      <c r="G1298" s="155"/>
      <c r="H1298" s="155"/>
      <c r="I1298" s="155"/>
    </row>
    <row r="1299" spans="1:9" x14ac:dyDescent="0.25">
      <c r="A1299" s="155"/>
      <c r="B1299" s="155"/>
      <c r="C1299" s="155"/>
      <c r="D1299" s="90"/>
      <c r="E1299" s="155"/>
      <c r="F1299" s="155"/>
      <c r="G1299" s="155"/>
      <c r="H1299" s="155"/>
      <c r="I1299" s="155"/>
    </row>
    <row r="1300" spans="1:9" x14ac:dyDescent="0.25">
      <c r="A1300" s="155"/>
      <c r="B1300" s="155"/>
      <c r="C1300" s="155"/>
      <c r="D1300" s="90"/>
      <c r="E1300" s="155"/>
      <c r="F1300" s="155"/>
      <c r="G1300" s="155"/>
      <c r="H1300" s="155"/>
      <c r="I1300" s="155"/>
    </row>
    <row r="1301" spans="1:9" x14ac:dyDescent="0.25">
      <c r="A1301" s="155"/>
      <c r="B1301" s="155"/>
      <c r="C1301" s="155"/>
      <c r="D1301" s="90"/>
      <c r="E1301" s="155"/>
      <c r="F1301" s="155"/>
      <c r="G1301" s="155"/>
      <c r="H1301" s="155"/>
      <c r="I1301" s="155"/>
    </row>
    <row r="1302" spans="1:9" x14ac:dyDescent="0.25">
      <c r="A1302" s="155"/>
      <c r="B1302" s="155"/>
      <c r="C1302" s="155"/>
      <c r="D1302" s="90"/>
      <c r="E1302" s="155"/>
      <c r="F1302" s="155"/>
      <c r="G1302" s="155"/>
      <c r="H1302" s="155"/>
      <c r="I1302" s="155"/>
    </row>
    <row r="1303" spans="1:9" x14ac:dyDescent="0.25">
      <c r="A1303" s="155"/>
      <c r="B1303" s="155"/>
      <c r="C1303" s="155"/>
      <c r="D1303" s="90"/>
      <c r="E1303" s="155"/>
      <c r="F1303" s="155"/>
      <c r="G1303" s="155"/>
      <c r="H1303" s="155"/>
      <c r="I1303" s="155"/>
    </row>
    <row r="1304" spans="1:9" x14ac:dyDescent="0.25">
      <c r="A1304" s="155"/>
      <c r="B1304" s="155"/>
      <c r="C1304" s="155"/>
      <c r="D1304" s="90"/>
      <c r="E1304" s="155"/>
      <c r="F1304" s="155"/>
      <c r="G1304" s="155"/>
      <c r="H1304" s="155"/>
      <c r="I1304" s="155"/>
    </row>
    <row r="1305" spans="1:9" x14ac:dyDescent="0.25">
      <c r="A1305" s="155"/>
      <c r="B1305" s="155"/>
      <c r="C1305" s="155"/>
      <c r="D1305" s="90"/>
      <c r="E1305" s="155"/>
      <c r="F1305" s="155"/>
      <c r="G1305" s="155"/>
      <c r="H1305" s="155"/>
      <c r="I1305" s="155"/>
    </row>
    <row r="1306" spans="1:9" x14ac:dyDescent="0.25">
      <c r="A1306" s="155"/>
      <c r="B1306" s="155"/>
      <c r="C1306" s="155"/>
      <c r="D1306" s="90"/>
      <c r="E1306" s="155"/>
      <c r="F1306" s="155"/>
      <c r="G1306" s="155"/>
      <c r="H1306" s="155"/>
      <c r="I1306" s="155"/>
    </row>
    <row r="1307" spans="1:9" x14ac:dyDescent="0.25">
      <c r="A1307" s="155"/>
      <c r="B1307" s="155"/>
      <c r="C1307" s="155"/>
      <c r="D1307" s="90"/>
      <c r="E1307" s="155"/>
      <c r="F1307" s="155"/>
      <c r="G1307" s="155"/>
      <c r="H1307" s="155"/>
      <c r="I1307" s="155"/>
    </row>
    <row r="1308" spans="1:9" x14ac:dyDescent="0.25">
      <c r="A1308" s="155"/>
      <c r="B1308" s="155"/>
      <c r="C1308" s="155"/>
      <c r="D1308" s="90"/>
      <c r="E1308" s="155"/>
      <c r="F1308" s="155"/>
      <c r="G1308" s="155"/>
      <c r="H1308" s="155"/>
      <c r="I1308" s="155"/>
    </row>
    <row r="1309" spans="1:9" x14ac:dyDescent="0.25">
      <c r="A1309" s="155"/>
      <c r="B1309" s="155"/>
      <c r="C1309" s="155"/>
      <c r="D1309" s="90"/>
      <c r="E1309" s="155"/>
      <c r="F1309" s="155"/>
      <c r="G1309" s="155"/>
      <c r="H1309" s="155"/>
      <c r="I1309" s="155"/>
    </row>
    <row r="1310" spans="1:9" x14ac:dyDescent="0.25">
      <c r="A1310" s="155"/>
      <c r="B1310" s="155"/>
      <c r="C1310" s="155"/>
      <c r="D1310" s="90"/>
      <c r="E1310" s="155"/>
      <c r="F1310" s="155"/>
      <c r="G1310" s="155"/>
      <c r="H1310" s="155"/>
      <c r="I1310" s="155"/>
    </row>
    <row r="1311" spans="1:9" x14ac:dyDescent="0.25">
      <c r="A1311" s="155"/>
      <c r="B1311" s="155"/>
      <c r="C1311" s="155"/>
      <c r="D1311" s="90"/>
      <c r="E1311" s="155"/>
      <c r="F1311" s="155"/>
      <c r="G1311" s="155"/>
      <c r="H1311" s="155"/>
      <c r="I1311" s="155"/>
    </row>
    <row r="1312" spans="1:9" x14ac:dyDescent="0.25">
      <c r="A1312" s="155"/>
      <c r="B1312" s="155"/>
      <c r="C1312" s="155"/>
      <c r="D1312" s="90"/>
      <c r="E1312" s="155"/>
      <c r="F1312" s="155"/>
      <c r="G1312" s="155"/>
      <c r="H1312" s="155"/>
      <c r="I1312" s="155"/>
    </row>
    <row r="1313" spans="1:9" x14ac:dyDescent="0.25">
      <c r="A1313" s="155"/>
      <c r="B1313" s="155"/>
      <c r="C1313" s="155"/>
      <c r="D1313" s="90"/>
      <c r="E1313" s="155"/>
      <c r="F1313" s="155"/>
      <c r="G1313" s="155"/>
      <c r="H1313" s="155"/>
      <c r="I1313" s="155"/>
    </row>
    <row r="1314" spans="1:9" x14ac:dyDescent="0.25">
      <c r="A1314" s="155"/>
      <c r="B1314" s="155"/>
      <c r="C1314" s="155"/>
      <c r="D1314" s="90"/>
      <c r="E1314" s="155"/>
      <c r="F1314" s="155"/>
      <c r="G1314" s="155"/>
      <c r="H1314" s="155"/>
      <c r="I1314" s="155"/>
    </row>
    <row r="1315" spans="1:9" x14ac:dyDescent="0.25">
      <c r="A1315" s="155"/>
      <c r="B1315" s="155"/>
      <c r="C1315" s="155"/>
      <c r="D1315" s="90"/>
      <c r="E1315" s="155"/>
      <c r="F1315" s="155"/>
      <c r="G1315" s="155"/>
      <c r="H1315" s="155"/>
      <c r="I1315" s="155"/>
    </row>
    <row r="1316" spans="1:9" x14ac:dyDescent="0.25">
      <c r="A1316" s="155"/>
      <c r="B1316" s="155"/>
      <c r="C1316" s="155"/>
      <c r="D1316" s="90"/>
      <c r="E1316" s="155"/>
      <c r="F1316" s="155"/>
      <c r="G1316" s="155"/>
      <c r="H1316" s="155"/>
      <c r="I1316" s="155"/>
    </row>
    <row r="1317" spans="1:9" x14ac:dyDescent="0.25">
      <c r="A1317" s="155"/>
      <c r="B1317" s="155"/>
      <c r="C1317" s="155"/>
      <c r="D1317" s="90"/>
      <c r="E1317" s="155"/>
      <c r="F1317" s="155"/>
      <c r="G1317" s="155"/>
      <c r="H1317" s="155"/>
      <c r="I1317" s="155"/>
    </row>
    <row r="1318" spans="1:9" x14ac:dyDescent="0.25">
      <c r="A1318" s="155"/>
      <c r="B1318" s="155"/>
      <c r="C1318" s="155"/>
      <c r="D1318" s="90"/>
      <c r="E1318" s="155"/>
      <c r="F1318" s="155"/>
      <c r="G1318" s="155"/>
      <c r="H1318" s="155"/>
      <c r="I1318" s="155"/>
    </row>
    <row r="1319" spans="1:9" x14ac:dyDescent="0.25">
      <c r="A1319" s="155"/>
      <c r="B1319" s="155"/>
      <c r="C1319" s="155"/>
      <c r="D1319" s="90"/>
      <c r="E1319" s="155"/>
      <c r="F1319" s="155"/>
      <c r="G1319" s="155"/>
      <c r="H1319" s="155"/>
      <c r="I1319" s="155"/>
    </row>
    <row r="1320" spans="1:9" x14ac:dyDescent="0.25">
      <c r="A1320" s="155"/>
      <c r="B1320" s="155"/>
      <c r="C1320" s="155"/>
      <c r="D1320" s="90"/>
      <c r="E1320" s="155"/>
      <c r="F1320" s="155"/>
      <c r="G1320" s="155"/>
      <c r="H1320" s="155"/>
      <c r="I1320" s="155"/>
    </row>
    <row r="1321" spans="1:9" x14ac:dyDescent="0.25">
      <c r="A1321" s="155"/>
      <c r="B1321" s="155"/>
      <c r="C1321" s="155"/>
      <c r="D1321" s="90"/>
      <c r="E1321" s="155"/>
      <c r="F1321" s="155"/>
      <c r="G1321" s="155"/>
      <c r="H1321" s="155"/>
      <c r="I1321" s="155"/>
    </row>
    <row r="1322" spans="1:9" x14ac:dyDescent="0.25">
      <c r="A1322" s="155"/>
      <c r="B1322" s="155"/>
      <c r="C1322" s="155"/>
      <c r="D1322" s="90"/>
      <c r="E1322" s="155"/>
      <c r="F1322" s="155"/>
      <c r="G1322" s="155"/>
      <c r="H1322" s="155"/>
      <c r="I1322" s="155"/>
    </row>
    <row r="1323" spans="1:9" x14ac:dyDescent="0.25">
      <c r="A1323" s="155"/>
      <c r="B1323" s="155"/>
      <c r="C1323" s="155"/>
      <c r="D1323" s="90"/>
      <c r="E1323" s="155"/>
      <c r="F1323" s="155"/>
      <c r="G1323" s="155"/>
      <c r="H1323" s="155"/>
      <c r="I1323" s="155"/>
    </row>
    <row r="1324" spans="1:9" x14ac:dyDescent="0.25">
      <c r="A1324" s="155"/>
      <c r="B1324" s="155"/>
      <c r="C1324" s="155"/>
      <c r="D1324" s="90"/>
      <c r="E1324" s="155"/>
      <c r="F1324" s="155"/>
      <c r="G1324" s="155"/>
      <c r="H1324" s="155"/>
      <c r="I1324" s="155"/>
    </row>
    <row r="1325" spans="1:9" x14ac:dyDescent="0.25">
      <c r="A1325" s="155"/>
      <c r="B1325" s="155"/>
      <c r="C1325" s="155"/>
      <c r="D1325" s="90"/>
      <c r="E1325" s="155"/>
      <c r="F1325" s="155"/>
      <c r="G1325" s="155"/>
      <c r="H1325" s="155"/>
      <c r="I1325" s="155"/>
    </row>
    <row r="1326" spans="1:9" x14ac:dyDescent="0.25">
      <c r="A1326" s="155"/>
      <c r="B1326" s="155"/>
      <c r="C1326" s="155"/>
      <c r="D1326" s="90"/>
      <c r="E1326" s="155"/>
      <c r="F1326" s="155"/>
      <c r="G1326" s="155"/>
      <c r="H1326" s="155"/>
      <c r="I1326" s="155"/>
    </row>
    <row r="1327" spans="1:9" x14ac:dyDescent="0.25">
      <c r="A1327" s="155"/>
      <c r="B1327" s="155"/>
      <c r="C1327" s="155"/>
      <c r="D1327" s="90"/>
      <c r="E1327" s="155"/>
      <c r="F1327" s="155"/>
      <c r="G1327" s="155"/>
      <c r="H1327" s="155"/>
      <c r="I1327" s="155"/>
    </row>
    <row r="1328" spans="1:9" x14ac:dyDescent="0.25">
      <c r="A1328" s="155"/>
      <c r="B1328" s="155"/>
      <c r="C1328" s="155"/>
      <c r="D1328" s="90"/>
      <c r="E1328" s="155"/>
      <c r="F1328" s="155"/>
      <c r="G1328" s="155"/>
      <c r="H1328" s="155"/>
      <c r="I1328" s="155"/>
    </row>
    <row r="1329" spans="1:9" x14ac:dyDescent="0.25">
      <c r="A1329" s="155"/>
      <c r="B1329" s="155"/>
      <c r="C1329" s="155"/>
      <c r="D1329" s="90"/>
      <c r="E1329" s="155"/>
      <c r="F1329" s="155"/>
      <c r="G1329" s="155"/>
      <c r="H1329" s="155"/>
      <c r="I1329" s="155"/>
    </row>
    <row r="1330" spans="1:9" x14ac:dyDescent="0.25">
      <c r="A1330" s="155"/>
      <c r="B1330" s="155"/>
      <c r="C1330" s="155"/>
      <c r="D1330" s="90"/>
      <c r="E1330" s="155"/>
      <c r="F1330" s="155"/>
      <c r="G1330" s="155"/>
      <c r="H1330" s="155"/>
      <c r="I1330" s="155"/>
    </row>
    <row r="1331" spans="1:9" x14ac:dyDescent="0.25">
      <c r="A1331" s="155"/>
      <c r="B1331" s="155"/>
      <c r="C1331" s="155"/>
      <c r="D1331" s="90"/>
      <c r="E1331" s="155"/>
      <c r="F1331" s="155"/>
      <c r="G1331" s="155"/>
      <c r="H1331" s="155"/>
      <c r="I1331" s="155"/>
    </row>
    <row r="1332" spans="1:9" x14ac:dyDescent="0.25">
      <c r="A1332" s="155"/>
      <c r="B1332" s="155"/>
      <c r="C1332" s="155"/>
      <c r="D1332" s="90"/>
      <c r="E1332" s="155"/>
      <c r="F1332" s="155"/>
      <c r="G1332" s="155"/>
      <c r="H1332" s="155"/>
      <c r="I1332" s="155"/>
    </row>
    <row r="1333" spans="1:9" x14ac:dyDescent="0.25">
      <c r="A1333" s="155"/>
      <c r="B1333" s="155"/>
      <c r="C1333" s="155"/>
      <c r="D1333" s="90"/>
      <c r="E1333" s="155"/>
      <c r="F1333" s="155"/>
      <c r="G1333" s="155"/>
      <c r="H1333" s="155"/>
      <c r="I1333" s="155"/>
    </row>
    <row r="1334" spans="1:9" x14ac:dyDescent="0.25">
      <c r="A1334" s="155"/>
      <c r="B1334" s="155"/>
      <c r="C1334" s="155"/>
      <c r="D1334" s="90"/>
      <c r="E1334" s="155"/>
      <c r="F1334" s="155"/>
      <c r="G1334" s="155"/>
      <c r="H1334" s="155"/>
      <c r="I1334" s="155"/>
    </row>
    <row r="1335" spans="1:9" x14ac:dyDescent="0.25">
      <c r="A1335" s="155"/>
      <c r="B1335" s="155"/>
      <c r="C1335" s="155"/>
      <c r="D1335" s="90"/>
      <c r="E1335" s="155"/>
      <c r="F1335" s="155"/>
      <c r="G1335" s="155"/>
      <c r="H1335" s="155"/>
      <c r="I1335" s="155"/>
    </row>
    <row r="1336" spans="1:9" x14ac:dyDescent="0.25">
      <c r="A1336" s="155"/>
      <c r="B1336" s="155"/>
      <c r="C1336" s="155"/>
      <c r="D1336" s="90"/>
      <c r="E1336" s="155"/>
      <c r="F1336" s="155"/>
      <c r="G1336" s="155"/>
      <c r="H1336" s="155"/>
      <c r="I1336" s="155"/>
    </row>
    <row r="1337" spans="1:9" x14ac:dyDescent="0.25">
      <c r="A1337" s="155"/>
      <c r="B1337" s="155"/>
      <c r="C1337" s="155"/>
      <c r="D1337" s="90"/>
      <c r="E1337" s="155"/>
      <c r="F1337" s="155"/>
      <c r="G1337" s="155"/>
      <c r="H1337" s="155"/>
      <c r="I1337" s="155"/>
    </row>
    <row r="1338" spans="1:9" x14ac:dyDescent="0.25">
      <c r="A1338" s="155"/>
      <c r="B1338" s="155"/>
      <c r="C1338" s="155"/>
      <c r="D1338" s="90"/>
      <c r="E1338" s="155"/>
      <c r="F1338" s="155"/>
      <c r="G1338" s="155"/>
      <c r="H1338" s="155"/>
      <c r="I1338" s="155"/>
    </row>
    <row r="1339" spans="1:9" x14ac:dyDescent="0.25">
      <c r="A1339" s="155"/>
      <c r="B1339" s="155"/>
      <c r="C1339" s="155"/>
      <c r="D1339" s="90"/>
      <c r="E1339" s="155"/>
      <c r="F1339" s="155"/>
      <c r="G1339" s="155"/>
      <c r="H1339" s="155"/>
      <c r="I1339" s="155"/>
    </row>
    <row r="1340" spans="1:9" x14ac:dyDescent="0.25">
      <c r="A1340" s="155"/>
      <c r="B1340" s="155"/>
      <c r="C1340" s="155"/>
      <c r="D1340" s="90"/>
      <c r="E1340" s="155"/>
      <c r="F1340" s="155"/>
      <c r="G1340" s="155"/>
      <c r="H1340" s="155"/>
      <c r="I1340" s="155"/>
    </row>
    <row r="1341" spans="1:9" x14ac:dyDescent="0.25">
      <c r="A1341" s="155"/>
      <c r="B1341" s="155"/>
      <c r="C1341" s="155"/>
      <c r="D1341" s="90"/>
      <c r="E1341" s="155"/>
      <c r="F1341" s="155"/>
      <c r="G1341" s="155"/>
      <c r="H1341" s="155"/>
      <c r="I1341" s="155"/>
    </row>
    <row r="1342" spans="1:9" x14ac:dyDescent="0.25">
      <c r="A1342" s="155"/>
      <c r="B1342" s="155"/>
      <c r="C1342" s="155"/>
      <c r="D1342" s="90"/>
      <c r="E1342" s="155"/>
      <c r="F1342" s="155"/>
      <c r="G1342" s="155"/>
      <c r="H1342" s="155"/>
      <c r="I1342" s="155"/>
    </row>
    <row r="1343" spans="1:9" x14ac:dyDescent="0.25">
      <c r="A1343" s="155"/>
      <c r="B1343" s="155"/>
      <c r="C1343" s="155"/>
      <c r="D1343" s="90"/>
      <c r="E1343" s="155"/>
      <c r="F1343" s="155"/>
      <c r="G1343" s="155"/>
      <c r="H1343" s="155"/>
      <c r="I1343" s="155"/>
    </row>
    <row r="1344" spans="1:9" x14ac:dyDescent="0.25">
      <c r="A1344" s="155"/>
      <c r="B1344" s="155"/>
      <c r="C1344" s="155"/>
      <c r="D1344" s="90"/>
      <c r="E1344" s="155"/>
      <c r="F1344" s="155"/>
      <c r="G1344" s="155"/>
      <c r="H1344" s="155"/>
      <c r="I1344" s="155"/>
    </row>
    <row r="1345" spans="1:9" x14ac:dyDescent="0.25">
      <c r="A1345" s="155"/>
      <c r="B1345" s="155"/>
      <c r="C1345" s="155"/>
      <c r="D1345" s="90"/>
      <c r="E1345" s="155"/>
      <c r="F1345" s="155"/>
      <c r="G1345" s="155"/>
      <c r="H1345" s="155"/>
      <c r="I1345" s="155"/>
    </row>
    <row r="1346" spans="1:9" x14ac:dyDescent="0.25">
      <c r="A1346" s="155"/>
      <c r="B1346" s="155"/>
      <c r="C1346" s="155"/>
      <c r="D1346" s="90"/>
      <c r="E1346" s="155"/>
      <c r="F1346" s="155"/>
      <c r="G1346" s="155"/>
      <c r="H1346" s="155"/>
      <c r="I1346" s="155"/>
    </row>
    <row r="1347" spans="1:9" x14ac:dyDescent="0.25">
      <c r="A1347" s="155"/>
      <c r="B1347" s="155"/>
      <c r="C1347" s="155"/>
      <c r="D1347" s="90"/>
      <c r="E1347" s="155"/>
      <c r="F1347" s="155"/>
      <c r="G1347" s="155"/>
      <c r="H1347" s="155"/>
      <c r="I1347" s="155"/>
    </row>
    <row r="1348" spans="1:9" x14ac:dyDescent="0.25">
      <c r="A1348" s="155"/>
      <c r="B1348" s="155"/>
      <c r="C1348" s="155"/>
      <c r="D1348" s="90"/>
      <c r="E1348" s="155"/>
      <c r="F1348" s="155"/>
      <c r="G1348" s="155"/>
      <c r="H1348" s="155"/>
      <c r="I1348" s="155"/>
    </row>
    <row r="1349" spans="1:9" x14ac:dyDescent="0.25">
      <c r="A1349" s="155"/>
      <c r="B1349" s="155"/>
      <c r="C1349" s="155"/>
      <c r="D1349" s="90"/>
      <c r="E1349" s="155"/>
      <c r="F1349" s="155"/>
      <c r="G1349" s="155"/>
      <c r="H1349" s="155"/>
      <c r="I1349" s="155"/>
    </row>
    <row r="1350" spans="1:9" x14ac:dyDescent="0.25">
      <c r="A1350" s="155"/>
      <c r="B1350" s="155"/>
      <c r="C1350" s="155"/>
      <c r="D1350" s="90"/>
      <c r="E1350" s="155"/>
      <c r="F1350" s="155"/>
      <c r="G1350" s="155"/>
      <c r="H1350" s="155"/>
      <c r="I1350" s="155"/>
    </row>
    <row r="1351" spans="1:9" x14ac:dyDescent="0.25">
      <c r="A1351" s="155"/>
      <c r="B1351" s="155"/>
      <c r="C1351" s="155"/>
      <c r="D1351" s="90"/>
      <c r="E1351" s="155"/>
      <c r="F1351" s="155"/>
      <c r="G1351" s="155"/>
      <c r="H1351" s="155"/>
      <c r="I1351" s="155"/>
    </row>
    <row r="1352" spans="1:9" x14ac:dyDescent="0.25">
      <c r="A1352" s="155"/>
      <c r="B1352" s="155"/>
      <c r="C1352" s="155"/>
      <c r="D1352" s="90"/>
      <c r="E1352" s="155"/>
      <c r="F1352" s="155"/>
      <c r="G1352" s="155"/>
      <c r="H1352" s="155"/>
      <c r="I1352" s="155"/>
    </row>
    <row r="1353" spans="1:9" x14ac:dyDescent="0.25">
      <c r="A1353" s="155"/>
      <c r="B1353" s="155"/>
      <c r="C1353" s="155"/>
      <c r="D1353" s="90"/>
      <c r="E1353" s="155"/>
      <c r="F1353" s="155"/>
      <c r="G1353" s="155"/>
      <c r="H1353" s="155"/>
      <c r="I1353" s="155"/>
    </row>
    <row r="1354" spans="1:9" x14ac:dyDescent="0.25">
      <c r="A1354" s="155"/>
      <c r="B1354" s="155"/>
      <c r="C1354" s="155"/>
      <c r="D1354" s="90"/>
      <c r="E1354" s="155"/>
      <c r="F1354" s="155"/>
      <c r="G1354" s="155"/>
      <c r="H1354" s="155"/>
      <c r="I1354" s="155"/>
    </row>
    <row r="1355" spans="1:9" x14ac:dyDescent="0.25">
      <c r="A1355" s="155"/>
      <c r="B1355" s="155"/>
      <c r="C1355" s="155"/>
      <c r="D1355" s="90"/>
      <c r="E1355" s="155"/>
      <c r="F1355" s="155"/>
      <c r="G1355" s="155"/>
      <c r="H1355" s="155"/>
      <c r="I1355" s="155"/>
    </row>
    <row r="1356" spans="1:9" x14ac:dyDescent="0.25">
      <c r="A1356" s="155"/>
      <c r="B1356" s="155"/>
      <c r="C1356" s="155"/>
      <c r="D1356" s="90"/>
      <c r="E1356" s="155"/>
      <c r="F1356" s="155"/>
      <c r="G1356" s="155"/>
      <c r="H1356" s="155"/>
      <c r="I1356" s="155"/>
    </row>
    <row r="1357" spans="1:9" x14ac:dyDescent="0.25">
      <c r="A1357" s="155"/>
      <c r="B1357" s="155"/>
      <c r="C1357" s="155"/>
      <c r="D1357" s="90"/>
      <c r="E1357" s="155"/>
      <c r="F1357" s="155"/>
      <c r="G1357" s="155"/>
      <c r="H1357" s="155"/>
      <c r="I1357" s="155"/>
    </row>
    <row r="1358" spans="1:9" x14ac:dyDescent="0.25">
      <c r="A1358" s="155"/>
      <c r="B1358" s="155"/>
      <c r="C1358" s="155"/>
      <c r="D1358" s="90"/>
      <c r="E1358" s="155"/>
      <c r="F1358" s="155"/>
      <c r="G1358" s="155"/>
      <c r="H1358" s="155"/>
      <c r="I1358" s="155"/>
    </row>
    <row r="1359" spans="1:9" x14ac:dyDescent="0.25">
      <c r="A1359" s="155"/>
      <c r="B1359" s="155"/>
      <c r="C1359" s="155"/>
      <c r="D1359" s="90"/>
      <c r="E1359" s="155"/>
      <c r="F1359" s="155"/>
      <c r="G1359" s="155"/>
      <c r="H1359" s="155"/>
      <c r="I1359" s="155"/>
    </row>
    <row r="1360" spans="1:9" x14ac:dyDescent="0.25">
      <c r="A1360" s="155"/>
      <c r="B1360" s="155"/>
      <c r="C1360" s="155"/>
      <c r="D1360" s="90"/>
      <c r="E1360" s="155"/>
      <c r="F1360" s="155"/>
      <c r="G1360" s="155"/>
      <c r="H1360" s="155"/>
      <c r="I1360" s="155"/>
    </row>
    <row r="1361" spans="1:9" x14ac:dyDescent="0.25">
      <c r="A1361" s="155"/>
      <c r="B1361" s="155"/>
      <c r="C1361" s="155"/>
      <c r="D1361" s="90"/>
      <c r="E1361" s="155"/>
      <c r="F1361" s="155"/>
      <c r="G1361" s="155"/>
      <c r="H1361" s="155"/>
      <c r="I1361" s="155"/>
    </row>
    <row r="1362" spans="1:9" x14ac:dyDescent="0.25">
      <c r="A1362" s="155"/>
      <c r="B1362" s="155"/>
      <c r="C1362" s="155"/>
      <c r="D1362" s="90"/>
      <c r="E1362" s="155"/>
      <c r="F1362" s="155"/>
      <c r="G1362" s="155"/>
      <c r="H1362" s="155"/>
      <c r="I1362" s="155"/>
    </row>
    <row r="1363" spans="1:9" x14ac:dyDescent="0.25">
      <c r="A1363" s="155"/>
      <c r="B1363" s="155"/>
      <c r="C1363" s="155"/>
      <c r="D1363" s="90"/>
      <c r="E1363" s="155"/>
      <c r="F1363" s="155"/>
      <c r="G1363" s="155"/>
      <c r="H1363" s="155"/>
      <c r="I1363" s="155"/>
    </row>
    <row r="1364" spans="1:9" x14ac:dyDescent="0.25">
      <c r="A1364" s="155"/>
      <c r="B1364" s="155"/>
      <c r="C1364" s="155"/>
      <c r="D1364" s="90"/>
      <c r="E1364" s="155"/>
      <c r="F1364" s="155"/>
      <c r="G1364" s="155"/>
      <c r="H1364" s="155"/>
      <c r="I1364" s="155"/>
    </row>
    <row r="1365" spans="1:9" x14ac:dyDescent="0.25">
      <c r="A1365" s="155"/>
      <c r="B1365" s="155"/>
      <c r="C1365" s="155"/>
      <c r="D1365" s="90"/>
      <c r="E1365" s="155"/>
      <c r="F1365" s="155"/>
      <c r="G1365" s="155"/>
      <c r="H1365" s="155"/>
      <c r="I1365" s="155"/>
    </row>
    <row r="1366" spans="1:9" x14ac:dyDescent="0.25">
      <c r="A1366" s="155"/>
      <c r="B1366" s="155"/>
      <c r="C1366" s="155"/>
      <c r="D1366" s="90"/>
      <c r="E1366" s="155"/>
      <c r="F1366" s="155"/>
      <c r="G1366" s="155"/>
      <c r="H1366" s="155"/>
      <c r="I1366" s="155"/>
    </row>
    <row r="1367" spans="1:9" x14ac:dyDescent="0.25">
      <c r="A1367" s="155"/>
      <c r="B1367" s="155"/>
      <c r="C1367" s="155"/>
      <c r="D1367" s="90"/>
      <c r="E1367" s="155"/>
      <c r="F1367" s="155"/>
      <c r="G1367" s="155"/>
      <c r="H1367" s="155"/>
      <c r="I1367" s="155"/>
    </row>
    <row r="1368" spans="1:9" x14ac:dyDescent="0.25">
      <c r="A1368" s="155"/>
      <c r="B1368" s="155"/>
      <c r="C1368" s="155"/>
      <c r="D1368" s="90"/>
      <c r="E1368" s="155"/>
      <c r="F1368" s="155"/>
      <c r="G1368" s="155"/>
      <c r="H1368" s="155"/>
      <c r="I1368" s="155"/>
    </row>
    <row r="1369" spans="1:9" x14ac:dyDescent="0.25">
      <c r="A1369" s="155"/>
      <c r="B1369" s="155"/>
      <c r="C1369" s="155"/>
      <c r="D1369" s="90"/>
      <c r="E1369" s="155"/>
      <c r="F1369" s="155"/>
      <c r="G1369" s="155"/>
      <c r="H1369" s="155"/>
      <c r="I1369" s="155"/>
    </row>
    <row r="1370" spans="1:9" x14ac:dyDescent="0.25">
      <c r="A1370" s="155"/>
      <c r="B1370" s="155"/>
      <c r="C1370" s="155"/>
      <c r="D1370" s="90"/>
      <c r="E1370" s="155"/>
      <c r="F1370" s="155"/>
      <c r="G1370" s="155"/>
      <c r="H1370" s="155"/>
      <c r="I1370" s="155"/>
    </row>
    <row r="1371" spans="1:9" x14ac:dyDescent="0.25">
      <c r="A1371" s="155"/>
      <c r="B1371" s="155"/>
      <c r="C1371" s="155"/>
      <c r="D1371" s="90"/>
      <c r="E1371" s="155"/>
      <c r="F1371" s="155"/>
      <c r="G1371" s="155"/>
      <c r="H1371" s="155"/>
      <c r="I1371" s="155"/>
    </row>
    <row r="1372" spans="1:9" x14ac:dyDescent="0.25">
      <c r="A1372" s="155"/>
      <c r="B1372" s="155"/>
      <c r="C1372" s="155"/>
      <c r="D1372" s="90"/>
      <c r="E1372" s="155"/>
      <c r="F1372" s="155"/>
      <c r="G1372" s="155"/>
      <c r="H1372" s="155"/>
      <c r="I1372" s="155"/>
    </row>
    <row r="1373" spans="1:9" x14ac:dyDescent="0.25">
      <c r="A1373" s="155"/>
      <c r="B1373" s="155"/>
      <c r="C1373" s="155"/>
      <c r="D1373" s="90"/>
      <c r="E1373" s="155"/>
      <c r="F1373" s="155"/>
      <c r="G1373" s="155"/>
      <c r="H1373" s="155"/>
      <c r="I1373" s="155"/>
    </row>
    <row r="1374" spans="1:9" x14ac:dyDescent="0.25">
      <c r="A1374" s="155"/>
      <c r="B1374" s="155"/>
      <c r="C1374" s="155"/>
      <c r="D1374" s="90"/>
      <c r="E1374" s="155"/>
      <c r="F1374" s="155"/>
      <c r="G1374" s="155"/>
      <c r="H1374" s="155"/>
      <c r="I1374" s="155"/>
    </row>
    <row r="1375" spans="1:9" x14ac:dyDescent="0.25">
      <c r="A1375" s="155"/>
      <c r="B1375" s="155"/>
      <c r="C1375" s="155"/>
      <c r="D1375" s="90"/>
      <c r="E1375" s="155"/>
      <c r="F1375" s="155"/>
      <c r="G1375" s="155"/>
      <c r="H1375" s="155"/>
      <c r="I1375" s="155"/>
    </row>
    <row r="1376" spans="1:9" x14ac:dyDescent="0.25">
      <c r="A1376" s="155"/>
      <c r="B1376" s="155"/>
      <c r="C1376" s="155"/>
      <c r="D1376" s="90"/>
      <c r="E1376" s="155"/>
      <c r="F1376" s="155"/>
      <c r="G1376" s="155"/>
      <c r="H1376" s="155"/>
      <c r="I1376" s="155"/>
    </row>
    <row r="1377" spans="1:9" x14ac:dyDescent="0.25">
      <c r="A1377" s="155"/>
      <c r="B1377" s="155"/>
      <c r="C1377" s="155"/>
      <c r="D1377" s="90"/>
      <c r="E1377" s="155"/>
      <c r="F1377" s="155"/>
      <c r="G1377" s="155"/>
      <c r="H1377" s="155"/>
      <c r="I1377" s="155"/>
    </row>
    <row r="1378" spans="1:9" x14ac:dyDescent="0.25">
      <c r="A1378" s="155"/>
      <c r="B1378" s="155"/>
      <c r="C1378" s="155"/>
      <c r="D1378" s="90"/>
      <c r="E1378" s="155"/>
      <c r="F1378" s="155"/>
      <c r="G1378" s="155"/>
      <c r="H1378" s="155"/>
      <c r="I1378" s="155"/>
    </row>
    <row r="1379" spans="1:9" x14ac:dyDescent="0.25">
      <c r="A1379" s="155"/>
      <c r="B1379" s="155"/>
      <c r="C1379" s="155"/>
      <c r="D1379" s="90"/>
      <c r="E1379" s="155"/>
      <c r="F1379" s="155"/>
      <c r="G1379" s="155"/>
      <c r="H1379" s="155"/>
      <c r="I1379" s="155"/>
    </row>
    <row r="1380" spans="1:9" x14ac:dyDescent="0.25">
      <c r="A1380" s="155"/>
      <c r="B1380" s="155"/>
      <c r="C1380" s="155"/>
      <c r="D1380" s="90"/>
      <c r="E1380" s="155"/>
      <c r="F1380" s="155"/>
      <c r="G1380" s="155"/>
      <c r="H1380" s="155"/>
      <c r="I1380" s="155"/>
    </row>
    <row r="1381" spans="1:9" x14ac:dyDescent="0.25">
      <c r="A1381" s="155"/>
      <c r="B1381" s="155"/>
      <c r="C1381" s="155"/>
      <c r="D1381" s="90"/>
      <c r="E1381" s="155"/>
      <c r="F1381" s="155"/>
      <c r="G1381" s="155"/>
      <c r="H1381" s="155"/>
      <c r="I1381" s="155"/>
    </row>
    <row r="1382" spans="1:9" x14ac:dyDescent="0.25">
      <c r="A1382" s="155"/>
      <c r="B1382" s="155"/>
      <c r="C1382" s="155"/>
      <c r="D1382" s="90"/>
      <c r="E1382" s="155"/>
      <c r="F1382" s="155"/>
      <c r="G1382" s="155"/>
      <c r="H1382" s="155"/>
      <c r="I1382" s="155"/>
    </row>
    <row r="1383" spans="1:9" x14ac:dyDescent="0.25">
      <c r="A1383" s="155"/>
      <c r="B1383" s="155"/>
      <c r="C1383" s="155"/>
      <c r="D1383" s="90"/>
      <c r="E1383" s="155"/>
      <c r="F1383" s="155"/>
      <c r="G1383" s="155"/>
      <c r="H1383" s="155"/>
      <c r="I1383" s="155"/>
    </row>
    <row r="1384" spans="1:9" x14ac:dyDescent="0.25">
      <c r="A1384" s="155"/>
      <c r="B1384" s="155"/>
      <c r="C1384" s="155"/>
      <c r="D1384" s="90"/>
      <c r="E1384" s="155"/>
      <c r="F1384" s="155"/>
      <c r="G1384" s="155"/>
      <c r="H1384" s="155"/>
      <c r="I1384" s="155"/>
    </row>
    <row r="1385" spans="1:9" x14ac:dyDescent="0.25">
      <c r="A1385" s="155"/>
      <c r="B1385" s="155"/>
      <c r="C1385" s="155"/>
      <c r="D1385" s="90"/>
      <c r="E1385" s="155"/>
      <c r="F1385" s="155"/>
      <c r="G1385" s="155"/>
      <c r="H1385" s="155"/>
      <c r="I1385" s="155"/>
    </row>
    <row r="1386" spans="1:9" x14ac:dyDescent="0.25">
      <c r="A1386" s="155"/>
      <c r="B1386" s="155"/>
      <c r="C1386" s="155"/>
      <c r="D1386" s="90"/>
      <c r="E1386" s="155"/>
      <c r="F1386" s="155"/>
      <c r="G1386" s="155"/>
      <c r="H1386" s="155"/>
      <c r="I1386" s="155"/>
    </row>
    <row r="1387" spans="1:9" x14ac:dyDescent="0.25">
      <c r="A1387" s="155"/>
      <c r="B1387" s="155"/>
      <c r="C1387" s="155"/>
      <c r="D1387" s="90"/>
      <c r="E1387" s="155"/>
      <c r="F1387" s="155"/>
      <c r="G1387" s="155"/>
      <c r="H1387" s="155"/>
      <c r="I1387" s="155"/>
    </row>
    <row r="1388" spans="1:9" x14ac:dyDescent="0.25">
      <c r="A1388" s="155"/>
      <c r="B1388" s="155"/>
      <c r="C1388" s="155"/>
      <c r="D1388" s="90"/>
      <c r="E1388" s="155"/>
      <c r="F1388" s="155"/>
      <c r="G1388" s="155"/>
      <c r="H1388" s="155"/>
      <c r="I1388" s="155"/>
    </row>
    <row r="1389" spans="1:9" x14ac:dyDescent="0.25">
      <c r="A1389" s="155"/>
      <c r="B1389" s="155"/>
      <c r="C1389" s="155"/>
      <c r="D1389" s="90"/>
      <c r="E1389" s="155"/>
      <c r="F1389" s="155"/>
      <c r="G1389" s="155"/>
      <c r="H1389" s="155"/>
      <c r="I1389" s="155"/>
    </row>
    <row r="1390" spans="1:9" x14ac:dyDescent="0.25">
      <c r="A1390" s="155"/>
      <c r="B1390" s="155"/>
      <c r="C1390" s="155"/>
      <c r="D1390" s="90"/>
      <c r="E1390" s="155"/>
      <c r="F1390" s="155"/>
      <c r="G1390" s="155"/>
      <c r="H1390" s="155"/>
      <c r="I1390" s="155"/>
    </row>
    <row r="1391" spans="1:9" x14ac:dyDescent="0.25">
      <c r="A1391" s="155"/>
      <c r="B1391" s="155"/>
      <c r="C1391" s="155"/>
      <c r="D1391" s="90"/>
      <c r="E1391" s="155"/>
      <c r="F1391" s="155"/>
      <c r="G1391" s="155"/>
      <c r="H1391" s="155"/>
      <c r="I1391" s="155"/>
    </row>
    <row r="1392" spans="1:9" x14ac:dyDescent="0.25">
      <c r="A1392" s="155"/>
      <c r="B1392" s="155"/>
      <c r="C1392" s="155"/>
      <c r="D1392" s="90"/>
      <c r="E1392" s="155"/>
      <c r="F1392" s="155"/>
      <c r="G1392" s="155"/>
      <c r="H1392" s="155"/>
      <c r="I1392" s="155"/>
    </row>
    <row r="1393" spans="1:9" x14ac:dyDescent="0.25">
      <c r="A1393" s="155"/>
      <c r="B1393" s="155"/>
      <c r="C1393" s="155"/>
      <c r="D1393" s="90"/>
      <c r="E1393" s="155"/>
      <c r="F1393" s="155"/>
      <c r="G1393" s="155"/>
      <c r="H1393" s="155"/>
      <c r="I1393" s="155"/>
    </row>
    <row r="1394" spans="1:9" x14ac:dyDescent="0.25">
      <c r="A1394" s="155"/>
      <c r="B1394" s="155"/>
      <c r="C1394" s="155"/>
      <c r="D1394" s="90"/>
      <c r="E1394" s="155"/>
      <c r="F1394" s="155"/>
      <c r="G1394" s="155"/>
      <c r="H1394" s="155"/>
      <c r="I1394" s="155"/>
    </row>
    <row r="1395" spans="1:9" x14ac:dyDescent="0.25">
      <c r="A1395" s="155"/>
      <c r="B1395" s="155"/>
      <c r="C1395" s="155"/>
      <c r="D1395" s="90"/>
      <c r="E1395" s="155"/>
      <c r="F1395" s="155"/>
      <c r="G1395" s="155"/>
      <c r="H1395" s="155"/>
      <c r="I1395" s="155"/>
    </row>
    <row r="1396" spans="1:9" x14ac:dyDescent="0.25">
      <c r="A1396" s="155"/>
      <c r="B1396" s="155"/>
      <c r="C1396" s="155"/>
      <c r="D1396" s="90"/>
      <c r="E1396" s="155"/>
      <c r="F1396" s="155"/>
      <c r="G1396" s="155"/>
      <c r="H1396" s="155"/>
      <c r="I1396" s="155"/>
    </row>
    <row r="1397" spans="1:9" x14ac:dyDescent="0.25">
      <c r="A1397" s="155"/>
      <c r="B1397" s="155"/>
      <c r="C1397" s="155"/>
      <c r="D1397" s="90"/>
      <c r="E1397" s="155"/>
      <c r="F1397" s="155"/>
      <c r="G1397" s="155"/>
      <c r="H1397" s="155"/>
      <c r="I1397" s="155"/>
    </row>
    <row r="1398" spans="1:9" x14ac:dyDescent="0.25">
      <c r="A1398" s="155"/>
      <c r="B1398" s="155"/>
      <c r="C1398" s="155"/>
      <c r="D1398" s="90"/>
      <c r="E1398" s="155"/>
      <c r="F1398" s="155"/>
      <c r="G1398" s="155"/>
      <c r="H1398" s="155"/>
      <c r="I1398" s="155"/>
    </row>
    <row r="1399" spans="1:9" x14ac:dyDescent="0.25">
      <c r="A1399" s="155"/>
      <c r="B1399" s="155"/>
      <c r="C1399" s="155"/>
      <c r="D1399" s="90"/>
      <c r="E1399" s="155"/>
      <c r="F1399" s="155"/>
      <c r="G1399" s="155"/>
      <c r="H1399" s="155"/>
      <c r="I1399" s="155"/>
    </row>
    <row r="1400" spans="1:9" x14ac:dyDescent="0.25">
      <c r="A1400" s="155"/>
      <c r="B1400" s="155"/>
      <c r="C1400" s="155"/>
      <c r="D1400" s="90"/>
      <c r="E1400" s="155"/>
      <c r="F1400" s="155"/>
      <c r="G1400" s="155"/>
      <c r="H1400" s="155"/>
      <c r="I1400" s="155"/>
    </row>
    <row r="1401" spans="1:9" x14ac:dyDescent="0.25">
      <c r="A1401" s="155"/>
      <c r="B1401" s="155"/>
      <c r="C1401" s="155"/>
      <c r="D1401" s="90"/>
      <c r="E1401" s="155"/>
      <c r="F1401" s="155"/>
      <c r="G1401" s="155"/>
      <c r="H1401" s="155"/>
      <c r="I1401" s="155"/>
    </row>
    <row r="1402" spans="1:9" x14ac:dyDescent="0.25">
      <c r="A1402" s="155"/>
      <c r="B1402" s="155"/>
      <c r="C1402" s="155"/>
      <c r="D1402" s="90"/>
      <c r="E1402" s="155"/>
      <c r="F1402" s="155"/>
      <c r="G1402" s="155"/>
      <c r="H1402" s="155"/>
      <c r="I1402" s="155"/>
    </row>
    <row r="1403" spans="1:9" x14ac:dyDescent="0.25">
      <c r="A1403" s="155"/>
      <c r="B1403" s="155"/>
      <c r="C1403" s="155"/>
      <c r="D1403" s="90"/>
      <c r="E1403" s="155"/>
      <c r="F1403" s="155"/>
      <c r="G1403" s="155"/>
      <c r="H1403" s="155"/>
      <c r="I1403" s="155"/>
    </row>
    <row r="1404" spans="1:9" x14ac:dyDescent="0.25">
      <c r="A1404" s="155"/>
      <c r="B1404" s="155"/>
      <c r="C1404" s="155"/>
      <c r="D1404" s="90"/>
      <c r="E1404" s="155"/>
      <c r="F1404" s="155"/>
      <c r="G1404" s="155"/>
      <c r="H1404" s="155"/>
      <c r="I1404" s="155"/>
    </row>
    <row r="1405" spans="1:9" x14ac:dyDescent="0.25">
      <c r="A1405" s="155"/>
      <c r="B1405" s="155"/>
      <c r="C1405" s="155"/>
      <c r="D1405" s="90"/>
      <c r="E1405" s="155"/>
      <c r="F1405" s="155"/>
      <c r="G1405" s="155"/>
      <c r="H1405" s="155"/>
      <c r="I1405" s="155"/>
    </row>
    <row r="1406" spans="1:9" x14ac:dyDescent="0.25">
      <c r="A1406" s="155"/>
      <c r="B1406" s="155"/>
      <c r="C1406" s="155"/>
      <c r="D1406" s="90"/>
      <c r="E1406" s="155"/>
      <c r="F1406" s="155"/>
      <c r="G1406" s="155"/>
      <c r="H1406" s="155"/>
      <c r="I1406" s="155"/>
    </row>
    <row r="1407" spans="1:9" x14ac:dyDescent="0.25">
      <c r="A1407" s="155"/>
      <c r="B1407" s="155"/>
      <c r="C1407" s="155"/>
      <c r="D1407" s="90"/>
      <c r="E1407" s="155"/>
      <c r="F1407" s="155"/>
      <c r="G1407" s="155"/>
      <c r="H1407" s="155"/>
      <c r="I1407" s="155"/>
    </row>
    <row r="1408" spans="1:9" x14ac:dyDescent="0.25">
      <c r="A1408" s="155"/>
      <c r="B1408" s="155"/>
      <c r="C1408" s="155"/>
      <c r="D1408" s="90"/>
      <c r="E1408" s="155"/>
      <c r="F1408" s="155"/>
      <c r="G1408" s="155"/>
      <c r="H1408" s="155"/>
      <c r="I1408" s="155"/>
    </row>
    <row r="1409" spans="1:9" x14ac:dyDescent="0.25">
      <c r="A1409" s="155"/>
      <c r="B1409" s="155"/>
      <c r="C1409" s="155"/>
      <c r="D1409" s="90"/>
      <c r="E1409" s="155"/>
      <c r="F1409" s="155"/>
      <c r="G1409" s="155"/>
      <c r="H1409" s="155"/>
      <c r="I1409" s="155"/>
    </row>
    <row r="1410" spans="1:9" x14ac:dyDescent="0.25">
      <c r="A1410" s="155"/>
      <c r="B1410" s="155"/>
      <c r="C1410" s="155"/>
      <c r="D1410" s="90"/>
      <c r="E1410" s="155"/>
      <c r="F1410" s="155"/>
      <c r="G1410" s="155"/>
      <c r="H1410" s="155"/>
      <c r="I1410" s="155"/>
    </row>
    <row r="1411" spans="1:9" x14ac:dyDescent="0.25">
      <c r="A1411" s="155"/>
      <c r="B1411" s="155"/>
      <c r="C1411" s="155"/>
      <c r="D1411" s="90"/>
      <c r="E1411" s="155"/>
      <c r="F1411" s="155"/>
      <c r="G1411" s="155"/>
      <c r="H1411" s="155"/>
      <c r="I1411" s="155"/>
    </row>
    <row r="1412" spans="1:9" x14ac:dyDescent="0.25">
      <c r="A1412" s="155"/>
      <c r="B1412" s="155"/>
      <c r="C1412" s="155"/>
      <c r="D1412" s="90"/>
      <c r="E1412" s="155"/>
      <c r="F1412" s="155"/>
      <c r="G1412" s="155"/>
      <c r="H1412" s="155"/>
      <c r="I1412" s="155"/>
    </row>
    <row r="1413" spans="1:9" x14ac:dyDescent="0.25">
      <c r="A1413" s="155"/>
      <c r="B1413" s="155"/>
      <c r="C1413" s="155"/>
      <c r="D1413" s="90"/>
      <c r="E1413" s="155"/>
      <c r="F1413" s="155"/>
      <c r="G1413" s="155"/>
      <c r="H1413" s="155"/>
      <c r="I1413" s="155"/>
    </row>
    <row r="1414" spans="1:9" x14ac:dyDescent="0.25">
      <c r="A1414" s="155"/>
      <c r="B1414" s="155"/>
      <c r="C1414" s="155"/>
      <c r="D1414" s="90"/>
      <c r="E1414" s="155"/>
      <c r="F1414" s="155"/>
      <c r="G1414" s="155"/>
      <c r="H1414" s="155"/>
      <c r="I1414" s="155"/>
    </row>
    <row r="1415" spans="1:9" x14ac:dyDescent="0.25">
      <c r="A1415" s="155"/>
      <c r="B1415" s="155"/>
      <c r="C1415" s="155"/>
      <c r="D1415" s="90"/>
      <c r="E1415" s="155"/>
      <c r="F1415" s="155"/>
      <c r="G1415" s="155"/>
      <c r="H1415" s="155"/>
      <c r="I1415" s="155"/>
    </row>
    <row r="1416" spans="1:9" x14ac:dyDescent="0.25">
      <c r="A1416" s="155"/>
      <c r="B1416" s="155"/>
      <c r="C1416" s="155"/>
      <c r="D1416" s="90"/>
      <c r="E1416" s="155"/>
      <c r="F1416" s="155"/>
      <c r="G1416" s="155"/>
      <c r="H1416" s="155"/>
      <c r="I1416" s="155"/>
    </row>
    <row r="1417" spans="1:9" x14ac:dyDescent="0.25">
      <c r="A1417" s="155"/>
      <c r="B1417" s="155"/>
      <c r="C1417" s="155"/>
      <c r="D1417" s="90"/>
      <c r="E1417" s="155"/>
      <c r="F1417" s="155"/>
      <c r="G1417" s="155"/>
      <c r="H1417" s="155"/>
      <c r="I1417" s="155"/>
    </row>
    <row r="1418" spans="1:9" x14ac:dyDescent="0.25">
      <c r="A1418" s="155"/>
      <c r="B1418" s="155"/>
      <c r="C1418" s="155"/>
      <c r="D1418" s="90"/>
      <c r="E1418" s="155"/>
      <c r="F1418" s="155"/>
      <c r="G1418" s="155"/>
      <c r="H1418" s="155"/>
      <c r="I1418" s="155"/>
    </row>
    <row r="1419" spans="1:9" x14ac:dyDescent="0.25">
      <c r="A1419" s="155"/>
      <c r="B1419" s="155"/>
      <c r="C1419" s="155"/>
      <c r="D1419" s="90"/>
      <c r="E1419" s="155"/>
      <c r="F1419" s="155"/>
      <c r="G1419" s="155"/>
      <c r="H1419" s="155"/>
      <c r="I1419" s="155"/>
    </row>
    <row r="1420" spans="1:9" x14ac:dyDescent="0.25">
      <c r="A1420" s="155"/>
      <c r="B1420" s="155"/>
      <c r="C1420" s="155"/>
      <c r="D1420" s="90"/>
      <c r="E1420" s="155"/>
      <c r="F1420" s="155"/>
      <c r="G1420" s="155"/>
      <c r="H1420" s="155"/>
      <c r="I1420" s="155"/>
    </row>
    <row r="1421" spans="1:9" x14ac:dyDescent="0.25">
      <c r="A1421" s="155"/>
      <c r="B1421" s="155"/>
      <c r="C1421" s="155"/>
      <c r="D1421" s="90"/>
      <c r="E1421" s="155"/>
      <c r="F1421" s="155"/>
      <c r="G1421" s="155"/>
      <c r="H1421" s="155"/>
      <c r="I1421" s="155"/>
    </row>
    <row r="1422" spans="1:9" x14ac:dyDescent="0.25">
      <c r="A1422" s="155"/>
      <c r="B1422" s="155"/>
      <c r="C1422" s="155"/>
      <c r="D1422" s="90"/>
      <c r="E1422" s="155"/>
      <c r="F1422" s="155"/>
      <c r="G1422" s="155"/>
      <c r="H1422" s="155"/>
      <c r="I1422" s="155"/>
    </row>
    <row r="1423" spans="1:9" x14ac:dyDescent="0.25">
      <c r="A1423" s="155"/>
      <c r="B1423" s="155"/>
      <c r="C1423" s="155"/>
      <c r="D1423" s="90"/>
      <c r="E1423" s="155"/>
      <c r="F1423" s="155"/>
      <c r="G1423" s="155"/>
      <c r="H1423" s="155"/>
      <c r="I1423" s="155"/>
    </row>
    <row r="1424" spans="1:9" x14ac:dyDescent="0.25">
      <c r="A1424" s="155"/>
      <c r="B1424" s="155"/>
      <c r="C1424" s="155"/>
      <c r="D1424" s="90"/>
      <c r="E1424" s="155"/>
      <c r="F1424" s="155"/>
      <c r="G1424" s="155"/>
      <c r="H1424" s="155"/>
      <c r="I1424" s="155"/>
    </row>
    <row r="1425" spans="1:9" x14ac:dyDescent="0.25">
      <c r="A1425" s="155"/>
      <c r="B1425" s="155"/>
      <c r="C1425" s="155"/>
      <c r="D1425" s="90"/>
      <c r="E1425" s="155"/>
      <c r="F1425" s="155"/>
      <c r="G1425" s="155"/>
      <c r="H1425" s="155"/>
      <c r="I1425" s="155"/>
    </row>
    <row r="1426" spans="1:9" x14ac:dyDescent="0.25">
      <c r="A1426" s="155"/>
      <c r="B1426" s="155"/>
      <c r="C1426" s="155"/>
      <c r="D1426" s="90"/>
      <c r="E1426" s="155"/>
      <c r="F1426" s="155"/>
      <c r="G1426" s="155"/>
      <c r="H1426" s="155"/>
      <c r="I1426" s="155"/>
    </row>
    <row r="1427" spans="1:9" x14ac:dyDescent="0.25">
      <c r="A1427" s="155"/>
      <c r="B1427" s="155"/>
      <c r="C1427" s="155"/>
      <c r="D1427" s="90"/>
      <c r="E1427" s="155"/>
      <c r="F1427" s="155"/>
      <c r="G1427" s="155"/>
      <c r="H1427" s="155"/>
      <c r="I1427" s="155"/>
    </row>
    <row r="1428" spans="1:9" x14ac:dyDescent="0.25">
      <c r="A1428" s="155"/>
      <c r="B1428" s="155"/>
      <c r="C1428" s="155"/>
      <c r="D1428" s="90"/>
      <c r="E1428" s="155"/>
      <c r="F1428" s="155"/>
      <c r="G1428" s="155"/>
      <c r="H1428" s="155"/>
      <c r="I1428" s="155"/>
    </row>
    <row r="1429" spans="1:9" x14ac:dyDescent="0.25">
      <c r="A1429" s="155"/>
      <c r="B1429" s="155"/>
      <c r="C1429" s="155"/>
      <c r="D1429" s="90"/>
      <c r="E1429" s="155"/>
      <c r="F1429" s="155"/>
      <c r="G1429" s="155"/>
      <c r="H1429" s="155"/>
      <c r="I1429" s="155"/>
    </row>
    <row r="1430" spans="1:9" x14ac:dyDescent="0.25">
      <c r="A1430" s="155"/>
      <c r="B1430" s="155"/>
      <c r="C1430" s="155"/>
      <c r="D1430" s="90"/>
      <c r="E1430" s="155"/>
      <c r="F1430" s="155"/>
      <c r="G1430" s="155"/>
      <c r="H1430" s="155"/>
      <c r="I1430" s="155"/>
    </row>
    <row r="1431" spans="1:9" x14ac:dyDescent="0.25">
      <c r="A1431" s="155"/>
      <c r="B1431" s="155"/>
      <c r="C1431" s="155"/>
      <c r="D1431" s="90"/>
      <c r="E1431" s="155"/>
      <c r="F1431" s="155"/>
      <c r="G1431" s="155"/>
      <c r="H1431" s="155"/>
      <c r="I1431" s="155"/>
    </row>
    <row r="1432" spans="1:9" x14ac:dyDescent="0.25">
      <c r="A1432" s="155"/>
      <c r="B1432" s="155"/>
      <c r="C1432" s="155"/>
      <c r="D1432" s="90"/>
      <c r="E1432" s="155"/>
      <c r="F1432" s="155"/>
      <c r="G1432" s="155"/>
      <c r="H1432" s="155"/>
      <c r="I1432" s="155"/>
    </row>
    <row r="1433" spans="1:9" x14ac:dyDescent="0.25">
      <c r="A1433" s="155"/>
      <c r="B1433" s="155"/>
      <c r="C1433" s="155"/>
      <c r="D1433" s="90"/>
      <c r="E1433" s="155"/>
      <c r="F1433" s="155"/>
      <c r="G1433" s="155"/>
      <c r="H1433" s="155"/>
      <c r="I1433" s="155"/>
    </row>
    <row r="1434" spans="1:9" x14ac:dyDescent="0.25">
      <c r="A1434" s="155"/>
      <c r="B1434" s="155"/>
      <c r="C1434" s="155"/>
      <c r="D1434" s="90"/>
      <c r="E1434" s="155"/>
      <c r="F1434" s="155"/>
      <c r="G1434" s="155"/>
      <c r="H1434" s="155"/>
      <c r="I1434" s="155"/>
    </row>
    <row r="1435" spans="1:9" x14ac:dyDescent="0.25">
      <c r="A1435" s="155"/>
      <c r="B1435" s="155"/>
      <c r="C1435" s="155"/>
      <c r="D1435" s="90"/>
      <c r="E1435" s="155"/>
      <c r="F1435" s="155"/>
      <c r="G1435" s="155"/>
      <c r="H1435" s="155"/>
      <c r="I1435" s="155"/>
    </row>
    <row r="1436" spans="1:9" x14ac:dyDescent="0.25">
      <c r="A1436" s="155"/>
      <c r="B1436" s="155"/>
      <c r="C1436" s="155"/>
      <c r="D1436" s="90"/>
      <c r="E1436" s="155"/>
      <c r="F1436" s="155"/>
      <c r="G1436" s="155"/>
      <c r="H1436" s="155"/>
      <c r="I1436" s="155"/>
    </row>
    <row r="1437" spans="1:9" x14ac:dyDescent="0.25">
      <c r="A1437" s="155"/>
      <c r="B1437" s="155"/>
      <c r="C1437" s="155"/>
      <c r="D1437" s="90"/>
      <c r="E1437" s="155"/>
      <c r="F1437" s="155"/>
      <c r="G1437" s="155"/>
      <c r="H1437" s="155"/>
      <c r="I1437" s="155"/>
    </row>
    <row r="1438" spans="1:9" x14ac:dyDescent="0.25">
      <c r="A1438" s="155"/>
      <c r="B1438" s="155"/>
      <c r="C1438" s="155"/>
      <c r="D1438" s="90"/>
      <c r="E1438" s="155"/>
      <c r="F1438" s="155"/>
      <c r="G1438" s="155"/>
      <c r="H1438" s="155"/>
      <c r="I1438" s="155"/>
    </row>
    <row r="1439" spans="1:9" x14ac:dyDescent="0.25">
      <c r="A1439" s="155"/>
      <c r="B1439" s="155"/>
      <c r="C1439" s="155"/>
      <c r="D1439" s="90"/>
      <c r="E1439" s="155"/>
      <c r="F1439" s="155"/>
      <c r="G1439" s="155"/>
      <c r="H1439" s="155"/>
      <c r="I1439" s="155"/>
    </row>
    <row r="1440" spans="1:9" x14ac:dyDescent="0.25">
      <c r="A1440" s="155"/>
      <c r="B1440" s="155"/>
      <c r="C1440" s="155"/>
      <c r="D1440" s="90"/>
      <c r="E1440" s="155"/>
      <c r="F1440" s="155"/>
      <c r="G1440" s="155"/>
      <c r="H1440" s="155"/>
      <c r="I1440" s="155"/>
    </row>
    <row r="1441" spans="1:9" x14ac:dyDescent="0.25">
      <c r="A1441" s="155"/>
      <c r="B1441" s="155"/>
      <c r="C1441" s="155"/>
      <c r="D1441" s="90"/>
      <c r="E1441" s="155"/>
      <c r="F1441" s="155"/>
      <c r="G1441" s="155"/>
      <c r="H1441" s="155"/>
      <c r="I1441" s="155"/>
    </row>
    <row r="1442" spans="1:9" x14ac:dyDescent="0.25">
      <c r="A1442" s="155"/>
      <c r="B1442" s="155"/>
      <c r="C1442" s="155"/>
      <c r="D1442" s="90"/>
      <c r="E1442" s="155"/>
      <c r="F1442" s="155"/>
      <c r="G1442" s="155"/>
      <c r="H1442" s="155"/>
      <c r="I1442" s="155"/>
    </row>
    <row r="1443" spans="1:9" x14ac:dyDescent="0.25">
      <c r="A1443" s="155"/>
      <c r="B1443" s="155"/>
      <c r="C1443" s="155"/>
      <c r="D1443" s="90"/>
      <c r="E1443" s="155"/>
      <c r="F1443" s="155"/>
      <c r="G1443" s="155"/>
      <c r="H1443" s="155"/>
      <c r="I1443" s="155"/>
    </row>
    <row r="1444" spans="1:9" x14ac:dyDescent="0.25">
      <c r="A1444" s="155"/>
      <c r="B1444" s="155"/>
      <c r="C1444" s="155"/>
      <c r="D1444" s="90"/>
      <c r="E1444" s="155"/>
      <c r="F1444" s="155"/>
      <c r="G1444" s="155"/>
      <c r="H1444" s="155"/>
      <c r="I1444" s="155"/>
    </row>
    <row r="1445" spans="1:9" x14ac:dyDescent="0.25">
      <c r="A1445" s="155"/>
      <c r="B1445" s="155"/>
      <c r="C1445" s="155"/>
      <c r="D1445" s="90"/>
      <c r="E1445" s="155"/>
      <c r="F1445" s="155"/>
      <c r="G1445" s="155"/>
      <c r="H1445" s="155"/>
      <c r="I1445" s="155"/>
    </row>
    <row r="1446" spans="1:9" x14ac:dyDescent="0.25">
      <c r="A1446" s="155"/>
      <c r="B1446" s="155"/>
      <c r="C1446" s="155"/>
      <c r="D1446" s="90"/>
      <c r="E1446" s="155"/>
      <c r="F1446" s="155"/>
      <c r="G1446" s="155"/>
      <c r="H1446" s="155"/>
      <c r="I1446" s="155"/>
    </row>
    <row r="1447" spans="1:9" x14ac:dyDescent="0.25">
      <c r="A1447" s="155"/>
      <c r="B1447" s="155"/>
      <c r="C1447" s="155"/>
      <c r="D1447" s="90"/>
      <c r="E1447" s="155"/>
      <c r="F1447" s="155"/>
      <c r="G1447" s="155"/>
      <c r="H1447" s="155"/>
      <c r="I1447" s="155"/>
    </row>
    <row r="1448" spans="1:9" x14ac:dyDescent="0.25">
      <c r="A1448" s="155"/>
      <c r="B1448" s="155"/>
      <c r="C1448" s="155"/>
      <c r="D1448" s="90"/>
      <c r="E1448" s="155"/>
      <c r="F1448" s="155"/>
      <c r="G1448" s="155"/>
      <c r="H1448" s="155"/>
      <c r="I1448" s="155"/>
    </row>
    <row r="1449" spans="1:9" x14ac:dyDescent="0.25">
      <c r="A1449" s="155"/>
      <c r="B1449" s="155"/>
      <c r="C1449" s="155"/>
      <c r="D1449" s="90"/>
      <c r="E1449" s="155"/>
      <c r="F1449" s="155"/>
      <c r="G1449" s="155"/>
      <c r="H1449" s="155"/>
      <c r="I1449" s="155"/>
    </row>
    <row r="1450" spans="1:9" x14ac:dyDescent="0.25">
      <c r="A1450" s="155"/>
      <c r="B1450" s="155"/>
      <c r="C1450" s="155"/>
      <c r="D1450" s="90"/>
      <c r="E1450" s="155"/>
      <c r="F1450" s="155"/>
      <c r="G1450" s="155"/>
      <c r="H1450" s="155"/>
      <c r="I1450" s="155"/>
    </row>
    <row r="1451" spans="1:9" x14ac:dyDescent="0.25">
      <c r="A1451" s="155"/>
      <c r="B1451" s="155"/>
      <c r="C1451" s="155"/>
      <c r="D1451" s="90"/>
      <c r="E1451" s="155"/>
      <c r="F1451" s="155"/>
      <c r="G1451" s="155"/>
      <c r="H1451" s="155"/>
      <c r="I1451" s="155"/>
    </row>
    <row r="1452" spans="1:9" x14ac:dyDescent="0.25">
      <c r="A1452" s="155"/>
      <c r="B1452" s="155"/>
      <c r="C1452" s="155"/>
      <c r="D1452" s="90"/>
      <c r="E1452" s="155"/>
      <c r="F1452" s="155"/>
      <c r="G1452" s="155"/>
      <c r="H1452" s="155"/>
      <c r="I1452" s="155"/>
    </row>
    <row r="1453" spans="1:9" x14ac:dyDescent="0.25">
      <c r="A1453" s="155"/>
      <c r="B1453" s="155"/>
      <c r="C1453" s="155"/>
      <c r="D1453" s="90"/>
      <c r="E1453" s="155"/>
      <c r="F1453" s="155"/>
      <c r="G1453" s="155"/>
      <c r="H1453" s="155"/>
      <c r="I1453" s="155"/>
    </row>
    <row r="1454" spans="1:9" x14ac:dyDescent="0.25">
      <c r="A1454" s="155"/>
      <c r="B1454" s="155"/>
      <c r="C1454" s="155"/>
      <c r="D1454" s="90"/>
      <c r="E1454" s="155"/>
      <c r="F1454" s="155"/>
      <c r="G1454" s="155"/>
      <c r="H1454" s="155"/>
      <c r="I1454" s="155"/>
    </row>
    <row r="1455" spans="1:9" x14ac:dyDescent="0.25">
      <c r="A1455" s="155"/>
      <c r="B1455" s="155"/>
      <c r="C1455" s="155"/>
      <c r="D1455" s="90"/>
      <c r="E1455" s="155"/>
      <c r="F1455" s="155"/>
      <c r="G1455" s="155"/>
      <c r="H1455" s="155"/>
      <c r="I1455" s="155"/>
    </row>
    <row r="1456" spans="1:9" x14ac:dyDescent="0.25">
      <c r="A1456" s="155"/>
      <c r="B1456" s="155"/>
      <c r="C1456" s="155"/>
      <c r="D1456" s="90"/>
      <c r="E1456" s="155"/>
      <c r="F1456" s="155"/>
      <c r="G1456" s="155"/>
      <c r="H1456" s="155"/>
      <c r="I1456" s="155"/>
    </row>
    <row r="1457" spans="1:9" x14ac:dyDescent="0.25">
      <c r="A1457" s="155"/>
      <c r="B1457" s="155"/>
      <c r="C1457" s="155"/>
      <c r="D1457" s="90"/>
      <c r="E1457" s="155"/>
      <c r="F1457" s="155"/>
      <c r="G1457" s="155"/>
      <c r="H1457" s="155"/>
      <c r="I1457" s="155"/>
    </row>
    <row r="1458" spans="1:9" x14ac:dyDescent="0.25">
      <c r="A1458" s="155"/>
      <c r="B1458" s="155"/>
      <c r="C1458" s="155"/>
      <c r="D1458" s="90"/>
      <c r="E1458" s="155"/>
      <c r="F1458" s="155"/>
      <c r="G1458" s="155"/>
      <c r="H1458" s="155"/>
      <c r="I1458" s="155"/>
    </row>
    <row r="1459" spans="1:9" x14ac:dyDescent="0.25">
      <c r="A1459" s="155"/>
      <c r="B1459" s="155"/>
      <c r="C1459" s="155"/>
      <c r="D1459" s="90"/>
      <c r="E1459" s="155"/>
      <c r="F1459" s="155"/>
      <c r="G1459" s="155"/>
      <c r="H1459" s="155"/>
      <c r="I1459" s="155"/>
    </row>
    <row r="1460" spans="1:9" x14ac:dyDescent="0.25">
      <c r="A1460" s="155"/>
      <c r="B1460" s="155"/>
      <c r="C1460" s="155"/>
      <c r="D1460" s="90"/>
      <c r="E1460" s="155"/>
      <c r="F1460" s="155"/>
      <c r="G1460" s="155"/>
      <c r="H1460" s="155"/>
      <c r="I1460" s="155"/>
    </row>
    <row r="1461" spans="1:9" x14ac:dyDescent="0.25">
      <c r="A1461" s="155"/>
      <c r="B1461" s="155"/>
      <c r="C1461" s="155"/>
      <c r="D1461" s="90"/>
      <c r="E1461" s="155"/>
      <c r="F1461" s="155"/>
      <c r="G1461" s="155"/>
      <c r="H1461" s="155"/>
      <c r="I1461" s="155"/>
    </row>
    <row r="1462" spans="1:9" x14ac:dyDescent="0.25">
      <c r="A1462" s="155"/>
      <c r="B1462" s="155"/>
      <c r="C1462" s="155"/>
      <c r="D1462" s="90"/>
      <c r="E1462" s="155"/>
      <c r="F1462" s="155"/>
      <c r="G1462" s="155"/>
      <c r="H1462" s="155"/>
      <c r="I1462" s="155"/>
    </row>
    <row r="1463" spans="1:9" x14ac:dyDescent="0.25">
      <c r="A1463" s="155"/>
      <c r="B1463" s="155"/>
      <c r="C1463" s="155"/>
      <c r="D1463" s="90"/>
      <c r="E1463" s="155"/>
      <c r="F1463" s="155"/>
      <c r="G1463" s="155"/>
      <c r="H1463" s="155"/>
      <c r="I1463" s="155"/>
    </row>
    <row r="1464" spans="1:9" x14ac:dyDescent="0.25">
      <c r="A1464" s="155"/>
      <c r="B1464" s="155"/>
      <c r="C1464" s="155"/>
      <c r="D1464" s="90"/>
      <c r="E1464" s="155"/>
      <c r="F1464" s="155"/>
      <c r="G1464" s="155"/>
      <c r="H1464" s="155"/>
      <c r="I1464" s="155"/>
    </row>
    <row r="1465" spans="1:9" x14ac:dyDescent="0.25">
      <c r="A1465" s="155"/>
      <c r="B1465" s="155"/>
      <c r="C1465" s="155"/>
      <c r="D1465" s="90"/>
      <c r="E1465" s="155"/>
      <c r="F1465" s="155"/>
      <c r="G1465" s="155"/>
      <c r="H1465" s="155"/>
      <c r="I1465" s="155"/>
    </row>
    <row r="1466" spans="1:9" x14ac:dyDescent="0.25">
      <c r="A1466" s="155"/>
      <c r="B1466" s="155"/>
      <c r="C1466" s="155"/>
      <c r="D1466" s="90"/>
      <c r="E1466" s="155"/>
      <c r="F1466" s="155"/>
      <c r="G1466" s="155"/>
      <c r="H1466" s="155"/>
      <c r="I1466" s="155"/>
    </row>
    <row r="1467" spans="1:9" x14ac:dyDescent="0.25">
      <c r="A1467" s="155"/>
      <c r="B1467" s="155"/>
      <c r="C1467" s="155"/>
      <c r="D1467" s="90"/>
      <c r="E1467" s="155"/>
      <c r="F1467" s="155"/>
      <c r="G1467" s="155"/>
      <c r="H1467" s="155"/>
      <c r="I1467" s="155"/>
    </row>
    <row r="1468" spans="1:9" x14ac:dyDescent="0.25">
      <c r="A1468" s="155"/>
      <c r="B1468" s="155"/>
      <c r="C1468" s="155"/>
      <c r="D1468" s="90"/>
      <c r="E1468" s="155"/>
      <c r="F1468" s="155"/>
      <c r="G1468" s="155"/>
      <c r="H1468" s="155"/>
      <c r="I1468" s="155"/>
    </row>
    <row r="1469" spans="1:9" x14ac:dyDescent="0.25">
      <c r="A1469" s="155"/>
      <c r="B1469" s="155"/>
      <c r="C1469" s="155"/>
      <c r="D1469" s="90"/>
      <c r="E1469" s="155"/>
      <c r="F1469" s="155"/>
      <c r="G1469" s="155"/>
      <c r="H1469" s="155"/>
      <c r="I1469" s="155"/>
    </row>
    <row r="1470" spans="1:9" x14ac:dyDescent="0.25">
      <c r="A1470" s="155"/>
      <c r="B1470" s="155"/>
      <c r="C1470" s="155"/>
      <c r="D1470" s="90"/>
      <c r="E1470" s="155"/>
      <c r="F1470" s="155"/>
      <c r="G1470" s="155"/>
      <c r="H1470" s="155"/>
      <c r="I1470" s="155"/>
    </row>
    <row r="1471" spans="1:9" x14ac:dyDescent="0.25">
      <c r="A1471" s="155"/>
      <c r="B1471" s="155"/>
      <c r="C1471" s="155"/>
      <c r="D1471" s="90"/>
      <c r="E1471" s="155"/>
      <c r="F1471" s="155"/>
      <c r="G1471" s="155"/>
      <c r="H1471" s="155"/>
      <c r="I1471" s="155"/>
    </row>
    <row r="1472" spans="1:9" x14ac:dyDescent="0.25">
      <c r="A1472" s="155"/>
      <c r="B1472" s="155"/>
      <c r="C1472" s="155"/>
      <c r="D1472" s="90"/>
      <c r="E1472" s="155"/>
      <c r="F1472" s="155"/>
      <c r="G1472" s="155"/>
      <c r="H1472" s="155"/>
      <c r="I1472" s="155"/>
    </row>
    <row r="1473" spans="1:9" x14ac:dyDescent="0.25">
      <c r="A1473" s="155"/>
      <c r="B1473" s="155"/>
      <c r="C1473" s="155"/>
      <c r="D1473" s="90"/>
      <c r="E1473" s="155"/>
      <c r="F1473" s="155"/>
      <c r="G1473" s="155"/>
      <c r="H1473" s="155"/>
      <c r="I1473" s="155"/>
    </row>
    <row r="1474" spans="1:9" x14ac:dyDescent="0.25">
      <c r="A1474" s="155"/>
      <c r="B1474" s="155"/>
      <c r="C1474" s="155"/>
      <c r="D1474" s="90"/>
      <c r="E1474" s="155"/>
      <c r="F1474" s="155"/>
      <c r="G1474" s="155"/>
      <c r="H1474" s="155"/>
      <c r="I1474" s="155"/>
    </row>
    <row r="1475" spans="1:9" x14ac:dyDescent="0.25">
      <c r="A1475" s="155"/>
      <c r="B1475" s="155"/>
      <c r="C1475" s="155"/>
      <c r="D1475" s="90"/>
      <c r="E1475" s="155"/>
      <c r="F1475" s="155"/>
      <c r="G1475" s="155"/>
      <c r="H1475" s="155"/>
      <c r="I1475" s="155"/>
    </row>
    <row r="1476" spans="1:9" x14ac:dyDescent="0.25">
      <c r="A1476" s="155"/>
      <c r="B1476" s="155"/>
      <c r="C1476" s="155"/>
      <c r="D1476" s="90"/>
      <c r="E1476" s="155"/>
      <c r="F1476" s="155"/>
      <c r="G1476" s="155"/>
      <c r="H1476" s="155"/>
      <c r="I1476" s="155"/>
    </row>
    <row r="1477" spans="1:9" x14ac:dyDescent="0.25">
      <c r="A1477" s="155"/>
      <c r="B1477" s="155"/>
      <c r="C1477" s="155"/>
      <c r="D1477" s="90"/>
      <c r="E1477" s="155"/>
      <c r="F1477" s="155"/>
      <c r="G1477" s="155"/>
      <c r="H1477" s="155"/>
      <c r="I1477" s="155"/>
    </row>
    <row r="1478" spans="1:9" x14ac:dyDescent="0.25">
      <c r="A1478" s="155"/>
      <c r="B1478" s="155"/>
      <c r="C1478" s="155"/>
      <c r="D1478" s="90"/>
      <c r="E1478" s="155"/>
      <c r="F1478" s="155"/>
      <c r="G1478" s="155"/>
      <c r="H1478" s="155"/>
      <c r="I1478" s="155"/>
    </row>
    <row r="1479" spans="1:9" x14ac:dyDescent="0.25">
      <c r="A1479" s="155"/>
      <c r="B1479" s="155"/>
      <c r="C1479" s="155"/>
      <c r="D1479" s="90"/>
      <c r="E1479" s="155"/>
      <c r="F1479" s="155"/>
      <c r="G1479" s="155"/>
      <c r="H1479" s="155"/>
      <c r="I1479" s="155"/>
    </row>
    <row r="1480" spans="1:9" x14ac:dyDescent="0.25">
      <c r="A1480" s="155"/>
      <c r="B1480" s="155"/>
      <c r="C1480" s="155"/>
      <c r="D1480" s="90"/>
      <c r="E1480" s="155"/>
      <c r="F1480" s="155"/>
      <c r="G1480" s="155"/>
      <c r="H1480" s="155"/>
      <c r="I1480" s="155"/>
    </row>
    <row r="1481" spans="1:9" x14ac:dyDescent="0.25">
      <c r="A1481" s="155"/>
      <c r="B1481" s="155"/>
      <c r="C1481" s="155"/>
      <c r="D1481" s="90"/>
      <c r="E1481" s="155"/>
      <c r="F1481" s="155"/>
      <c r="G1481" s="155"/>
      <c r="H1481" s="155"/>
      <c r="I1481" s="155"/>
    </row>
    <row r="1482" spans="1:9" x14ac:dyDescent="0.25">
      <c r="A1482" s="155"/>
      <c r="B1482" s="155"/>
      <c r="C1482" s="155"/>
      <c r="D1482" s="90"/>
      <c r="E1482" s="155"/>
      <c r="F1482" s="155"/>
      <c r="G1482" s="155"/>
      <c r="H1482" s="155"/>
      <c r="I1482" s="155"/>
    </row>
    <row r="1483" spans="1:9" x14ac:dyDescent="0.25">
      <c r="A1483" s="155"/>
      <c r="B1483" s="155"/>
      <c r="C1483" s="155"/>
      <c r="D1483" s="90"/>
      <c r="E1483" s="155"/>
      <c r="F1483" s="155"/>
      <c r="G1483" s="155"/>
      <c r="H1483" s="155"/>
      <c r="I1483" s="155"/>
    </row>
    <row r="1484" spans="1:9" x14ac:dyDescent="0.25">
      <c r="A1484" s="155"/>
      <c r="B1484" s="155"/>
      <c r="C1484" s="155"/>
      <c r="D1484" s="90"/>
      <c r="E1484" s="155"/>
      <c r="F1484" s="155"/>
      <c r="G1484" s="155"/>
      <c r="H1484" s="155"/>
      <c r="I1484" s="155"/>
    </row>
    <row r="1485" spans="1:9" x14ac:dyDescent="0.25">
      <c r="A1485" s="155"/>
      <c r="B1485" s="155"/>
      <c r="C1485" s="155"/>
      <c r="D1485" s="90"/>
      <c r="E1485" s="155"/>
      <c r="F1485" s="155"/>
      <c r="G1485" s="155"/>
      <c r="H1485" s="155"/>
      <c r="I1485" s="155"/>
    </row>
    <row r="1486" spans="1:9" x14ac:dyDescent="0.25">
      <c r="A1486" s="155"/>
      <c r="B1486" s="155"/>
      <c r="C1486" s="155"/>
      <c r="D1486" s="90"/>
      <c r="E1486" s="155"/>
      <c r="F1486" s="155"/>
      <c r="G1486" s="155"/>
      <c r="H1486" s="155"/>
      <c r="I1486" s="155"/>
    </row>
    <row r="1487" spans="1:9" x14ac:dyDescent="0.25">
      <c r="A1487" s="155"/>
      <c r="B1487" s="155"/>
      <c r="C1487" s="155"/>
      <c r="D1487" s="90"/>
      <c r="E1487" s="155"/>
      <c r="F1487" s="155"/>
      <c r="G1487" s="155"/>
      <c r="H1487" s="155"/>
      <c r="I1487" s="155"/>
    </row>
    <row r="1488" spans="1:9" x14ac:dyDescent="0.25">
      <c r="A1488" s="155"/>
      <c r="B1488" s="155"/>
      <c r="C1488" s="155"/>
      <c r="D1488" s="90"/>
      <c r="E1488" s="155"/>
      <c r="F1488" s="155"/>
      <c r="G1488" s="155"/>
      <c r="H1488" s="155"/>
      <c r="I1488" s="155"/>
    </row>
    <row r="1489" spans="1:9" x14ac:dyDescent="0.25">
      <c r="A1489" s="155"/>
      <c r="B1489" s="155"/>
      <c r="C1489" s="155"/>
      <c r="D1489" s="90"/>
      <c r="E1489" s="155"/>
      <c r="F1489" s="155"/>
      <c r="G1489" s="155"/>
      <c r="H1489" s="155"/>
      <c r="I1489" s="155"/>
    </row>
    <row r="1490" spans="1:9" x14ac:dyDescent="0.25">
      <c r="A1490" s="155"/>
      <c r="B1490" s="155"/>
      <c r="C1490" s="155"/>
      <c r="D1490" s="90"/>
      <c r="E1490" s="155"/>
      <c r="F1490" s="155"/>
      <c r="G1490" s="155"/>
      <c r="H1490" s="155"/>
      <c r="I1490" s="155"/>
    </row>
    <row r="1491" spans="1:9" x14ac:dyDescent="0.25">
      <c r="A1491" s="155"/>
      <c r="B1491" s="155"/>
      <c r="C1491" s="155"/>
      <c r="D1491" s="90"/>
      <c r="E1491" s="155"/>
      <c r="F1491" s="155"/>
      <c r="G1491" s="155"/>
      <c r="H1491" s="155"/>
      <c r="I1491" s="155"/>
    </row>
    <row r="1492" spans="1:9" x14ac:dyDescent="0.25">
      <c r="A1492" s="155"/>
      <c r="B1492" s="155"/>
      <c r="C1492" s="155"/>
      <c r="D1492" s="90"/>
      <c r="E1492" s="155"/>
      <c r="F1492" s="155"/>
      <c r="G1492" s="155"/>
      <c r="H1492" s="155"/>
      <c r="I1492" s="155"/>
    </row>
    <row r="1493" spans="1:9" x14ac:dyDescent="0.25">
      <c r="A1493" s="155"/>
      <c r="B1493" s="155"/>
      <c r="C1493" s="155"/>
      <c r="D1493" s="90"/>
      <c r="E1493" s="155"/>
      <c r="F1493" s="155"/>
      <c r="G1493" s="155"/>
      <c r="H1493" s="155"/>
      <c r="I1493" s="155"/>
    </row>
    <row r="1494" spans="1:9" x14ac:dyDescent="0.25">
      <c r="A1494" s="155"/>
      <c r="B1494" s="155"/>
      <c r="C1494" s="155"/>
      <c r="D1494" s="90"/>
      <c r="E1494" s="155"/>
      <c r="F1494" s="155"/>
      <c r="G1494" s="155"/>
      <c r="H1494" s="155"/>
      <c r="I1494" s="155"/>
    </row>
    <row r="1495" spans="1:9" x14ac:dyDescent="0.25">
      <c r="A1495" s="155"/>
      <c r="B1495" s="155"/>
      <c r="C1495" s="155"/>
      <c r="D1495" s="90"/>
      <c r="E1495" s="155"/>
      <c r="F1495" s="155"/>
      <c r="G1495" s="155"/>
      <c r="H1495" s="155"/>
      <c r="I1495" s="155"/>
    </row>
    <row r="1496" spans="1:9" x14ac:dyDescent="0.25">
      <c r="A1496" s="155"/>
      <c r="B1496" s="155"/>
      <c r="C1496" s="155"/>
      <c r="D1496" s="90"/>
      <c r="E1496" s="155"/>
      <c r="F1496" s="155"/>
      <c r="G1496" s="155"/>
      <c r="H1496" s="155"/>
      <c r="I1496" s="155"/>
    </row>
    <row r="1497" spans="1:9" x14ac:dyDescent="0.25">
      <c r="A1497" s="155"/>
      <c r="B1497" s="155"/>
      <c r="C1497" s="155"/>
      <c r="D1497" s="90"/>
      <c r="E1497" s="155"/>
      <c r="F1497" s="155"/>
      <c r="G1497" s="155"/>
      <c r="H1497" s="155"/>
      <c r="I1497" s="155"/>
    </row>
    <row r="1498" spans="1:9" x14ac:dyDescent="0.25">
      <c r="A1498" s="155"/>
      <c r="B1498" s="155"/>
      <c r="C1498" s="155"/>
      <c r="D1498" s="90"/>
      <c r="E1498" s="155"/>
      <c r="F1498" s="155"/>
      <c r="G1498" s="155"/>
      <c r="H1498" s="155"/>
      <c r="I1498" s="155"/>
    </row>
    <row r="1499" spans="1:9" x14ac:dyDescent="0.25">
      <c r="A1499" s="155"/>
      <c r="B1499" s="155"/>
      <c r="C1499" s="155"/>
      <c r="D1499" s="90"/>
      <c r="E1499" s="155"/>
      <c r="F1499" s="155"/>
      <c r="G1499" s="155"/>
      <c r="H1499" s="155"/>
      <c r="I1499" s="155"/>
    </row>
    <row r="1500" spans="1:9" x14ac:dyDescent="0.25">
      <c r="A1500" s="155"/>
      <c r="B1500" s="155"/>
      <c r="C1500" s="155"/>
      <c r="D1500" s="90"/>
      <c r="E1500" s="155"/>
      <c r="F1500" s="155"/>
      <c r="G1500" s="155"/>
      <c r="H1500" s="155"/>
      <c r="I1500" s="155"/>
    </row>
    <row r="1501" spans="1:9" x14ac:dyDescent="0.25">
      <c r="A1501" s="155"/>
      <c r="B1501" s="155"/>
      <c r="C1501" s="155"/>
      <c r="D1501" s="90"/>
      <c r="E1501" s="155"/>
      <c r="F1501" s="155"/>
      <c r="G1501" s="155"/>
      <c r="H1501" s="155"/>
      <c r="I1501" s="155"/>
    </row>
    <row r="1502" spans="1:9" x14ac:dyDescent="0.25">
      <c r="A1502" s="155"/>
      <c r="B1502" s="155"/>
      <c r="C1502" s="155"/>
      <c r="D1502" s="90"/>
      <c r="E1502" s="155"/>
      <c r="F1502" s="155"/>
      <c r="G1502" s="155"/>
      <c r="H1502" s="155"/>
      <c r="I1502" s="155"/>
    </row>
    <row r="1503" spans="1:9" x14ac:dyDescent="0.25">
      <c r="A1503" s="155"/>
      <c r="B1503" s="155"/>
      <c r="C1503" s="155"/>
      <c r="D1503" s="90"/>
      <c r="E1503" s="155"/>
      <c r="F1503" s="155"/>
      <c r="G1503" s="155"/>
      <c r="H1503" s="155"/>
      <c r="I1503" s="155"/>
    </row>
    <row r="1504" spans="1:9" x14ac:dyDescent="0.25">
      <c r="A1504" s="155"/>
      <c r="B1504" s="155"/>
      <c r="C1504" s="155"/>
      <c r="D1504" s="90"/>
      <c r="E1504" s="155"/>
      <c r="F1504" s="155"/>
      <c r="G1504" s="155"/>
      <c r="H1504" s="155"/>
      <c r="I1504" s="155"/>
    </row>
    <row r="1505" spans="1:9" x14ac:dyDescent="0.25">
      <c r="A1505" s="155"/>
      <c r="B1505" s="155"/>
      <c r="C1505" s="155"/>
      <c r="D1505" s="90"/>
      <c r="E1505" s="155"/>
      <c r="F1505" s="155"/>
      <c r="G1505" s="155"/>
      <c r="H1505" s="155"/>
      <c r="I1505" s="155"/>
    </row>
    <row r="1506" spans="1:9" x14ac:dyDescent="0.25">
      <c r="A1506" s="155"/>
      <c r="B1506" s="155"/>
      <c r="C1506" s="155"/>
      <c r="D1506" s="90"/>
      <c r="E1506" s="155"/>
      <c r="F1506" s="155"/>
      <c r="G1506" s="155"/>
      <c r="H1506" s="155"/>
      <c r="I1506" s="155"/>
    </row>
    <row r="1507" spans="1:9" x14ac:dyDescent="0.25">
      <c r="A1507" s="155"/>
      <c r="B1507" s="155"/>
      <c r="C1507" s="155"/>
      <c r="D1507" s="90"/>
      <c r="E1507" s="155"/>
      <c r="F1507" s="155"/>
      <c r="G1507" s="155"/>
      <c r="H1507" s="155"/>
      <c r="I1507" s="155"/>
    </row>
    <row r="1508" spans="1:9" x14ac:dyDescent="0.25">
      <c r="A1508" s="155"/>
      <c r="B1508" s="155"/>
      <c r="C1508" s="155"/>
      <c r="D1508" s="90"/>
      <c r="E1508" s="155"/>
      <c r="F1508" s="155"/>
      <c r="G1508" s="155"/>
      <c r="H1508" s="155"/>
      <c r="I1508" s="155"/>
    </row>
    <row r="1509" spans="1:9" x14ac:dyDescent="0.25">
      <c r="A1509" s="155"/>
      <c r="B1509" s="155"/>
      <c r="C1509" s="155"/>
      <c r="D1509" s="90"/>
      <c r="E1509" s="155"/>
      <c r="F1509" s="155"/>
      <c r="G1509" s="155"/>
      <c r="H1509" s="155"/>
      <c r="I1509" s="155"/>
    </row>
    <row r="1510" spans="1:9" x14ac:dyDescent="0.25">
      <c r="A1510" s="155"/>
      <c r="B1510" s="155"/>
      <c r="C1510" s="155"/>
      <c r="D1510" s="90"/>
      <c r="E1510" s="155"/>
      <c r="F1510" s="155"/>
      <c r="G1510" s="155"/>
      <c r="H1510" s="155"/>
      <c r="I1510" s="155"/>
    </row>
    <row r="1511" spans="1:9" x14ac:dyDescent="0.25">
      <c r="A1511" s="155"/>
      <c r="B1511" s="155"/>
      <c r="C1511" s="155"/>
      <c r="D1511" s="90"/>
      <c r="E1511" s="155"/>
      <c r="F1511" s="155"/>
      <c r="G1511" s="155"/>
      <c r="H1511" s="155"/>
      <c r="I1511" s="155"/>
    </row>
    <row r="1512" spans="1:9" x14ac:dyDescent="0.25">
      <c r="A1512" s="155"/>
      <c r="B1512" s="155"/>
      <c r="C1512" s="155"/>
      <c r="D1512" s="90"/>
      <c r="E1512" s="155"/>
      <c r="F1512" s="155"/>
      <c r="G1512" s="155"/>
      <c r="H1512" s="155"/>
      <c r="I1512" s="155"/>
    </row>
    <row r="1513" spans="1:9" x14ac:dyDescent="0.25">
      <c r="A1513" s="155"/>
      <c r="B1513" s="155"/>
      <c r="C1513" s="155"/>
      <c r="D1513" s="90"/>
      <c r="E1513" s="155"/>
      <c r="F1513" s="155"/>
      <c r="G1513" s="155"/>
      <c r="H1513" s="155"/>
      <c r="I1513" s="155"/>
    </row>
    <row r="1514" spans="1:9" x14ac:dyDescent="0.25">
      <c r="A1514" s="155"/>
      <c r="B1514" s="155"/>
      <c r="C1514" s="155"/>
      <c r="D1514" s="90"/>
      <c r="E1514" s="155"/>
      <c r="F1514" s="155"/>
      <c r="G1514" s="155"/>
      <c r="H1514" s="155"/>
      <c r="I1514" s="155"/>
    </row>
    <row r="1515" spans="1:9" x14ac:dyDescent="0.25">
      <c r="A1515" s="155"/>
      <c r="B1515" s="155"/>
      <c r="C1515" s="155"/>
      <c r="D1515" s="90"/>
      <c r="E1515" s="155"/>
      <c r="F1515" s="155"/>
      <c r="G1515" s="155"/>
      <c r="H1515" s="155"/>
      <c r="I1515" s="155"/>
    </row>
    <row r="1516" spans="1:9" x14ac:dyDescent="0.25">
      <c r="A1516" s="155"/>
      <c r="B1516" s="155"/>
      <c r="C1516" s="155"/>
      <c r="D1516" s="90"/>
      <c r="E1516" s="155"/>
      <c r="F1516" s="155"/>
      <c r="G1516" s="155"/>
      <c r="H1516" s="155"/>
      <c r="I1516" s="155"/>
    </row>
    <row r="1517" spans="1:9" x14ac:dyDescent="0.25">
      <c r="A1517" s="155"/>
      <c r="B1517" s="155"/>
      <c r="C1517" s="155"/>
      <c r="D1517" s="90"/>
      <c r="E1517" s="155"/>
      <c r="F1517" s="155"/>
      <c r="G1517" s="155"/>
      <c r="H1517" s="155"/>
      <c r="I1517" s="155"/>
    </row>
    <row r="1518" spans="1:9" x14ac:dyDescent="0.25">
      <c r="A1518" s="155"/>
      <c r="B1518" s="155"/>
      <c r="C1518" s="155"/>
      <c r="D1518" s="90"/>
      <c r="E1518" s="155"/>
      <c r="F1518" s="155"/>
      <c r="G1518" s="155"/>
      <c r="H1518" s="155"/>
      <c r="I1518" s="155"/>
    </row>
    <row r="1519" spans="1:9" x14ac:dyDescent="0.25">
      <c r="A1519" s="155"/>
      <c r="B1519" s="155"/>
      <c r="C1519" s="155"/>
      <c r="D1519" s="90"/>
      <c r="E1519" s="155"/>
      <c r="F1519" s="155"/>
      <c r="G1519" s="155"/>
      <c r="H1519" s="155"/>
      <c r="I1519" s="155"/>
    </row>
    <row r="1520" spans="1:9" x14ac:dyDescent="0.25">
      <c r="A1520" s="155"/>
      <c r="B1520" s="155"/>
      <c r="C1520" s="155"/>
      <c r="D1520" s="90"/>
      <c r="E1520" s="155"/>
      <c r="F1520" s="155"/>
      <c r="G1520" s="155"/>
      <c r="H1520" s="155"/>
      <c r="I1520" s="155"/>
    </row>
    <row r="1521" spans="1:9" x14ac:dyDescent="0.25">
      <c r="A1521" s="155"/>
      <c r="B1521" s="155"/>
      <c r="C1521" s="155"/>
      <c r="D1521" s="90"/>
      <c r="E1521" s="155"/>
      <c r="F1521" s="155"/>
      <c r="G1521" s="155"/>
      <c r="H1521" s="155"/>
      <c r="I1521" s="155"/>
    </row>
    <row r="1522" spans="1:9" x14ac:dyDescent="0.25">
      <c r="A1522" s="155"/>
      <c r="B1522" s="155"/>
      <c r="C1522" s="155"/>
      <c r="D1522" s="90"/>
      <c r="E1522" s="155"/>
      <c r="F1522" s="155"/>
      <c r="G1522" s="155"/>
      <c r="H1522" s="155"/>
      <c r="I1522" s="155"/>
    </row>
    <row r="1523" spans="1:9" x14ac:dyDescent="0.25">
      <c r="A1523" s="155"/>
      <c r="B1523" s="155"/>
      <c r="C1523" s="155"/>
      <c r="D1523" s="90"/>
      <c r="E1523" s="155"/>
      <c r="F1523" s="155"/>
      <c r="G1523" s="155"/>
      <c r="H1523" s="155"/>
      <c r="I1523" s="155"/>
    </row>
    <row r="1524" spans="1:9" x14ac:dyDescent="0.25">
      <c r="A1524" s="155"/>
      <c r="B1524" s="155"/>
      <c r="C1524" s="155"/>
      <c r="D1524" s="90"/>
      <c r="E1524" s="155"/>
      <c r="F1524" s="155"/>
      <c r="G1524" s="155"/>
      <c r="H1524" s="155"/>
      <c r="I1524" s="155"/>
    </row>
    <row r="1525" spans="1:9" x14ac:dyDescent="0.25">
      <c r="A1525" s="155"/>
      <c r="B1525" s="155"/>
      <c r="C1525" s="155"/>
      <c r="D1525" s="90"/>
      <c r="E1525" s="155"/>
      <c r="F1525" s="155"/>
      <c r="G1525" s="155"/>
      <c r="H1525" s="155"/>
      <c r="I1525" s="155"/>
    </row>
    <row r="1526" spans="1:9" x14ac:dyDescent="0.25">
      <c r="A1526" s="155"/>
      <c r="B1526" s="155"/>
      <c r="C1526" s="155"/>
      <c r="D1526" s="90"/>
      <c r="E1526" s="155"/>
      <c r="F1526" s="155"/>
      <c r="G1526" s="155"/>
      <c r="H1526" s="155"/>
      <c r="I1526" s="155"/>
    </row>
    <row r="1527" spans="1:9" x14ac:dyDescent="0.25">
      <c r="A1527" s="155"/>
      <c r="B1527" s="155"/>
      <c r="C1527" s="155"/>
      <c r="D1527" s="90"/>
      <c r="E1527" s="155"/>
      <c r="F1527" s="155"/>
      <c r="G1527" s="155"/>
      <c r="H1527" s="155"/>
      <c r="I1527" s="155"/>
    </row>
    <row r="1528" spans="1:9" x14ac:dyDescent="0.25">
      <c r="A1528" s="155"/>
      <c r="B1528" s="155"/>
      <c r="C1528" s="155"/>
      <c r="D1528" s="90"/>
      <c r="E1528" s="155"/>
      <c r="F1528" s="155"/>
      <c r="G1528" s="155"/>
      <c r="H1528" s="155"/>
      <c r="I1528" s="155"/>
    </row>
    <row r="1529" spans="1:9" x14ac:dyDescent="0.25">
      <c r="A1529" s="155"/>
      <c r="B1529" s="155"/>
      <c r="C1529" s="155"/>
      <c r="D1529" s="90"/>
      <c r="E1529" s="155"/>
      <c r="F1529" s="155"/>
      <c r="G1529" s="155"/>
      <c r="H1529" s="155"/>
      <c r="I1529" s="155"/>
    </row>
    <row r="1530" spans="1:9" x14ac:dyDescent="0.25">
      <c r="A1530" s="155"/>
      <c r="B1530" s="155"/>
      <c r="C1530" s="155"/>
      <c r="D1530" s="90"/>
      <c r="E1530" s="155"/>
      <c r="F1530" s="155"/>
      <c r="G1530" s="155"/>
      <c r="H1530" s="155"/>
      <c r="I1530" s="155"/>
    </row>
    <row r="1531" spans="1:9" x14ac:dyDescent="0.25">
      <c r="A1531" s="155"/>
      <c r="B1531" s="155"/>
      <c r="C1531" s="155"/>
      <c r="D1531" s="90"/>
      <c r="E1531" s="155"/>
      <c r="F1531" s="155"/>
      <c r="G1531" s="155"/>
      <c r="H1531" s="155"/>
      <c r="I1531" s="155"/>
    </row>
    <row r="1532" spans="1:9" x14ac:dyDescent="0.25">
      <c r="A1532" s="155"/>
      <c r="B1532" s="155"/>
      <c r="C1532" s="155"/>
      <c r="D1532" s="90"/>
      <c r="E1532" s="155"/>
      <c r="F1532" s="155"/>
      <c r="G1532" s="155"/>
      <c r="H1532" s="155"/>
      <c r="I1532" s="155"/>
    </row>
    <row r="1533" spans="1:9" x14ac:dyDescent="0.25">
      <c r="A1533" s="155"/>
      <c r="B1533" s="155"/>
      <c r="C1533" s="155"/>
      <c r="D1533" s="90"/>
      <c r="E1533" s="155"/>
      <c r="F1533" s="155"/>
      <c r="G1533" s="155"/>
      <c r="H1533" s="155"/>
      <c r="I1533" s="155"/>
    </row>
    <row r="1534" spans="1:9" x14ac:dyDescent="0.25">
      <c r="A1534" s="155"/>
      <c r="B1534" s="155"/>
      <c r="C1534" s="155"/>
      <c r="D1534" s="90"/>
      <c r="E1534" s="155"/>
      <c r="F1534" s="155"/>
      <c r="G1534" s="155"/>
      <c r="H1534" s="155"/>
      <c r="I1534" s="155"/>
    </row>
    <row r="1535" spans="1:9" x14ac:dyDescent="0.25">
      <c r="A1535" s="155"/>
      <c r="B1535" s="155"/>
      <c r="C1535" s="155"/>
      <c r="D1535" s="90"/>
      <c r="E1535" s="155"/>
      <c r="F1535" s="155"/>
      <c r="G1535" s="155"/>
      <c r="H1535" s="155"/>
      <c r="I1535" s="155"/>
    </row>
    <row r="1536" spans="1:9" x14ac:dyDescent="0.25">
      <c r="A1536" s="155"/>
      <c r="B1536" s="155"/>
      <c r="C1536" s="155"/>
      <c r="D1536" s="90"/>
      <c r="E1536" s="155"/>
      <c r="F1536" s="155"/>
      <c r="G1536" s="155"/>
      <c r="H1536" s="155"/>
      <c r="I1536" s="155"/>
    </row>
    <row r="1537" spans="1:9" x14ac:dyDescent="0.25">
      <c r="A1537" s="155"/>
      <c r="B1537" s="155"/>
      <c r="C1537" s="155"/>
      <c r="D1537" s="90"/>
      <c r="E1537" s="155"/>
      <c r="F1537" s="155"/>
      <c r="G1537" s="155"/>
      <c r="H1537" s="155"/>
      <c r="I1537" s="155"/>
    </row>
    <row r="1538" spans="1:9" x14ac:dyDescent="0.25">
      <c r="A1538" s="155"/>
      <c r="B1538" s="155"/>
      <c r="C1538" s="155"/>
      <c r="D1538" s="90"/>
      <c r="E1538" s="155"/>
      <c r="F1538" s="155"/>
      <c r="G1538" s="155"/>
      <c r="H1538" s="155"/>
      <c r="I1538" s="155"/>
    </row>
    <row r="1539" spans="1:9" x14ac:dyDescent="0.25">
      <c r="A1539" s="155"/>
      <c r="B1539" s="155"/>
      <c r="C1539" s="155"/>
      <c r="D1539" s="90"/>
      <c r="E1539" s="155"/>
      <c r="F1539" s="155"/>
      <c r="G1539" s="155"/>
      <c r="H1539" s="155"/>
      <c r="I1539" s="155"/>
    </row>
    <row r="1540" spans="1:9" x14ac:dyDescent="0.25">
      <c r="A1540" s="155"/>
      <c r="B1540" s="155"/>
      <c r="C1540" s="155"/>
      <c r="D1540" s="90"/>
      <c r="E1540" s="155"/>
      <c r="F1540" s="155"/>
      <c r="G1540" s="155"/>
      <c r="H1540" s="155"/>
      <c r="I1540" s="155"/>
    </row>
    <row r="1541" spans="1:9" x14ac:dyDescent="0.25">
      <c r="A1541" s="155"/>
      <c r="B1541" s="155"/>
      <c r="C1541" s="155"/>
      <c r="D1541" s="90"/>
      <c r="E1541" s="155"/>
      <c r="F1541" s="155"/>
      <c r="G1541" s="155"/>
      <c r="H1541" s="155"/>
      <c r="I1541" s="155"/>
    </row>
    <row r="1542" spans="1:9" x14ac:dyDescent="0.25">
      <c r="A1542" s="155"/>
      <c r="B1542" s="155"/>
      <c r="C1542" s="155"/>
      <c r="D1542" s="90"/>
      <c r="E1542" s="155"/>
      <c r="F1542" s="155"/>
      <c r="G1542" s="155"/>
      <c r="H1542" s="155"/>
      <c r="I1542" s="155"/>
    </row>
    <row r="1543" spans="1:9" x14ac:dyDescent="0.25">
      <c r="A1543" s="155"/>
      <c r="B1543" s="155"/>
      <c r="C1543" s="155"/>
      <c r="D1543" s="90"/>
      <c r="E1543" s="155"/>
      <c r="F1543" s="155"/>
      <c r="G1543" s="155"/>
      <c r="H1543" s="155"/>
      <c r="I1543" s="155"/>
    </row>
    <row r="1544" spans="1:9" x14ac:dyDescent="0.25">
      <c r="A1544" s="155"/>
      <c r="B1544" s="155"/>
      <c r="C1544" s="155"/>
      <c r="D1544" s="90"/>
      <c r="E1544" s="155"/>
      <c r="F1544" s="155"/>
      <c r="G1544" s="155"/>
      <c r="H1544" s="155"/>
      <c r="I1544" s="155"/>
    </row>
    <row r="1545" spans="1:9" x14ac:dyDescent="0.25">
      <c r="A1545" s="155"/>
      <c r="B1545" s="155"/>
      <c r="C1545" s="155"/>
      <c r="D1545" s="90"/>
      <c r="E1545" s="155"/>
      <c r="F1545" s="155"/>
      <c r="G1545" s="155"/>
      <c r="H1545" s="155"/>
      <c r="I1545" s="155"/>
    </row>
    <row r="1546" spans="1:9" x14ac:dyDescent="0.25">
      <c r="A1546" s="155"/>
      <c r="B1546" s="155"/>
      <c r="C1546" s="155"/>
      <c r="D1546" s="90"/>
      <c r="E1546" s="155"/>
      <c r="F1546" s="155"/>
      <c r="G1546" s="155"/>
      <c r="H1546" s="155"/>
      <c r="I1546" s="155"/>
    </row>
    <row r="1547" spans="1:9" x14ac:dyDescent="0.25">
      <c r="A1547" s="155"/>
      <c r="B1547" s="155"/>
      <c r="C1547" s="155"/>
      <c r="D1547" s="90"/>
      <c r="E1547" s="155"/>
      <c r="F1547" s="155"/>
      <c r="G1547" s="155"/>
      <c r="H1547" s="155"/>
      <c r="I1547" s="155"/>
    </row>
    <row r="1548" spans="1:9" x14ac:dyDescent="0.25">
      <c r="A1548" s="155"/>
      <c r="B1548" s="155"/>
      <c r="C1548" s="155"/>
      <c r="D1548" s="90"/>
      <c r="E1548" s="155"/>
      <c r="F1548" s="155"/>
      <c r="G1548" s="155"/>
      <c r="H1548" s="155"/>
      <c r="I1548" s="155"/>
    </row>
    <row r="1549" spans="1:9" x14ac:dyDescent="0.25">
      <c r="A1549" s="155"/>
      <c r="B1549" s="155"/>
      <c r="C1549" s="155"/>
      <c r="D1549" s="90"/>
      <c r="E1549" s="155"/>
      <c r="F1549" s="155"/>
      <c r="G1549" s="155"/>
      <c r="H1549" s="155"/>
      <c r="I1549" s="155"/>
    </row>
    <row r="1550" spans="1:9" x14ac:dyDescent="0.25">
      <c r="A1550" s="155"/>
      <c r="B1550" s="155"/>
      <c r="C1550" s="155"/>
      <c r="D1550" s="90"/>
      <c r="E1550" s="155"/>
      <c r="F1550" s="155"/>
      <c r="G1550" s="155"/>
      <c r="H1550" s="155"/>
      <c r="I1550" s="155"/>
    </row>
    <row r="1551" spans="1:9" x14ac:dyDescent="0.25">
      <c r="A1551" s="155"/>
      <c r="B1551" s="155"/>
      <c r="C1551" s="155"/>
      <c r="D1551" s="90"/>
      <c r="E1551" s="155"/>
      <c r="F1551" s="155"/>
      <c r="G1551" s="155"/>
      <c r="H1551" s="155"/>
      <c r="I1551" s="155"/>
    </row>
    <row r="1552" spans="1:9" x14ac:dyDescent="0.25">
      <c r="A1552" s="155"/>
      <c r="B1552" s="155"/>
      <c r="C1552" s="155"/>
      <c r="D1552" s="90"/>
      <c r="E1552" s="155"/>
      <c r="F1552" s="155"/>
      <c r="G1552" s="155"/>
      <c r="H1552" s="155"/>
      <c r="I1552" s="155"/>
    </row>
    <row r="1553" spans="1:9" x14ac:dyDescent="0.25">
      <c r="A1553" s="155"/>
      <c r="B1553" s="155"/>
      <c r="C1553" s="155"/>
      <c r="D1553" s="90"/>
      <c r="E1553" s="155"/>
      <c r="F1553" s="155"/>
      <c r="G1553" s="155"/>
      <c r="H1553" s="155"/>
      <c r="I1553" s="155"/>
    </row>
    <row r="1554" spans="1:9" x14ac:dyDescent="0.25">
      <c r="A1554" s="155"/>
      <c r="B1554" s="155"/>
      <c r="C1554" s="155"/>
      <c r="D1554" s="90"/>
      <c r="E1554" s="155"/>
      <c r="F1554" s="155"/>
      <c r="G1554" s="155"/>
      <c r="H1554" s="155"/>
      <c r="I1554" s="155"/>
    </row>
    <row r="1555" spans="1:9" x14ac:dyDescent="0.25">
      <c r="A1555" s="155"/>
      <c r="B1555" s="155"/>
      <c r="C1555" s="155"/>
      <c r="D1555" s="90"/>
      <c r="E1555" s="155"/>
      <c r="F1555" s="155"/>
      <c r="G1555" s="155"/>
      <c r="H1555" s="155"/>
      <c r="I1555" s="155"/>
    </row>
    <row r="1556" spans="1:9" x14ac:dyDescent="0.25">
      <c r="A1556" s="155"/>
      <c r="B1556" s="155"/>
      <c r="C1556" s="155"/>
      <c r="D1556" s="90"/>
      <c r="E1556" s="155"/>
      <c r="F1556" s="155"/>
      <c r="G1556" s="155"/>
      <c r="H1556" s="155"/>
      <c r="I1556" s="155"/>
    </row>
    <row r="1557" spans="1:9" x14ac:dyDescent="0.25">
      <c r="A1557" s="155"/>
      <c r="B1557" s="155"/>
      <c r="C1557" s="155"/>
      <c r="D1557" s="90"/>
      <c r="E1557" s="155"/>
      <c r="F1557" s="155"/>
      <c r="G1557" s="155"/>
      <c r="H1557" s="155"/>
      <c r="I1557" s="155"/>
    </row>
    <row r="1558" spans="1:9" x14ac:dyDescent="0.25">
      <c r="A1558" s="155"/>
      <c r="B1558" s="155"/>
      <c r="C1558" s="155"/>
      <c r="D1558" s="90"/>
      <c r="E1558" s="155"/>
      <c r="F1558" s="155"/>
      <c r="G1558" s="155"/>
      <c r="H1558" s="155"/>
      <c r="I1558" s="155"/>
    </row>
    <row r="1559" spans="1:9" x14ac:dyDescent="0.25">
      <c r="A1559" s="155"/>
      <c r="B1559" s="155"/>
      <c r="C1559" s="155"/>
      <c r="D1559" s="90"/>
      <c r="E1559" s="155"/>
      <c r="F1559" s="155"/>
      <c r="G1559" s="155"/>
      <c r="H1559" s="155"/>
      <c r="I1559" s="155"/>
    </row>
    <row r="1560" spans="1:9" x14ac:dyDescent="0.25">
      <c r="A1560" s="155"/>
      <c r="B1560" s="155"/>
      <c r="C1560" s="155"/>
      <c r="D1560" s="90"/>
      <c r="E1560" s="155"/>
      <c r="F1560" s="155"/>
      <c r="G1560" s="155"/>
      <c r="H1560" s="155"/>
      <c r="I1560" s="155"/>
    </row>
    <row r="1561" spans="1:9" x14ac:dyDescent="0.25">
      <c r="A1561" s="155"/>
      <c r="B1561" s="155"/>
      <c r="C1561" s="155"/>
      <c r="D1561" s="90"/>
      <c r="E1561" s="155"/>
      <c r="F1561" s="155"/>
      <c r="G1561" s="155"/>
      <c r="H1561" s="155"/>
      <c r="I1561" s="155"/>
    </row>
    <row r="1562" spans="1:9" x14ac:dyDescent="0.25">
      <c r="A1562" s="155"/>
      <c r="B1562" s="155"/>
      <c r="C1562" s="155"/>
      <c r="D1562" s="90"/>
      <c r="E1562" s="155"/>
      <c r="F1562" s="155"/>
      <c r="G1562" s="155"/>
      <c r="H1562" s="155"/>
      <c r="I1562" s="155"/>
    </row>
    <row r="1563" spans="1:9" x14ac:dyDescent="0.25">
      <c r="A1563" s="155"/>
      <c r="B1563" s="155"/>
      <c r="C1563" s="155"/>
      <c r="D1563" s="90"/>
      <c r="E1563" s="155"/>
      <c r="F1563" s="155"/>
      <c r="G1563" s="155"/>
      <c r="H1563" s="155"/>
      <c r="I1563" s="155"/>
    </row>
    <row r="1564" spans="1:9" x14ac:dyDescent="0.25">
      <c r="A1564" s="155"/>
      <c r="B1564" s="155"/>
      <c r="C1564" s="155"/>
      <c r="D1564" s="90"/>
      <c r="E1564" s="155"/>
      <c r="F1564" s="155"/>
      <c r="G1564" s="155"/>
      <c r="H1564" s="155"/>
      <c r="I1564" s="155"/>
    </row>
    <row r="1565" spans="1:9" x14ac:dyDescent="0.25">
      <c r="A1565" s="155"/>
      <c r="B1565" s="155"/>
      <c r="C1565" s="155"/>
      <c r="D1565" s="90"/>
      <c r="E1565" s="155"/>
      <c r="F1565" s="155"/>
      <c r="G1565" s="155"/>
      <c r="H1565" s="155"/>
      <c r="I1565" s="155"/>
    </row>
    <row r="1566" spans="1:9" x14ac:dyDescent="0.25">
      <c r="A1566" s="155"/>
      <c r="B1566" s="155"/>
      <c r="C1566" s="155"/>
      <c r="D1566" s="90"/>
      <c r="E1566" s="155"/>
      <c r="F1566" s="155"/>
      <c r="G1566" s="155"/>
      <c r="H1566" s="155"/>
      <c r="I1566" s="155"/>
    </row>
    <row r="1567" spans="1:9" x14ac:dyDescent="0.25">
      <c r="A1567" s="155"/>
      <c r="B1567" s="155"/>
      <c r="C1567" s="155"/>
      <c r="D1567" s="90"/>
      <c r="E1567" s="155"/>
      <c r="F1567" s="155"/>
      <c r="G1567" s="155"/>
      <c r="H1567" s="155"/>
      <c r="I1567" s="155"/>
    </row>
    <row r="1568" spans="1:9" x14ac:dyDescent="0.25">
      <c r="A1568" s="155"/>
      <c r="B1568" s="155"/>
      <c r="C1568" s="155"/>
      <c r="D1568" s="90"/>
      <c r="E1568" s="155"/>
      <c r="F1568" s="155"/>
      <c r="G1568" s="155"/>
      <c r="H1568" s="155"/>
      <c r="I1568" s="155"/>
    </row>
    <row r="1569" spans="1:9" x14ac:dyDescent="0.25">
      <c r="A1569" s="155"/>
      <c r="B1569" s="155"/>
      <c r="C1569" s="155"/>
      <c r="D1569" s="90"/>
      <c r="E1569" s="155"/>
      <c r="F1569" s="155"/>
      <c r="G1569" s="155"/>
      <c r="H1569" s="155"/>
      <c r="I1569" s="155"/>
    </row>
    <row r="1570" spans="1:9" x14ac:dyDescent="0.25">
      <c r="A1570" s="155"/>
      <c r="B1570" s="155"/>
      <c r="C1570" s="155"/>
      <c r="D1570" s="90"/>
      <c r="E1570" s="155"/>
      <c r="F1570" s="155"/>
      <c r="G1570" s="155"/>
      <c r="H1570" s="155"/>
      <c r="I1570" s="155"/>
    </row>
    <row r="1571" spans="1:9" x14ac:dyDescent="0.25">
      <c r="A1571" s="155"/>
      <c r="B1571" s="155"/>
      <c r="C1571" s="155"/>
      <c r="D1571" s="90"/>
      <c r="E1571" s="155"/>
      <c r="F1571" s="155"/>
      <c r="G1571" s="155"/>
      <c r="H1571" s="155"/>
      <c r="I1571" s="155"/>
    </row>
    <row r="1572" spans="1:9" x14ac:dyDescent="0.25">
      <c r="A1572" s="155"/>
      <c r="B1572" s="155"/>
      <c r="C1572" s="155"/>
      <c r="D1572" s="90"/>
      <c r="E1572" s="155"/>
      <c r="F1572" s="155"/>
      <c r="G1572" s="155"/>
      <c r="H1572" s="155"/>
      <c r="I1572" s="155"/>
    </row>
    <row r="1573" spans="1:9" x14ac:dyDescent="0.25">
      <c r="A1573" s="155"/>
      <c r="B1573" s="155"/>
      <c r="C1573" s="155"/>
      <c r="D1573" s="90"/>
      <c r="E1573" s="155"/>
      <c r="F1573" s="155"/>
      <c r="G1573" s="155"/>
      <c r="H1573" s="155"/>
      <c r="I1573" s="155"/>
    </row>
    <row r="1574" spans="1:9" x14ac:dyDescent="0.25">
      <c r="A1574" s="155"/>
      <c r="B1574" s="155"/>
      <c r="C1574" s="155"/>
      <c r="D1574" s="90"/>
      <c r="E1574" s="155"/>
      <c r="F1574" s="155"/>
      <c r="G1574" s="155"/>
      <c r="H1574" s="155"/>
      <c r="I1574" s="155"/>
    </row>
    <row r="1575" spans="1:9" x14ac:dyDescent="0.25">
      <c r="A1575" s="155"/>
      <c r="B1575" s="155"/>
      <c r="C1575" s="155"/>
      <c r="D1575" s="90"/>
      <c r="E1575" s="155"/>
      <c r="F1575" s="155"/>
      <c r="G1575" s="155"/>
      <c r="H1575" s="155"/>
      <c r="I1575" s="155"/>
    </row>
    <row r="1576" spans="1:9" x14ac:dyDescent="0.25">
      <c r="A1576" s="155"/>
      <c r="B1576" s="155"/>
      <c r="C1576" s="155"/>
      <c r="D1576" s="90"/>
      <c r="E1576" s="155"/>
      <c r="F1576" s="155"/>
      <c r="G1576" s="155"/>
      <c r="H1576" s="155"/>
      <c r="I1576" s="155"/>
    </row>
    <row r="1577" spans="1:9" x14ac:dyDescent="0.25">
      <c r="A1577" s="155"/>
      <c r="B1577" s="155"/>
      <c r="C1577" s="155"/>
      <c r="D1577" s="90"/>
      <c r="E1577" s="155"/>
      <c r="F1577" s="155"/>
      <c r="G1577" s="155"/>
      <c r="H1577" s="155"/>
      <c r="I1577" s="155"/>
    </row>
    <row r="1578" spans="1:9" x14ac:dyDescent="0.25">
      <c r="A1578" s="155"/>
      <c r="B1578" s="155"/>
      <c r="C1578" s="155"/>
      <c r="D1578" s="90"/>
      <c r="E1578" s="155"/>
      <c r="F1578" s="155"/>
      <c r="G1578" s="155"/>
      <c r="H1578" s="155"/>
      <c r="I1578" s="155"/>
    </row>
    <row r="1579" spans="1:9" x14ac:dyDescent="0.25">
      <c r="A1579" s="155"/>
      <c r="B1579" s="155"/>
      <c r="C1579" s="155"/>
      <c r="D1579" s="90"/>
      <c r="E1579" s="155"/>
      <c r="F1579" s="155"/>
      <c r="G1579" s="155"/>
      <c r="H1579" s="155"/>
      <c r="I1579" s="155"/>
    </row>
    <row r="1580" spans="1:9" x14ac:dyDescent="0.25">
      <c r="A1580" s="155"/>
      <c r="B1580" s="155"/>
      <c r="C1580" s="155"/>
      <c r="D1580" s="90"/>
      <c r="E1580" s="155"/>
      <c r="F1580" s="155"/>
      <c r="G1580" s="155"/>
      <c r="H1580" s="155"/>
      <c r="I1580" s="155"/>
    </row>
    <row r="1581" spans="1:9" x14ac:dyDescent="0.25">
      <c r="A1581" s="155"/>
      <c r="B1581" s="155"/>
      <c r="C1581" s="155"/>
      <c r="D1581" s="90"/>
      <c r="E1581" s="155"/>
      <c r="F1581" s="155"/>
      <c r="G1581" s="155"/>
      <c r="H1581" s="155"/>
      <c r="I1581" s="155"/>
    </row>
    <row r="1582" spans="1:9" x14ac:dyDescent="0.25">
      <c r="A1582" s="155"/>
      <c r="B1582" s="155"/>
      <c r="C1582" s="155"/>
      <c r="D1582" s="90"/>
      <c r="E1582" s="155"/>
      <c r="F1582" s="155"/>
      <c r="G1582" s="155"/>
      <c r="H1582" s="155"/>
      <c r="I1582" s="155"/>
    </row>
    <row r="1583" spans="1:9" x14ac:dyDescent="0.25">
      <c r="A1583" s="155"/>
      <c r="B1583" s="155"/>
      <c r="C1583" s="155"/>
      <c r="D1583" s="90"/>
      <c r="E1583" s="155"/>
      <c r="F1583" s="155"/>
      <c r="G1583" s="155"/>
      <c r="H1583" s="155"/>
      <c r="I1583" s="155"/>
    </row>
    <row r="1584" spans="1:9" x14ac:dyDescent="0.25">
      <c r="A1584" s="155"/>
      <c r="B1584" s="155"/>
      <c r="C1584" s="155"/>
      <c r="D1584" s="90"/>
      <c r="E1584" s="155"/>
      <c r="F1584" s="155"/>
      <c r="G1584" s="155"/>
      <c r="H1584" s="155"/>
      <c r="I1584" s="155"/>
    </row>
    <row r="1585" spans="1:9" x14ac:dyDescent="0.25">
      <c r="A1585" s="155"/>
      <c r="B1585" s="155"/>
      <c r="C1585" s="155"/>
      <c r="D1585" s="90"/>
      <c r="E1585" s="155"/>
      <c r="F1585" s="155"/>
      <c r="G1585" s="155"/>
      <c r="H1585" s="155"/>
      <c r="I1585" s="155"/>
    </row>
    <row r="1586" spans="1:9" x14ac:dyDescent="0.25">
      <c r="A1586" s="155"/>
      <c r="B1586" s="155"/>
      <c r="C1586" s="155"/>
      <c r="D1586" s="90"/>
      <c r="E1586" s="155"/>
      <c r="F1586" s="155"/>
      <c r="G1586" s="155"/>
      <c r="H1586" s="155"/>
      <c r="I1586" s="155"/>
    </row>
    <row r="1587" spans="1:9" x14ac:dyDescent="0.25">
      <c r="A1587" s="155"/>
      <c r="B1587" s="155"/>
      <c r="C1587" s="155"/>
      <c r="D1587" s="90"/>
      <c r="E1587" s="155"/>
      <c r="F1587" s="155"/>
      <c r="G1587" s="155"/>
      <c r="H1587" s="155"/>
      <c r="I1587" s="155"/>
    </row>
    <row r="1588" spans="1:9" x14ac:dyDescent="0.25">
      <c r="A1588" s="155"/>
      <c r="B1588" s="155"/>
      <c r="C1588" s="155"/>
      <c r="D1588" s="90"/>
      <c r="E1588" s="155"/>
      <c r="F1588" s="155"/>
      <c r="G1588" s="155"/>
      <c r="H1588" s="155"/>
      <c r="I1588" s="155"/>
    </row>
    <row r="1589" spans="1:9" x14ac:dyDescent="0.25">
      <c r="A1589" s="155"/>
      <c r="B1589" s="155"/>
      <c r="C1589" s="155"/>
      <c r="D1589" s="90"/>
      <c r="E1589" s="155"/>
      <c r="F1589" s="155"/>
      <c r="G1589" s="155"/>
      <c r="H1589" s="155"/>
      <c r="I1589" s="155"/>
    </row>
    <row r="1590" spans="1:9" x14ac:dyDescent="0.25">
      <c r="A1590" s="155"/>
      <c r="B1590" s="155"/>
      <c r="C1590" s="155"/>
      <c r="D1590" s="90"/>
      <c r="E1590" s="155"/>
      <c r="F1590" s="155"/>
      <c r="G1590" s="155"/>
      <c r="H1590" s="155"/>
      <c r="I1590" s="155"/>
    </row>
    <row r="1591" spans="1:9" x14ac:dyDescent="0.25">
      <c r="A1591" s="155"/>
      <c r="B1591" s="155"/>
      <c r="C1591" s="155"/>
      <c r="D1591" s="90"/>
      <c r="E1591" s="155"/>
      <c r="F1591" s="155"/>
      <c r="G1591" s="155"/>
      <c r="H1591" s="155"/>
      <c r="I1591" s="155"/>
    </row>
    <row r="1592" spans="1:9" x14ac:dyDescent="0.25">
      <c r="A1592" s="155"/>
      <c r="B1592" s="155"/>
      <c r="C1592" s="155"/>
      <c r="D1592" s="90"/>
      <c r="E1592" s="155"/>
      <c r="F1592" s="155"/>
      <c r="G1592" s="155"/>
      <c r="H1592" s="155"/>
      <c r="I1592" s="155"/>
    </row>
    <row r="1593" spans="1:9" x14ac:dyDescent="0.25">
      <c r="A1593" s="155"/>
      <c r="B1593" s="155"/>
      <c r="C1593" s="155"/>
      <c r="D1593" s="90"/>
      <c r="E1593" s="155"/>
      <c r="F1593" s="155"/>
      <c r="G1593" s="155"/>
      <c r="H1593" s="155"/>
      <c r="I1593" s="155"/>
    </row>
    <row r="1594" spans="1:9" x14ac:dyDescent="0.25">
      <c r="A1594" s="155"/>
      <c r="B1594" s="155"/>
      <c r="C1594" s="155"/>
      <c r="D1594" s="90"/>
      <c r="E1594" s="155"/>
      <c r="F1594" s="155"/>
      <c r="G1594" s="155"/>
      <c r="H1594" s="155"/>
      <c r="I1594" s="155"/>
    </row>
    <row r="1595" spans="1:9" x14ac:dyDescent="0.25">
      <c r="A1595" s="155"/>
      <c r="B1595" s="155"/>
      <c r="C1595" s="155"/>
      <c r="D1595" s="90"/>
      <c r="E1595" s="155"/>
      <c r="F1595" s="155"/>
      <c r="G1595" s="155"/>
      <c r="H1595" s="155"/>
      <c r="I1595" s="155"/>
    </row>
    <row r="1596" spans="1:9" x14ac:dyDescent="0.25">
      <c r="A1596" s="155"/>
      <c r="B1596" s="155"/>
      <c r="C1596" s="155"/>
      <c r="D1596" s="90"/>
      <c r="E1596" s="155"/>
      <c r="F1596" s="155"/>
      <c r="G1596" s="155"/>
      <c r="H1596" s="155"/>
      <c r="I1596" s="155"/>
    </row>
    <row r="1597" spans="1:9" x14ac:dyDescent="0.25">
      <c r="A1597" s="155"/>
      <c r="B1597" s="155"/>
      <c r="C1597" s="155"/>
      <c r="D1597" s="90"/>
      <c r="E1597" s="155"/>
      <c r="F1597" s="155"/>
      <c r="G1597" s="155"/>
      <c r="H1597" s="155"/>
      <c r="I1597" s="155"/>
    </row>
    <row r="1598" spans="1:9" x14ac:dyDescent="0.25">
      <c r="A1598" s="155"/>
      <c r="B1598" s="155"/>
      <c r="C1598" s="155"/>
      <c r="D1598" s="90"/>
      <c r="E1598" s="155"/>
      <c r="F1598" s="155"/>
      <c r="G1598" s="155"/>
      <c r="H1598" s="155"/>
      <c r="I1598" s="155"/>
    </row>
    <row r="1599" spans="1:9" x14ac:dyDescent="0.25">
      <c r="A1599" s="155"/>
      <c r="B1599" s="155"/>
      <c r="C1599" s="155"/>
      <c r="D1599" s="90"/>
      <c r="E1599" s="155"/>
      <c r="F1599" s="155"/>
      <c r="G1599" s="155"/>
      <c r="H1599" s="155"/>
      <c r="I1599" s="155"/>
    </row>
    <row r="1600" spans="1:9" x14ac:dyDescent="0.25">
      <c r="A1600" s="155"/>
      <c r="B1600" s="155"/>
      <c r="C1600" s="155"/>
      <c r="D1600" s="90"/>
      <c r="E1600" s="155"/>
      <c r="F1600" s="155"/>
      <c r="G1600" s="155"/>
      <c r="H1600" s="155"/>
      <c r="I1600" s="155"/>
    </row>
    <row r="1601" spans="1:9" x14ac:dyDescent="0.25">
      <c r="A1601" s="155"/>
      <c r="B1601" s="155"/>
      <c r="C1601" s="155"/>
      <c r="D1601" s="90"/>
      <c r="E1601" s="155"/>
      <c r="F1601" s="155"/>
      <c r="G1601" s="155"/>
      <c r="H1601" s="155"/>
      <c r="I1601" s="155"/>
    </row>
    <row r="1602" spans="1:9" x14ac:dyDescent="0.25">
      <c r="A1602" s="155"/>
      <c r="B1602" s="155"/>
      <c r="C1602" s="155"/>
      <c r="D1602" s="90"/>
      <c r="E1602" s="155"/>
      <c r="F1602" s="155"/>
      <c r="G1602" s="155"/>
      <c r="H1602" s="155"/>
      <c r="I1602" s="155"/>
    </row>
    <row r="1603" spans="1:9" x14ac:dyDescent="0.25">
      <c r="A1603" s="155"/>
      <c r="B1603" s="155"/>
      <c r="C1603" s="155"/>
      <c r="D1603" s="90"/>
      <c r="E1603" s="155"/>
      <c r="F1603" s="155"/>
      <c r="G1603" s="155"/>
      <c r="H1603" s="155"/>
      <c r="I1603" s="155"/>
    </row>
    <row r="1604" spans="1:9" x14ac:dyDescent="0.25">
      <c r="A1604" s="155"/>
      <c r="B1604" s="155"/>
      <c r="C1604" s="155"/>
      <c r="D1604" s="90"/>
      <c r="E1604" s="155"/>
      <c r="F1604" s="155"/>
      <c r="G1604" s="155"/>
      <c r="H1604" s="155"/>
      <c r="I1604" s="155"/>
    </row>
    <row r="1605" spans="1:9" x14ac:dyDescent="0.25">
      <c r="A1605" s="155"/>
      <c r="B1605" s="155"/>
      <c r="C1605" s="155"/>
      <c r="D1605" s="90"/>
      <c r="E1605" s="155"/>
      <c r="F1605" s="155"/>
      <c r="G1605" s="155"/>
      <c r="H1605" s="155"/>
      <c r="I1605" s="155"/>
    </row>
    <row r="1606" spans="1:9" x14ac:dyDescent="0.25">
      <c r="A1606" s="155"/>
      <c r="B1606" s="155"/>
      <c r="C1606" s="155"/>
      <c r="D1606" s="90"/>
      <c r="E1606" s="155"/>
      <c r="F1606" s="155"/>
      <c r="G1606" s="155"/>
      <c r="H1606" s="155"/>
      <c r="I1606" s="155"/>
    </row>
    <row r="1607" spans="1:9" x14ac:dyDescent="0.25">
      <c r="A1607" s="155"/>
      <c r="B1607" s="155"/>
      <c r="C1607" s="155"/>
      <c r="D1607" s="90"/>
      <c r="E1607" s="155"/>
      <c r="F1607" s="155"/>
      <c r="G1607" s="155"/>
      <c r="H1607" s="155"/>
      <c r="I1607" s="155"/>
    </row>
    <row r="1608" spans="1:9" x14ac:dyDescent="0.25">
      <c r="A1608" s="155"/>
      <c r="B1608" s="155"/>
      <c r="C1608" s="155"/>
      <c r="D1608" s="90"/>
      <c r="E1608" s="155"/>
      <c r="F1608" s="155"/>
      <c r="G1608" s="155"/>
      <c r="H1608" s="155"/>
      <c r="I1608" s="155"/>
    </row>
    <row r="1609" spans="1:9" x14ac:dyDescent="0.25">
      <c r="A1609" s="155"/>
      <c r="B1609" s="155"/>
      <c r="C1609" s="155"/>
      <c r="D1609" s="90"/>
      <c r="E1609" s="155"/>
      <c r="F1609" s="155"/>
      <c r="G1609" s="155"/>
      <c r="H1609" s="155"/>
      <c r="I1609" s="155"/>
    </row>
    <row r="1610" spans="1:9" x14ac:dyDescent="0.25">
      <c r="A1610" s="155"/>
      <c r="B1610" s="155"/>
      <c r="C1610" s="155"/>
      <c r="D1610" s="90"/>
      <c r="E1610" s="155"/>
      <c r="F1610" s="155"/>
      <c r="G1610" s="155"/>
      <c r="H1610" s="155"/>
      <c r="I1610" s="155"/>
    </row>
    <row r="1611" spans="1:9" x14ac:dyDescent="0.25">
      <c r="A1611" s="155"/>
      <c r="B1611" s="155"/>
      <c r="C1611" s="155"/>
      <c r="D1611" s="90"/>
      <c r="E1611" s="155"/>
      <c r="F1611" s="155"/>
      <c r="G1611" s="155"/>
      <c r="H1611" s="155"/>
      <c r="I1611" s="155"/>
    </row>
    <row r="1612" spans="1:9" x14ac:dyDescent="0.25">
      <c r="A1612" s="155"/>
      <c r="B1612" s="155"/>
      <c r="C1612" s="155"/>
      <c r="D1612" s="90"/>
      <c r="E1612" s="155"/>
      <c r="F1612" s="155"/>
      <c r="G1612" s="155"/>
      <c r="H1612" s="155"/>
      <c r="I1612" s="155"/>
    </row>
    <row r="1613" spans="1:9" x14ac:dyDescent="0.25">
      <c r="A1613" s="155"/>
      <c r="B1613" s="155"/>
      <c r="C1613" s="155"/>
      <c r="D1613" s="90"/>
      <c r="E1613" s="155"/>
      <c r="F1613" s="155"/>
      <c r="G1613" s="155"/>
      <c r="H1613" s="155"/>
      <c r="I1613" s="155"/>
    </row>
    <row r="1614" spans="1:9" x14ac:dyDescent="0.25">
      <c r="A1614" s="155"/>
      <c r="B1614" s="155"/>
      <c r="C1614" s="155"/>
      <c r="D1614" s="90"/>
      <c r="E1614" s="155"/>
      <c r="F1614" s="155"/>
      <c r="G1614" s="155"/>
      <c r="H1614" s="155"/>
      <c r="I1614" s="155"/>
    </row>
    <row r="1615" spans="1:9" x14ac:dyDescent="0.25">
      <c r="A1615" s="155"/>
      <c r="B1615" s="155"/>
      <c r="C1615" s="155"/>
      <c r="D1615" s="90"/>
      <c r="E1615" s="155"/>
      <c r="F1615" s="155"/>
      <c r="G1615" s="155"/>
      <c r="H1615" s="155"/>
      <c r="I1615" s="155"/>
    </row>
    <row r="1616" spans="1:9" x14ac:dyDescent="0.25">
      <c r="A1616" s="155"/>
      <c r="B1616" s="155"/>
      <c r="C1616" s="155"/>
      <c r="D1616" s="90"/>
      <c r="E1616" s="155"/>
      <c r="F1616" s="155"/>
      <c r="G1616" s="155"/>
      <c r="H1616" s="155"/>
      <c r="I1616" s="155"/>
    </row>
    <row r="1617" spans="1:9" x14ac:dyDescent="0.25">
      <c r="A1617" s="155"/>
      <c r="B1617" s="155"/>
      <c r="C1617" s="155"/>
      <c r="D1617" s="90"/>
      <c r="E1617" s="155"/>
      <c r="F1617" s="155"/>
      <c r="G1617" s="155"/>
      <c r="H1617" s="155"/>
      <c r="I1617" s="155"/>
    </row>
    <row r="1618" spans="1:9" x14ac:dyDescent="0.25">
      <c r="A1618" s="155"/>
      <c r="B1618" s="155"/>
      <c r="C1618" s="155"/>
      <c r="D1618" s="90"/>
      <c r="E1618" s="155"/>
      <c r="F1618" s="155"/>
      <c r="G1618" s="155"/>
      <c r="H1618" s="155"/>
      <c r="I1618" s="155"/>
    </row>
    <row r="1619" spans="1:9" x14ac:dyDescent="0.25">
      <c r="A1619" s="155"/>
      <c r="B1619" s="155"/>
      <c r="C1619" s="155"/>
      <c r="D1619" s="90"/>
      <c r="E1619" s="155"/>
      <c r="F1619" s="155"/>
      <c r="G1619" s="155"/>
      <c r="H1619" s="155"/>
      <c r="I1619" s="155"/>
    </row>
    <row r="1620" spans="1:9" x14ac:dyDescent="0.25">
      <c r="A1620" s="155"/>
      <c r="B1620" s="155"/>
      <c r="C1620" s="155"/>
      <c r="D1620" s="90"/>
      <c r="E1620" s="155"/>
      <c r="F1620" s="155"/>
      <c r="G1620" s="155"/>
      <c r="H1620" s="155"/>
      <c r="I1620" s="155"/>
    </row>
    <row r="1621" spans="1:9" x14ac:dyDescent="0.25">
      <c r="A1621" s="155"/>
      <c r="B1621" s="155"/>
      <c r="C1621" s="155"/>
      <c r="D1621" s="90"/>
      <c r="E1621" s="155"/>
      <c r="F1621" s="155"/>
      <c r="G1621" s="155"/>
      <c r="H1621" s="155"/>
      <c r="I1621" s="155"/>
    </row>
    <row r="1622" spans="1:9" x14ac:dyDescent="0.25">
      <c r="A1622" s="155"/>
      <c r="B1622" s="155"/>
      <c r="C1622" s="155"/>
      <c r="D1622" s="90"/>
      <c r="E1622" s="155"/>
      <c r="F1622" s="155"/>
      <c r="G1622" s="155"/>
      <c r="H1622" s="155"/>
      <c r="I1622" s="155"/>
    </row>
    <row r="1623" spans="1:9" x14ac:dyDescent="0.25">
      <c r="A1623" s="155"/>
      <c r="B1623" s="155"/>
      <c r="C1623" s="155"/>
      <c r="D1623" s="90"/>
      <c r="E1623" s="155"/>
      <c r="F1623" s="155"/>
      <c r="G1623" s="155"/>
      <c r="H1623" s="155"/>
      <c r="I1623" s="155"/>
    </row>
    <row r="1624" spans="1:9" x14ac:dyDescent="0.25">
      <c r="A1624" s="155"/>
      <c r="B1624" s="155"/>
      <c r="C1624" s="155"/>
      <c r="D1624" s="90"/>
      <c r="E1624" s="155"/>
      <c r="F1624" s="155"/>
      <c r="G1624" s="155"/>
      <c r="H1624" s="155"/>
      <c r="I1624" s="155"/>
    </row>
    <row r="1625" spans="1:9" x14ac:dyDescent="0.25">
      <c r="A1625" s="155"/>
      <c r="B1625" s="155"/>
      <c r="C1625" s="155"/>
      <c r="D1625" s="90"/>
      <c r="E1625" s="155"/>
      <c r="F1625" s="155"/>
      <c r="G1625" s="155"/>
      <c r="H1625" s="155"/>
      <c r="I1625" s="155"/>
    </row>
    <row r="1626" spans="1:9" x14ac:dyDescent="0.25">
      <c r="A1626" s="155"/>
      <c r="B1626" s="155"/>
      <c r="C1626" s="155"/>
      <c r="D1626" s="90"/>
      <c r="E1626" s="155"/>
      <c r="F1626" s="155"/>
      <c r="G1626" s="155"/>
      <c r="H1626" s="155"/>
      <c r="I1626" s="155"/>
    </row>
    <row r="1627" spans="1:9" x14ac:dyDescent="0.25">
      <c r="A1627" s="155"/>
      <c r="B1627" s="155"/>
      <c r="C1627" s="155"/>
      <c r="D1627" s="90"/>
      <c r="E1627" s="155"/>
      <c r="F1627" s="155"/>
      <c r="G1627" s="155"/>
      <c r="H1627" s="155"/>
      <c r="I1627" s="155"/>
    </row>
    <row r="1628" spans="1:9" x14ac:dyDescent="0.25">
      <c r="A1628" s="155"/>
      <c r="B1628" s="155"/>
      <c r="C1628" s="155"/>
      <c r="D1628" s="90"/>
      <c r="E1628" s="155"/>
      <c r="F1628" s="155"/>
      <c r="G1628" s="155"/>
      <c r="H1628" s="155"/>
      <c r="I1628" s="155"/>
    </row>
    <row r="1629" spans="1:9" x14ac:dyDescent="0.25">
      <c r="A1629" s="155"/>
      <c r="B1629" s="155"/>
      <c r="C1629" s="155"/>
      <c r="D1629" s="90"/>
      <c r="E1629" s="155"/>
      <c r="F1629" s="155"/>
      <c r="G1629" s="155"/>
      <c r="H1629" s="155"/>
      <c r="I1629" s="155"/>
    </row>
    <row r="1630" spans="1:9" x14ac:dyDescent="0.25">
      <c r="A1630" s="155"/>
      <c r="B1630" s="155"/>
      <c r="C1630" s="155"/>
      <c r="D1630" s="90"/>
      <c r="E1630" s="155"/>
      <c r="F1630" s="155"/>
      <c r="G1630" s="155"/>
      <c r="H1630" s="155"/>
      <c r="I1630" s="155"/>
    </row>
    <row r="1631" spans="1:9" x14ac:dyDescent="0.25">
      <c r="A1631" s="155"/>
      <c r="B1631" s="155"/>
      <c r="C1631" s="155"/>
      <c r="D1631" s="90"/>
      <c r="E1631" s="155"/>
      <c r="F1631" s="155"/>
      <c r="G1631" s="155"/>
      <c r="H1631" s="155"/>
      <c r="I1631" s="155"/>
    </row>
    <row r="1632" spans="1:9" x14ac:dyDescent="0.25">
      <c r="A1632" s="155"/>
      <c r="B1632" s="155"/>
      <c r="C1632" s="155"/>
      <c r="D1632" s="90"/>
      <c r="E1632" s="155"/>
      <c r="F1632" s="155"/>
      <c r="G1632" s="155"/>
      <c r="H1632" s="155"/>
      <c r="I1632" s="155"/>
    </row>
    <row r="1633" spans="1:9" x14ac:dyDescent="0.25">
      <c r="A1633" s="155"/>
      <c r="B1633" s="155"/>
      <c r="C1633" s="155"/>
      <c r="D1633" s="90"/>
      <c r="E1633" s="155"/>
      <c r="F1633" s="155"/>
      <c r="G1633" s="155"/>
      <c r="H1633" s="155"/>
      <c r="I1633" s="155"/>
    </row>
    <row r="1634" spans="1:9" x14ac:dyDescent="0.25">
      <c r="A1634" s="155"/>
      <c r="B1634" s="155"/>
      <c r="C1634" s="155"/>
      <c r="D1634" s="90"/>
      <c r="E1634" s="155"/>
      <c r="F1634" s="155"/>
      <c r="G1634" s="155"/>
      <c r="H1634" s="155"/>
      <c r="I1634" s="155"/>
    </row>
    <row r="1635" spans="1:9" x14ac:dyDescent="0.25">
      <c r="A1635" s="155"/>
      <c r="B1635" s="155"/>
      <c r="C1635" s="155"/>
      <c r="D1635" s="90"/>
      <c r="E1635" s="155"/>
      <c r="F1635" s="155"/>
      <c r="G1635" s="155"/>
      <c r="H1635" s="155"/>
      <c r="I1635" s="155"/>
    </row>
    <row r="1636" spans="1:9" x14ac:dyDescent="0.25">
      <c r="A1636" s="155"/>
      <c r="B1636" s="155"/>
      <c r="C1636" s="155"/>
      <c r="D1636" s="90"/>
      <c r="E1636" s="155"/>
      <c r="F1636" s="155"/>
      <c r="G1636" s="155"/>
      <c r="H1636" s="155"/>
      <c r="I1636" s="155"/>
    </row>
    <row r="1637" spans="1:9" x14ac:dyDescent="0.25">
      <c r="A1637" s="155"/>
      <c r="B1637" s="155"/>
      <c r="C1637" s="155"/>
      <c r="D1637" s="90"/>
      <c r="E1637" s="155"/>
      <c r="F1637" s="155"/>
      <c r="G1637" s="155"/>
      <c r="H1637" s="155"/>
      <c r="I1637" s="155"/>
    </row>
    <row r="1638" spans="1:9" x14ac:dyDescent="0.25">
      <c r="A1638" s="155"/>
      <c r="B1638" s="155"/>
      <c r="C1638" s="155"/>
      <c r="D1638" s="90"/>
      <c r="E1638" s="155"/>
      <c r="F1638" s="155"/>
      <c r="G1638" s="155"/>
      <c r="H1638" s="155"/>
      <c r="I1638" s="155"/>
    </row>
    <row r="1639" spans="1:9" x14ac:dyDescent="0.25">
      <c r="A1639" s="155"/>
      <c r="B1639" s="155"/>
      <c r="C1639" s="155"/>
      <c r="D1639" s="90"/>
      <c r="E1639" s="155"/>
      <c r="F1639" s="155"/>
      <c r="G1639" s="155"/>
      <c r="H1639" s="155"/>
      <c r="I1639" s="155"/>
    </row>
    <row r="1640" spans="1:9" x14ac:dyDescent="0.25">
      <c r="A1640" s="155"/>
      <c r="B1640" s="155"/>
      <c r="C1640" s="155"/>
      <c r="D1640" s="90"/>
      <c r="E1640" s="155"/>
      <c r="F1640" s="155"/>
      <c r="G1640" s="155"/>
      <c r="H1640" s="155"/>
      <c r="I1640" s="155"/>
    </row>
    <row r="1641" spans="1:9" x14ac:dyDescent="0.25">
      <c r="A1641" s="155"/>
      <c r="B1641" s="155"/>
      <c r="C1641" s="155"/>
      <c r="D1641" s="90"/>
      <c r="E1641" s="155"/>
      <c r="F1641" s="155"/>
      <c r="G1641" s="155"/>
      <c r="H1641" s="155"/>
      <c r="I1641" s="155"/>
    </row>
    <row r="1642" spans="1:9" x14ac:dyDescent="0.25">
      <c r="A1642" s="155"/>
      <c r="B1642" s="155"/>
      <c r="C1642" s="155"/>
      <c r="D1642" s="90"/>
      <c r="E1642" s="155"/>
      <c r="F1642" s="155"/>
      <c r="G1642" s="155"/>
      <c r="H1642" s="155"/>
      <c r="I1642" s="155"/>
    </row>
    <row r="1643" spans="1:9" x14ac:dyDescent="0.25">
      <c r="A1643" s="155"/>
      <c r="B1643" s="155"/>
      <c r="C1643" s="155"/>
      <c r="D1643" s="90"/>
      <c r="E1643" s="155"/>
      <c r="F1643" s="155"/>
      <c r="G1643" s="155"/>
      <c r="H1643" s="155"/>
      <c r="I1643" s="155"/>
    </row>
    <row r="1644" spans="1:9" x14ac:dyDescent="0.25">
      <c r="A1644" s="155"/>
      <c r="B1644" s="155"/>
      <c r="C1644" s="155"/>
      <c r="D1644" s="90"/>
      <c r="E1644" s="155"/>
      <c r="F1644" s="155"/>
      <c r="G1644" s="155"/>
      <c r="H1644" s="155"/>
      <c r="I1644" s="155"/>
    </row>
    <row r="1645" spans="1:9" x14ac:dyDescent="0.25">
      <c r="A1645" s="155"/>
      <c r="B1645" s="155"/>
      <c r="C1645" s="155"/>
      <c r="D1645" s="90"/>
      <c r="E1645" s="155"/>
      <c r="F1645" s="155"/>
      <c r="G1645" s="155"/>
      <c r="H1645" s="155"/>
      <c r="I1645" s="155"/>
    </row>
    <row r="1646" spans="1:9" x14ac:dyDescent="0.25">
      <c r="A1646" s="155"/>
      <c r="B1646" s="155"/>
      <c r="C1646" s="155"/>
      <c r="D1646" s="90"/>
      <c r="E1646" s="155"/>
      <c r="F1646" s="155"/>
      <c r="G1646" s="155"/>
      <c r="H1646" s="155"/>
      <c r="I1646" s="155"/>
    </row>
    <row r="1647" spans="1:9" x14ac:dyDescent="0.25">
      <c r="A1647" s="155"/>
      <c r="B1647" s="155"/>
      <c r="C1647" s="155"/>
      <c r="D1647" s="90"/>
      <c r="E1647" s="155"/>
      <c r="F1647" s="155"/>
      <c r="G1647" s="155"/>
      <c r="H1647" s="155"/>
      <c r="I1647" s="155"/>
    </row>
    <row r="1648" spans="1:9" x14ac:dyDescent="0.25">
      <c r="A1648" s="155"/>
      <c r="B1648" s="155"/>
      <c r="C1648" s="155"/>
      <c r="D1648" s="90"/>
      <c r="E1648" s="155"/>
      <c r="F1648" s="155"/>
      <c r="G1648" s="155"/>
      <c r="H1648" s="155"/>
      <c r="I1648" s="155"/>
    </row>
    <row r="1649" spans="1:9" x14ac:dyDescent="0.25">
      <c r="A1649" s="155"/>
      <c r="B1649" s="155"/>
      <c r="C1649" s="155"/>
      <c r="D1649" s="90"/>
      <c r="E1649" s="155"/>
      <c r="F1649" s="155"/>
      <c r="G1649" s="155"/>
      <c r="H1649" s="155"/>
      <c r="I1649" s="155"/>
    </row>
    <row r="1650" spans="1:9" x14ac:dyDescent="0.25">
      <c r="A1650" s="155"/>
      <c r="B1650" s="155"/>
      <c r="C1650" s="155"/>
      <c r="D1650" s="90"/>
      <c r="E1650" s="155"/>
      <c r="F1650" s="155"/>
      <c r="G1650" s="155"/>
      <c r="H1650" s="155"/>
      <c r="I1650" s="155"/>
    </row>
    <row r="1651" spans="1:9" x14ac:dyDescent="0.25">
      <c r="A1651" s="155"/>
      <c r="B1651" s="155"/>
      <c r="C1651" s="155"/>
      <c r="D1651" s="90"/>
      <c r="E1651" s="155"/>
      <c r="F1651" s="155"/>
      <c r="G1651" s="155"/>
      <c r="H1651" s="155"/>
      <c r="I1651" s="155"/>
    </row>
    <row r="1652" spans="1:9" x14ac:dyDescent="0.25">
      <c r="A1652" s="155"/>
      <c r="B1652" s="155"/>
      <c r="C1652" s="155"/>
      <c r="D1652" s="90"/>
      <c r="E1652" s="155"/>
      <c r="F1652" s="155"/>
      <c r="G1652" s="155"/>
      <c r="H1652" s="155"/>
      <c r="I1652" s="155"/>
    </row>
    <row r="1653" spans="1:9" x14ac:dyDescent="0.25">
      <c r="A1653" s="155"/>
      <c r="B1653" s="155"/>
      <c r="C1653" s="155"/>
      <c r="D1653" s="90"/>
      <c r="E1653" s="155"/>
      <c r="F1653" s="155"/>
      <c r="G1653" s="155"/>
      <c r="H1653" s="155"/>
      <c r="I1653" s="155"/>
    </row>
    <row r="1654" spans="1:9" x14ac:dyDescent="0.25">
      <c r="A1654" s="155"/>
      <c r="B1654" s="155"/>
      <c r="C1654" s="155"/>
      <c r="D1654" s="90"/>
      <c r="E1654" s="155"/>
      <c r="F1654" s="155"/>
      <c r="G1654" s="155"/>
      <c r="H1654" s="155"/>
      <c r="I1654" s="155"/>
    </row>
    <row r="1655" spans="1:9" x14ac:dyDescent="0.25">
      <c r="A1655" s="155"/>
      <c r="B1655" s="155"/>
      <c r="C1655" s="155"/>
      <c r="D1655" s="90"/>
      <c r="E1655" s="155"/>
      <c r="F1655" s="155"/>
      <c r="G1655" s="155"/>
      <c r="H1655" s="155"/>
      <c r="I1655" s="155"/>
    </row>
    <row r="1656" spans="1:9" x14ac:dyDescent="0.25">
      <c r="A1656" s="155"/>
      <c r="B1656" s="155"/>
      <c r="C1656" s="155"/>
      <c r="D1656" s="90"/>
      <c r="E1656" s="155"/>
      <c r="F1656" s="155"/>
      <c r="G1656" s="155"/>
      <c r="H1656" s="155"/>
      <c r="I1656" s="155"/>
    </row>
    <row r="1657" spans="1:9" x14ac:dyDescent="0.25">
      <c r="A1657" s="155"/>
      <c r="B1657" s="155"/>
      <c r="C1657" s="155"/>
      <c r="D1657" s="90"/>
      <c r="E1657" s="155"/>
      <c r="F1657" s="155"/>
      <c r="G1657" s="155"/>
      <c r="H1657" s="155"/>
      <c r="I1657" s="155"/>
    </row>
    <row r="1658" spans="1:9" x14ac:dyDescent="0.25">
      <c r="A1658" s="155"/>
      <c r="B1658" s="155"/>
      <c r="C1658" s="155"/>
      <c r="D1658" s="90"/>
      <c r="E1658" s="155"/>
      <c r="F1658" s="155"/>
      <c r="G1658" s="155"/>
      <c r="H1658" s="155"/>
      <c r="I1658" s="155"/>
    </row>
    <row r="1659" spans="1:9" x14ac:dyDescent="0.25">
      <c r="A1659" s="155"/>
      <c r="B1659" s="155"/>
      <c r="C1659" s="155"/>
      <c r="D1659" s="90"/>
      <c r="E1659" s="155"/>
      <c r="F1659" s="155"/>
      <c r="G1659" s="155"/>
      <c r="H1659" s="155"/>
      <c r="I1659" s="155"/>
    </row>
    <row r="1660" spans="1:9" x14ac:dyDescent="0.25">
      <c r="A1660" s="155"/>
      <c r="B1660" s="155"/>
      <c r="C1660" s="155"/>
      <c r="D1660" s="90"/>
      <c r="E1660" s="155"/>
      <c r="F1660" s="155"/>
      <c r="G1660" s="155"/>
      <c r="H1660" s="155"/>
      <c r="I1660" s="155"/>
    </row>
    <row r="1661" spans="1:9" x14ac:dyDescent="0.25">
      <c r="A1661" s="155"/>
      <c r="B1661" s="155"/>
      <c r="C1661" s="155"/>
      <c r="D1661" s="90"/>
      <c r="E1661" s="155"/>
      <c r="F1661" s="155"/>
      <c r="G1661" s="155"/>
      <c r="H1661" s="155"/>
      <c r="I1661" s="155"/>
    </row>
    <row r="1662" spans="1:9" x14ac:dyDescent="0.25">
      <c r="A1662" s="155"/>
      <c r="B1662" s="155"/>
      <c r="C1662" s="155"/>
      <c r="D1662" s="90"/>
      <c r="E1662" s="155"/>
      <c r="F1662" s="155"/>
      <c r="G1662" s="155"/>
      <c r="H1662" s="155"/>
      <c r="I1662" s="155"/>
    </row>
    <row r="1663" spans="1:9" x14ac:dyDescent="0.25">
      <c r="A1663" s="155"/>
      <c r="B1663" s="155"/>
      <c r="C1663" s="155"/>
      <c r="D1663" s="90"/>
      <c r="E1663" s="155"/>
      <c r="F1663" s="155"/>
      <c r="G1663" s="155"/>
      <c r="H1663" s="155"/>
      <c r="I1663" s="155"/>
    </row>
    <row r="1664" spans="1:9" x14ac:dyDescent="0.25">
      <c r="A1664" s="155"/>
      <c r="B1664" s="155"/>
      <c r="C1664" s="155"/>
      <c r="D1664" s="90"/>
      <c r="E1664" s="155"/>
      <c r="F1664" s="155"/>
      <c r="G1664" s="155"/>
      <c r="H1664" s="155"/>
      <c r="I1664" s="155"/>
    </row>
    <row r="1665" spans="1:9" x14ac:dyDescent="0.25">
      <c r="A1665" s="155"/>
      <c r="B1665" s="155"/>
      <c r="C1665" s="155"/>
      <c r="D1665" s="90"/>
      <c r="E1665" s="155"/>
      <c r="F1665" s="155"/>
      <c r="G1665" s="155"/>
      <c r="H1665" s="155"/>
      <c r="I1665" s="155"/>
    </row>
    <row r="1666" spans="1:9" x14ac:dyDescent="0.25">
      <c r="A1666" s="155"/>
      <c r="B1666" s="155"/>
      <c r="C1666" s="155"/>
      <c r="D1666" s="90"/>
      <c r="E1666" s="155"/>
      <c r="F1666" s="155"/>
      <c r="G1666" s="155"/>
      <c r="H1666" s="155"/>
      <c r="I1666" s="155"/>
    </row>
    <row r="1667" spans="1:9" x14ac:dyDescent="0.25">
      <c r="A1667" s="155"/>
      <c r="B1667" s="155"/>
      <c r="C1667" s="155"/>
      <c r="D1667" s="90"/>
      <c r="E1667" s="155"/>
      <c r="F1667" s="155"/>
      <c r="G1667" s="155"/>
      <c r="H1667" s="155"/>
      <c r="I1667" s="155"/>
    </row>
    <row r="1668" spans="1:9" x14ac:dyDescent="0.25">
      <c r="A1668" s="155"/>
      <c r="B1668" s="155"/>
      <c r="C1668" s="155"/>
      <c r="D1668" s="90"/>
      <c r="E1668" s="155"/>
      <c r="F1668" s="155"/>
      <c r="G1668" s="155"/>
      <c r="H1668" s="155"/>
      <c r="I1668" s="155"/>
    </row>
    <row r="1669" spans="1:9" x14ac:dyDescent="0.25">
      <c r="A1669" s="155"/>
      <c r="B1669" s="155"/>
      <c r="C1669" s="155"/>
      <c r="D1669" s="90"/>
      <c r="E1669" s="155"/>
      <c r="F1669" s="155"/>
      <c r="G1669" s="155"/>
      <c r="H1669" s="155"/>
      <c r="I1669" s="155"/>
    </row>
    <row r="1670" spans="1:9" x14ac:dyDescent="0.25">
      <c r="A1670" s="155"/>
      <c r="B1670" s="155"/>
      <c r="C1670" s="155"/>
      <c r="D1670" s="90"/>
      <c r="E1670" s="155"/>
      <c r="F1670" s="155"/>
      <c r="G1670" s="155"/>
      <c r="H1670" s="155"/>
      <c r="I1670" s="155"/>
    </row>
    <row r="1671" spans="1:9" x14ac:dyDescent="0.25">
      <c r="A1671" s="155"/>
      <c r="B1671" s="155"/>
      <c r="C1671" s="155"/>
      <c r="D1671" s="90"/>
      <c r="E1671" s="155"/>
      <c r="F1671" s="155"/>
      <c r="G1671" s="155"/>
      <c r="H1671" s="155"/>
      <c r="I1671" s="155"/>
    </row>
    <row r="1672" spans="1:9" x14ac:dyDescent="0.25">
      <c r="A1672" s="155"/>
      <c r="B1672" s="155"/>
      <c r="C1672" s="155"/>
      <c r="D1672" s="90"/>
      <c r="E1672" s="155"/>
      <c r="F1672" s="155"/>
      <c r="G1672" s="155"/>
      <c r="H1672" s="155"/>
      <c r="I1672" s="155"/>
    </row>
    <row r="1673" spans="1:9" x14ac:dyDescent="0.25">
      <c r="A1673" s="155"/>
      <c r="B1673" s="155"/>
      <c r="C1673" s="155"/>
      <c r="D1673" s="90"/>
      <c r="E1673" s="155"/>
      <c r="F1673" s="155"/>
      <c r="G1673" s="155"/>
      <c r="H1673" s="155"/>
      <c r="I1673" s="155"/>
    </row>
    <row r="1674" spans="1:9" x14ac:dyDescent="0.25">
      <c r="A1674" s="155"/>
      <c r="B1674" s="155"/>
      <c r="C1674" s="155"/>
      <c r="D1674" s="90"/>
      <c r="E1674" s="155"/>
      <c r="F1674" s="155"/>
      <c r="G1674" s="155"/>
      <c r="H1674" s="155"/>
      <c r="I1674" s="155"/>
    </row>
    <row r="1675" spans="1:9" x14ac:dyDescent="0.25">
      <c r="A1675" s="155"/>
      <c r="B1675" s="155"/>
      <c r="C1675" s="155"/>
      <c r="D1675" s="90"/>
      <c r="E1675" s="155"/>
      <c r="F1675" s="155"/>
      <c r="G1675" s="155"/>
      <c r="H1675" s="155"/>
      <c r="I1675" s="155"/>
    </row>
    <row r="1676" spans="1:9" x14ac:dyDescent="0.25">
      <c r="A1676" s="155"/>
      <c r="B1676" s="155"/>
      <c r="C1676" s="155"/>
      <c r="D1676" s="90"/>
      <c r="E1676" s="155"/>
      <c r="F1676" s="155"/>
      <c r="G1676" s="155"/>
      <c r="H1676" s="155"/>
      <c r="I1676" s="155"/>
    </row>
    <row r="1677" spans="1:9" x14ac:dyDescent="0.25">
      <c r="A1677" s="155"/>
      <c r="B1677" s="155"/>
      <c r="C1677" s="155"/>
      <c r="D1677" s="90"/>
      <c r="E1677" s="155"/>
      <c r="F1677" s="155"/>
      <c r="G1677" s="155"/>
      <c r="H1677" s="155"/>
      <c r="I1677" s="155"/>
    </row>
    <row r="1678" spans="1:9" x14ac:dyDescent="0.25">
      <c r="A1678" s="155"/>
      <c r="B1678" s="155"/>
      <c r="C1678" s="155"/>
      <c r="D1678" s="90"/>
      <c r="E1678" s="155"/>
      <c r="F1678" s="155"/>
      <c r="G1678" s="155"/>
      <c r="H1678" s="155"/>
      <c r="I1678" s="155"/>
    </row>
    <row r="1679" spans="1:9" x14ac:dyDescent="0.25">
      <c r="A1679" s="155"/>
      <c r="B1679" s="155"/>
      <c r="C1679" s="155"/>
      <c r="D1679" s="90"/>
      <c r="E1679" s="155"/>
      <c r="F1679" s="155"/>
      <c r="G1679" s="155"/>
      <c r="H1679" s="155"/>
      <c r="I1679" s="155"/>
    </row>
    <row r="1680" spans="1:9" x14ac:dyDescent="0.25">
      <c r="A1680" s="155"/>
      <c r="B1680" s="155"/>
      <c r="C1680" s="155"/>
      <c r="D1680" s="90"/>
      <c r="E1680" s="155"/>
      <c r="F1680" s="155"/>
      <c r="G1680" s="155"/>
      <c r="H1680" s="155"/>
      <c r="I1680" s="155"/>
    </row>
    <row r="1681" spans="1:9" x14ac:dyDescent="0.25">
      <c r="A1681" s="155"/>
      <c r="B1681" s="155"/>
      <c r="C1681" s="155"/>
      <c r="D1681" s="90"/>
      <c r="E1681" s="155"/>
      <c r="F1681" s="155"/>
      <c r="G1681" s="155"/>
      <c r="H1681" s="155"/>
      <c r="I1681" s="155"/>
    </row>
    <row r="1682" spans="1:9" x14ac:dyDescent="0.25">
      <c r="A1682" s="155"/>
      <c r="B1682" s="155"/>
      <c r="C1682" s="155"/>
      <c r="D1682" s="90"/>
      <c r="E1682" s="155"/>
      <c r="F1682" s="155"/>
      <c r="G1682" s="155"/>
      <c r="H1682" s="155"/>
      <c r="I1682" s="155"/>
    </row>
    <row r="1683" spans="1:9" x14ac:dyDescent="0.25">
      <c r="A1683" s="155"/>
      <c r="B1683" s="155"/>
      <c r="C1683" s="155"/>
      <c r="D1683" s="90"/>
      <c r="E1683" s="155"/>
      <c r="F1683" s="155"/>
      <c r="G1683" s="155"/>
      <c r="H1683" s="155"/>
      <c r="I1683" s="155"/>
    </row>
    <row r="1684" spans="1:9" x14ac:dyDescent="0.25">
      <c r="A1684" s="155"/>
      <c r="B1684" s="155"/>
      <c r="C1684" s="155"/>
      <c r="D1684" s="90"/>
      <c r="E1684" s="155"/>
      <c r="F1684" s="155"/>
      <c r="G1684" s="155"/>
      <c r="H1684" s="155"/>
      <c r="I1684" s="155"/>
    </row>
    <row r="1685" spans="1:9" x14ac:dyDescent="0.25">
      <c r="A1685" s="155"/>
      <c r="B1685" s="155"/>
      <c r="C1685" s="155"/>
      <c r="D1685" s="90"/>
      <c r="E1685" s="155"/>
      <c r="F1685" s="155"/>
      <c r="G1685" s="155"/>
      <c r="H1685" s="155"/>
      <c r="I1685" s="155"/>
    </row>
    <row r="1686" spans="1:9" x14ac:dyDescent="0.25">
      <c r="A1686" s="155"/>
      <c r="B1686" s="155"/>
      <c r="C1686" s="155"/>
      <c r="D1686" s="90"/>
      <c r="E1686" s="155"/>
      <c r="F1686" s="155"/>
      <c r="G1686" s="155"/>
      <c r="H1686" s="155"/>
      <c r="I1686" s="155"/>
    </row>
    <row r="1687" spans="1:9" x14ac:dyDescent="0.25">
      <c r="A1687" s="155"/>
      <c r="B1687" s="155"/>
      <c r="C1687" s="155"/>
      <c r="D1687" s="90"/>
      <c r="E1687" s="155"/>
      <c r="F1687" s="155"/>
      <c r="G1687" s="155"/>
      <c r="H1687" s="155"/>
      <c r="I1687" s="155"/>
    </row>
    <row r="1688" spans="1:9" x14ac:dyDescent="0.25">
      <c r="A1688" s="155"/>
      <c r="B1688" s="155"/>
      <c r="C1688" s="155"/>
      <c r="D1688" s="90"/>
      <c r="E1688" s="155"/>
      <c r="F1688" s="155"/>
      <c r="G1688" s="155"/>
      <c r="H1688" s="155"/>
      <c r="I1688" s="155"/>
    </row>
    <row r="1689" spans="1:9" x14ac:dyDescent="0.25">
      <c r="A1689" s="155"/>
      <c r="B1689" s="155"/>
      <c r="C1689" s="155"/>
      <c r="D1689" s="90"/>
      <c r="E1689" s="155"/>
      <c r="F1689" s="155"/>
      <c r="G1689" s="155"/>
      <c r="H1689" s="155"/>
      <c r="I1689" s="155"/>
    </row>
    <row r="1690" spans="1:9" x14ac:dyDescent="0.25">
      <c r="A1690" s="155"/>
      <c r="B1690" s="155"/>
      <c r="C1690" s="155"/>
      <c r="D1690" s="90"/>
      <c r="E1690" s="155"/>
      <c r="F1690" s="155"/>
      <c r="G1690" s="155"/>
      <c r="H1690" s="155"/>
      <c r="I1690" s="155"/>
    </row>
    <row r="1691" spans="1:9" x14ac:dyDescent="0.25">
      <c r="A1691" s="155"/>
      <c r="B1691" s="155"/>
      <c r="C1691" s="155"/>
      <c r="D1691" s="90"/>
      <c r="E1691" s="155"/>
      <c r="F1691" s="155"/>
      <c r="G1691" s="155"/>
      <c r="H1691" s="155"/>
      <c r="I1691" s="155"/>
    </row>
    <row r="1692" spans="1:9" x14ac:dyDescent="0.25">
      <c r="A1692" s="155"/>
      <c r="B1692" s="155"/>
      <c r="C1692" s="155"/>
      <c r="D1692" s="90"/>
      <c r="E1692" s="155"/>
      <c r="F1692" s="155"/>
      <c r="G1692" s="155"/>
      <c r="H1692" s="155"/>
      <c r="I1692" s="155"/>
    </row>
    <row r="1693" spans="1:9" x14ac:dyDescent="0.25">
      <c r="A1693" s="155"/>
      <c r="B1693" s="155"/>
      <c r="C1693" s="155"/>
      <c r="D1693" s="90"/>
      <c r="E1693" s="155"/>
      <c r="F1693" s="155"/>
      <c r="G1693" s="155"/>
      <c r="H1693" s="155"/>
      <c r="I1693" s="155"/>
    </row>
    <row r="1694" spans="1:9" x14ac:dyDescent="0.25">
      <c r="A1694" s="155"/>
      <c r="B1694" s="155"/>
      <c r="C1694" s="155"/>
      <c r="D1694" s="90"/>
      <c r="E1694" s="155"/>
      <c r="F1694" s="155"/>
      <c r="G1694" s="155"/>
      <c r="H1694" s="155"/>
      <c r="I1694" s="155"/>
    </row>
    <row r="1695" spans="1:9" x14ac:dyDescent="0.25">
      <c r="A1695" s="155"/>
      <c r="B1695" s="155"/>
      <c r="C1695" s="155"/>
      <c r="D1695" s="90"/>
      <c r="E1695" s="155"/>
      <c r="F1695" s="155"/>
      <c r="G1695" s="155"/>
      <c r="H1695" s="155"/>
      <c r="I1695" s="155"/>
    </row>
    <row r="1696" spans="1:9" x14ac:dyDescent="0.25">
      <c r="A1696" s="155"/>
      <c r="B1696" s="155"/>
      <c r="C1696" s="155"/>
      <c r="D1696" s="90"/>
      <c r="E1696" s="155"/>
      <c r="F1696" s="155"/>
      <c r="G1696" s="155"/>
      <c r="H1696" s="155"/>
      <c r="I1696" s="155"/>
    </row>
    <row r="1697" spans="1:9" x14ac:dyDescent="0.25">
      <c r="A1697" s="155"/>
      <c r="B1697" s="155"/>
      <c r="C1697" s="155"/>
      <c r="D1697" s="90"/>
      <c r="E1697" s="155"/>
      <c r="F1697" s="155"/>
      <c r="G1697" s="155"/>
      <c r="H1697" s="155"/>
      <c r="I1697" s="155"/>
    </row>
    <row r="1698" spans="1:9" x14ac:dyDescent="0.25">
      <c r="A1698" s="155"/>
      <c r="B1698" s="155"/>
      <c r="C1698" s="155"/>
      <c r="D1698" s="90"/>
      <c r="E1698" s="155"/>
      <c r="F1698" s="155"/>
      <c r="G1698" s="155"/>
      <c r="H1698" s="155"/>
      <c r="I1698" s="155"/>
    </row>
    <row r="1699" spans="1:9" x14ac:dyDescent="0.25">
      <c r="A1699" s="155"/>
      <c r="B1699" s="155"/>
      <c r="C1699" s="155"/>
      <c r="D1699" s="90"/>
      <c r="E1699" s="155"/>
      <c r="F1699" s="155"/>
      <c r="G1699" s="155"/>
      <c r="H1699" s="155"/>
      <c r="I1699" s="155"/>
    </row>
    <row r="1700" spans="1:9" x14ac:dyDescent="0.25">
      <c r="A1700" s="155"/>
      <c r="B1700" s="155"/>
      <c r="C1700" s="155"/>
      <c r="D1700" s="90"/>
      <c r="E1700" s="155"/>
      <c r="F1700" s="155"/>
      <c r="G1700" s="155"/>
      <c r="H1700" s="155"/>
      <c r="I1700" s="155"/>
    </row>
    <row r="1701" spans="1:9" x14ac:dyDescent="0.25">
      <c r="A1701" s="155"/>
      <c r="B1701" s="155"/>
      <c r="C1701" s="155"/>
      <c r="D1701" s="90"/>
      <c r="E1701" s="155"/>
      <c r="F1701" s="155"/>
      <c r="G1701" s="155"/>
      <c r="H1701" s="155"/>
      <c r="I1701" s="155"/>
    </row>
    <row r="1702" spans="1:9" x14ac:dyDescent="0.25">
      <c r="A1702" s="155"/>
      <c r="B1702" s="155"/>
      <c r="C1702" s="155"/>
      <c r="D1702" s="90"/>
      <c r="E1702" s="155"/>
      <c r="F1702" s="155"/>
      <c r="G1702" s="155"/>
      <c r="H1702" s="155"/>
      <c r="I1702" s="155"/>
    </row>
    <row r="1703" spans="1:9" x14ac:dyDescent="0.25">
      <c r="A1703" s="155"/>
      <c r="B1703" s="155"/>
      <c r="C1703" s="155"/>
      <c r="D1703" s="90"/>
      <c r="E1703" s="155"/>
      <c r="F1703" s="155"/>
      <c r="G1703" s="155"/>
      <c r="H1703" s="155"/>
      <c r="I1703" s="155"/>
    </row>
    <row r="1704" spans="1:9" x14ac:dyDescent="0.25">
      <c r="A1704" s="155"/>
      <c r="B1704" s="155"/>
      <c r="C1704" s="155"/>
      <c r="D1704" s="90"/>
      <c r="E1704" s="155"/>
      <c r="F1704" s="155"/>
      <c r="G1704" s="155"/>
      <c r="H1704" s="155"/>
      <c r="I1704" s="155"/>
    </row>
    <row r="1705" spans="1:9" x14ac:dyDescent="0.25">
      <c r="A1705" s="155"/>
      <c r="B1705" s="155"/>
      <c r="C1705" s="155"/>
      <c r="D1705" s="90"/>
      <c r="E1705" s="155"/>
      <c r="F1705" s="155"/>
      <c r="G1705" s="155"/>
      <c r="H1705" s="155"/>
      <c r="I1705" s="155"/>
    </row>
    <row r="1706" spans="1:9" x14ac:dyDescent="0.25">
      <c r="A1706" s="155"/>
      <c r="B1706" s="155"/>
      <c r="C1706" s="155"/>
      <c r="D1706" s="90"/>
      <c r="E1706" s="155"/>
      <c r="F1706" s="155"/>
      <c r="G1706" s="155"/>
      <c r="H1706" s="155"/>
      <c r="I1706" s="155"/>
    </row>
    <row r="1707" spans="1:9" x14ac:dyDescent="0.25">
      <c r="A1707" s="155"/>
      <c r="B1707" s="155"/>
      <c r="C1707" s="155"/>
      <c r="D1707" s="90"/>
      <c r="E1707" s="155"/>
      <c r="F1707" s="155"/>
      <c r="G1707" s="155"/>
      <c r="H1707" s="155"/>
      <c r="I1707" s="155"/>
    </row>
    <row r="1708" spans="1:9" x14ac:dyDescent="0.25">
      <c r="A1708" s="155"/>
      <c r="B1708" s="155"/>
      <c r="C1708" s="155"/>
      <c r="D1708" s="90"/>
      <c r="E1708" s="155"/>
      <c r="F1708" s="155"/>
      <c r="G1708" s="155"/>
      <c r="H1708" s="155"/>
      <c r="I1708" s="155"/>
    </row>
    <row r="1709" spans="1:9" x14ac:dyDescent="0.25">
      <c r="A1709" s="155"/>
      <c r="B1709" s="155"/>
      <c r="C1709" s="155"/>
      <c r="D1709" s="90"/>
      <c r="E1709" s="155"/>
      <c r="F1709" s="155"/>
      <c r="G1709" s="155"/>
      <c r="H1709" s="155"/>
      <c r="I1709" s="155"/>
    </row>
    <row r="1710" spans="1:9" x14ac:dyDescent="0.25">
      <c r="A1710" s="155"/>
      <c r="B1710" s="155"/>
      <c r="C1710" s="155"/>
      <c r="D1710" s="90"/>
      <c r="E1710" s="155"/>
      <c r="F1710" s="155"/>
      <c r="G1710" s="155"/>
      <c r="H1710" s="155"/>
      <c r="I1710" s="155"/>
    </row>
    <row r="1711" spans="1:9" x14ac:dyDescent="0.25">
      <c r="A1711" s="155"/>
      <c r="B1711" s="155"/>
      <c r="C1711" s="155"/>
      <c r="D1711" s="90"/>
      <c r="E1711" s="155"/>
      <c r="F1711" s="155"/>
      <c r="G1711" s="155"/>
      <c r="H1711" s="155"/>
      <c r="I1711" s="155"/>
    </row>
    <row r="1712" spans="1:9" x14ac:dyDescent="0.25">
      <c r="A1712" s="155"/>
      <c r="B1712" s="155"/>
      <c r="C1712" s="155"/>
      <c r="D1712" s="90"/>
      <c r="E1712" s="155"/>
      <c r="F1712" s="155"/>
      <c r="G1712" s="155"/>
      <c r="H1712" s="155"/>
      <c r="I1712" s="155"/>
    </row>
    <row r="1713" spans="1:9" x14ac:dyDescent="0.25">
      <c r="A1713" s="155"/>
      <c r="B1713" s="155"/>
      <c r="C1713" s="155"/>
      <c r="D1713" s="90"/>
      <c r="E1713" s="155"/>
      <c r="F1713" s="155"/>
      <c r="G1713" s="155"/>
      <c r="H1713" s="155"/>
      <c r="I1713" s="155"/>
    </row>
    <row r="1714" spans="1:9" x14ac:dyDescent="0.25">
      <c r="A1714" s="155"/>
      <c r="B1714" s="155"/>
      <c r="C1714" s="155"/>
      <c r="D1714" s="90"/>
      <c r="E1714" s="155"/>
      <c r="F1714" s="155"/>
      <c r="G1714" s="155"/>
      <c r="H1714" s="155"/>
      <c r="I1714" s="155"/>
    </row>
    <row r="1715" spans="1:9" x14ac:dyDescent="0.25">
      <c r="A1715" s="155"/>
      <c r="B1715" s="155"/>
      <c r="C1715" s="155"/>
      <c r="D1715" s="90"/>
      <c r="E1715" s="155"/>
      <c r="F1715" s="155"/>
      <c r="G1715" s="155"/>
      <c r="H1715" s="155"/>
      <c r="I1715" s="155"/>
    </row>
    <row r="1716" spans="1:9" x14ac:dyDescent="0.25">
      <c r="A1716" s="155"/>
      <c r="B1716" s="155"/>
      <c r="C1716" s="155"/>
      <c r="D1716" s="90"/>
      <c r="E1716" s="155"/>
      <c r="F1716" s="155"/>
      <c r="G1716" s="155"/>
      <c r="H1716" s="155"/>
      <c r="I1716" s="155"/>
    </row>
    <row r="1717" spans="1:9" x14ac:dyDescent="0.25">
      <c r="A1717" s="155"/>
      <c r="B1717" s="155"/>
      <c r="C1717" s="155"/>
      <c r="D1717" s="90"/>
      <c r="E1717" s="155"/>
      <c r="F1717" s="155"/>
      <c r="G1717" s="155"/>
      <c r="H1717" s="155"/>
      <c r="I1717" s="155"/>
    </row>
    <row r="1718" spans="1:9" x14ac:dyDescent="0.25">
      <c r="A1718" s="155"/>
      <c r="B1718" s="155"/>
      <c r="C1718" s="155"/>
      <c r="D1718" s="90"/>
      <c r="E1718" s="155"/>
      <c r="F1718" s="155"/>
      <c r="G1718" s="155"/>
      <c r="H1718" s="155"/>
      <c r="I1718" s="155"/>
    </row>
    <row r="1719" spans="1:9" x14ac:dyDescent="0.25">
      <c r="A1719" s="155"/>
      <c r="B1719" s="155"/>
      <c r="C1719" s="155"/>
      <c r="D1719" s="90"/>
      <c r="E1719" s="155"/>
      <c r="F1719" s="155"/>
      <c r="G1719" s="155"/>
      <c r="H1719" s="155"/>
      <c r="I1719" s="155"/>
    </row>
    <row r="1720" spans="1:9" x14ac:dyDescent="0.25">
      <c r="A1720" s="155"/>
      <c r="B1720" s="155"/>
      <c r="C1720" s="155"/>
      <c r="D1720" s="90"/>
      <c r="E1720" s="155"/>
      <c r="F1720" s="155"/>
      <c r="G1720" s="155"/>
      <c r="H1720" s="155"/>
      <c r="I1720" s="155"/>
    </row>
    <row r="1721" spans="1:9" x14ac:dyDescent="0.25">
      <c r="A1721" s="155"/>
      <c r="B1721" s="155"/>
      <c r="C1721" s="155"/>
      <c r="D1721" s="90"/>
      <c r="E1721" s="155"/>
      <c r="F1721" s="155"/>
      <c r="G1721" s="155"/>
      <c r="H1721" s="155"/>
      <c r="I1721" s="155"/>
    </row>
    <row r="1722" spans="1:9" x14ac:dyDescent="0.25">
      <c r="A1722" s="155"/>
      <c r="B1722" s="155"/>
      <c r="C1722" s="155"/>
      <c r="D1722" s="90"/>
      <c r="E1722" s="155"/>
      <c r="F1722" s="155"/>
      <c r="G1722" s="155"/>
      <c r="H1722" s="155"/>
      <c r="I1722" s="155"/>
    </row>
    <row r="1723" spans="1:9" x14ac:dyDescent="0.25">
      <c r="A1723" s="155"/>
      <c r="B1723" s="155"/>
      <c r="C1723" s="155"/>
      <c r="D1723" s="90"/>
      <c r="E1723" s="155"/>
      <c r="F1723" s="155"/>
      <c r="G1723" s="155"/>
      <c r="H1723" s="155"/>
      <c r="I1723" s="155"/>
    </row>
    <row r="1724" spans="1:9" x14ac:dyDescent="0.25">
      <c r="A1724" s="155"/>
      <c r="B1724" s="155"/>
      <c r="C1724" s="155"/>
      <c r="D1724" s="90"/>
      <c r="E1724" s="155"/>
      <c r="F1724" s="155"/>
      <c r="G1724" s="155"/>
      <c r="H1724" s="155"/>
      <c r="I1724" s="155"/>
    </row>
    <row r="1725" spans="1:9" x14ac:dyDescent="0.25">
      <c r="A1725" s="155"/>
      <c r="B1725" s="155"/>
      <c r="C1725" s="155"/>
      <c r="D1725" s="90"/>
      <c r="E1725" s="155"/>
      <c r="F1725" s="155"/>
      <c r="G1725" s="155"/>
      <c r="H1725" s="155"/>
      <c r="I1725" s="155"/>
    </row>
    <row r="1726" spans="1:9" x14ac:dyDescent="0.25">
      <c r="A1726" s="155"/>
      <c r="B1726" s="155"/>
      <c r="C1726" s="155"/>
      <c r="D1726" s="90"/>
      <c r="E1726" s="155"/>
      <c r="F1726" s="155"/>
      <c r="G1726" s="155"/>
      <c r="H1726" s="155"/>
      <c r="I1726" s="155"/>
    </row>
    <row r="1727" spans="1:9" x14ac:dyDescent="0.25">
      <c r="A1727" s="155"/>
      <c r="B1727" s="155"/>
      <c r="C1727" s="155"/>
      <c r="D1727" s="90"/>
      <c r="E1727" s="155"/>
      <c r="F1727" s="155"/>
      <c r="G1727" s="155"/>
      <c r="H1727" s="155"/>
      <c r="I1727" s="155"/>
    </row>
    <row r="1728" spans="1:9" x14ac:dyDescent="0.25">
      <c r="A1728" s="155"/>
      <c r="B1728" s="155"/>
      <c r="C1728" s="155"/>
      <c r="D1728" s="90"/>
      <c r="E1728" s="155"/>
      <c r="F1728" s="155"/>
      <c r="G1728" s="155"/>
      <c r="H1728" s="155"/>
      <c r="I1728" s="155"/>
    </row>
    <row r="1729" spans="1:9" x14ac:dyDescent="0.25">
      <c r="A1729" s="155"/>
      <c r="B1729" s="155"/>
      <c r="C1729" s="155"/>
      <c r="D1729" s="90"/>
      <c r="E1729" s="155"/>
      <c r="F1729" s="155"/>
      <c r="G1729" s="155"/>
      <c r="H1729" s="155"/>
      <c r="I1729" s="155"/>
    </row>
    <row r="1730" spans="1:9" x14ac:dyDescent="0.25">
      <c r="A1730" s="155"/>
      <c r="B1730" s="155"/>
      <c r="C1730" s="155"/>
      <c r="D1730" s="90"/>
      <c r="E1730" s="155"/>
      <c r="F1730" s="155"/>
      <c r="G1730" s="155"/>
      <c r="H1730" s="155"/>
      <c r="I1730" s="155"/>
    </row>
    <row r="1731" spans="1:9" x14ac:dyDescent="0.25">
      <c r="A1731" s="155"/>
      <c r="B1731" s="155"/>
      <c r="C1731" s="155"/>
      <c r="D1731" s="90"/>
      <c r="E1731" s="155"/>
      <c r="F1731" s="155"/>
      <c r="G1731" s="155"/>
      <c r="H1731" s="155"/>
      <c r="I1731" s="155"/>
    </row>
    <row r="1732" spans="1:9" x14ac:dyDescent="0.25">
      <c r="A1732" s="155"/>
      <c r="B1732" s="155"/>
      <c r="C1732" s="155"/>
      <c r="D1732" s="90"/>
      <c r="E1732" s="155"/>
      <c r="F1732" s="155"/>
      <c r="G1732" s="155"/>
      <c r="H1732" s="155"/>
      <c r="I1732" s="155"/>
    </row>
    <row r="1733" spans="1:9" x14ac:dyDescent="0.25">
      <c r="A1733" s="155"/>
      <c r="B1733" s="155"/>
      <c r="C1733" s="155"/>
      <c r="D1733" s="90"/>
      <c r="E1733" s="155"/>
      <c r="F1733" s="155"/>
      <c r="G1733" s="155"/>
      <c r="H1733" s="155"/>
      <c r="I1733" s="155"/>
    </row>
    <row r="1734" spans="1:9" x14ac:dyDescent="0.25">
      <c r="A1734" s="155"/>
      <c r="B1734" s="155"/>
      <c r="C1734" s="155"/>
      <c r="D1734" s="90"/>
      <c r="E1734" s="155"/>
      <c r="F1734" s="155"/>
      <c r="G1734" s="155"/>
      <c r="H1734" s="155"/>
      <c r="I1734" s="155"/>
    </row>
    <row r="1735" spans="1:9" x14ac:dyDescent="0.25">
      <c r="A1735" s="155"/>
      <c r="B1735" s="155"/>
      <c r="C1735" s="155"/>
      <c r="D1735" s="90"/>
      <c r="E1735" s="155"/>
      <c r="F1735" s="155"/>
      <c r="G1735" s="155"/>
      <c r="H1735" s="155"/>
      <c r="I1735" s="155"/>
    </row>
    <row r="1736" spans="1:9" x14ac:dyDescent="0.25">
      <c r="A1736" s="155"/>
      <c r="B1736" s="155"/>
      <c r="C1736" s="155"/>
      <c r="D1736" s="90"/>
      <c r="E1736" s="155"/>
      <c r="F1736" s="155"/>
      <c r="G1736" s="155"/>
      <c r="H1736" s="155"/>
      <c r="I1736" s="155"/>
    </row>
    <row r="1737" spans="1:9" x14ac:dyDescent="0.25">
      <c r="A1737" s="155"/>
      <c r="B1737" s="155"/>
      <c r="C1737" s="155"/>
      <c r="D1737" s="90"/>
      <c r="E1737" s="155"/>
      <c r="F1737" s="155"/>
      <c r="G1737" s="155"/>
      <c r="H1737" s="155"/>
      <c r="I1737" s="155"/>
    </row>
    <row r="1738" spans="1:9" x14ac:dyDescent="0.25">
      <c r="A1738" s="155"/>
      <c r="B1738" s="155"/>
      <c r="C1738" s="155"/>
      <c r="D1738" s="90"/>
      <c r="E1738" s="155"/>
      <c r="F1738" s="155"/>
      <c r="G1738" s="155"/>
      <c r="H1738" s="155"/>
      <c r="I1738" s="155"/>
    </row>
    <row r="1739" spans="1:9" x14ac:dyDescent="0.25">
      <c r="A1739" s="155"/>
      <c r="B1739" s="155"/>
      <c r="C1739" s="155"/>
      <c r="D1739" s="90"/>
      <c r="E1739" s="155"/>
      <c r="F1739" s="155"/>
      <c r="G1739" s="155"/>
      <c r="H1739" s="155"/>
      <c r="I1739" s="155"/>
    </row>
    <row r="1740" spans="1:9" x14ac:dyDescent="0.25">
      <c r="A1740" s="155"/>
      <c r="B1740" s="155"/>
      <c r="C1740" s="155"/>
      <c r="D1740" s="90"/>
      <c r="E1740" s="155"/>
      <c r="F1740" s="155"/>
      <c r="G1740" s="155"/>
      <c r="H1740" s="155"/>
      <c r="I1740" s="155"/>
    </row>
    <row r="1741" spans="1:9" x14ac:dyDescent="0.25">
      <c r="A1741" s="155"/>
      <c r="B1741" s="155"/>
      <c r="C1741" s="155"/>
      <c r="D1741" s="90"/>
      <c r="E1741" s="155"/>
      <c r="F1741" s="155"/>
      <c r="G1741" s="155"/>
      <c r="H1741" s="155"/>
      <c r="I1741" s="155"/>
    </row>
    <row r="1742" spans="1:9" x14ac:dyDescent="0.25">
      <c r="A1742" s="155"/>
      <c r="B1742" s="155"/>
      <c r="C1742" s="155"/>
      <c r="D1742" s="90"/>
      <c r="E1742" s="155"/>
      <c r="F1742" s="155"/>
      <c r="G1742" s="155"/>
      <c r="H1742" s="155"/>
      <c r="I1742" s="155"/>
    </row>
    <row r="1743" spans="1:9" x14ac:dyDescent="0.25">
      <c r="A1743" s="155"/>
      <c r="B1743" s="155"/>
      <c r="C1743" s="155"/>
      <c r="D1743" s="90"/>
      <c r="E1743" s="155"/>
      <c r="F1743" s="155"/>
      <c r="G1743" s="155"/>
      <c r="H1743" s="155"/>
      <c r="I1743" s="155"/>
    </row>
    <row r="1744" spans="1:9" x14ac:dyDescent="0.25">
      <c r="A1744" s="155"/>
      <c r="B1744" s="155"/>
      <c r="C1744" s="155"/>
      <c r="D1744" s="90"/>
      <c r="E1744" s="155"/>
      <c r="F1744" s="155"/>
      <c r="G1744" s="155"/>
      <c r="H1744" s="155"/>
      <c r="I1744" s="155"/>
    </row>
    <row r="1745" spans="1:9" x14ac:dyDescent="0.25">
      <c r="A1745" s="155"/>
      <c r="B1745" s="155"/>
      <c r="C1745" s="155"/>
      <c r="D1745" s="90"/>
      <c r="E1745" s="155"/>
      <c r="F1745" s="155"/>
      <c r="G1745" s="155"/>
      <c r="H1745" s="155"/>
      <c r="I1745" s="155"/>
    </row>
    <row r="1746" spans="1:9" x14ac:dyDescent="0.25">
      <c r="A1746" s="155"/>
      <c r="B1746" s="155"/>
      <c r="C1746" s="155"/>
      <c r="D1746" s="90"/>
      <c r="E1746" s="155"/>
      <c r="F1746" s="155"/>
      <c r="G1746" s="155"/>
      <c r="H1746" s="155"/>
      <c r="I1746" s="155"/>
    </row>
    <row r="1747" spans="1:9" x14ac:dyDescent="0.25">
      <c r="A1747" s="155"/>
      <c r="B1747" s="155"/>
      <c r="C1747" s="155"/>
      <c r="D1747" s="90"/>
      <c r="E1747" s="155"/>
      <c r="F1747" s="155"/>
      <c r="G1747" s="155"/>
      <c r="H1747" s="155"/>
      <c r="I1747" s="155"/>
    </row>
    <row r="1748" spans="1:9" x14ac:dyDescent="0.25">
      <c r="A1748" s="155"/>
      <c r="B1748" s="155"/>
      <c r="C1748" s="155"/>
      <c r="D1748" s="90"/>
      <c r="E1748" s="155"/>
      <c r="F1748" s="155"/>
      <c r="G1748" s="155"/>
      <c r="H1748" s="155"/>
      <c r="I1748" s="155"/>
    </row>
    <row r="1749" spans="1:9" x14ac:dyDescent="0.25">
      <c r="A1749" s="155"/>
      <c r="B1749" s="155"/>
      <c r="C1749" s="155"/>
      <c r="D1749" s="90"/>
      <c r="E1749" s="155"/>
      <c r="F1749" s="155"/>
      <c r="G1749" s="155"/>
      <c r="H1749" s="155"/>
      <c r="I1749" s="155"/>
    </row>
    <row r="1750" spans="1:9" x14ac:dyDescent="0.25">
      <c r="A1750" s="155"/>
      <c r="B1750" s="155"/>
      <c r="C1750" s="155"/>
      <c r="D1750" s="90"/>
      <c r="E1750" s="155"/>
      <c r="F1750" s="155"/>
      <c r="G1750" s="155"/>
      <c r="H1750" s="155"/>
      <c r="I1750" s="155"/>
    </row>
    <row r="1751" spans="1:9" x14ac:dyDescent="0.25">
      <c r="A1751" s="155"/>
      <c r="B1751" s="155"/>
      <c r="C1751" s="155"/>
      <c r="D1751" s="90"/>
      <c r="E1751" s="155"/>
      <c r="F1751" s="155"/>
      <c r="G1751" s="155"/>
      <c r="H1751" s="155"/>
      <c r="I1751" s="155"/>
    </row>
    <row r="1752" spans="1:9" x14ac:dyDescent="0.25">
      <c r="A1752" s="155"/>
      <c r="B1752" s="155"/>
      <c r="C1752" s="155"/>
      <c r="D1752" s="90"/>
      <c r="E1752" s="155"/>
      <c r="F1752" s="155"/>
      <c r="G1752" s="155"/>
      <c r="H1752" s="155"/>
      <c r="I1752" s="155"/>
    </row>
    <row r="1753" spans="1:9" x14ac:dyDescent="0.25">
      <c r="A1753" s="155"/>
      <c r="B1753" s="155"/>
      <c r="C1753" s="155"/>
      <c r="D1753" s="90"/>
      <c r="E1753" s="155"/>
      <c r="F1753" s="155"/>
      <c r="G1753" s="155"/>
      <c r="H1753" s="155"/>
      <c r="I1753" s="155"/>
    </row>
    <row r="1754" spans="1:9" x14ac:dyDescent="0.25">
      <c r="A1754" s="155"/>
      <c r="B1754" s="155"/>
      <c r="C1754" s="155"/>
      <c r="D1754" s="90"/>
      <c r="E1754" s="155"/>
      <c r="F1754" s="155"/>
      <c r="G1754" s="155"/>
      <c r="H1754" s="155"/>
      <c r="I1754" s="155"/>
    </row>
    <row r="1755" spans="1:9" x14ac:dyDescent="0.25">
      <c r="A1755" s="155"/>
      <c r="B1755" s="155"/>
      <c r="C1755" s="155"/>
      <c r="D1755" s="90"/>
      <c r="E1755" s="155"/>
      <c r="F1755" s="155"/>
      <c r="G1755" s="155"/>
      <c r="H1755" s="155"/>
      <c r="I1755" s="155"/>
    </row>
    <row r="1756" spans="1:9" x14ac:dyDescent="0.25">
      <c r="A1756" s="155"/>
      <c r="B1756" s="155"/>
      <c r="C1756" s="155"/>
      <c r="D1756" s="90"/>
      <c r="E1756" s="155"/>
      <c r="F1756" s="155"/>
      <c r="G1756" s="155"/>
      <c r="H1756" s="155"/>
      <c r="I1756" s="155"/>
    </row>
    <row r="1757" spans="1:9" x14ac:dyDescent="0.25">
      <c r="A1757" s="155"/>
      <c r="B1757" s="155"/>
      <c r="C1757" s="155"/>
      <c r="D1757" s="90"/>
      <c r="E1757" s="155"/>
      <c r="F1757" s="155"/>
      <c r="G1757" s="155"/>
      <c r="H1757" s="155"/>
      <c r="I1757" s="155"/>
    </row>
    <row r="1758" spans="1:9" x14ac:dyDescent="0.25">
      <c r="A1758" s="155"/>
      <c r="B1758" s="155"/>
      <c r="C1758" s="155"/>
      <c r="D1758" s="90"/>
      <c r="E1758" s="155"/>
      <c r="F1758" s="155"/>
      <c r="G1758" s="155"/>
      <c r="H1758" s="155"/>
      <c r="I1758" s="155"/>
    </row>
    <row r="1759" spans="1:9" x14ac:dyDescent="0.25">
      <c r="A1759" s="155"/>
      <c r="B1759" s="155"/>
      <c r="C1759" s="155"/>
      <c r="D1759" s="90"/>
      <c r="E1759" s="155"/>
      <c r="F1759" s="155"/>
      <c r="G1759" s="155"/>
      <c r="H1759" s="155"/>
      <c r="I1759" s="155"/>
    </row>
    <row r="1760" spans="1:9" x14ac:dyDescent="0.25">
      <c r="A1760" s="155"/>
      <c r="B1760" s="155"/>
      <c r="C1760" s="155"/>
      <c r="D1760" s="90"/>
      <c r="E1760" s="155"/>
      <c r="F1760" s="155"/>
      <c r="G1760" s="155"/>
      <c r="H1760" s="155"/>
      <c r="I1760" s="155"/>
    </row>
    <row r="1761" spans="1:9" x14ac:dyDescent="0.25">
      <c r="A1761" s="155"/>
      <c r="B1761" s="155"/>
      <c r="C1761" s="155"/>
      <c r="D1761" s="90"/>
      <c r="E1761" s="155"/>
      <c r="F1761" s="155"/>
      <c r="G1761" s="155"/>
      <c r="H1761" s="155"/>
      <c r="I1761" s="155"/>
    </row>
    <row r="1762" spans="1:9" x14ac:dyDescent="0.25">
      <c r="A1762" s="155"/>
      <c r="B1762" s="155"/>
      <c r="C1762" s="155"/>
      <c r="D1762" s="90"/>
      <c r="E1762" s="155"/>
      <c r="F1762" s="155"/>
      <c r="G1762" s="155"/>
      <c r="H1762" s="155"/>
      <c r="I1762" s="155"/>
    </row>
    <row r="1763" spans="1:9" x14ac:dyDescent="0.25">
      <c r="A1763" s="155"/>
      <c r="B1763" s="155"/>
      <c r="C1763" s="155"/>
      <c r="D1763" s="90"/>
      <c r="E1763" s="155"/>
      <c r="F1763" s="155"/>
      <c r="G1763" s="155"/>
      <c r="H1763" s="155"/>
      <c r="I1763" s="155"/>
    </row>
    <row r="1764" spans="1:9" x14ac:dyDescent="0.25">
      <c r="A1764" s="155"/>
      <c r="B1764" s="155"/>
      <c r="C1764" s="155"/>
      <c r="D1764" s="90"/>
      <c r="E1764" s="155"/>
      <c r="F1764" s="155"/>
      <c r="G1764" s="155"/>
      <c r="H1764" s="155"/>
      <c r="I1764" s="155"/>
    </row>
    <row r="1765" spans="1:9" x14ac:dyDescent="0.25">
      <c r="A1765" s="155"/>
      <c r="B1765" s="155"/>
      <c r="C1765" s="155"/>
      <c r="D1765" s="90"/>
      <c r="E1765" s="155"/>
      <c r="F1765" s="155"/>
      <c r="G1765" s="155"/>
      <c r="H1765" s="155"/>
      <c r="I1765" s="155"/>
    </row>
    <row r="1766" spans="1:9" x14ac:dyDescent="0.25">
      <c r="A1766" s="155"/>
      <c r="B1766" s="155"/>
      <c r="C1766" s="155"/>
      <c r="D1766" s="90"/>
      <c r="E1766" s="155"/>
      <c r="F1766" s="155"/>
      <c r="G1766" s="155"/>
      <c r="H1766" s="155"/>
      <c r="I1766" s="155"/>
    </row>
    <row r="1767" spans="1:9" x14ac:dyDescent="0.25">
      <c r="A1767" s="155"/>
      <c r="B1767" s="155"/>
      <c r="C1767" s="155"/>
      <c r="D1767" s="90"/>
      <c r="E1767" s="155"/>
      <c r="F1767" s="155"/>
      <c r="G1767" s="155"/>
      <c r="H1767" s="155"/>
      <c r="I1767" s="155"/>
    </row>
    <row r="1768" spans="1:9" x14ac:dyDescent="0.25">
      <c r="A1768" s="155"/>
      <c r="B1768" s="155"/>
      <c r="C1768" s="155"/>
      <c r="D1768" s="90"/>
      <c r="E1768" s="155"/>
      <c r="F1768" s="155"/>
      <c r="G1768" s="155"/>
      <c r="H1768" s="155"/>
      <c r="I1768" s="155"/>
    </row>
    <row r="1769" spans="1:9" x14ac:dyDescent="0.25">
      <c r="A1769" s="155"/>
      <c r="B1769" s="155"/>
      <c r="C1769" s="155"/>
      <c r="D1769" s="90"/>
      <c r="E1769" s="155"/>
      <c r="F1769" s="155"/>
      <c r="G1769" s="155"/>
      <c r="H1769" s="155"/>
      <c r="I1769" s="155"/>
    </row>
    <row r="1770" spans="1:9" x14ac:dyDescent="0.25">
      <c r="A1770" s="155"/>
      <c r="B1770" s="155"/>
      <c r="C1770" s="155"/>
      <c r="D1770" s="90"/>
      <c r="E1770" s="155"/>
      <c r="F1770" s="155"/>
      <c r="G1770" s="155"/>
      <c r="H1770" s="155"/>
      <c r="I1770" s="155"/>
    </row>
    <row r="1771" spans="1:9" x14ac:dyDescent="0.25">
      <c r="A1771" s="155"/>
      <c r="B1771" s="155"/>
      <c r="C1771" s="155"/>
      <c r="D1771" s="90"/>
      <c r="E1771" s="155"/>
      <c r="F1771" s="155"/>
      <c r="G1771" s="155"/>
      <c r="H1771" s="155"/>
      <c r="I1771" s="155"/>
    </row>
    <row r="1772" spans="1:9" x14ac:dyDescent="0.25">
      <c r="A1772" s="155"/>
      <c r="B1772" s="155"/>
      <c r="C1772" s="155"/>
      <c r="D1772" s="90"/>
      <c r="E1772" s="155"/>
      <c r="F1772" s="155"/>
      <c r="G1772" s="155"/>
      <c r="H1772" s="155"/>
      <c r="I1772" s="155"/>
    </row>
    <row r="1773" spans="1:9" x14ac:dyDescent="0.25">
      <c r="A1773" s="155"/>
      <c r="B1773" s="155"/>
      <c r="C1773" s="155"/>
      <c r="D1773" s="90"/>
      <c r="E1773" s="155"/>
      <c r="F1773" s="155"/>
      <c r="G1773" s="155"/>
      <c r="H1773" s="155"/>
      <c r="I1773" s="155"/>
    </row>
    <row r="1774" spans="1:9" x14ac:dyDescent="0.25">
      <c r="A1774" s="155"/>
      <c r="B1774" s="155"/>
      <c r="C1774" s="155"/>
      <c r="D1774" s="90"/>
      <c r="E1774" s="155"/>
      <c r="F1774" s="155"/>
      <c r="G1774" s="155"/>
      <c r="H1774" s="155"/>
      <c r="I1774" s="155"/>
    </row>
    <row r="1775" spans="1:9" x14ac:dyDescent="0.25">
      <c r="A1775" s="155"/>
      <c r="B1775" s="155"/>
      <c r="C1775" s="155"/>
      <c r="D1775" s="90"/>
      <c r="E1775" s="155"/>
      <c r="F1775" s="155"/>
      <c r="G1775" s="155"/>
      <c r="H1775" s="155"/>
      <c r="I1775" s="155"/>
    </row>
    <row r="1776" spans="1:9" x14ac:dyDescent="0.25">
      <c r="A1776" s="155"/>
      <c r="B1776" s="155"/>
      <c r="C1776" s="155"/>
      <c r="D1776" s="90"/>
      <c r="E1776" s="155"/>
      <c r="F1776" s="155"/>
      <c r="G1776" s="155"/>
      <c r="H1776" s="155"/>
      <c r="I1776" s="155"/>
    </row>
    <row r="1777" spans="1:9" x14ac:dyDescent="0.25">
      <c r="A1777" s="155"/>
      <c r="B1777" s="155"/>
      <c r="C1777" s="155"/>
      <c r="D1777" s="90"/>
      <c r="E1777" s="155"/>
      <c r="F1777" s="155"/>
      <c r="G1777" s="155"/>
      <c r="H1777" s="155"/>
      <c r="I1777" s="155"/>
    </row>
    <row r="1778" spans="1:9" x14ac:dyDescent="0.25">
      <c r="A1778" s="155"/>
      <c r="B1778" s="155"/>
      <c r="C1778" s="155"/>
      <c r="D1778" s="90"/>
      <c r="E1778" s="155"/>
      <c r="F1778" s="155"/>
      <c r="G1778" s="155"/>
      <c r="H1778" s="155"/>
      <c r="I1778" s="155"/>
    </row>
    <row r="1779" spans="1:9" x14ac:dyDescent="0.25">
      <c r="A1779" s="155"/>
      <c r="B1779" s="155"/>
      <c r="C1779" s="155"/>
      <c r="D1779" s="90"/>
      <c r="E1779" s="155"/>
      <c r="F1779" s="155"/>
      <c r="G1779" s="155"/>
      <c r="H1779" s="155"/>
      <c r="I1779" s="155"/>
    </row>
    <row r="1780" spans="1:9" x14ac:dyDescent="0.25">
      <c r="A1780" s="155"/>
      <c r="B1780" s="155"/>
      <c r="C1780" s="155"/>
      <c r="D1780" s="90"/>
      <c r="E1780" s="155"/>
      <c r="F1780" s="155"/>
      <c r="G1780" s="155"/>
      <c r="H1780" s="155"/>
      <c r="I1780" s="155"/>
    </row>
    <row r="1781" spans="1:9" x14ac:dyDescent="0.25">
      <c r="A1781" s="155"/>
      <c r="B1781" s="155"/>
      <c r="C1781" s="155"/>
      <c r="D1781" s="90"/>
      <c r="E1781" s="155"/>
      <c r="F1781" s="155"/>
      <c r="G1781" s="155"/>
      <c r="H1781" s="155"/>
      <c r="I1781" s="155"/>
    </row>
    <row r="1782" spans="1:9" x14ac:dyDescent="0.25">
      <c r="A1782" s="155"/>
      <c r="B1782" s="155"/>
      <c r="C1782" s="155"/>
      <c r="D1782" s="90"/>
      <c r="E1782" s="155"/>
      <c r="F1782" s="155"/>
      <c r="G1782" s="155"/>
      <c r="H1782" s="155"/>
      <c r="I1782" s="155"/>
    </row>
    <row r="1783" spans="1:9" x14ac:dyDescent="0.25">
      <c r="A1783" s="155"/>
      <c r="B1783" s="155"/>
      <c r="C1783" s="155"/>
      <c r="D1783" s="90"/>
      <c r="E1783" s="155"/>
      <c r="F1783" s="155"/>
      <c r="G1783" s="155"/>
      <c r="H1783" s="155"/>
      <c r="I1783" s="155"/>
    </row>
    <row r="1784" spans="1:9" x14ac:dyDescent="0.25">
      <c r="A1784" s="155"/>
      <c r="B1784" s="155"/>
      <c r="C1784" s="155"/>
      <c r="D1784" s="90"/>
      <c r="E1784" s="155"/>
      <c r="F1784" s="155"/>
      <c r="G1784" s="155"/>
      <c r="H1784" s="155"/>
      <c r="I1784" s="155"/>
    </row>
    <row r="1785" spans="1:9" x14ac:dyDescent="0.25">
      <c r="A1785" s="155"/>
      <c r="B1785" s="155"/>
      <c r="C1785" s="155"/>
      <c r="D1785" s="90"/>
      <c r="E1785" s="155"/>
      <c r="F1785" s="155"/>
      <c r="G1785" s="155"/>
      <c r="H1785" s="155"/>
      <c r="I1785" s="155"/>
    </row>
    <row r="1786" spans="1:9" x14ac:dyDescent="0.25">
      <c r="A1786" s="155"/>
      <c r="B1786" s="155"/>
      <c r="C1786" s="155"/>
      <c r="D1786" s="90"/>
      <c r="E1786" s="155"/>
      <c r="F1786" s="155"/>
      <c r="G1786" s="155"/>
      <c r="H1786" s="155"/>
      <c r="I1786" s="155"/>
    </row>
    <row r="1787" spans="1:9" x14ac:dyDescent="0.25">
      <c r="A1787" s="155"/>
      <c r="B1787" s="155"/>
      <c r="C1787" s="155"/>
      <c r="D1787" s="90"/>
      <c r="E1787" s="155"/>
      <c r="F1787" s="155"/>
      <c r="G1787" s="155"/>
      <c r="H1787" s="155"/>
      <c r="I1787" s="155"/>
    </row>
    <row r="1788" spans="1:9" x14ac:dyDescent="0.25">
      <c r="A1788" s="155"/>
      <c r="B1788" s="155"/>
      <c r="C1788" s="155"/>
      <c r="D1788" s="90"/>
      <c r="E1788" s="155"/>
      <c r="F1788" s="155"/>
      <c r="G1788" s="155"/>
      <c r="H1788" s="155"/>
      <c r="I1788" s="155"/>
    </row>
    <row r="1789" spans="1:9" x14ac:dyDescent="0.25">
      <c r="A1789" s="155"/>
      <c r="B1789" s="155"/>
      <c r="C1789" s="155"/>
      <c r="D1789" s="90"/>
      <c r="E1789" s="155"/>
      <c r="F1789" s="155"/>
      <c r="G1789" s="155"/>
      <c r="H1789" s="155"/>
      <c r="I1789" s="155"/>
    </row>
    <row r="1790" spans="1:9" x14ac:dyDescent="0.25">
      <c r="A1790" s="155"/>
      <c r="B1790" s="155"/>
      <c r="C1790" s="155"/>
      <c r="D1790" s="90"/>
      <c r="E1790" s="155"/>
      <c r="F1790" s="155"/>
      <c r="G1790" s="155"/>
      <c r="H1790" s="155"/>
      <c r="I1790" s="155"/>
    </row>
    <row r="1791" spans="1:9" x14ac:dyDescent="0.25">
      <c r="A1791" s="155"/>
      <c r="B1791" s="155"/>
      <c r="C1791" s="155"/>
      <c r="D1791" s="90"/>
      <c r="E1791" s="155"/>
      <c r="F1791" s="155"/>
      <c r="G1791" s="155"/>
      <c r="H1791" s="155"/>
      <c r="I1791" s="155"/>
    </row>
    <row r="1792" spans="1:9" x14ac:dyDescent="0.25">
      <c r="A1792" s="155"/>
      <c r="B1792" s="155"/>
      <c r="C1792" s="155"/>
      <c r="D1792" s="90"/>
      <c r="E1792" s="155"/>
      <c r="F1792" s="155"/>
      <c r="G1792" s="155"/>
      <c r="H1792" s="155"/>
      <c r="I1792" s="155"/>
    </row>
    <row r="1793" spans="1:9" x14ac:dyDescent="0.25">
      <c r="A1793" s="155"/>
      <c r="B1793" s="155"/>
      <c r="C1793" s="155"/>
      <c r="D1793" s="90"/>
      <c r="E1793" s="155"/>
      <c r="F1793" s="155"/>
      <c r="G1793" s="155"/>
      <c r="H1793" s="155"/>
      <c r="I1793" s="155"/>
    </row>
    <row r="1794" spans="1:9" x14ac:dyDescent="0.25">
      <c r="A1794" s="155"/>
      <c r="B1794" s="155"/>
      <c r="C1794" s="155"/>
      <c r="D1794" s="90"/>
      <c r="E1794" s="155"/>
      <c r="F1794" s="155"/>
      <c r="G1794" s="155"/>
      <c r="H1794" s="155"/>
      <c r="I1794" s="155"/>
    </row>
    <row r="1795" spans="1:9" x14ac:dyDescent="0.25">
      <c r="A1795" s="155"/>
      <c r="B1795" s="155"/>
      <c r="C1795" s="155"/>
      <c r="D1795" s="90"/>
      <c r="E1795" s="155"/>
      <c r="F1795" s="155"/>
      <c r="G1795" s="155"/>
      <c r="H1795" s="155"/>
      <c r="I1795" s="155"/>
    </row>
    <row r="1796" spans="1:9" x14ac:dyDescent="0.25">
      <c r="A1796" s="155"/>
      <c r="B1796" s="155"/>
      <c r="C1796" s="155"/>
      <c r="D1796" s="90"/>
      <c r="E1796" s="155"/>
      <c r="F1796" s="155"/>
      <c r="G1796" s="155"/>
      <c r="H1796" s="155"/>
      <c r="I1796" s="155"/>
    </row>
    <row r="1797" spans="1:9" x14ac:dyDescent="0.25">
      <c r="A1797" s="155"/>
      <c r="B1797" s="155"/>
      <c r="C1797" s="155"/>
      <c r="D1797" s="90"/>
      <c r="E1797" s="155"/>
      <c r="F1797" s="155"/>
      <c r="G1797" s="155"/>
      <c r="H1797" s="155"/>
      <c r="I1797" s="155"/>
    </row>
    <row r="1798" spans="1:9" x14ac:dyDescent="0.25">
      <c r="A1798" s="155"/>
      <c r="B1798" s="155"/>
      <c r="C1798" s="155"/>
      <c r="D1798" s="90"/>
      <c r="E1798" s="155"/>
      <c r="F1798" s="155"/>
      <c r="G1798" s="155"/>
      <c r="H1798" s="155"/>
      <c r="I1798" s="155"/>
    </row>
    <row r="1799" spans="1:9" x14ac:dyDescent="0.25">
      <c r="A1799" s="155"/>
      <c r="B1799" s="155"/>
      <c r="C1799" s="155"/>
      <c r="D1799" s="90"/>
      <c r="E1799" s="155"/>
      <c r="F1799" s="155"/>
      <c r="G1799" s="155"/>
      <c r="H1799" s="155"/>
      <c r="I1799" s="155"/>
    </row>
    <row r="1800" spans="1:9" x14ac:dyDescent="0.25">
      <c r="A1800" s="155"/>
      <c r="B1800" s="155"/>
      <c r="C1800" s="155"/>
      <c r="D1800" s="90"/>
      <c r="E1800" s="155"/>
      <c r="F1800" s="155"/>
      <c r="G1800" s="155"/>
      <c r="H1800" s="155"/>
      <c r="I1800" s="155"/>
    </row>
    <row r="1801" spans="1:9" x14ac:dyDescent="0.25">
      <c r="A1801" s="155"/>
      <c r="B1801" s="155"/>
      <c r="C1801" s="155"/>
      <c r="D1801" s="90"/>
      <c r="E1801" s="155"/>
      <c r="F1801" s="155"/>
      <c r="G1801" s="155"/>
      <c r="H1801" s="155"/>
      <c r="I1801" s="155"/>
    </row>
    <row r="1802" spans="1:9" x14ac:dyDescent="0.25">
      <c r="A1802" s="155"/>
      <c r="B1802" s="155"/>
      <c r="C1802" s="155"/>
      <c r="D1802" s="90"/>
      <c r="E1802" s="155"/>
      <c r="F1802" s="155"/>
      <c r="G1802" s="155"/>
      <c r="H1802" s="155"/>
      <c r="I1802" s="155"/>
    </row>
    <row r="1803" spans="1:9" x14ac:dyDescent="0.25">
      <c r="A1803" s="155"/>
      <c r="B1803" s="155"/>
      <c r="C1803" s="155"/>
      <c r="D1803" s="90"/>
      <c r="E1803" s="155"/>
      <c r="F1803" s="155"/>
      <c r="G1803" s="155"/>
      <c r="H1803" s="155"/>
      <c r="I1803" s="155"/>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5"/>
      <c r="B3" s="155"/>
    </row>
    <row r="4" spans="1:2" x14ac:dyDescent="0.25">
      <c r="A4" s="155"/>
      <c r="B4" s="155"/>
    </row>
    <row r="5" spans="1:2" x14ac:dyDescent="0.25">
      <c r="A5" s="155"/>
      <c r="B5" s="155"/>
    </row>
    <row r="6" spans="1:2" x14ac:dyDescent="0.25">
      <c r="A6" s="155"/>
      <c r="B6" s="155"/>
    </row>
    <row r="7" spans="1:2" x14ac:dyDescent="0.25">
      <c r="A7" s="155"/>
      <c r="B7" s="155"/>
    </row>
    <row r="8" spans="1:2" x14ac:dyDescent="0.25">
      <c r="A8" s="155"/>
      <c r="B8" s="155"/>
    </row>
    <row r="9" spans="1:2" x14ac:dyDescent="0.25">
      <c r="A9" s="155"/>
      <c r="B9" s="155"/>
    </row>
    <row r="10" spans="1:2" x14ac:dyDescent="0.25">
      <c r="A10" s="155"/>
      <c r="B10" s="155"/>
    </row>
    <row r="11" spans="1:2" x14ac:dyDescent="0.25">
      <c r="A11" s="155"/>
      <c r="B11" s="155"/>
    </row>
    <row r="12" spans="1:2" x14ac:dyDescent="0.25">
      <c r="A12" s="155"/>
      <c r="B12" s="155"/>
    </row>
    <row r="13" spans="1:2" x14ac:dyDescent="0.25">
      <c r="A13" s="155"/>
      <c r="B13" s="155"/>
    </row>
    <row r="14" spans="1:2" x14ac:dyDescent="0.25">
      <c r="A14" s="155"/>
      <c r="B14" s="155"/>
    </row>
    <row r="15" spans="1:2" x14ac:dyDescent="0.25">
      <c r="A15" s="155"/>
      <c r="B15" s="155"/>
    </row>
    <row r="16" spans="1:2" x14ac:dyDescent="0.25">
      <c r="A16" s="155"/>
      <c r="B16" s="155"/>
    </row>
    <row r="17" spans="1:2" x14ac:dyDescent="0.25">
      <c r="A17" s="155"/>
      <c r="B17" s="155"/>
    </row>
    <row r="18" spans="1:2" x14ac:dyDescent="0.25">
      <c r="A18" s="155"/>
      <c r="B18" s="155"/>
    </row>
    <row r="19" spans="1:2" x14ac:dyDescent="0.25">
      <c r="A19" s="155"/>
      <c r="B19" s="155"/>
    </row>
    <row r="20" spans="1:2" x14ac:dyDescent="0.25">
      <c r="A20" s="155"/>
      <c r="B20" s="155"/>
    </row>
    <row r="21" spans="1:2" x14ac:dyDescent="0.25">
      <c r="A21" s="155"/>
      <c r="B21" s="155"/>
    </row>
    <row r="22" spans="1:2" x14ac:dyDescent="0.25">
      <c r="A22" s="155"/>
      <c r="B22" s="155"/>
    </row>
    <row r="23" spans="1:2" x14ac:dyDescent="0.25">
      <c r="A23" s="155"/>
      <c r="B23" s="155"/>
    </row>
    <row r="24" spans="1:2" x14ac:dyDescent="0.25">
      <c r="A24" s="155"/>
      <c r="B24" s="155"/>
    </row>
    <row r="25" spans="1:2" x14ac:dyDescent="0.25">
      <c r="A25" s="155"/>
      <c r="B25" s="155"/>
    </row>
    <row r="26" spans="1:2" x14ac:dyDescent="0.25">
      <c r="A26" s="155"/>
      <c r="B26" s="155"/>
    </row>
    <row r="27" spans="1:2" x14ac:dyDescent="0.25">
      <c r="A27" s="155"/>
      <c r="B27" s="155"/>
    </row>
    <row r="28" spans="1:2" x14ac:dyDescent="0.25">
      <c r="A28" s="155"/>
      <c r="B28" s="155"/>
    </row>
    <row r="29" spans="1:2" x14ac:dyDescent="0.25">
      <c r="A29" s="155"/>
      <c r="B29" s="155"/>
    </row>
    <row r="30" spans="1:2" x14ac:dyDescent="0.25">
      <c r="A30" s="155"/>
      <c r="B30" s="155"/>
    </row>
    <row r="31" spans="1:2" x14ac:dyDescent="0.25">
      <c r="A31" s="155"/>
      <c r="B31" s="155"/>
    </row>
    <row r="32" spans="1:2" x14ac:dyDescent="0.25">
      <c r="A32" s="155"/>
      <c r="B32" s="155"/>
    </row>
    <row r="33" spans="1:2" x14ac:dyDescent="0.25">
      <c r="A33" s="155"/>
      <c r="B33" s="155"/>
    </row>
    <row r="34" spans="1:2" x14ac:dyDescent="0.25">
      <c r="A34" s="155"/>
      <c r="B34" s="155"/>
    </row>
    <row r="35" spans="1:2" x14ac:dyDescent="0.25">
      <c r="A35" s="155"/>
      <c r="B35" s="155"/>
    </row>
    <row r="36" spans="1:2" x14ac:dyDescent="0.25">
      <c r="A36" s="155"/>
      <c r="B36" s="155"/>
    </row>
    <row r="37" spans="1:2" x14ac:dyDescent="0.25">
      <c r="A37" s="155"/>
      <c r="B37" s="155"/>
    </row>
    <row r="38" spans="1:2" x14ac:dyDescent="0.25">
      <c r="A38" s="155"/>
      <c r="B38" s="155"/>
    </row>
    <row r="39" spans="1:2" x14ac:dyDescent="0.25">
      <c r="A39" s="155"/>
      <c r="B39" s="155"/>
    </row>
    <row r="40" spans="1:2" x14ac:dyDescent="0.25">
      <c r="A40" s="155"/>
      <c r="B40" s="155"/>
    </row>
    <row r="41" spans="1:2" x14ac:dyDescent="0.25">
      <c r="A41" s="155"/>
      <c r="B41" s="155"/>
    </row>
    <row r="42" spans="1:2" x14ac:dyDescent="0.25">
      <c r="A42" s="155"/>
      <c r="B42" s="155"/>
    </row>
    <row r="43" spans="1:2" x14ac:dyDescent="0.25">
      <c r="A43" s="155"/>
      <c r="B43" s="155"/>
    </row>
    <row r="44" spans="1:2" x14ac:dyDescent="0.25">
      <c r="A44" s="155"/>
      <c r="B44" s="155"/>
    </row>
    <row r="45" spans="1:2" x14ac:dyDescent="0.25">
      <c r="A45" s="155"/>
      <c r="B45" s="155"/>
    </row>
    <row r="46" spans="1:2" x14ac:dyDescent="0.25">
      <c r="A46" s="155"/>
      <c r="B46" s="155"/>
    </row>
    <row r="47" spans="1:2" x14ac:dyDescent="0.25">
      <c r="A47" s="155"/>
      <c r="B47" s="155"/>
    </row>
    <row r="48" spans="1:2" x14ac:dyDescent="0.25">
      <c r="A48" s="155"/>
      <c r="B48" s="155"/>
    </row>
    <row r="49" spans="1:2" x14ac:dyDescent="0.25">
      <c r="A49" s="155"/>
      <c r="B49" s="155"/>
    </row>
    <row r="50" spans="1:2" x14ac:dyDescent="0.25">
      <c r="A50" s="155"/>
      <c r="B50" s="155"/>
    </row>
    <row r="51" spans="1:2" x14ac:dyDescent="0.25">
      <c r="A51" s="155"/>
      <c r="B51" s="155"/>
    </row>
    <row r="52" spans="1:2" x14ac:dyDescent="0.25">
      <c r="A52" s="155"/>
      <c r="B52" s="155"/>
    </row>
    <row r="53" spans="1:2" x14ac:dyDescent="0.25">
      <c r="A53" s="155"/>
      <c r="B53" s="155"/>
    </row>
    <row r="54" spans="1:2" x14ac:dyDescent="0.25">
      <c r="A54" s="155"/>
      <c r="B54" s="155"/>
    </row>
    <row r="55" spans="1:2" x14ac:dyDescent="0.25">
      <c r="A55" s="155"/>
      <c r="B55" s="155"/>
    </row>
    <row r="56" spans="1:2" x14ac:dyDescent="0.25">
      <c r="A56" s="155"/>
      <c r="B56" s="155"/>
    </row>
    <row r="57" spans="1:2" x14ac:dyDescent="0.25">
      <c r="A57" s="155"/>
      <c r="B57" s="155"/>
    </row>
    <row r="58" spans="1:2" x14ac:dyDescent="0.25">
      <c r="A58" s="155"/>
      <c r="B58" s="155"/>
    </row>
    <row r="59" spans="1:2" x14ac:dyDescent="0.25">
      <c r="A59" s="155"/>
      <c r="B59" s="155"/>
    </row>
    <row r="60" spans="1:2" x14ac:dyDescent="0.25">
      <c r="A60" s="155"/>
      <c r="B60" s="155"/>
    </row>
    <row r="61" spans="1:2" x14ac:dyDescent="0.25">
      <c r="A61" s="155"/>
      <c r="B61" s="155"/>
    </row>
    <row r="62" spans="1:2" x14ac:dyDescent="0.25">
      <c r="A62" s="155"/>
      <c r="B62" s="155"/>
    </row>
    <row r="63" spans="1:2" x14ac:dyDescent="0.25">
      <c r="A63" s="155"/>
      <c r="B63" s="155"/>
    </row>
    <row r="64" spans="1:2" x14ac:dyDescent="0.25">
      <c r="A64" s="155"/>
      <c r="B64" s="155"/>
    </row>
    <row r="65" spans="1:2" x14ac:dyDescent="0.25">
      <c r="A65" s="155"/>
      <c r="B65" s="155"/>
    </row>
    <row r="66" spans="1:2" x14ac:dyDescent="0.25">
      <c r="A66" s="155"/>
      <c r="B66" s="155"/>
    </row>
    <row r="67" spans="1:2" x14ac:dyDescent="0.25">
      <c r="A67" s="155"/>
      <c r="B67" s="155"/>
    </row>
    <row r="68" spans="1:2" x14ac:dyDescent="0.25">
      <c r="A68" s="155"/>
      <c r="B68" s="155"/>
    </row>
    <row r="69" spans="1:2" x14ac:dyDescent="0.25">
      <c r="A69" s="155"/>
      <c r="B69" s="155"/>
    </row>
    <row r="70" spans="1:2" x14ac:dyDescent="0.25">
      <c r="A70" s="155"/>
      <c r="B70" s="155"/>
    </row>
    <row r="71" spans="1:2" x14ac:dyDescent="0.25">
      <c r="A71" s="155"/>
      <c r="B71" s="155"/>
    </row>
    <row r="72" spans="1:2" x14ac:dyDescent="0.25">
      <c r="A72" s="155"/>
      <c r="B72" s="155"/>
    </row>
    <row r="73" spans="1:2" x14ac:dyDescent="0.25">
      <c r="A73" s="155"/>
      <c r="B73" s="155"/>
    </row>
    <row r="74" spans="1:2" x14ac:dyDescent="0.25">
      <c r="A74" s="155"/>
      <c r="B74" s="155"/>
    </row>
    <row r="75" spans="1:2" x14ac:dyDescent="0.25">
      <c r="A75" s="155"/>
      <c r="B75" s="155"/>
    </row>
    <row r="76" spans="1:2" x14ac:dyDescent="0.25">
      <c r="A76" s="155"/>
      <c r="B76" s="155"/>
    </row>
    <row r="77" spans="1:2" x14ac:dyDescent="0.25">
      <c r="A77" s="155"/>
      <c r="B77" s="155"/>
    </row>
    <row r="78" spans="1:2" x14ac:dyDescent="0.25">
      <c r="A78" s="155"/>
      <c r="B78" s="155"/>
    </row>
    <row r="79" spans="1:2" x14ac:dyDescent="0.25">
      <c r="A79" s="155"/>
      <c r="B79" s="155"/>
    </row>
    <row r="80" spans="1:2" x14ac:dyDescent="0.25">
      <c r="A80" s="155"/>
      <c r="B80" s="155"/>
    </row>
    <row r="81" spans="1:2" x14ac:dyDescent="0.25">
      <c r="A81" s="155"/>
      <c r="B81" s="155"/>
    </row>
    <row r="82" spans="1:2" x14ac:dyDescent="0.25">
      <c r="A82" s="155"/>
      <c r="B82" s="155"/>
    </row>
    <row r="83" spans="1:2" x14ac:dyDescent="0.25">
      <c r="A83" s="155"/>
      <c r="B83" s="155"/>
    </row>
    <row r="84" spans="1:2" x14ac:dyDescent="0.25">
      <c r="A84" s="155"/>
      <c r="B84" s="155"/>
    </row>
    <row r="85" spans="1:2" x14ac:dyDescent="0.25">
      <c r="A85" s="155"/>
      <c r="B85" s="155"/>
    </row>
    <row r="86" spans="1:2" x14ac:dyDescent="0.25">
      <c r="A86" s="155"/>
      <c r="B86" s="155"/>
    </row>
    <row r="87" spans="1:2" x14ac:dyDescent="0.25">
      <c r="A87" s="155"/>
      <c r="B87" s="155"/>
    </row>
    <row r="88" spans="1:2" x14ac:dyDescent="0.25">
      <c r="A88" s="155"/>
      <c r="B88" s="155"/>
    </row>
    <row r="89" spans="1:2" x14ac:dyDescent="0.25">
      <c r="A89" s="155"/>
      <c r="B89" s="155"/>
    </row>
    <row r="90" spans="1:2" x14ac:dyDescent="0.25">
      <c r="A90" s="155"/>
      <c r="B90" s="155"/>
    </row>
    <row r="91" spans="1:2" x14ac:dyDescent="0.25">
      <c r="A91" s="155"/>
      <c r="B91" s="155"/>
    </row>
    <row r="92" spans="1:2" x14ac:dyDescent="0.25">
      <c r="A92" s="155"/>
      <c r="B92" s="155"/>
    </row>
    <row r="93" spans="1:2" x14ac:dyDescent="0.25">
      <c r="A93" s="155"/>
      <c r="B93" s="155"/>
    </row>
    <row r="94" spans="1:2" x14ac:dyDescent="0.25">
      <c r="A94" s="155"/>
      <c r="B94" s="155"/>
    </row>
    <row r="95" spans="1:2" x14ac:dyDescent="0.25">
      <c r="A95" s="155"/>
      <c r="B95" s="155"/>
    </row>
    <row r="96" spans="1:2" x14ac:dyDescent="0.25">
      <c r="A96" s="155"/>
      <c r="B96" s="155"/>
    </row>
    <row r="97" spans="1:2" x14ac:dyDescent="0.25">
      <c r="A97" s="155"/>
      <c r="B97" s="155"/>
    </row>
    <row r="98" spans="1:2" x14ac:dyDescent="0.25">
      <c r="A98" s="155"/>
      <c r="B98" s="155"/>
    </row>
    <row r="99" spans="1:2" x14ac:dyDescent="0.25">
      <c r="A99" s="155"/>
      <c r="B99" s="155"/>
    </row>
    <row r="100" spans="1:2" x14ac:dyDescent="0.25">
      <c r="A100" s="155"/>
      <c r="B100" s="155"/>
    </row>
    <row r="101" spans="1:2" x14ac:dyDescent="0.25">
      <c r="A101" s="155"/>
      <c r="B101" s="155"/>
    </row>
    <row r="102" spans="1:2" x14ac:dyDescent="0.25">
      <c r="A102" s="155"/>
      <c r="B102" s="155"/>
    </row>
    <row r="103" spans="1:2" x14ac:dyDescent="0.25">
      <c r="A103" s="155"/>
      <c r="B103" s="155"/>
    </row>
    <row r="104" spans="1:2" x14ac:dyDescent="0.25">
      <c r="A104" s="155"/>
      <c r="B104" s="155"/>
    </row>
    <row r="105" spans="1:2" x14ac:dyDescent="0.25">
      <c r="A105" s="155"/>
      <c r="B105" s="155"/>
    </row>
    <row r="106" spans="1:2" x14ac:dyDescent="0.25">
      <c r="A106" s="155"/>
      <c r="B106" s="155"/>
    </row>
    <row r="107" spans="1:2" x14ac:dyDescent="0.25">
      <c r="A107" s="155"/>
      <c r="B107" s="155"/>
    </row>
    <row r="108" spans="1:2" x14ac:dyDescent="0.25">
      <c r="A108" s="155"/>
      <c r="B108" s="155"/>
    </row>
    <row r="109" spans="1:2" x14ac:dyDescent="0.25">
      <c r="A109" s="155"/>
      <c r="B109" s="155"/>
    </row>
    <row r="110" spans="1:2" x14ac:dyDescent="0.25">
      <c r="A110" s="155"/>
      <c r="B110" s="155"/>
    </row>
    <row r="111" spans="1:2" x14ac:dyDescent="0.25">
      <c r="A111" s="155"/>
      <c r="B111" s="155"/>
    </row>
    <row r="112" spans="1:2" x14ac:dyDescent="0.25">
      <c r="A112" s="155"/>
      <c r="B112" s="155"/>
    </row>
    <row r="113" spans="1:2" x14ac:dyDescent="0.25">
      <c r="A113" s="155"/>
      <c r="B113" s="155"/>
    </row>
    <row r="114" spans="1:2" x14ac:dyDescent="0.25">
      <c r="A114" s="155"/>
      <c r="B114" s="155"/>
    </row>
    <row r="115" spans="1:2" x14ac:dyDescent="0.25">
      <c r="A115" s="155"/>
      <c r="B115" s="155"/>
    </row>
    <row r="116" spans="1:2" x14ac:dyDescent="0.25">
      <c r="A116" s="155"/>
      <c r="B116" s="155"/>
    </row>
    <row r="117" spans="1:2" x14ac:dyDescent="0.25">
      <c r="A117" s="155"/>
      <c r="B117" s="155"/>
    </row>
    <row r="118" spans="1:2" x14ac:dyDescent="0.25">
      <c r="A118" s="155"/>
      <c r="B118" s="155"/>
    </row>
    <row r="119" spans="1:2" x14ac:dyDescent="0.25">
      <c r="A119" s="155"/>
      <c r="B119" s="155"/>
    </row>
    <row r="120" spans="1:2" x14ac:dyDescent="0.25">
      <c r="A120" s="155"/>
      <c r="B120" s="155"/>
    </row>
    <row r="121" spans="1:2" x14ac:dyDescent="0.25">
      <c r="A121" s="155"/>
      <c r="B121" s="155"/>
    </row>
    <row r="122" spans="1:2" x14ac:dyDescent="0.25">
      <c r="A122" s="155"/>
      <c r="B122" s="155"/>
    </row>
    <row r="123" spans="1:2" x14ac:dyDescent="0.25">
      <c r="A123" s="155"/>
      <c r="B123" s="155"/>
    </row>
    <row r="124" spans="1:2" x14ac:dyDescent="0.25">
      <c r="A124" s="155"/>
      <c r="B124" s="155"/>
    </row>
    <row r="125" spans="1:2" x14ac:dyDescent="0.25">
      <c r="A125" s="155"/>
      <c r="B125" s="155"/>
    </row>
    <row r="126" spans="1:2" x14ac:dyDescent="0.25">
      <c r="A126" s="155"/>
      <c r="B126" s="155"/>
    </row>
    <row r="127" spans="1:2" x14ac:dyDescent="0.25">
      <c r="A127" s="155"/>
      <c r="B127" s="155"/>
    </row>
    <row r="128" spans="1:2" x14ac:dyDescent="0.25">
      <c r="A128" s="155"/>
      <c r="B128" s="155"/>
    </row>
    <row r="129" spans="1:2" x14ac:dyDescent="0.25">
      <c r="A129" s="155"/>
      <c r="B129" s="155"/>
    </row>
    <row r="130" spans="1:2" x14ac:dyDescent="0.25">
      <c r="A130" s="155"/>
      <c r="B130" s="155"/>
    </row>
    <row r="131" spans="1:2" x14ac:dyDescent="0.25">
      <c r="A131" s="155"/>
      <c r="B131" s="155"/>
    </row>
    <row r="132" spans="1:2" x14ac:dyDescent="0.25">
      <c r="A132" s="155"/>
      <c r="B132" s="155"/>
    </row>
    <row r="133" spans="1:2" x14ac:dyDescent="0.25">
      <c r="A133" s="155"/>
      <c r="B133" s="155"/>
    </row>
    <row r="134" spans="1:2" x14ac:dyDescent="0.25">
      <c r="A134" s="155"/>
      <c r="B134" s="155"/>
    </row>
    <row r="135" spans="1:2" x14ac:dyDescent="0.25">
      <c r="A135" s="155"/>
      <c r="B135" s="155"/>
    </row>
    <row r="136" spans="1:2" x14ac:dyDescent="0.25">
      <c r="A136" s="155"/>
      <c r="B136" s="155"/>
    </row>
    <row r="137" spans="1:2" x14ac:dyDescent="0.25">
      <c r="A137" s="155"/>
      <c r="B137" s="155"/>
    </row>
    <row r="138" spans="1:2" x14ac:dyDescent="0.25">
      <c r="A138" s="155"/>
      <c r="B138" s="155"/>
    </row>
    <row r="139" spans="1:2" x14ac:dyDescent="0.25">
      <c r="A139" s="155"/>
      <c r="B139" s="155"/>
    </row>
    <row r="140" spans="1:2" x14ac:dyDescent="0.25">
      <c r="A140" s="155"/>
      <c r="B140" s="155"/>
    </row>
    <row r="141" spans="1:2" x14ac:dyDescent="0.25">
      <c r="A141" s="155"/>
      <c r="B141" s="155"/>
    </row>
    <row r="142" spans="1:2" x14ac:dyDescent="0.25">
      <c r="A142" s="155"/>
      <c r="B142" s="155"/>
    </row>
    <row r="143" spans="1:2" x14ac:dyDescent="0.25">
      <c r="A143" s="155"/>
      <c r="B143" s="155"/>
    </row>
    <row r="144" spans="1:2" x14ac:dyDescent="0.25">
      <c r="A144" s="155"/>
      <c r="B144" s="155"/>
    </row>
    <row r="145" spans="1:2" x14ac:dyDescent="0.25">
      <c r="A145" s="155"/>
      <c r="B145" s="155"/>
    </row>
    <row r="146" spans="1:2" x14ac:dyDescent="0.25">
      <c r="A146" s="155"/>
      <c r="B146" s="155"/>
    </row>
    <row r="147" spans="1:2" x14ac:dyDescent="0.25">
      <c r="A147" s="155"/>
      <c r="B147" s="155"/>
    </row>
    <row r="148" spans="1:2" x14ac:dyDescent="0.25">
      <c r="A148" s="155"/>
      <c r="B148" s="155"/>
    </row>
    <row r="149" spans="1:2" x14ac:dyDescent="0.25">
      <c r="A149" s="155"/>
      <c r="B149" s="155"/>
    </row>
    <row r="150" spans="1:2" x14ac:dyDescent="0.25">
      <c r="A150" s="155"/>
      <c r="B150" s="155"/>
    </row>
    <row r="151" spans="1:2" x14ac:dyDescent="0.25">
      <c r="A151" s="155"/>
      <c r="B151" s="155"/>
    </row>
    <row r="152" spans="1:2" x14ac:dyDescent="0.25">
      <c r="A152" s="155"/>
      <c r="B152" s="155"/>
    </row>
    <row r="153" spans="1:2" x14ac:dyDescent="0.25">
      <c r="A153" s="155"/>
      <c r="B153" s="155"/>
    </row>
    <row r="154" spans="1:2" x14ac:dyDescent="0.25">
      <c r="A154" s="155"/>
      <c r="B154" s="155"/>
    </row>
    <row r="155" spans="1:2" x14ac:dyDescent="0.25">
      <c r="A155" s="155"/>
      <c r="B155" s="155"/>
    </row>
    <row r="156" spans="1:2" x14ac:dyDescent="0.25">
      <c r="A156" s="155"/>
      <c r="B156" s="155"/>
    </row>
    <row r="157" spans="1:2" x14ac:dyDescent="0.25">
      <c r="A157" s="155"/>
      <c r="B157" s="155"/>
    </row>
    <row r="158" spans="1:2" x14ac:dyDescent="0.25">
      <c r="A158" s="155"/>
      <c r="B158" s="155"/>
    </row>
    <row r="159" spans="1:2" x14ac:dyDescent="0.25">
      <c r="A159" s="155"/>
      <c r="B159" s="155"/>
    </row>
    <row r="160" spans="1:2" x14ac:dyDescent="0.25">
      <c r="A160" s="155"/>
      <c r="B160" s="155"/>
    </row>
    <row r="161" spans="1:2" x14ac:dyDescent="0.25">
      <c r="A161" s="155"/>
      <c r="B161" s="155"/>
    </row>
    <row r="162" spans="1:2" x14ac:dyDescent="0.25">
      <c r="A162" s="155"/>
      <c r="B162" s="155"/>
    </row>
    <row r="163" spans="1:2" x14ac:dyDescent="0.25">
      <c r="A163" s="155"/>
      <c r="B163" s="155"/>
    </row>
    <row r="164" spans="1:2" x14ac:dyDescent="0.25">
      <c r="A164" s="155"/>
      <c r="B164" s="155"/>
    </row>
    <row r="165" spans="1:2" x14ac:dyDescent="0.25">
      <c r="A165" s="155"/>
      <c r="B165" s="155"/>
    </row>
    <row r="166" spans="1:2" x14ac:dyDescent="0.25">
      <c r="A166" s="155"/>
      <c r="B166" s="155"/>
    </row>
    <row r="167" spans="1:2" x14ac:dyDescent="0.25">
      <c r="A167" s="155"/>
      <c r="B167" s="155"/>
    </row>
    <row r="168" spans="1:2" x14ac:dyDescent="0.25">
      <c r="A168" s="155"/>
      <c r="B168" s="155"/>
    </row>
    <row r="169" spans="1:2" x14ac:dyDescent="0.25">
      <c r="A169" s="155"/>
      <c r="B169" s="155"/>
    </row>
    <row r="170" spans="1:2" x14ac:dyDescent="0.25">
      <c r="A170" s="155"/>
      <c r="B170" s="155"/>
    </row>
    <row r="171" spans="1:2" x14ac:dyDescent="0.25">
      <c r="A171" s="155"/>
      <c r="B171" s="155"/>
    </row>
    <row r="172" spans="1:2" x14ac:dyDescent="0.25">
      <c r="A172" s="155"/>
      <c r="B172" s="155"/>
    </row>
    <row r="173" spans="1:2" x14ac:dyDescent="0.25">
      <c r="A173" s="155"/>
      <c r="B173" s="155"/>
    </row>
    <row r="174" spans="1:2" x14ac:dyDescent="0.25">
      <c r="A174" s="155"/>
      <c r="B174" s="155"/>
    </row>
    <row r="175" spans="1:2" x14ac:dyDescent="0.25">
      <c r="A175" s="155"/>
      <c r="B175" s="155"/>
    </row>
    <row r="176" spans="1:2" x14ac:dyDescent="0.25">
      <c r="A176" s="155"/>
      <c r="B176" s="155"/>
    </row>
    <row r="177" spans="1:2" x14ac:dyDescent="0.25">
      <c r="A177" s="155"/>
      <c r="B177" s="155"/>
    </row>
    <row r="178" spans="1:2" x14ac:dyDescent="0.25">
      <c r="A178" s="155"/>
      <c r="B178" s="155"/>
    </row>
    <row r="179" spans="1:2" x14ac:dyDescent="0.25">
      <c r="A179" s="155"/>
      <c r="B179" s="155"/>
    </row>
    <row r="180" spans="1:2" x14ac:dyDescent="0.25">
      <c r="A180" s="155"/>
      <c r="B180" s="155"/>
    </row>
    <row r="181" spans="1:2" x14ac:dyDescent="0.25">
      <c r="A181" s="155"/>
      <c r="B181" s="155"/>
    </row>
    <row r="182" spans="1:2" x14ac:dyDescent="0.25">
      <c r="A182" s="155"/>
      <c r="B182" s="155"/>
    </row>
    <row r="183" spans="1:2" x14ac:dyDescent="0.25">
      <c r="A183" s="155"/>
      <c r="B183" s="155"/>
    </row>
    <row r="184" spans="1:2" x14ac:dyDescent="0.25">
      <c r="A184" s="155"/>
      <c r="B184" s="155"/>
    </row>
    <row r="185" spans="1:2" x14ac:dyDescent="0.25">
      <c r="A185" s="155"/>
      <c r="B185" s="155"/>
    </row>
    <row r="186" spans="1:2" x14ac:dyDescent="0.25">
      <c r="A186" s="155"/>
      <c r="B186" s="155"/>
    </row>
    <row r="187" spans="1:2" x14ac:dyDescent="0.25">
      <c r="A187" s="155"/>
      <c r="B187" s="155"/>
    </row>
    <row r="188" spans="1:2" x14ac:dyDescent="0.25">
      <c r="A188" s="155"/>
      <c r="B188" s="155"/>
    </row>
    <row r="189" spans="1:2" x14ac:dyDescent="0.25">
      <c r="A189" s="155"/>
      <c r="B189" s="155"/>
    </row>
    <row r="190" spans="1:2" x14ac:dyDescent="0.25">
      <c r="A190" s="155"/>
      <c r="B190" s="155"/>
    </row>
    <row r="191" spans="1:2" x14ac:dyDescent="0.25">
      <c r="A191" s="155"/>
      <c r="B191" s="155"/>
    </row>
    <row r="192" spans="1:2" x14ac:dyDescent="0.25">
      <c r="A192" s="155"/>
      <c r="B192" s="155"/>
    </row>
    <row r="193" spans="1:2" x14ac:dyDescent="0.25">
      <c r="A193" s="155"/>
      <c r="B193" s="155"/>
    </row>
    <row r="194" spans="1:2" x14ac:dyDescent="0.25">
      <c r="A194" s="155"/>
      <c r="B194" s="155"/>
    </row>
    <row r="195" spans="1:2" x14ac:dyDescent="0.25">
      <c r="A195" s="155"/>
      <c r="B195" s="155"/>
    </row>
    <row r="196" spans="1:2" x14ac:dyDescent="0.25">
      <c r="A196" s="155"/>
      <c r="B196" s="155"/>
    </row>
    <row r="197" spans="1:2" x14ac:dyDescent="0.25">
      <c r="A197" s="155"/>
      <c r="B197" s="155"/>
    </row>
    <row r="198" spans="1:2" x14ac:dyDescent="0.25">
      <c r="A198" s="155"/>
      <c r="B198" s="155"/>
    </row>
    <row r="199" spans="1:2" x14ac:dyDescent="0.25">
      <c r="A199" s="155"/>
      <c r="B199" s="155"/>
    </row>
    <row r="200" spans="1:2" x14ac:dyDescent="0.25">
      <c r="A200" s="155"/>
      <c r="B200" s="155"/>
    </row>
    <row r="201" spans="1:2" x14ac:dyDescent="0.25">
      <c r="A201" s="155"/>
      <c r="B201" s="155"/>
    </row>
    <row r="202" spans="1:2" x14ac:dyDescent="0.25">
      <c r="A202" s="155"/>
      <c r="B202" s="155"/>
    </row>
    <row r="203" spans="1:2" x14ac:dyDescent="0.25">
      <c r="A203" s="155"/>
      <c r="B203" s="155"/>
    </row>
    <row r="204" spans="1:2" x14ac:dyDescent="0.25">
      <c r="A204" s="155"/>
      <c r="B204" s="155"/>
    </row>
    <row r="205" spans="1:2" x14ac:dyDescent="0.25">
      <c r="A205" s="155"/>
      <c r="B205" s="155"/>
    </row>
    <row r="206" spans="1:2" x14ac:dyDescent="0.25">
      <c r="A206" s="155"/>
      <c r="B206" s="155"/>
    </row>
    <row r="207" spans="1:2" x14ac:dyDescent="0.25">
      <c r="A207" s="155"/>
      <c r="B207" s="155"/>
    </row>
    <row r="208" spans="1:2" x14ac:dyDescent="0.25">
      <c r="A208" s="155"/>
      <c r="B208" s="155"/>
    </row>
    <row r="209" spans="1:2" x14ac:dyDescent="0.25">
      <c r="A209" s="155"/>
      <c r="B209" s="155"/>
    </row>
    <row r="210" spans="1:2" x14ac:dyDescent="0.25">
      <c r="A210" s="155"/>
      <c r="B210" s="155"/>
    </row>
    <row r="211" spans="1:2" x14ac:dyDescent="0.25">
      <c r="A211" s="155"/>
      <c r="B211" s="155"/>
    </row>
    <row r="212" spans="1:2" x14ac:dyDescent="0.25">
      <c r="A212" s="155"/>
      <c r="B212" s="155"/>
    </row>
    <row r="213" spans="1:2" x14ac:dyDescent="0.25">
      <c r="A213" s="155"/>
      <c r="B213" s="155"/>
    </row>
    <row r="214" spans="1:2" x14ac:dyDescent="0.25">
      <c r="A214" s="155"/>
      <c r="B214" s="155"/>
    </row>
    <row r="215" spans="1:2" x14ac:dyDescent="0.25">
      <c r="A215" s="155"/>
      <c r="B215" s="155"/>
    </row>
    <row r="216" spans="1:2" x14ac:dyDescent="0.25">
      <c r="A216" s="155"/>
      <c r="B216" s="155"/>
    </row>
    <row r="217" spans="1:2" x14ac:dyDescent="0.25">
      <c r="A217" s="155"/>
      <c r="B217" s="155"/>
    </row>
    <row r="218" spans="1:2" x14ac:dyDescent="0.25">
      <c r="A218" s="155"/>
      <c r="B218" s="155"/>
    </row>
    <row r="219" spans="1:2" x14ac:dyDescent="0.25">
      <c r="A219" s="155"/>
      <c r="B219" s="155"/>
    </row>
    <row r="220" spans="1:2" x14ac:dyDescent="0.25">
      <c r="A220" s="155"/>
      <c r="B220" s="155"/>
    </row>
    <row r="221" spans="1:2" x14ac:dyDescent="0.25">
      <c r="A221" s="155"/>
      <c r="B221" s="155"/>
    </row>
    <row r="222" spans="1:2" x14ac:dyDescent="0.25">
      <c r="A222" s="155"/>
      <c r="B222" s="155"/>
    </row>
    <row r="223" spans="1:2" x14ac:dyDescent="0.25">
      <c r="A223" s="155"/>
      <c r="B223" s="155"/>
    </row>
    <row r="224" spans="1:2" x14ac:dyDescent="0.25">
      <c r="A224" s="155"/>
      <c r="B224" s="155"/>
    </row>
    <row r="225" spans="1:2" x14ac:dyDescent="0.25">
      <c r="A225" s="155"/>
      <c r="B225" s="155"/>
    </row>
    <row r="226" spans="1:2" x14ac:dyDescent="0.25">
      <c r="A226" s="155"/>
      <c r="B226" s="155"/>
    </row>
    <row r="227" spans="1:2" x14ac:dyDescent="0.25">
      <c r="A227" s="155"/>
      <c r="B227" s="155"/>
    </row>
    <row r="228" spans="1:2" x14ac:dyDescent="0.25">
      <c r="A228" s="155"/>
      <c r="B228" s="155"/>
    </row>
    <row r="229" spans="1:2" x14ac:dyDescent="0.25">
      <c r="A229" s="155"/>
      <c r="B229" s="155"/>
    </row>
    <row r="230" spans="1:2" x14ac:dyDescent="0.25">
      <c r="A230" s="155"/>
      <c r="B230" s="155"/>
    </row>
    <row r="231" spans="1:2" x14ac:dyDescent="0.25">
      <c r="A231" s="155"/>
      <c r="B231" s="155"/>
    </row>
    <row r="232" spans="1:2" x14ac:dyDescent="0.25">
      <c r="A232" s="155"/>
      <c r="B232" s="155"/>
    </row>
    <row r="233" spans="1:2" x14ac:dyDescent="0.25">
      <c r="A233" s="155"/>
      <c r="B233" s="155"/>
    </row>
    <row r="234" spans="1:2" x14ac:dyDescent="0.25">
      <c r="A234" s="155"/>
      <c r="B234" s="155"/>
    </row>
    <row r="235" spans="1:2" x14ac:dyDescent="0.25">
      <c r="A235" s="155"/>
      <c r="B235" s="155"/>
    </row>
    <row r="236" spans="1:2" x14ac:dyDescent="0.25">
      <c r="A236" s="155"/>
      <c r="B236" s="155"/>
    </row>
    <row r="237" spans="1:2" x14ac:dyDescent="0.25">
      <c r="A237" s="155"/>
      <c r="B237" s="155"/>
    </row>
    <row r="238" spans="1:2" x14ac:dyDescent="0.25">
      <c r="A238" s="155"/>
      <c r="B238" s="155"/>
    </row>
    <row r="239" spans="1:2" x14ac:dyDescent="0.25">
      <c r="A239" s="155"/>
      <c r="B239" s="155"/>
    </row>
    <row r="240" spans="1:2" x14ac:dyDescent="0.25">
      <c r="A240" s="155"/>
      <c r="B240" s="155"/>
    </row>
    <row r="241" spans="1:2" x14ac:dyDescent="0.25">
      <c r="A241" s="155"/>
      <c r="B241" s="155"/>
    </row>
    <row r="242" spans="1:2" x14ac:dyDescent="0.25">
      <c r="A242" s="155"/>
      <c r="B242" s="155"/>
    </row>
    <row r="243" spans="1:2" x14ac:dyDescent="0.25">
      <c r="A243" s="155"/>
      <c r="B243" s="155"/>
    </row>
    <row r="244" spans="1:2" x14ac:dyDescent="0.25">
      <c r="A244" s="155"/>
      <c r="B244" s="155"/>
    </row>
    <row r="245" spans="1:2" x14ac:dyDescent="0.25">
      <c r="A245" s="155"/>
      <c r="B245" s="155"/>
    </row>
    <row r="246" spans="1:2" x14ac:dyDescent="0.25">
      <c r="A246" s="155"/>
      <c r="B246" s="155"/>
    </row>
    <row r="247" spans="1:2" x14ac:dyDescent="0.25">
      <c r="A247" s="155"/>
      <c r="B247" s="155"/>
    </row>
    <row r="248" spans="1:2" x14ac:dyDescent="0.25">
      <c r="A248" s="155"/>
      <c r="B248" s="155"/>
    </row>
    <row r="249" spans="1:2" x14ac:dyDescent="0.25">
      <c r="A249" s="155"/>
      <c r="B249" s="155"/>
    </row>
    <row r="250" spans="1:2" x14ac:dyDescent="0.25">
      <c r="A250" s="155"/>
      <c r="B250" s="155"/>
    </row>
    <row r="251" spans="1:2" x14ac:dyDescent="0.25">
      <c r="A251" s="155"/>
      <c r="B251" s="155"/>
    </row>
    <row r="252" spans="1:2" x14ac:dyDescent="0.25">
      <c r="A252" s="155"/>
      <c r="B252" s="155"/>
    </row>
    <row r="253" spans="1:2" x14ac:dyDescent="0.25">
      <c r="A253" s="155"/>
      <c r="B253" s="155"/>
    </row>
    <row r="254" spans="1:2" x14ac:dyDescent="0.25">
      <c r="A254" s="155"/>
      <c r="B254" s="155"/>
    </row>
    <row r="255" spans="1:2" x14ac:dyDescent="0.25">
      <c r="A255" s="155"/>
      <c r="B255" s="155"/>
    </row>
    <row r="256" spans="1:2" x14ac:dyDescent="0.25">
      <c r="A256" s="155"/>
      <c r="B256" s="155"/>
    </row>
    <row r="257" spans="1:2" x14ac:dyDescent="0.25">
      <c r="A257" s="155"/>
      <c r="B257" s="155"/>
    </row>
    <row r="258" spans="1:2" x14ac:dyDescent="0.25">
      <c r="A258" s="155"/>
      <c r="B258" s="155"/>
    </row>
    <row r="259" spans="1:2" x14ac:dyDescent="0.25">
      <c r="A259" s="155"/>
      <c r="B259" s="155"/>
    </row>
    <row r="260" spans="1:2" x14ac:dyDescent="0.25">
      <c r="A260" s="155"/>
      <c r="B260" s="155"/>
    </row>
    <row r="261" spans="1:2" x14ac:dyDescent="0.25">
      <c r="A261" s="155"/>
      <c r="B261" s="155"/>
    </row>
    <row r="262" spans="1:2" x14ac:dyDescent="0.25">
      <c r="A262" s="155"/>
      <c r="B262" s="155"/>
    </row>
    <row r="263" spans="1:2" x14ac:dyDescent="0.25">
      <c r="A263" s="155"/>
      <c r="B263" s="155"/>
    </row>
    <row r="264" spans="1:2" x14ac:dyDescent="0.25">
      <c r="A264" s="155"/>
      <c r="B264" s="155"/>
    </row>
    <row r="265" spans="1:2" x14ac:dyDescent="0.25">
      <c r="A265" s="155"/>
      <c r="B265" s="155"/>
    </row>
    <row r="266" spans="1:2" x14ac:dyDescent="0.25">
      <c r="A266" s="155"/>
      <c r="B266" s="155"/>
    </row>
    <row r="267" spans="1:2" x14ac:dyDescent="0.25">
      <c r="A267" s="155"/>
      <c r="B267" s="155"/>
    </row>
    <row r="268" spans="1:2" x14ac:dyDescent="0.25">
      <c r="A268" s="155"/>
      <c r="B268" s="155"/>
    </row>
    <row r="269" spans="1:2" x14ac:dyDescent="0.25">
      <c r="A269" s="155"/>
      <c r="B269" s="155"/>
    </row>
    <row r="270" spans="1:2" x14ac:dyDescent="0.25">
      <c r="A270" s="155"/>
      <c r="B270" s="155"/>
    </row>
    <row r="271" spans="1:2" x14ac:dyDescent="0.25">
      <c r="A271" s="155"/>
      <c r="B271" s="155"/>
    </row>
    <row r="272" spans="1:2" x14ac:dyDescent="0.25">
      <c r="A272" s="155"/>
      <c r="B272" s="155"/>
    </row>
    <row r="273" spans="1:2" x14ac:dyDescent="0.25">
      <c r="A273" s="155"/>
      <c r="B273" s="155"/>
    </row>
    <row r="274" spans="1:2" x14ac:dyDescent="0.25">
      <c r="A274" s="155"/>
      <c r="B274" s="155"/>
    </row>
    <row r="275" spans="1:2" x14ac:dyDescent="0.25">
      <c r="A275" s="155"/>
      <c r="B275" s="155"/>
    </row>
    <row r="276" spans="1:2" x14ac:dyDescent="0.25">
      <c r="A276" s="155"/>
      <c r="B276" s="155"/>
    </row>
    <row r="277" spans="1:2" x14ac:dyDescent="0.25">
      <c r="A277" s="155"/>
      <c r="B277" s="155"/>
    </row>
    <row r="278" spans="1:2" x14ac:dyDescent="0.25">
      <c r="A278" s="155"/>
      <c r="B278" s="155"/>
    </row>
    <row r="279" spans="1:2" x14ac:dyDescent="0.25">
      <c r="A279" s="155"/>
      <c r="B279" s="155"/>
    </row>
    <row r="280" spans="1:2" x14ac:dyDescent="0.25">
      <c r="A280" s="155"/>
      <c r="B280" s="155"/>
    </row>
    <row r="281" spans="1:2" x14ac:dyDescent="0.25">
      <c r="A281" s="155"/>
      <c r="B281" s="155"/>
    </row>
    <row r="282" spans="1:2" x14ac:dyDescent="0.25">
      <c r="A282" s="155"/>
      <c r="B282" s="155"/>
    </row>
    <row r="283" spans="1:2" x14ac:dyDescent="0.25">
      <c r="A283" s="155"/>
      <c r="B283" s="155"/>
    </row>
    <row r="284" spans="1:2" x14ac:dyDescent="0.25">
      <c r="A284" s="155"/>
      <c r="B284" s="155"/>
    </row>
    <row r="285" spans="1:2" x14ac:dyDescent="0.25">
      <c r="A285" s="155"/>
      <c r="B285" s="155"/>
    </row>
    <row r="286" spans="1:2" x14ac:dyDescent="0.25">
      <c r="A286" s="155"/>
      <c r="B286" s="155"/>
    </row>
    <row r="287" spans="1:2" x14ac:dyDescent="0.25">
      <c r="A287" s="155"/>
      <c r="B287" s="155"/>
    </row>
    <row r="288" spans="1:2" x14ac:dyDescent="0.25">
      <c r="A288" s="155"/>
      <c r="B288" s="155"/>
    </row>
    <row r="289" spans="1:2" x14ac:dyDescent="0.25">
      <c r="A289" s="155"/>
      <c r="B289" s="155"/>
    </row>
    <row r="290" spans="1:2" x14ac:dyDescent="0.25">
      <c r="A290" s="155"/>
      <c r="B290" s="155"/>
    </row>
    <row r="291" spans="1:2" x14ac:dyDescent="0.25">
      <c r="A291" s="155"/>
      <c r="B291" s="155"/>
    </row>
    <row r="292" spans="1:2" x14ac:dyDescent="0.25">
      <c r="A292" s="155"/>
      <c r="B292" s="155"/>
    </row>
    <row r="293" spans="1:2" x14ac:dyDescent="0.25">
      <c r="A293" s="155"/>
      <c r="B293" s="155"/>
    </row>
    <row r="294" spans="1:2" x14ac:dyDescent="0.25">
      <c r="A294" s="155"/>
      <c r="B294" s="155"/>
    </row>
    <row r="295" spans="1:2" x14ac:dyDescent="0.25">
      <c r="A295" s="155"/>
      <c r="B295" s="155"/>
    </row>
    <row r="296" spans="1:2" x14ac:dyDescent="0.25">
      <c r="A296" s="155"/>
      <c r="B296" s="155"/>
    </row>
    <row r="297" spans="1:2" x14ac:dyDescent="0.25">
      <c r="A297" s="155"/>
      <c r="B297" s="155"/>
    </row>
    <row r="298" spans="1:2" x14ac:dyDescent="0.25">
      <c r="A298" s="155"/>
      <c r="B298" s="155"/>
    </row>
    <row r="299" spans="1:2" x14ac:dyDescent="0.25">
      <c r="A299" s="155"/>
      <c r="B299" s="155"/>
    </row>
    <row r="300" spans="1:2" x14ac:dyDescent="0.25">
      <c r="A300" s="155"/>
      <c r="B300" s="155"/>
    </row>
    <row r="301" spans="1:2" x14ac:dyDescent="0.25">
      <c r="A301" s="155"/>
      <c r="B301" s="155"/>
    </row>
    <row r="302" spans="1:2" x14ac:dyDescent="0.25">
      <c r="A302" s="155"/>
      <c r="B302" s="155"/>
    </row>
    <row r="303" spans="1:2" x14ac:dyDescent="0.25">
      <c r="A303" s="155"/>
      <c r="B303" s="155"/>
    </row>
    <row r="304" spans="1:2" x14ac:dyDescent="0.25">
      <c r="A304" s="155"/>
      <c r="B304" s="155"/>
    </row>
    <row r="305" spans="1:2" x14ac:dyDescent="0.25">
      <c r="A305" s="155"/>
      <c r="B305" s="155"/>
    </row>
    <row r="306" spans="1:2" x14ac:dyDescent="0.25">
      <c r="A306" s="155"/>
      <c r="B306" s="155"/>
    </row>
    <row r="307" spans="1:2" x14ac:dyDescent="0.25">
      <c r="A307" s="155"/>
      <c r="B307" s="155"/>
    </row>
    <row r="308" spans="1:2" x14ac:dyDescent="0.25">
      <c r="A308" s="155"/>
      <c r="B308" s="155"/>
    </row>
    <row r="309" spans="1:2" x14ac:dyDescent="0.25">
      <c r="A309" s="155"/>
      <c r="B309" s="155"/>
    </row>
    <row r="310" spans="1:2" x14ac:dyDescent="0.25">
      <c r="A310" s="155"/>
      <c r="B310" s="155"/>
    </row>
    <row r="311" spans="1:2" x14ac:dyDescent="0.25">
      <c r="A311" s="155"/>
      <c r="B311" s="155"/>
    </row>
    <row r="312" spans="1:2" x14ac:dyDescent="0.25">
      <c r="A312" s="155"/>
      <c r="B312" s="155"/>
    </row>
    <row r="313" spans="1:2" x14ac:dyDescent="0.25">
      <c r="A313" s="155"/>
      <c r="B313" s="155"/>
    </row>
    <row r="314" spans="1:2" x14ac:dyDescent="0.25">
      <c r="A314" s="155"/>
      <c r="B314" s="155"/>
    </row>
    <row r="315" spans="1:2" x14ac:dyDescent="0.25">
      <c r="A315" s="155"/>
      <c r="B315" s="155"/>
    </row>
    <row r="316" spans="1:2" x14ac:dyDescent="0.25">
      <c r="A316" s="155"/>
      <c r="B316" s="155"/>
    </row>
    <row r="317" spans="1:2" x14ac:dyDescent="0.25">
      <c r="A317" s="155"/>
      <c r="B317" s="155"/>
    </row>
    <row r="318" spans="1:2" x14ac:dyDescent="0.25">
      <c r="A318" s="155"/>
      <c r="B318" s="155"/>
    </row>
    <row r="319" spans="1:2" x14ac:dyDescent="0.25">
      <c r="A319" s="155"/>
      <c r="B319" s="155"/>
    </row>
    <row r="320" spans="1:2" x14ac:dyDescent="0.25">
      <c r="A320" s="155"/>
      <c r="B320" s="155"/>
    </row>
    <row r="321" spans="1:2" x14ac:dyDescent="0.25">
      <c r="A321" s="155"/>
      <c r="B321" s="155"/>
    </row>
    <row r="322" spans="1:2" x14ac:dyDescent="0.25">
      <c r="A322" s="155"/>
      <c r="B322" s="155"/>
    </row>
    <row r="323" spans="1:2" x14ac:dyDescent="0.25">
      <c r="A323" s="155"/>
      <c r="B323" s="155"/>
    </row>
    <row r="324" spans="1:2" x14ac:dyDescent="0.25">
      <c r="A324" s="155"/>
      <c r="B324" s="155"/>
    </row>
    <row r="325" spans="1:2" x14ac:dyDescent="0.25">
      <c r="A325" s="155"/>
      <c r="B325" s="155"/>
    </row>
    <row r="326" spans="1:2" x14ac:dyDescent="0.25">
      <c r="A326" s="155"/>
      <c r="B326" s="155"/>
    </row>
    <row r="327" spans="1:2" x14ac:dyDescent="0.25">
      <c r="A327" s="155"/>
      <c r="B327" s="155"/>
    </row>
    <row r="328" spans="1:2" x14ac:dyDescent="0.25">
      <c r="A328" s="155"/>
      <c r="B328" s="155"/>
    </row>
    <row r="329" spans="1:2" x14ac:dyDescent="0.25">
      <c r="A329" s="155"/>
      <c r="B329" s="155"/>
    </row>
    <row r="330" spans="1:2" x14ac:dyDescent="0.25">
      <c r="A330" s="155"/>
      <c r="B330" s="155"/>
    </row>
    <row r="331" spans="1:2" x14ac:dyDescent="0.25">
      <c r="A331" s="155"/>
      <c r="B331" s="155"/>
    </row>
    <row r="332" spans="1:2" x14ac:dyDescent="0.25">
      <c r="A332" s="155"/>
      <c r="B332" s="155"/>
    </row>
    <row r="333" spans="1:2" x14ac:dyDescent="0.25">
      <c r="A333" s="155"/>
      <c r="B333" s="155"/>
    </row>
    <row r="334" spans="1:2" x14ac:dyDescent="0.25">
      <c r="A334" s="155"/>
      <c r="B334" s="155"/>
    </row>
    <row r="335" spans="1:2" x14ac:dyDescent="0.25">
      <c r="A335" s="155"/>
      <c r="B335" s="155"/>
    </row>
    <row r="336" spans="1:2" x14ac:dyDescent="0.25">
      <c r="A336" s="155"/>
      <c r="B336" s="155"/>
    </row>
    <row r="337" spans="1:2" x14ac:dyDescent="0.25">
      <c r="A337" s="155"/>
      <c r="B337" s="155"/>
    </row>
    <row r="338" spans="1:2" x14ac:dyDescent="0.25">
      <c r="A338" s="155"/>
      <c r="B338" s="155"/>
    </row>
    <row r="339" spans="1:2" x14ac:dyDescent="0.25">
      <c r="A339" s="155"/>
      <c r="B339" s="155"/>
    </row>
    <row r="340" spans="1:2" x14ac:dyDescent="0.25">
      <c r="A340" s="155"/>
      <c r="B340" s="155"/>
    </row>
    <row r="341" spans="1:2" x14ac:dyDescent="0.25">
      <c r="A341" s="155"/>
      <c r="B341" s="155"/>
    </row>
    <row r="342" spans="1:2" x14ac:dyDescent="0.25">
      <c r="A342" s="155"/>
      <c r="B342" s="155"/>
    </row>
    <row r="343" spans="1:2" x14ac:dyDescent="0.25">
      <c r="A343" s="155"/>
      <c r="B343" s="155"/>
    </row>
    <row r="344" spans="1:2" x14ac:dyDescent="0.25">
      <c r="A344" s="155"/>
      <c r="B344" s="155"/>
    </row>
    <row r="345" spans="1:2" x14ac:dyDescent="0.25">
      <c r="A345" s="155"/>
      <c r="B345" s="155"/>
    </row>
    <row r="346" spans="1:2" x14ac:dyDescent="0.25">
      <c r="A346" s="155"/>
      <c r="B346" s="155"/>
    </row>
    <row r="347" spans="1:2" x14ac:dyDescent="0.25">
      <c r="A347" s="155"/>
      <c r="B347" s="155"/>
    </row>
    <row r="348" spans="1:2" x14ac:dyDescent="0.25">
      <c r="A348" s="155"/>
      <c r="B348" s="155"/>
    </row>
    <row r="349" spans="1:2" x14ac:dyDescent="0.25">
      <c r="A349" s="155"/>
      <c r="B349" s="155"/>
    </row>
    <row r="350" spans="1:2" x14ac:dyDescent="0.25">
      <c r="A350" s="155"/>
      <c r="B350" s="155"/>
    </row>
    <row r="351" spans="1:2" x14ac:dyDescent="0.25">
      <c r="A351" s="155"/>
      <c r="B351" s="155"/>
    </row>
    <row r="352" spans="1:2" x14ac:dyDescent="0.25">
      <c r="A352" s="155"/>
      <c r="B352" s="155"/>
    </row>
    <row r="353" spans="1:2" x14ac:dyDescent="0.25">
      <c r="A353" s="155"/>
      <c r="B353" s="155"/>
    </row>
    <row r="354" spans="1:2" x14ac:dyDescent="0.25">
      <c r="A354" s="155"/>
      <c r="B354" s="155"/>
    </row>
    <row r="355" spans="1:2" x14ac:dyDescent="0.25">
      <c r="A355" s="155"/>
      <c r="B355" s="155"/>
    </row>
    <row r="356" spans="1:2" x14ac:dyDescent="0.25">
      <c r="A356" s="155"/>
      <c r="B356" s="155"/>
    </row>
    <row r="357" spans="1:2" x14ac:dyDescent="0.25">
      <c r="A357" s="155"/>
      <c r="B357" s="155"/>
    </row>
    <row r="358" spans="1:2" x14ac:dyDescent="0.25">
      <c r="A358" s="155"/>
      <c r="B358" s="155"/>
    </row>
    <row r="359" spans="1:2" x14ac:dyDescent="0.25">
      <c r="A359" s="155"/>
      <c r="B359" s="155"/>
    </row>
    <row r="360" spans="1:2" x14ac:dyDescent="0.25">
      <c r="A360" s="155"/>
      <c r="B360" s="155"/>
    </row>
    <row r="361" spans="1:2" x14ac:dyDescent="0.25">
      <c r="A361" s="155"/>
      <c r="B361" s="155"/>
    </row>
    <row r="362" spans="1:2" x14ac:dyDescent="0.25">
      <c r="A362" s="155"/>
      <c r="B362" s="155"/>
    </row>
    <row r="363" spans="1:2" x14ac:dyDescent="0.25">
      <c r="A363" s="155"/>
      <c r="B363" s="155"/>
    </row>
    <row r="364" spans="1:2" x14ac:dyDescent="0.25">
      <c r="A364" s="155"/>
      <c r="B364" s="155"/>
    </row>
    <row r="365" spans="1:2" x14ac:dyDescent="0.25">
      <c r="A365" s="155"/>
      <c r="B365" s="155"/>
    </row>
    <row r="366" spans="1:2" x14ac:dyDescent="0.25">
      <c r="A366" s="155"/>
      <c r="B366" s="155"/>
    </row>
    <row r="367" spans="1:2" x14ac:dyDescent="0.25">
      <c r="A367" s="155"/>
      <c r="B367" s="155"/>
    </row>
    <row r="368" spans="1:2" x14ac:dyDescent="0.25">
      <c r="A368" s="155"/>
      <c r="B368" s="155"/>
    </row>
    <row r="369" spans="1:2" x14ac:dyDescent="0.25">
      <c r="A369" s="155"/>
      <c r="B369" s="155"/>
    </row>
    <row r="370" spans="1:2" x14ac:dyDescent="0.25">
      <c r="A370" s="155"/>
      <c r="B370" s="155"/>
    </row>
    <row r="371" spans="1:2" x14ac:dyDescent="0.25">
      <c r="A371" s="155"/>
      <c r="B371" s="155"/>
    </row>
    <row r="372" spans="1:2" x14ac:dyDescent="0.25">
      <c r="A372" s="155"/>
      <c r="B372" s="155"/>
    </row>
    <row r="373" spans="1:2" x14ac:dyDescent="0.25">
      <c r="A373" s="155"/>
      <c r="B373" s="155"/>
    </row>
    <row r="374" spans="1:2" x14ac:dyDescent="0.25">
      <c r="A374" s="155"/>
      <c r="B374" s="155"/>
    </row>
    <row r="375" spans="1:2" x14ac:dyDescent="0.25">
      <c r="A375" s="155"/>
      <c r="B375" s="155"/>
    </row>
    <row r="376" spans="1:2" x14ac:dyDescent="0.25">
      <c r="A376" s="155"/>
      <c r="B376" s="155"/>
    </row>
    <row r="377" spans="1:2" x14ac:dyDescent="0.25">
      <c r="A377" s="155"/>
      <c r="B377" s="155"/>
    </row>
    <row r="378" spans="1:2" x14ac:dyDescent="0.25">
      <c r="A378" s="155"/>
      <c r="B378" s="155"/>
    </row>
    <row r="379" spans="1:2" x14ac:dyDescent="0.25">
      <c r="A379" s="155"/>
      <c r="B379" s="155"/>
    </row>
    <row r="380" spans="1:2" x14ac:dyDescent="0.25">
      <c r="A380" s="155"/>
      <c r="B380" s="155"/>
    </row>
    <row r="381" spans="1:2" x14ac:dyDescent="0.25">
      <c r="A381" s="155"/>
      <c r="B381" s="155"/>
    </row>
    <row r="382" spans="1:2" x14ac:dyDescent="0.25">
      <c r="A382" s="155"/>
      <c r="B382" s="155"/>
    </row>
    <row r="383" spans="1:2" x14ac:dyDescent="0.25">
      <c r="A383" s="155"/>
      <c r="B383" s="155"/>
    </row>
    <row r="384" spans="1:2" x14ac:dyDescent="0.25">
      <c r="A384" s="155"/>
      <c r="B384" s="155"/>
    </row>
    <row r="385" spans="1:2" x14ac:dyDescent="0.25">
      <c r="A385" s="155"/>
      <c r="B385" s="155"/>
    </row>
    <row r="386" spans="1:2" x14ac:dyDescent="0.25">
      <c r="A386" s="155"/>
      <c r="B386" s="155"/>
    </row>
    <row r="387" spans="1:2" x14ac:dyDescent="0.25">
      <c r="A387" s="155"/>
      <c r="B387" s="155"/>
    </row>
    <row r="388" spans="1:2" x14ac:dyDescent="0.25">
      <c r="A388" s="155"/>
      <c r="B388" s="155"/>
    </row>
    <row r="389" spans="1:2" x14ac:dyDescent="0.25">
      <c r="A389" s="155"/>
      <c r="B389" s="155"/>
    </row>
    <row r="390" spans="1:2" x14ac:dyDescent="0.25">
      <c r="A390" s="155"/>
      <c r="B390" s="155"/>
    </row>
    <row r="391" spans="1:2" x14ac:dyDescent="0.25">
      <c r="A391" s="155"/>
      <c r="B391" s="155"/>
    </row>
    <row r="392" spans="1:2" x14ac:dyDescent="0.25">
      <c r="A392" s="155"/>
      <c r="B392" s="155"/>
    </row>
    <row r="393" spans="1:2" x14ac:dyDescent="0.25">
      <c r="A393" s="155"/>
      <c r="B393" s="155"/>
    </row>
    <row r="394" spans="1:2" x14ac:dyDescent="0.25">
      <c r="A394" s="155"/>
      <c r="B394" s="155"/>
    </row>
    <row r="395" spans="1:2" x14ac:dyDescent="0.25">
      <c r="A395" s="155"/>
      <c r="B395" s="155"/>
    </row>
    <row r="396" spans="1:2" x14ac:dyDescent="0.25">
      <c r="A396" s="155"/>
      <c r="B396" s="155"/>
    </row>
    <row r="397" spans="1:2" x14ac:dyDescent="0.25">
      <c r="A397" s="155"/>
      <c r="B397" s="155"/>
    </row>
    <row r="398" spans="1:2" x14ac:dyDescent="0.25">
      <c r="A398" s="155"/>
      <c r="B398" s="155"/>
    </row>
    <row r="399" spans="1:2" x14ac:dyDescent="0.25">
      <c r="A399" s="155"/>
      <c r="B399" s="155"/>
    </row>
    <row r="400" spans="1:2" x14ac:dyDescent="0.25">
      <c r="A400" s="155"/>
      <c r="B400" s="155"/>
    </row>
    <row r="401" spans="1:2" x14ac:dyDescent="0.25">
      <c r="A401" s="155"/>
      <c r="B401" s="155"/>
    </row>
    <row r="402" spans="1:2" x14ac:dyDescent="0.25">
      <c r="A402" s="155"/>
      <c r="B402" s="155"/>
    </row>
    <row r="403" spans="1:2" x14ac:dyDescent="0.25">
      <c r="A403" s="155"/>
      <c r="B403" s="155"/>
    </row>
    <row r="404" spans="1:2" x14ac:dyDescent="0.25">
      <c r="A404" s="155"/>
      <c r="B404" s="155"/>
    </row>
    <row r="405" spans="1:2" x14ac:dyDescent="0.25">
      <c r="A405" s="155"/>
      <c r="B405" s="155"/>
    </row>
    <row r="406" spans="1:2" x14ac:dyDescent="0.25">
      <c r="A406" s="155"/>
      <c r="B406" s="155"/>
    </row>
    <row r="407" spans="1:2" x14ac:dyDescent="0.25">
      <c r="A407" s="155"/>
      <c r="B407" s="155"/>
    </row>
    <row r="408" spans="1:2" x14ac:dyDescent="0.25">
      <c r="A408" s="155"/>
      <c r="B408" s="155"/>
    </row>
    <row r="409" spans="1:2" x14ac:dyDescent="0.25">
      <c r="A409" s="155"/>
      <c r="B409" s="155"/>
    </row>
    <row r="410" spans="1:2" x14ac:dyDescent="0.25">
      <c r="A410" s="155"/>
      <c r="B410" s="155"/>
    </row>
    <row r="411" spans="1:2" x14ac:dyDescent="0.25">
      <c r="A411" s="155"/>
      <c r="B411" s="155"/>
    </row>
    <row r="412" spans="1:2" x14ac:dyDescent="0.25">
      <c r="A412" s="155"/>
      <c r="B412" s="155"/>
    </row>
    <row r="413" spans="1:2" x14ac:dyDescent="0.25">
      <c r="A413" s="155"/>
      <c r="B413" s="155"/>
    </row>
    <row r="414" spans="1:2" x14ac:dyDescent="0.25">
      <c r="A414" s="155"/>
      <c r="B414" s="155"/>
    </row>
    <row r="415" spans="1:2" x14ac:dyDescent="0.25">
      <c r="A415" s="155"/>
      <c r="B415" s="155"/>
    </row>
    <row r="416" spans="1:2" x14ac:dyDescent="0.25">
      <c r="A416" s="155"/>
      <c r="B416" s="155"/>
    </row>
    <row r="417" spans="1:2" x14ac:dyDescent="0.25">
      <c r="A417" s="155"/>
      <c r="B417" s="155"/>
    </row>
    <row r="418" spans="1:2" x14ac:dyDescent="0.25">
      <c r="A418" s="155"/>
      <c r="B418" s="155"/>
    </row>
    <row r="419" spans="1:2" x14ac:dyDescent="0.25">
      <c r="A419" s="155"/>
      <c r="B419" s="155"/>
    </row>
    <row r="420" spans="1:2" x14ac:dyDescent="0.25">
      <c r="A420" s="155"/>
      <c r="B420" s="155"/>
    </row>
    <row r="421" spans="1:2" x14ac:dyDescent="0.25">
      <c r="A421" s="155"/>
      <c r="B421" s="155"/>
    </row>
    <row r="422" spans="1:2" x14ac:dyDescent="0.25">
      <c r="A422" s="155"/>
      <c r="B422" s="155"/>
    </row>
    <row r="423" spans="1:2" x14ac:dyDescent="0.25">
      <c r="A423" s="155"/>
      <c r="B423" s="155"/>
    </row>
    <row r="424" spans="1:2" x14ac:dyDescent="0.25">
      <c r="A424" s="155"/>
      <c r="B424" s="155"/>
    </row>
    <row r="425" spans="1:2" x14ac:dyDescent="0.25">
      <c r="A425" s="155"/>
      <c r="B425" s="155"/>
    </row>
    <row r="426" spans="1:2" x14ac:dyDescent="0.25">
      <c r="A426" s="155"/>
      <c r="B426" s="155"/>
    </row>
    <row r="427" spans="1:2" x14ac:dyDescent="0.25">
      <c r="A427" s="155"/>
      <c r="B427" s="155"/>
    </row>
    <row r="428" spans="1:2" x14ac:dyDescent="0.25">
      <c r="A428" s="155"/>
      <c r="B428" s="155"/>
    </row>
    <row r="429" spans="1:2" x14ac:dyDescent="0.25">
      <c r="A429" s="155"/>
      <c r="B429" s="155"/>
    </row>
    <row r="430" spans="1:2" x14ac:dyDescent="0.25">
      <c r="A430" s="155"/>
      <c r="B430" s="155"/>
    </row>
    <row r="431" spans="1:2" x14ac:dyDescent="0.25">
      <c r="A431" s="155"/>
      <c r="B431" s="155"/>
    </row>
    <row r="432" spans="1:2" x14ac:dyDescent="0.25">
      <c r="A432" s="155"/>
      <c r="B432" s="155"/>
    </row>
    <row r="433" spans="1:2" x14ac:dyDescent="0.25">
      <c r="A433" s="155"/>
      <c r="B433" s="155"/>
    </row>
    <row r="434" spans="1:2" x14ac:dyDescent="0.25">
      <c r="A434" s="155"/>
      <c r="B434" s="155"/>
    </row>
    <row r="435" spans="1:2" x14ac:dyDescent="0.25">
      <c r="A435" s="155"/>
      <c r="B435" s="155"/>
    </row>
    <row r="436" spans="1:2" x14ac:dyDescent="0.25">
      <c r="A436" s="155"/>
      <c r="B436" s="155"/>
    </row>
    <row r="437" spans="1:2" x14ac:dyDescent="0.25">
      <c r="A437" s="155"/>
      <c r="B437" s="155"/>
    </row>
    <row r="438" spans="1:2" x14ac:dyDescent="0.25">
      <c r="A438" s="155"/>
      <c r="B438" s="155"/>
    </row>
    <row r="439" spans="1:2" x14ac:dyDescent="0.25">
      <c r="A439" s="155"/>
      <c r="B439" s="155"/>
    </row>
    <row r="440" spans="1:2" x14ac:dyDescent="0.25">
      <c r="A440" s="155"/>
      <c r="B440" s="155"/>
    </row>
    <row r="441" spans="1:2" x14ac:dyDescent="0.25">
      <c r="A441" s="155"/>
      <c r="B441" s="155"/>
    </row>
    <row r="442" spans="1:2" x14ac:dyDescent="0.25">
      <c r="A442" s="155"/>
      <c r="B442" s="155"/>
    </row>
    <row r="443" spans="1:2" x14ac:dyDescent="0.25">
      <c r="A443" s="155"/>
      <c r="B443" s="155"/>
    </row>
    <row r="444" spans="1:2" x14ac:dyDescent="0.25">
      <c r="A444" s="155"/>
      <c r="B444" s="155"/>
    </row>
    <row r="445" spans="1:2" x14ac:dyDescent="0.25">
      <c r="A445" s="155"/>
      <c r="B445" s="155"/>
    </row>
    <row r="446" spans="1:2" x14ac:dyDescent="0.25">
      <c r="A446" s="155"/>
      <c r="B446" s="155"/>
    </row>
    <row r="447" spans="1:2" x14ac:dyDescent="0.25">
      <c r="A447" s="155"/>
      <c r="B447" s="155"/>
    </row>
    <row r="448" spans="1:2" x14ac:dyDescent="0.25">
      <c r="A448" s="155"/>
      <c r="B448" s="155"/>
    </row>
    <row r="449" spans="1:2" x14ac:dyDescent="0.25">
      <c r="A449" s="155"/>
      <c r="B449" s="155"/>
    </row>
    <row r="450" spans="1:2" x14ac:dyDescent="0.25">
      <c r="A450" s="155"/>
      <c r="B450" s="155"/>
    </row>
    <row r="451" spans="1:2" x14ac:dyDescent="0.25">
      <c r="A451" s="155"/>
      <c r="B451" s="155"/>
    </row>
    <row r="452" spans="1:2" x14ac:dyDescent="0.25">
      <c r="A452" s="155"/>
      <c r="B452" s="155"/>
    </row>
    <row r="453" spans="1:2" x14ac:dyDescent="0.25">
      <c r="A453" s="155"/>
      <c r="B453" s="155"/>
    </row>
    <row r="454" spans="1:2" x14ac:dyDescent="0.25">
      <c r="A454" s="155"/>
      <c r="B454" s="155"/>
    </row>
    <row r="455" spans="1:2" x14ac:dyDescent="0.25">
      <c r="A455" s="155"/>
      <c r="B455" s="155"/>
    </row>
    <row r="456" spans="1:2" x14ac:dyDescent="0.25">
      <c r="A456" s="155"/>
      <c r="B456" s="155"/>
    </row>
    <row r="457" spans="1:2" x14ac:dyDescent="0.25">
      <c r="A457" s="155"/>
      <c r="B457" s="155"/>
    </row>
    <row r="458" spans="1:2" x14ac:dyDescent="0.25">
      <c r="A458" s="155"/>
      <c r="B458" s="155"/>
    </row>
    <row r="459" spans="1:2" x14ac:dyDescent="0.25">
      <c r="A459" s="155"/>
      <c r="B459" s="155"/>
    </row>
    <row r="460" spans="1:2" x14ac:dyDescent="0.25">
      <c r="A460" s="155"/>
      <c r="B460" s="155"/>
    </row>
    <row r="461" spans="1:2" x14ac:dyDescent="0.25">
      <c r="A461" s="155"/>
      <c r="B461" s="155"/>
    </row>
    <row r="462" spans="1:2" x14ac:dyDescent="0.25">
      <c r="A462" s="155"/>
      <c r="B462" s="155"/>
    </row>
    <row r="463" spans="1:2" x14ac:dyDescent="0.25">
      <c r="A463" s="155"/>
      <c r="B463" s="155"/>
    </row>
    <row r="464" spans="1:2" x14ac:dyDescent="0.25">
      <c r="A464" s="155"/>
      <c r="B464" s="155"/>
    </row>
    <row r="465" spans="1:2" x14ac:dyDescent="0.25">
      <c r="A465" s="155"/>
      <c r="B465" s="155"/>
    </row>
    <row r="466" spans="1:2" x14ac:dyDescent="0.25">
      <c r="A466" s="155"/>
      <c r="B466" s="155"/>
    </row>
    <row r="467" spans="1:2" x14ac:dyDescent="0.25">
      <c r="A467" s="155"/>
      <c r="B467" s="155"/>
    </row>
    <row r="468" spans="1:2" x14ac:dyDescent="0.25">
      <c r="A468" s="155"/>
      <c r="B468" s="155"/>
    </row>
    <row r="469" spans="1:2" x14ac:dyDescent="0.25">
      <c r="A469" s="155"/>
      <c r="B469" s="155"/>
    </row>
    <row r="470" spans="1:2" x14ac:dyDescent="0.25">
      <c r="A470" s="155"/>
      <c r="B470" s="155"/>
    </row>
    <row r="471" spans="1:2" x14ac:dyDescent="0.25">
      <c r="A471" s="155"/>
      <c r="B471" s="155"/>
    </row>
    <row r="472" spans="1:2" x14ac:dyDescent="0.25">
      <c r="A472" s="155"/>
      <c r="B472" s="155"/>
    </row>
    <row r="473" spans="1:2" x14ac:dyDescent="0.25">
      <c r="A473" s="155"/>
      <c r="B473" s="155"/>
    </row>
    <row r="474" spans="1:2" x14ac:dyDescent="0.25">
      <c r="A474" s="155"/>
      <c r="B474" s="155"/>
    </row>
    <row r="475" spans="1:2" x14ac:dyDescent="0.25">
      <c r="A475" s="155"/>
      <c r="B475" s="155"/>
    </row>
    <row r="476" spans="1:2" x14ac:dyDescent="0.25">
      <c r="A476" s="155"/>
      <c r="B476" s="155"/>
    </row>
    <row r="477" spans="1:2" x14ac:dyDescent="0.25">
      <c r="A477" s="155"/>
      <c r="B477" s="155"/>
    </row>
    <row r="478" spans="1:2" x14ac:dyDescent="0.25">
      <c r="A478" s="155"/>
      <c r="B478" s="155"/>
    </row>
    <row r="479" spans="1:2" x14ac:dyDescent="0.25">
      <c r="A479" s="155"/>
      <c r="B479" s="155"/>
    </row>
    <row r="480" spans="1:2" x14ac:dyDescent="0.25">
      <c r="A480" s="155"/>
      <c r="B480" s="155"/>
    </row>
    <row r="481" spans="1:2" x14ac:dyDescent="0.25">
      <c r="A481" s="155"/>
      <c r="B481" s="155"/>
    </row>
    <row r="482" spans="1:2" x14ac:dyDescent="0.25">
      <c r="A482" s="155"/>
      <c r="B482" s="155"/>
    </row>
    <row r="483" spans="1:2" x14ac:dyDescent="0.25">
      <c r="A483" s="155"/>
      <c r="B483" s="155"/>
    </row>
    <row r="484" spans="1:2" x14ac:dyDescent="0.25">
      <c r="A484" s="155"/>
      <c r="B484" s="155"/>
    </row>
    <row r="485" spans="1:2" x14ac:dyDescent="0.25">
      <c r="A485" s="155"/>
      <c r="B485" s="155"/>
    </row>
    <row r="486" spans="1:2" x14ac:dyDescent="0.25">
      <c r="A486" s="155"/>
      <c r="B486" s="155"/>
    </row>
    <row r="487" spans="1:2" x14ac:dyDescent="0.25">
      <c r="A487" s="155"/>
      <c r="B487" s="155"/>
    </row>
    <row r="488" spans="1:2" x14ac:dyDescent="0.25">
      <c r="A488" s="155"/>
      <c r="B488" s="155"/>
    </row>
    <row r="489" spans="1:2" x14ac:dyDescent="0.25">
      <c r="A489" s="155"/>
      <c r="B489" s="155"/>
    </row>
    <row r="490" spans="1:2" x14ac:dyDescent="0.25">
      <c r="A490" s="155"/>
      <c r="B490" s="155"/>
    </row>
    <row r="491" spans="1:2" x14ac:dyDescent="0.25">
      <c r="A491" s="155"/>
      <c r="B491" s="155"/>
    </row>
    <row r="492" spans="1:2" x14ac:dyDescent="0.25">
      <c r="A492" s="155"/>
      <c r="B492" s="155"/>
    </row>
    <row r="493" spans="1:2" x14ac:dyDescent="0.25">
      <c r="A493" s="155"/>
      <c r="B493" s="155"/>
    </row>
    <row r="494" spans="1:2" x14ac:dyDescent="0.25">
      <c r="A494" s="155"/>
      <c r="B494" s="155"/>
    </row>
    <row r="495" spans="1:2" x14ac:dyDescent="0.25">
      <c r="A495" s="155"/>
      <c r="B495" s="155"/>
    </row>
    <row r="496" spans="1:2" x14ac:dyDescent="0.25">
      <c r="A496" s="155"/>
      <c r="B496" s="155"/>
    </row>
    <row r="497" spans="1:2" x14ac:dyDescent="0.25">
      <c r="A497" s="155"/>
      <c r="B497" s="155"/>
    </row>
    <row r="498" spans="1:2" x14ac:dyDescent="0.25">
      <c r="A498" s="155"/>
      <c r="B498" s="155"/>
    </row>
    <row r="499" spans="1:2" x14ac:dyDescent="0.25">
      <c r="A499" s="155"/>
      <c r="B499" s="155"/>
    </row>
    <row r="500" spans="1:2" x14ac:dyDescent="0.25">
      <c r="A500" s="155"/>
      <c r="B500" s="155"/>
    </row>
    <row r="501" spans="1:2" x14ac:dyDescent="0.25">
      <c r="A501" s="155"/>
      <c r="B501" s="155"/>
    </row>
    <row r="502" spans="1:2" x14ac:dyDescent="0.25">
      <c r="A502" s="155"/>
      <c r="B502" s="155"/>
    </row>
    <row r="503" spans="1:2" x14ac:dyDescent="0.25">
      <c r="A503" s="155"/>
      <c r="B503" s="155"/>
    </row>
    <row r="504" spans="1:2" x14ac:dyDescent="0.25">
      <c r="A504" s="155"/>
      <c r="B504" s="155"/>
    </row>
    <row r="505" spans="1:2" x14ac:dyDescent="0.25">
      <c r="A505" s="155"/>
      <c r="B505" s="155"/>
    </row>
    <row r="506" spans="1:2" x14ac:dyDescent="0.25">
      <c r="A506" s="155"/>
      <c r="B506" s="155"/>
    </row>
    <row r="507" spans="1:2" x14ac:dyDescent="0.25">
      <c r="A507" s="155"/>
      <c r="B507" s="155"/>
    </row>
    <row r="508" spans="1:2" x14ac:dyDescent="0.25">
      <c r="A508" s="155"/>
      <c r="B508" s="155"/>
    </row>
    <row r="509" spans="1:2" x14ac:dyDescent="0.25">
      <c r="A509" s="155"/>
      <c r="B509" s="155"/>
    </row>
    <row r="510" spans="1:2" x14ac:dyDescent="0.25">
      <c r="A510" s="155"/>
      <c r="B510" s="155"/>
    </row>
    <row r="511" spans="1:2" x14ac:dyDescent="0.25">
      <c r="A511" s="155"/>
      <c r="B511" s="155"/>
    </row>
    <row r="512" spans="1:2" x14ac:dyDescent="0.25">
      <c r="A512" s="155"/>
      <c r="B512" s="155"/>
    </row>
    <row r="513" spans="1:2" x14ac:dyDescent="0.25">
      <c r="A513" s="155"/>
      <c r="B513" s="155"/>
    </row>
    <row r="514" spans="1:2" x14ac:dyDescent="0.25">
      <c r="A514" s="155"/>
      <c r="B514" s="155"/>
    </row>
    <row r="515" spans="1:2" x14ac:dyDescent="0.25">
      <c r="A515" s="155"/>
      <c r="B515" s="155"/>
    </row>
    <row r="516" spans="1:2" x14ac:dyDescent="0.25">
      <c r="A516" s="155"/>
      <c r="B516" s="155"/>
    </row>
    <row r="517" spans="1:2" x14ac:dyDescent="0.25">
      <c r="A517" s="155"/>
      <c r="B517" s="155"/>
    </row>
    <row r="518" spans="1:2" x14ac:dyDescent="0.25">
      <c r="A518" s="155"/>
      <c r="B518" s="155"/>
    </row>
    <row r="519" spans="1:2" x14ac:dyDescent="0.25">
      <c r="A519" s="155"/>
      <c r="B519" s="155"/>
    </row>
    <row r="520" spans="1:2" x14ac:dyDescent="0.25">
      <c r="A520" s="155"/>
      <c r="B520" s="155"/>
    </row>
    <row r="521" spans="1:2" x14ac:dyDescent="0.25">
      <c r="A521" s="155"/>
      <c r="B521" s="155"/>
    </row>
    <row r="522" spans="1:2" x14ac:dyDescent="0.25">
      <c r="A522" s="155"/>
      <c r="B522" s="155"/>
    </row>
    <row r="523" spans="1:2" x14ac:dyDescent="0.25">
      <c r="A523" s="155"/>
      <c r="B523" s="155"/>
    </row>
    <row r="524" spans="1:2" x14ac:dyDescent="0.25">
      <c r="A524" s="155"/>
      <c r="B524" s="155"/>
    </row>
    <row r="525" spans="1:2" x14ac:dyDescent="0.25">
      <c r="A525" s="155"/>
      <c r="B525" s="155"/>
    </row>
    <row r="526" spans="1:2" x14ac:dyDescent="0.25">
      <c r="A526" s="155"/>
      <c r="B526" s="155"/>
    </row>
    <row r="527" spans="1:2" x14ac:dyDescent="0.25">
      <c r="A527" s="155"/>
      <c r="B527" s="155"/>
    </row>
    <row r="528" spans="1:2" x14ac:dyDescent="0.25">
      <c r="A528" s="155"/>
      <c r="B528" s="155"/>
    </row>
    <row r="529" spans="1:2" x14ac:dyDescent="0.25">
      <c r="A529" s="155"/>
      <c r="B529" s="155"/>
    </row>
    <row r="530" spans="1:2" x14ac:dyDescent="0.25">
      <c r="A530" s="155"/>
      <c r="B530" s="155"/>
    </row>
    <row r="531" spans="1:2" x14ac:dyDescent="0.25">
      <c r="A531" s="155"/>
      <c r="B531" s="155"/>
    </row>
    <row r="532" spans="1:2" x14ac:dyDescent="0.25">
      <c r="A532" s="155"/>
      <c r="B532" s="155"/>
    </row>
    <row r="533" spans="1:2" x14ac:dyDescent="0.25">
      <c r="A533" s="155"/>
      <c r="B533" s="155"/>
    </row>
    <row r="534" spans="1:2" x14ac:dyDescent="0.25">
      <c r="A534" s="155"/>
      <c r="B534" s="155"/>
    </row>
    <row r="535" spans="1:2" x14ac:dyDescent="0.25">
      <c r="A535" s="155"/>
      <c r="B535" s="155"/>
    </row>
    <row r="536" spans="1:2" x14ac:dyDescent="0.25">
      <c r="A536" s="155"/>
      <c r="B536" s="155"/>
    </row>
    <row r="537" spans="1:2" x14ac:dyDescent="0.25">
      <c r="A537" s="155"/>
      <c r="B537" s="155"/>
    </row>
    <row r="538" spans="1:2" x14ac:dyDescent="0.25">
      <c r="A538" s="155"/>
      <c r="B538" s="155"/>
    </row>
    <row r="539" spans="1:2" x14ac:dyDescent="0.25">
      <c r="A539" s="155"/>
      <c r="B539" s="155"/>
    </row>
    <row r="540" spans="1:2" x14ac:dyDescent="0.25">
      <c r="A540" s="155"/>
      <c r="B540" s="155"/>
    </row>
    <row r="541" spans="1:2" x14ac:dyDescent="0.25">
      <c r="A541" s="155"/>
      <c r="B541" s="155"/>
    </row>
    <row r="542" spans="1:2" x14ac:dyDescent="0.25">
      <c r="A542" s="155"/>
      <c r="B542" s="155"/>
    </row>
    <row r="543" spans="1:2" x14ac:dyDescent="0.25">
      <c r="A543" s="155"/>
      <c r="B543" s="155"/>
    </row>
    <row r="544" spans="1:2" x14ac:dyDescent="0.25">
      <c r="A544" s="155"/>
      <c r="B544" s="155"/>
    </row>
    <row r="545" spans="1:2" x14ac:dyDescent="0.25">
      <c r="A545" s="155"/>
      <c r="B545" s="155"/>
    </row>
    <row r="546" spans="1:2" x14ac:dyDescent="0.25">
      <c r="A546" s="155"/>
      <c r="B546" s="155"/>
    </row>
    <row r="547" spans="1:2" x14ac:dyDescent="0.25">
      <c r="A547" s="155"/>
      <c r="B547" s="155"/>
    </row>
    <row r="548" spans="1:2" x14ac:dyDescent="0.25">
      <c r="A548" s="155"/>
      <c r="B548" s="155"/>
    </row>
    <row r="549" spans="1:2" x14ac:dyDescent="0.25">
      <c r="A549" s="155"/>
      <c r="B549" s="155"/>
    </row>
    <row r="550" spans="1:2" x14ac:dyDescent="0.25">
      <c r="A550" s="155"/>
      <c r="B550" s="155"/>
    </row>
    <row r="551" spans="1:2" x14ac:dyDescent="0.25">
      <c r="A551" s="155"/>
      <c r="B551" s="155"/>
    </row>
    <row r="552" spans="1:2" x14ac:dyDescent="0.25">
      <c r="A552" s="155"/>
      <c r="B552" s="155"/>
    </row>
    <row r="553" spans="1:2" x14ac:dyDescent="0.25">
      <c r="A553" s="155"/>
      <c r="B553" s="155"/>
    </row>
    <row r="554" spans="1:2" x14ac:dyDescent="0.25">
      <c r="A554" s="155"/>
      <c r="B554" s="155"/>
    </row>
    <row r="555" spans="1:2" x14ac:dyDescent="0.25">
      <c r="A555" s="155"/>
      <c r="B555" s="155"/>
    </row>
    <row r="556" spans="1:2" x14ac:dyDescent="0.25">
      <c r="A556" s="155"/>
      <c r="B556" s="155"/>
    </row>
    <row r="557" spans="1:2" x14ac:dyDescent="0.25">
      <c r="A557" s="155"/>
      <c r="B557" s="155"/>
    </row>
    <row r="558" spans="1:2" x14ac:dyDescent="0.25">
      <c r="A558" s="155"/>
      <c r="B558" s="155"/>
    </row>
    <row r="559" spans="1:2" x14ac:dyDescent="0.25">
      <c r="A559" s="155"/>
      <c r="B559" s="155"/>
    </row>
    <row r="560" spans="1:2" x14ac:dyDescent="0.25">
      <c r="A560" s="155"/>
      <c r="B560" s="155"/>
    </row>
    <row r="561" spans="1:2" x14ac:dyDescent="0.25">
      <c r="A561" s="155"/>
      <c r="B561" s="155"/>
    </row>
    <row r="562" spans="1:2" x14ac:dyDescent="0.25">
      <c r="A562" s="155"/>
      <c r="B562" s="155"/>
    </row>
    <row r="563" spans="1:2" x14ac:dyDescent="0.25">
      <c r="A563" s="155"/>
      <c r="B563" s="155"/>
    </row>
    <row r="564" spans="1:2" x14ac:dyDescent="0.25">
      <c r="A564" s="155"/>
      <c r="B564" s="155"/>
    </row>
    <row r="565" spans="1:2" x14ac:dyDescent="0.25">
      <c r="A565" s="155"/>
      <c r="B565" s="155"/>
    </row>
    <row r="566" spans="1:2" x14ac:dyDescent="0.25">
      <c r="A566" s="155"/>
      <c r="B566" s="155"/>
    </row>
    <row r="567" spans="1:2" x14ac:dyDescent="0.25">
      <c r="A567" s="155"/>
      <c r="B567" s="155"/>
    </row>
    <row r="568" spans="1:2" x14ac:dyDescent="0.25">
      <c r="A568" s="155"/>
      <c r="B568" s="155"/>
    </row>
    <row r="569" spans="1:2" x14ac:dyDescent="0.25">
      <c r="A569" s="155"/>
      <c r="B569" s="155"/>
    </row>
    <row r="570" spans="1:2" x14ac:dyDescent="0.25">
      <c r="A570" s="155"/>
      <c r="B570" s="155"/>
    </row>
    <row r="571" spans="1:2" x14ac:dyDescent="0.25">
      <c r="A571" s="155"/>
      <c r="B571" s="155"/>
    </row>
    <row r="572" spans="1:2" x14ac:dyDescent="0.25">
      <c r="A572" s="155"/>
      <c r="B572" s="155"/>
    </row>
    <row r="573" spans="1:2" x14ac:dyDescent="0.25">
      <c r="A573" s="155"/>
      <c r="B573" s="155"/>
    </row>
    <row r="574" spans="1:2" x14ac:dyDescent="0.25">
      <c r="A574" s="155"/>
      <c r="B574" s="155"/>
    </row>
    <row r="575" spans="1:2" x14ac:dyDescent="0.25">
      <c r="A575" s="155"/>
      <c r="B575" s="155"/>
    </row>
    <row r="576" spans="1:2" x14ac:dyDescent="0.25">
      <c r="A576" s="155"/>
      <c r="B576" s="155"/>
    </row>
    <row r="577" spans="1:2" x14ac:dyDescent="0.25">
      <c r="A577" s="155"/>
      <c r="B577" s="155"/>
    </row>
    <row r="578" spans="1:2" x14ac:dyDescent="0.25">
      <c r="A578" s="155"/>
      <c r="B578" s="155"/>
    </row>
    <row r="579" spans="1:2" x14ac:dyDescent="0.25">
      <c r="A579" s="155"/>
      <c r="B579" s="155"/>
    </row>
    <row r="580" spans="1:2" x14ac:dyDescent="0.25">
      <c r="A580" s="155"/>
      <c r="B580" s="155"/>
    </row>
    <row r="581" spans="1:2" x14ac:dyDescent="0.25">
      <c r="A581" s="155"/>
      <c r="B581" s="155"/>
    </row>
    <row r="582" spans="1:2" x14ac:dyDescent="0.25">
      <c r="A582" s="155"/>
      <c r="B582" s="155"/>
    </row>
    <row r="583" spans="1:2" x14ac:dyDescent="0.25">
      <c r="A583" s="155"/>
      <c r="B583" s="155"/>
    </row>
    <row r="584" spans="1:2" x14ac:dyDescent="0.25">
      <c r="A584" s="155"/>
      <c r="B584" s="155"/>
    </row>
    <row r="585" spans="1:2" x14ac:dyDescent="0.25">
      <c r="A585" s="155"/>
      <c r="B585" s="155"/>
    </row>
    <row r="586" spans="1:2" x14ac:dyDescent="0.25">
      <c r="A586" s="155"/>
      <c r="B586" s="155"/>
    </row>
    <row r="587" spans="1:2" x14ac:dyDescent="0.25">
      <c r="A587" s="155"/>
      <c r="B587" s="155"/>
    </row>
    <row r="588" spans="1:2" x14ac:dyDescent="0.25">
      <c r="A588" s="155"/>
      <c r="B588" s="155"/>
    </row>
    <row r="589" spans="1:2" x14ac:dyDescent="0.25">
      <c r="A589" s="155"/>
      <c r="B589" s="155"/>
    </row>
    <row r="590" spans="1:2" x14ac:dyDescent="0.25">
      <c r="A590" s="155"/>
      <c r="B590" s="155"/>
    </row>
    <row r="591" spans="1:2" x14ac:dyDescent="0.25">
      <c r="A591" s="155"/>
      <c r="B591" s="155"/>
    </row>
    <row r="592" spans="1:2" x14ac:dyDescent="0.25">
      <c r="A592" s="155"/>
      <c r="B592" s="155"/>
    </row>
    <row r="593" spans="1:2" x14ac:dyDescent="0.25">
      <c r="A593" s="155"/>
      <c r="B593" s="155"/>
    </row>
    <row r="594" spans="1:2" x14ac:dyDescent="0.25">
      <c r="A594" s="155"/>
      <c r="B594" s="155"/>
    </row>
    <row r="595" spans="1:2" x14ac:dyDescent="0.25">
      <c r="A595" s="155"/>
      <c r="B595" s="155"/>
    </row>
    <row r="596" spans="1:2" x14ac:dyDescent="0.25">
      <c r="A596" s="155"/>
      <c r="B596" s="155"/>
    </row>
    <row r="597" spans="1:2" x14ac:dyDescent="0.25">
      <c r="A597" s="155"/>
      <c r="B597" s="155"/>
    </row>
    <row r="598" spans="1:2" x14ac:dyDescent="0.25">
      <c r="A598" s="155"/>
      <c r="B598" s="155"/>
    </row>
    <row r="599" spans="1:2" x14ac:dyDescent="0.25">
      <c r="A599" s="155"/>
      <c r="B599" s="155"/>
    </row>
    <row r="600" spans="1:2" x14ac:dyDescent="0.25">
      <c r="A600" s="155"/>
      <c r="B600" s="155"/>
    </row>
    <row r="601" spans="1:2" x14ac:dyDescent="0.25">
      <c r="A601" s="155"/>
      <c r="B601" s="155"/>
    </row>
    <row r="602" spans="1:2" x14ac:dyDescent="0.25">
      <c r="A602" s="155"/>
      <c r="B602" s="155"/>
    </row>
    <row r="603" spans="1:2" x14ac:dyDescent="0.25">
      <c r="A603" s="155"/>
      <c r="B603" s="155"/>
    </row>
    <row r="604" spans="1:2" x14ac:dyDescent="0.25">
      <c r="A604" s="155"/>
      <c r="B604" s="155"/>
    </row>
    <row r="605" spans="1:2" x14ac:dyDescent="0.25">
      <c r="A605" s="155"/>
      <c r="B605" s="155"/>
    </row>
    <row r="606" spans="1:2" x14ac:dyDescent="0.25">
      <c r="A606" s="155"/>
      <c r="B606" s="155"/>
    </row>
    <row r="607" spans="1:2" x14ac:dyDescent="0.25">
      <c r="A607" s="155"/>
      <c r="B607" s="155"/>
    </row>
    <row r="608" spans="1:2" x14ac:dyDescent="0.25">
      <c r="A608" s="155"/>
      <c r="B608" s="155"/>
    </row>
    <row r="609" spans="1:2" x14ac:dyDescent="0.25">
      <c r="A609" s="155"/>
      <c r="B609" s="155"/>
    </row>
    <row r="610" spans="1:2" x14ac:dyDescent="0.25">
      <c r="A610" s="155"/>
      <c r="B610" s="155"/>
    </row>
    <row r="611" spans="1:2" x14ac:dyDescent="0.25">
      <c r="A611" s="155"/>
      <c r="B611" s="155"/>
    </row>
    <row r="612" spans="1:2" x14ac:dyDescent="0.25">
      <c r="A612" s="155"/>
      <c r="B612" s="155"/>
    </row>
    <row r="613" spans="1:2" x14ac:dyDescent="0.25">
      <c r="A613" s="155"/>
      <c r="B613" s="155"/>
    </row>
    <row r="614" spans="1:2" x14ac:dyDescent="0.25">
      <c r="A614" s="155"/>
      <c r="B614" s="155"/>
    </row>
    <row r="615" spans="1:2" x14ac:dyDescent="0.25">
      <c r="A615" s="155"/>
      <c r="B615" s="155"/>
    </row>
    <row r="616" spans="1:2" x14ac:dyDescent="0.25">
      <c r="A616" s="155"/>
      <c r="B616" s="155"/>
    </row>
    <row r="617" spans="1:2" x14ac:dyDescent="0.25">
      <c r="A617" s="155"/>
      <c r="B617" s="155"/>
    </row>
    <row r="618" spans="1:2" x14ac:dyDescent="0.25">
      <c r="A618" s="155"/>
      <c r="B618" s="155"/>
    </row>
    <row r="619" spans="1:2" x14ac:dyDescent="0.25">
      <c r="A619" s="155"/>
      <c r="B619" s="155"/>
    </row>
    <row r="620" spans="1:2" x14ac:dyDescent="0.25">
      <c r="A620" s="155"/>
      <c r="B620" s="155"/>
    </row>
    <row r="621" spans="1:2" x14ac:dyDescent="0.25">
      <c r="A621" s="155"/>
      <c r="B621" s="155"/>
    </row>
    <row r="622" spans="1:2" x14ac:dyDescent="0.25">
      <c r="A622" s="155"/>
      <c r="B622" s="155"/>
    </row>
    <row r="623" spans="1:2" x14ac:dyDescent="0.25">
      <c r="A623" s="155"/>
      <c r="B623" s="155"/>
    </row>
    <row r="624" spans="1:2" x14ac:dyDescent="0.25">
      <c r="A624" s="155"/>
      <c r="B624" s="155"/>
    </row>
    <row r="625" spans="1:2" x14ac:dyDescent="0.25">
      <c r="A625" s="155"/>
      <c r="B625" s="155"/>
    </row>
    <row r="626" spans="1:2" x14ac:dyDescent="0.25">
      <c r="A626" s="155"/>
      <c r="B626" s="155"/>
    </row>
    <row r="627" spans="1:2" x14ac:dyDescent="0.25">
      <c r="A627" s="155"/>
      <c r="B627" s="155"/>
    </row>
    <row r="628" spans="1:2" x14ac:dyDescent="0.25">
      <c r="A628" s="155"/>
      <c r="B628" s="155"/>
    </row>
    <row r="629" spans="1:2" x14ac:dyDescent="0.25">
      <c r="A629" s="155"/>
      <c r="B629" s="155"/>
    </row>
    <row r="630" spans="1:2" x14ac:dyDescent="0.25">
      <c r="A630" s="155"/>
      <c r="B630" s="155"/>
    </row>
    <row r="631" spans="1:2" x14ac:dyDescent="0.25">
      <c r="A631" s="155"/>
      <c r="B631" s="155"/>
    </row>
    <row r="632" spans="1:2" x14ac:dyDescent="0.25">
      <c r="A632" s="155"/>
      <c r="B632" s="155"/>
    </row>
    <row r="633" spans="1:2" x14ac:dyDescent="0.25">
      <c r="A633" s="155"/>
      <c r="B633" s="155"/>
    </row>
    <row r="634" spans="1:2" x14ac:dyDescent="0.25">
      <c r="A634" s="155"/>
      <c r="B634" s="155"/>
    </row>
    <row r="635" spans="1:2" x14ac:dyDescent="0.25">
      <c r="A635" s="155"/>
      <c r="B635" s="155"/>
    </row>
    <row r="636" spans="1:2" x14ac:dyDescent="0.25">
      <c r="A636" s="155"/>
      <c r="B636" s="155"/>
    </row>
    <row r="637" spans="1:2" x14ac:dyDescent="0.25">
      <c r="A637" s="155"/>
      <c r="B637" s="155"/>
    </row>
    <row r="638" spans="1:2" x14ac:dyDescent="0.25">
      <c r="A638" s="155"/>
      <c r="B638" s="155"/>
    </row>
    <row r="639" spans="1:2" x14ac:dyDescent="0.25">
      <c r="A639" s="155"/>
      <c r="B639" s="155"/>
    </row>
    <row r="640" spans="1:2" x14ac:dyDescent="0.25">
      <c r="A640" s="155"/>
      <c r="B640" s="155"/>
    </row>
    <row r="641" spans="1:2" x14ac:dyDescent="0.25">
      <c r="A641" s="155"/>
      <c r="B641" s="155"/>
    </row>
    <row r="642" spans="1:2" x14ac:dyDescent="0.25">
      <c r="A642" s="155"/>
      <c r="B642" s="155"/>
    </row>
    <row r="643" spans="1:2" x14ac:dyDescent="0.25">
      <c r="A643" s="155"/>
      <c r="B643" s="155"/>
    </row>
    <row r="644" spans="1:2" x14ac:dyDescent="0.25">
      <c r="A644" s="155"/>
      <c r="B644" s="155"/>
    </row>
    <row r="645" spans="1:2" x14ac:dyDescent="0.25">
      <c r="A645" s="155"/>
      <c r="B645" s="155"/>
    </row>
    <row r="646" spans="1:2" x14ac:dyDescent="0.25">
      <c r="A646" s="155"/>
      <c r="B646" s="155"/>
    </row>
    <row r="647" spans="1:2" x14ac:dyDescent="0.25">
      <c r="A647" s="155"/>
      <c r="B647" s="155"/>
    </row>
    <row r="648" spans="1:2" x14ac:dyDescent="0.25">
      <c r="A648" s="155"/>
      <c r="B648" s="155"/>
    </row>
    <row r="649" spans="1:2" x14ac:dyDescent="0.25">
      <c r="A649" s="155"/>
      <c r="B649" s="155"/>
    </row>
    <row r="650" spans="1:2" x14ac:dyDescent="0.25">
      <c r="A650" s="155"/>
      <c r="B650" s="155"/>
    </row>
    <row r="651" spans="1:2" x14ac:dyDescent="0.25">
      <c r="A651" s="155"/>
      <c r="B651" s="155"/>
    </row>
    <row r="652" spans="1:2" x14ac:dyDescent="0.25">
      <c r="A652" s="155"/>
      <c r="B652" s="155"/>
    </row>
    <row r="653" spans="1:2" x14ac:dyDescent="0.25">
      <c r="A653" s="155"/>
      <c r="B653" s="155"/>
    </row>
    <row r="654" spans="1:2" x14ac:dyDescent="0.25">
      <c r="A654" s="155"/>
      <c r="B654" s="155"/>
    </row>
    <row r="655" spans="1:2" x14ac:dyDescent="0.25">
      <c r="A655" s="155"/>
      <c r="B655" s="155"/>
    </row>
    <row r="656" spans="1:2" x14ac:dyDescent="0.25">
      <c r="A656" s="155"/>
      <c r="B656" s="155"/>
    </row>
    <row r="657" spans="1:2" x14ac:dyDescent="0.25">
      <c r="A657" s="155"/>
      <c r="B657" s="155"/>
    </row>
    <row r="658" spans="1:2" x14ac:dyDescent="0.25">
      <c r="A658" s="155"/>
      <c r="B658" s="155"/>
    </row>
    <row r="659" spans="1:2" x14ac:dyDescent="0.25">
      <c r="A659" s="155"/>
      <c r="B659" s="155"/>
    </row>
    <row r="660" spans="1:2" x14ac:dyDescent="0.25">
      <c r="A660" s="155"/>
      <c r="B660" s="155"/>
    </row>
    <row r="661" spans="1:2" x14ac:dyDescent="0.25">
      <c r="A661" s="155"/>
      <c r="B661" s="155"/>
    </row>
    <row r="662" spans="1:2" x14ac:dyDescent="0.25">
      <c r="A662" s="155"/>
      <c r="B662" s="155"/>
    </row>
    <row r="663" spans="1:2" x14ac:dyDescent="0.25">
      <c r="A663" s="155"/>
      <c r="B663" s="155"/>
    </row>
    <row r="664" spans="1:2" x14ac:dyDescent="0.25">
      <c r="A664" s="155"/>
      <c r="B664" s="155"/>
    </row>
    <row r="665" spans="1:2" x14ac:dyDescent="0.25">
      <c r="A665" s="155"/>
      <c r="B665" s="155"/>
    </row>
    <row r="666" spans="1:2" x14ac:dyDescent="0.25">
      <c r="A666" s="155"/>
      <c r="B666" s="155"/>
    </row>
    <row r="667" spans="1:2" x14ac:dyDescent="0.25">
      <c r="A667" s="155"/>
      <c r="B667" s="155"/>
    </row>
    <row r="668" spans="1:2" x14ac:dyDescent="0.25">
      <c r="A668" s="155"/>
      <c r="B668" s="155"/>
    </row>
    <row r="669" spans="1:2" x14ac:dyDescent="0.25">
      <c r="A669" s="155"/>
      <c r="B669" s="155"/>
    </row>
    <row r="670" spans="1:2" x14ac:dyDescent="0.25">
      <c r="A670" s="155"/>
      <c r="B670" s="155"/>
    </row>
    <row r="671" spans="1:2" x14ac:dyDescent="0.25">
      <c r="A671" s="155"/>
      <c r="B671" s="155"/>
    </row>
    <row r="672" spans="1:2" x14ac:dyDescent="0.25">
      <c r="A672" s="155"/>
      <c r="B672" s="155"/>
    </row>
    <row r="673" spans="1:2" x14ac:dyDescent="0.25">
      <c r="A673" s="155"/>
      <c r="B673" s="155"/>
    </row>
    <row r="674" spans="1:2" x14ac:dyDescent="0.25">
      <c r="A674" s="155"/>
      <c r="B674" s="155"/>
    </row>
    <row r="675" spans="1:2" x14ac:dyDescent="0.25">
      <c r="A675" s="155"/>
      <c r="B675" s="155"/>
    </row>
    <row r="676" spans="1:2" x14ac:dyDescent="0.25">
      <c r="A676" s="155"/>
      <c r="B676" s="155"/>
    </row>
    <row r="677" spans="1:2" x14ac:dyDescent="0.25">
      <c r="A677" s="155"/>
      <c r="B677" s="155"/>
    </row>
    <row r="678" spans="1:2" x14ac:dyDescent="0.25">
      <c r="A678" s="155"/>
      <c r="B678" s="155"/>
    </row>
    <row r="679" spans="1:2" x14ac:dyDescent="0.25">
      <c r="A679" s="155"/>
      <c r="B679" s="155"/>
    </row>
    <row r="680" spans="1:2" x14ac:dyDescent="0.25">
      <c r="A680" s="155"/>
      <c r="B680" s="155"/>
    </row>
    <row r="681" spans="1:2" x14ac:dyDescent="0.25">
      <c r="A681" s="155"/>
      <c r="B681" s="155"/>
    </row>
    <row r="682" spans="1:2" x14ac:dyDescent="0.25">
      <c r="A682" s="155"/>
      <c r="B682" s="155"/>
    </row>
    <row r="683" spans="1:2" x14ac:dyDescent="0.25">
      <c r="A683" s="155"/>
      <c r="B683" s="155"/>
    </row>
    <row r="684" spans="1:2" x14ac:dyDescent="0.25">
      <c r="A684" s="155"/>
      <c r="B684" s="155"/>
    </row>
    <row r="685" spans="1:2" x14ac:dyDescent="0.25">
      <c r="A685" s="155"/>
      <c r="B685" s="155"/>
    </row>
    <row r="686" spans="1:2" x14ac:dyDescent="0.25">
      <c r="A686" s="155"/>
      <c r="B686" s="155"/>
    </row>
    <row r="687" spans="1:2" x14ac:dyDescent="0.25">
      <c r="A687" s="155"/>
      <c r="B687" s="155"/>
    </row>
    <row r="688" spans="1:2" x14ac:dyDescent="0.25">
      <c r="A688" s="155"/>
      <c r="B688" s="155"/>
    </row>
    <row r="689" spans="1:2" x14ac:dyDescent="0.25">
      <c r="A689" s="155"/>
      <c r="B689" s="155"/>
    </row>
    <row r="690" spans="1:2" x14ac:dyDescent="0.25">
      <c r="A690" s="155"/>
      <c r="B690" s="155"/>
    </row>
    <row r="691" spans="1:2" x14ac:dyDescent="0.25">
      <c r="A691" s="155"/>
      <c r="B691" s="155"/>
    </row>
    <row r="692" spans="1:2" x14ac:dyDescent="0.25">
      <c r="A692" s="155"/>
      <c r="B692" s="155"/>
    </row>
    <row r="693" spans="1:2" x14ac:dyDescent="0.25">
      <c r="A693" s="155"/>
      <c r="B693" s="155"/>
    </row>
    <row r="694" spans="1:2" x14ac:dyDescent="0.25">
      <c r="A694" s="155"/>
      <c r="B694" s="155"/>
    </row>
    <row r="695" spans="1:2" x14ac:dyDescent="0.25">
      <c r="A695" s="155"/>
      <c r="B695" s="155"/>
    </row>
    <row r="696" spans="1:2" x14ac:dyDescent="0.25">
      <c r="A696" s="155"/>
      <c r="B696" s="155"/>
    </row>
    <row r="697" spans="1:2" x14ac:dyDescent="0.25">
      <c r="A697" s="155"/>
      <c r="B697" s="155"/>
    </row>
    <row r="698" spans="1:2" x14ac:dyDescent="0.25">
      <c r="A698" s="155"/>
      <c r="B698" s="155"/>
    </row>
    <row r="699" spans="1:2" x14ac:dyDescent="0.25">
      <c r="A699" s="155"/>
      <c r="B699" s="155"/>
    </row>
    <row r="700" spans="1:2" x14ac:dyDescent="0.25">
      <c r="A700" s="155"/>
      <c r="B700" s="155"/>
    </row>
    <row r="701" spans="1:2" x14ac:dyDescent="0.25">
      <c r="A701" s="155"/>
      <c r="B701" s="155"/>
    </row>
    <row r="702" spans="1:2" x14ac:dyDescent="0.25">
      <c r="A702" s="155"/>
      <c r="B702" s="155"/>
    </row>
    <row r="703" spans="1:2" x14ac:dyDescent="0.25">
      <c r="A703" s="155"/>
      <c r="B703" s="155"/>
    </row>
    <row r="704" spans="1:2" x14ac:dyDescent="0.25">
      <c r="A704" s="155"/>
      <c r="B704" s="155"/>
    </row>
    <row r="705" spans="1:2" x14ac:dyDescent="0.25">
      <c r="A705" s="155"/>
      <c r="B705" s="155"/>
    </row>
    <row r="706" spans="1:2" x14ac:dyDescent="0.25">
      <c r="A706" s="155"/>
      <c r="B706" s="155"/>
    </row>
    <row r="707" spans="1:2" x14ac:dyDescent="0.25">
      <c r="A707" s="155"/>
      <c r="B707" s="155"/>
    </row>
    <row r="708" spans="1:2" x14ac:dyDescent="0.25">
      <c r="A708" s="155"/>
      <c r="B708" s="155"/>
    </row>
    <row r="709" spans="1:2" x14ac:dyDescent="0.25">
      <c r="A709" s="155"/>
      <c r="B709" s="155"/>
    </row>
    <row r="710" spans="1:2" x14ac:dyDescent="0.25">
      <c r="A710" s="155"/>
      <c r="B710" s="155"/>
    </row>
    <row r="711" spans="1:2" x14ac:dyDescent="0.25">
      <c r="A711" s="155"/>
      <c r="B711" s="155"/>
    </row>
    <row r="712" spans="1:2" x14ac:dyDescent="0.25">
      <c r="A712" s="155"/>
      <c r="B712" s="155"/>
    </row>
    <row r="713" spans="1:2" x14ac:dyDescent="0.25">
      <c r="A713" s="155"/>
      <c r="B713" s="155"/>
    </row>
    <row r="714" spans="1:2" x14ac:dyDescent="0.25">
      <c r="A714" s="155"/>
      <c r="B714" s="155"/>
    </row>
    <row r="715" spans="1:2" x14ac:dyDescent="0.25">
      <c r="A715" s="155"/>
      <c r="B715" s="155"/>
    </row>
    <row r="716" spans="1:2" x14ac:dyDescent="0.25">
      <c r="A716" s="155"/>
      <c r="B716" s="155"/>
    </row>
    <row r="717" spans="1:2" x14ac:dyDescent="0.25">
      <c r="A717" s="155"/>
      <c r="B717" s="155"/>
    </row>
    <row r="718" spans="1:2" x14ac:dyDescent="0.25">
      <c r="A718" s="155"/>
      <c r="B718" s="155"/>
    </row>
    <row r="719" spans="1:2" x14ac:dyDescent="0.25">
      <c r="A719" s="155"/>
      <c r="B719" s="155"/>
    </row>
    <row r="720" spans="1:2" x14ac:dyDescent="0.25">
      <c r="A720" s="155"/>
      <c r="B720" s="155"/>
    </row>
    <row r="721" spans="1:2" x14ac:dyDescent="0.25">
      <c r="A721" s="155"/>
      <c r="B721" s="155"/>
    </row>
    <row r="722" spans="1:2" x14ac:dyDescent="0.25">
      <c r="A722" s="155"/>
      <c r="B722" s="155"/>
    </row>
    <row r="723" spans="1:2" x14ac:dyDescent="0.25">
      <c r="A723" s="155"/>
      <c r="B723" s="155"/>
    </row>
    <row r="724" spans="1:2" x14ac:dyDescent="0.25">
      <c r="A724" s="155"/>
      <c r="B724" s="155"/>
    </row>
    <row r="725" spans="1:2" x14ac:dyDescent="0.25">
      <c r="A725" s="155"/>
      <c r="B725" s="155"/>
    </row>
    <row r="726" spans="1:2" x14ac:dyDescent="0.25">
      <c r="A726" s="155"/>
      <c r="B726" s="155"/>
    </row>
    <row r="727" spans="1:2" x14ac:dyDescent="0.25">
      <c r="A727" s="155"/>
      <c r="B727" s="155"/>
    </row>
    <row r="728" spans="1:2" x14ac:dyDescent="0.25">
      <c r="A728" s="155"/>
      <c r="B728" s="155"/>
    </row>
    <row r="729" spans="1:2" x14ac:dyDescent="0.25">
      <c r="A729" s="155"/>
      <c r="B729" s="155"/>
    </row>
    <row r="730" spans="1:2" x14ac:dyDescent="0.25">
      <c r="A730" s="155"/>
      <c r="B730" s="155"/>
    </row>
    <row r="731" spans="1:2" x14ac:dyDescent="0.25">
      <c r="A731" s="155"/>
      <c r="B731" s="155"/>
    </row>
    <row r="732" spans="1:2" x14ac:dyDescent="0.25">
      <c r="A732" s="155"/>
      <c r="B732" s="155"/>
    </row>
    <row r="733" spans="1:2" x14ac:dyDescent="0.25">
      <c r="A733" s="155"/>
      <c r="B733" s="155"/>
    </row>
    <row r="734" spans="1:2" x14ac:dyDescent="0.25">
      <c r="A734" s="155"/>
      <c r="B734" s="155"/>
    </row>
    <row r="735" spans="1:2" x14ac:dyDescent="0.25">
      <c r="A735" s="155"/>
      <c r="B735" s="155"/>
    </row>
    <row r="736" spans="1:2" x14ac:dyDescent="0.25">
      <c r="A736" s="155"/>
      <c r="B736" s="155"/>
    </row>
    <row r="737" spans="1:2" x14ac:dyDescent="0.25">
      <c r="A737" s="155"/>
      <c r="B737" s="155"/>
    </row>
    <row r="738" spans="1:2" x14ac:dyDescent="0.25">
      <c r="A738" s="155"/>
      <c r="B738" s="155"/>
    </row>
    <row r="739" spans="1:2" x14ac:dyDescent="0.25">
      <c r="A739" s="155"/>
      <c r="B739" s="155"/>
    </row>
    <row r="740" spans="1:2" x14ac:dyDescent="0.25">
      <c r="A740" s="155"/>
      <c r="B740" s="155"/>
    </row>
    <row r="741" spans="1:2" x14ac:dyDescent="0.25">
      <c r="A741" s="155"/>
      <c r="B741" s="155"/>
    </row>
    <row r="742" spans="1:2" x14ac:dyDescent="0.25">
      <c r="A742" s="155"/>
      <c r="B742" s="155"/>
    </row>
    <row r="743" spans="1:2" x14ac:dyDescent="0.25">
      <c r="A743" s="155"/>
      <c r="B743" s="155"/>
    </row>
    <row r="744" spans="1:2" x14ac:dyDescent="0.25">
      <c r="A744" s="155"/>
      <c r="B744" s="155"/>
    </row>
    <row r="745" spans="1:2" x14ac:dyDescent="0.25">
      <c r="A745" s="155"/>
      <c r="B745" s="155"/>
    </row>
    <row r="746" spans="1:2" x14ac:dyDescent="0.25">
      <c r="A746" s="155"/>
      <c r="B746" s="155"/>
    </row>
    <row r="747" spans="1:2" x14ac:dyDescent="0.25">
      <c r="A747" s="155"/>
      <c r="B747" s="155"/>
    </row>
    <row r="748" spans="1:2" x14ac:dyDescent="0.25">
      <c r="A748" s="155"/>
      <c r="B748" s="155"/>
    </row>
    <row r="749" spans="1:2" x14ac:dyDescent="0.25">
      <c r="A749" s="155"/>
      <c r="B749" s="155"/>
    </row>
    <row r="750" spans="1:2" x14ac:dyDescent="0.25">
      <c r="A750" s="155"/>
      <c r="B750" s="155"/>
    </row>
    <row r="751" spans="1:2" x14ac:dyDescent="0.25">
      <c r="A751" s="155"/>
      <c r="B751" s="155"/>
    </row>
    <row r="752" spans="1:2" x14ac:dyDescent="0.25">
      <c r="A752" s="155"/>
      <c r="B752" s="155"/>
    </row>
    <row r="753" spans="1:2" x14ac:dyDescent="0.25">
      <c r="A753" s="155"/>
      <c r="B753" s="155"/>
    </row>
    <row r="754" spans="1:2" x14ac:dyDescent="0.25">
      <c r="A754" s="155"/>
      <c r="B754" s="155"/>
    </row>
    <row r="755" spans="1:2" x14ac:dyDescent="0.25">
      <c r="A755" s="155"/>
      <c r="B755" s="155"/>
    </row>
    <row r="756" spans="1:2" x14ac:dyDescent="0.25">
      <c r="A756" s="155"/>
      <c r="B756" s="155"/>
    </row>
    <row r="757" spans="1:2" x14ac:dyDescent="0.25">
      <c r="A757" s="155"/>
      <c r="B757" s="155"/>
    </row>
    <row r="758" spans="1:2" x14ac:dyDescent="0.25">
      <c r="A758" s="155"/>
      <c r="B758" s="155"/>
    </row>
    <row r="759" spans="1:2" x14ac:dyDescent="0.25">
      <c r="A759" s="155"/>
      <c r="B759" s="155"/>
    </row>
    <row r="760" spans="1:2" x14ac:dyDescent="0.25">
      <c r="A760" s="155"/>
      <c r="B760" s="155"/>
    </row>
    <row r="761" spans="1:2" x14ac:dyDescent="0.25">
      <c r="A761" s="155"/>
      <c r="B761" s="155"/>
    </row>
    <row r="762" spans="1:2" x14ac:dyDescent="0.25">
      <c r="A762" s="155"/>
      <c r="B762" s="155"/>
    </row>
    <row r="763" spans="1:2" x14ac:dyDescent="0.25">
      <c r="A763" s="155"/>
      <c r="B763" s="155"/>
    </row>
    <row r="764" spans="1:2" x14ac:dyDescent="0.25">
      <c r="A764" s="155"/>
      <c r="B764" s="155"/>
    </row>
    <row r="765" spans="1:2" x14ac:dyDescent="0.25">
      <c r="A765" s="155"/>
      <c r="B765" s="155"/>
    </row>
    <row r="766" spans="1:2" x14ac:dyDescent="0.25">
      <c r="A766" s="155"/>
      <c r="B766" s="155"/>
    </row>
    <row r="767" spans="1:2" x14ac:dyDescent="0.25">
      <c r="A767" s="155"/>
      <c r="B767" s="155"/>
    </row>
    <row r="768" spans="1:2" x14ac:dyDescent="0.25">
      <c r="A768" s="155"/>
      <c r="B768" s="155"/>
    </row>
    <row r="769" spans="1:2" x14ac:dyDescent="0.25">
      <c r="A769" s="155"/>
      <c r="B769" s="155"/>
    </row>
    <row r="770" spans="1:2" x14ac:dyDescent="0.25">
      <c r="A770" s="155"/>
      <c r="B770" s="155"/>
    </row>
    <row r="771" spans="1:2" x14ac:dyDescent="0.25">
      <c r="A771" s="155"/>
      <c r="B771" s="155"/>
    </row>
    <row r="772" spans="1:2" x14ac:dyDescent="0.25">
      <c r="A772" s="155"/>
      <c r="B772" s="155"/>
    </row>
    <row r="773" spans="1:2" x14ac:dyDescent="0.25">
      <c r="A773" s="155"/>
      <c r="B773" s="155"/>
    </row>
    <row r="774" spans="1:2" x14ac:dyDescent="0.25">
      <c r="A774" s="155"/>
      <c r="B774" s="155"/>
    </row>
    <row r="775" spans="1:2" x14ac:dyDescent="0.25">
      <c r="A775" s="155"/>
      <c r="B775" s="155"/>
    </row>
    <row r="776" spans="1:2" x14ac:dyDescent="0.25">
      <c r="A776" s="155"/>
      <c r="B776" s="155"/>
    </row>
    <row r="777" spans="1:2" x14ac:dyDescent="0.25">
      <c r="A777" s="155"/>
      <c r="B777" s="155"/>
    </row>
    <row r="778" spans="1:2" x14ac:dyDescent="0.25">
      <c r="A778" s="155"/>
      <c r="B778" s="155"/>
    </row>
    <row r="779" spans="1:2" x14ac:dyDescent="0.25">
      <c r="A779" s="155"/>
      <c r="B779" s="155"/>
    </row>
    <row r="780" spans="1:2" x14ac:dyDescent="0.25">
      <c r="A780" s="155"/>
      <c r="B780" s="155"/>
    </row>
    <row r="781" spans="1:2" x14ac:dyDescent="0.25">
      <c r="A781" s="155"/>
      <c r="B781" s="155"/>
    </row>
    <row r="782" spans="1:2" x14ac:dyDescent="0.25">
      <c r="A782" s="155"/>
      <c r="B782" s="155"/>
    </row>
    <row r="783" spans="1:2" x14ac:dyDescent="0.25">
      <c r="A783" s="155"/>
      <c r="B783" s="155"/>
    </row>
    <row r="784" spans="1:2" x14ac:dyDescent="0.25">
      <c r="A784" s="155"/>
      <c r="B784" s="155"/>
    </row>
    <row r="785" spans="1:2" x14ac:dyDescent="0.25">
      <c r="A785" s="155"/>
      <c r="B785" s="155"/>
    </row>
    <row r="786" spans="1:2" x14ac:dyDescent="0.25">
      <c r="A786" s="155"/>
      <c r="B786" s="155"/>
    </row>
    <row r="787" spans="1:2" x14ac:dyDescent="0.25">
      <c r="A787" s="155"/>
      <c r="B787" s="155"/>
    </row>
    <row r="788" spans="1:2" x14ac:dyDescent="0.25">
      <c r="A788" s="155"/>
      <c r="B788" s="155"/>
    </row>
    <row r="789" spans="1:2" x14ac:dyDescent="0.25">
      <c r="A789" s="155"/>
      <c r="B789" s="155"/>
    </row>
    <row r="790" spans="1:2" x14ac:dyDescent="0.25">
      <c r="A790" s="155"/>
      <c r="B790" s="155"/>
    </row>
    <row r="791" spans="1:2" x14ac:dyDescent="0.25">
      <c r="A791" s="155"/>
      <c r="B791" s="155"/>
    </row>
    <row r="792" spans="1:2" x14ac:dyDescent="0.25">
      <c r="A792" s="155"/>
      <c r="B792" s="155"/>
    </row>
    <row r="793" spans="1:2" x14ac:dyDescent="0.25">
      <c r="A793" s="155"/>
      <c r="B793" s="155"/>
    </row>
    <row r="794" spans="1:2" x14ac:dyDescent="0.25">
      <c r="A794" s="155"/>
      <c r="B794" s="155"/>
    </row>
    <row r="795" spans="1:2" x14ac:dyDescent="0.25">
      <c r="A795" s="155"/>
      <c r="B795" s="155"/>
    </row>
    <row r="796" spans="1:2" x14ac:dyDescent="0.25">
      <c r="A796" s="155"/>
      <c r="B796" s="155"/>
    </row>
    <row r="797" spans="1:2" x14ac:dyDescent="0.25">
      <c r="A797" s="155"/>
      <c r="B797" s="155"/>
    </row>
    <row r="798" spans="1:2" x14ac:dyDescent="0.25">
      <c r="A798" s="155"/>
      <c r="B798" s="155"/>
    </row>
    <row r="799" spans="1:2" x14ac:dyDescent="0.25">
      <c r="A799" s="155"/>
      <c r="B799" s="155"/>
    </row>
    <row r="800" spans="1:2" x14ac:dyDescent="0.25">
      <c r="A800" s="155"/>
      <c r="B800" s="155"/>
    </row>
    <row r="801" spans="1:2" x14ac:dyDescent="0.25">
      <c r="A801" s="155"/>
      <c r="B801" s="155"/>
    </row>
    <row r="802" spans="1:2" x14ac:dyDescent="0.25">
      <c r="A802" s="155"/>
      <c r="B802" s="155"/>
    </row>
    <row r="803" spans="1:2" x14ac:dyDescent="0.25">
      <c r="A803" s="155"/>
      <c r="B803" s="155"/>
    </row>
    <row r="804" spans="1:2" x14ac:dyDescent="0.25">
      <c r="A804" s="155"/>
      <c r="B804" s="155"/>
    </row>
    <row r="805" spans="1:2" x14ac:dyDescent="0.25">
      <c r="A805" s="155"/>
      <c r="B805" s="155"/>
    </row>
    <row r="806" spans="1:2" x14ac:dyDescent="0.25">
      <c r="A806" s="155"/>
      <c r="B806" s="155"/>
    </row>
    <row r="807" spans="1:2" x14ac:dyDescent="0.25">
      <c r="A807" s="155"/>
      <c r="B807" s="155"/>
    </row>
    <row r="808" spans="1:2" x14ac:dyDescent="0.25">
      <c r="A808" s="155"/>
      <c r="B808" s="155"/>
    </row>
    <row r="809" spans="1:2" x14ac:dyDescent="0.25">
      <c r="A809" s="155"/>
      <c r="B809" s="155"/>
    </row>
    <row r="810" spans="1:2" x14ac:dyDescent="0.25">
      <c r="A810" s="155"/>
      <c r="B810" s="155"/>
    </row>
    <row r="811" spans="1:2" x14ac:dyDescent="0.25">
      <c r="A811" s="155"/>
      <c r="B811" s="155"/>
    </row>
    <row r="812" spans="1:2" x14ac:dyDescent="0.25">
      <c r="A812" s="155"/>
      <c r="B812" s="155"/>
    </row>
    <row r="813" spans="1:2" x14ac:dyDescent="0.25">
      <c r="A813" s="155"/>
      <c r="B813" s="155"/>
    </row>
    <row r="814" spans="1:2" x14ac:dyDescent="0.25">
      <c r="A814" s="155"/>
      <c r="B814" s="155"/>
    </row>
    <row r="815" spans="1:2" x14ac:dyDescent="0.25">
      <c r="A815" s="155"/>
      <c r="B815" s="155"/>
    </row>
    <row r="816" spans="1:2" x14ac:dyDescent="0.25">
      <c r="A816" s="155"/>
      <c r="B816" s="155"/>
    </row>
    <row r="817" spans="1:2" x14ac:dyDescent="0.25">
      <c r="A817" s="155"/>
      <c r="B817" s="155"/>
    </row>
    <row r="818" spans="1:2" x14ac:dyDescent="0.25">
      <c r="A818" s="155"/>
      <c r="B818" s="155"/>
    </row>
    <row r="819" spans="1:2" x14ac:dyDescent="0.25">
      <c r="A819" s="155"/>
      <c r="B819" s="155"/>
    </row>
    <row r="820" spans="1:2" x14ac:dyDescent="0.25">
      <c r="A820" s="155"/>
      <c r="B820" s="155"/>
    </row>
    <row r="821" spans="1:2" x14ac:dyDescent="0.25">
      <c r="A821" s="155"/>
      <c r="B821" s="155"/>
    </row>
    <row r="822" spans="1:2" x14ac:dyDescent="0.25">
      <c r="A822" s="155"/>
      <c r="B822" s="155"/>
    </row>
    <row r="823" spans="1:2" x14ac:dyDescent="0.25">
      <c r="A823" s="155"/>
      <c r="B823" s="155"/>
    </row>
    <row r="824" spans="1:2" x14ac:dyDescent="0.25">
      <c r="A824" s="155"/>
      <c r="B824" s="155"/>
    </row>
    <row r="825" spans="1:2" x14ac:dyDescent="0.25">
      <c r="A825" s="155"/>
      <c r="B825" s="155"/>
    </row>
    <row r="826" spans="1:2" x14ac:dyDescent="0.25">
      <c r="A826" s="155"/>
      <c r="B826" s="155"/>
    </row>
    <row r="827" spans="1:2" x14ac:dyDescent="0.25">
      <c r="A827" s="155"/>
      <c r="B827" s="155"/>
    </row>
    <row r="828" spans="1:2" x14ac:dyDescent="0.25">
      <c r="A828" s="155"/>
      <c r="B828" s="155"/>
    </row>
    <row r="829" spans="1:2" x14ac:dyDescent="0.25">
      <c r="A829" s="155"/>
      <c r="B829" s="155"/>
    </row>
    <row r="830" spans="1:2" x14ac:dyDescent="0.25">
      <c r="A830" s="155"/>
      <c r="B830" s="155"/>
    </row>
    <row r="831" spans="1:2" x14ac:dyDescent="0.25">
      <c r="A831" s="155"/>
      <c r="B831" s="155"/>
    </row>
    <row r="832" spans="1:2" x14ac:dyDescent="0.25">
      <c r="A832" s="155"/>
      <c r="B832" s="155"/>
    </row>
    <row r="833" spans="1:2" x14ac:dyDescent="0.25">
      <c r="A833" s="155"/>
      <c r="B833" s="155"/>
    </row>
    <row r="834" spans="1:2" x14ac:dyDescent="0.25">
      <c r="A834" s="155"/>
      <c r="B834" s="155"/>
    </row>
    <row r="835" spans="1:2" x14ac:dyDescent="0.25">
      <c r="A835" s="155"/>
      <c r="B835" s="155"/>
    </row>
    <row r="836" spans="1:2" x14ac:dyDescent="0.25">
      <c r="A836" s="155"/>
      <c r="B836" s="155"/>
    </row>
    <row r="837" spans="1:2" x14ac:dyDescent="0.25">
      <c r="A837" s="155"/>
      <c r="B837" s="155"/>
    </row>
    <row r="838" spans="1:2" x14ac:dyDescent="0.25">
      <c r="A838" s="155"/>
      <c r="B838" s="155"/>
    </row>
    <row r="839" spans="1:2" x14ac:dyDescent="0.25">
      <c r="A839" s="155"/>
      <c r="B839" s="155"/>
    </row>
    <row r="840" spans="1:2" x14ac:dyDescent="0.25">
      <c r="A840" s="155"/>
      <c r="B840" s="155"/>
    </row>
    <row r="841" spans="1:2" x14ac:dyDescent="0.25">
      <c r="A841" s="155"/>
      <c r="B841" s="155"/>
    </row>
    <row r="842" spans="1:2" x14ac:dyDescent="0.25">
      <c r="A842" s="155"/>
      <c r="B842" s="155"/>
    </row>
    <row r="843" spans="1:2" x14ac:dyDescent="0.25">
      <c r="A843" s="155"/>
      <c r="B843" s="155"/>
    </row>
    <row r="844" spans="1:2" x14ac:dyDescent="0.25">
      <c r="A844" s="155"/>
      <c r="B844" s="155"/>
    </row>
    <row r="845" spans="1:2" x14ac:dyDescent="0.25">
      <c r="A845" s="155"/>
      <c r="B845" s="155"/>
    </row>
    <row r="846" spans="1:2" x14ac:dyDescent="0.25">
      <c r="A846" s="155"/>
      <c r="B846" s="155"/>
    </row>
    <row r="847" spans="1:2" x14ac:dyDescent="0.25">
      <c r="A847" s="155"/>
      <c r="B847" s="155"/>
    </row>
    <row r="848" spans="1:2" x14ac:dyDescent="0.25">
      <c r="A848" s="155"/>
      <c r="B848" s="155"/>
    </row>
    <row r="849" spans="1:2" x14ac:dyDescent="0.25">
      <c r="A849" s="155"/>
      <c r="B849" s="155"/>
    </row>
    <row r="850" spans="1:2" x14ac:dyDescent="0.25">
      <c r="A850" s="155"/>
      <c r="B850" s="155"/>
    </row>
    <row r="851" spans="1:2" x14ac:dyDescent="0.25">
      <c r="A851" s="155"/>
      <c r="B851" s="155"/>
    </row>
    <row r="852" spans="1:2" x14ac:dyDescent="0.25">
      <c r="A852" s="155"/>
      <c r="B852" s="155"/>
    </row>
    <row r="853" spans="1:2" x14ac:dyDescent="0.25">
      <c r="A853" s="155"/>
      <c r="B853" s="155"/>
    </row>
    <row r="854" spans="1:2" x14ac:dyDescent="0.25">
      <c r="A854" s="155"/>
      <c r="B854" s="155"/>
    </row>
    <row r="855" spans="1:2" x14ac:dyDescent="0.25">
      <c r="A855" s="155"/>
      <c r="B855" s="155"/>
    </row>
    <row r="856" spans="1:2" x14ac:dyDescent="0.25">
      <c r="A856" s="155"/>
      <c r="B856" s="155"/>
    </row>
    <row r="857" spans="1:2" x14ac:dyDescent="0.25">
      <c r="A857" s="155"/>
      <c r="B857" s="155"/>
    </row>
    <row r="858" spans="1:2" x14ac:dyDescent="0.25">
      <c r="A858" s="155"/>
      <c r="B858" s="155"/>
    </row>
    <row r="859" spans="1:2" x14ac:dyDescent="0.25">
      <c r="A859" s="155"/>
      <c r="B859" s="155"/>
    </row>
    <row r="860" spans="1:2" x14ac:dyDescent="0.25">
      <c r="A860" s="155"/>
      <c r="B860" s="155"/>
    </row>
    <row r="861" spans="1:2" x14ac:dyDescent="0.25">
      <c r="A861" s="155"/>
      <c r="B861" s="155"/>
    </row>
    <row r="862" spans="1:2" x14ac:dyDescent="0.25">
      <c r="A862" s="155"/>
      <c r="B862" s="155"/>
    </row>
    <row r="863" spans="1:2" x14ac:dyDescent="0.25">
      <c r="A863" s="155"/>
      <c r="B863" s="155"/>
    </row>
    <row r="864" spans="1:2" x14ac:dyDescent="0.25">
      <c r="A864" s="155"/>
      <c r="B864" s="155"/>
    </row>
    <row r="865" spans="1:2" x14ac:dyDescent="0.25">
      <c r="A865" s="155"/>
      <c r="B865" s="155"/>
    </row>
    <row r="866" spans="1:2" x14ac:dyDescent="0.25">
      <c r="A866" s="155"/>
      <c r="B866" s="155"/>
    </row>
    <row r="867" spans="1:2" x14ac:dyDescent="0.25">
      <c r="A867" s="155"/>
      <c r="B867" s="155"/>
    </row>
    <row r="868" spans="1:2" x14ac:dyDescent="0.25">
      <c r="A868" s="155"/>
      <c r="B868" s="155"/>
    </row>
    <row r="869" spans="1:2" x14ac:dyDescent="0.25">
      <c r="A869" s="155"/>
      <c r="B869" s="155"/>
    </row>
    <row r="870" spans="1:2" x14ac:dyDescent="0.25">
      <c r="A870" s="155"/>
      <c r="B870" s="155"/>
    </row>
    <row r="871" spans="1:2" x14ac:dyDescent="0.25">
      <c r="A871" s="155"/>
      <c r="B871" s="155"/>
    </row>
    <row r="872" spans="1:2" x14ac:dyDescent="0.25">
      <c r="A872" s="155"/>
      <c r="B872" s="155"/>
    </row>
    <row r="873" spans="1:2" x14ac:dyDescent="0.25">
      <c r="A873" s="155"/>
      <c r="B873" s="155"/>
    </row>
    <row r="874" spans="1:2" x14ac:dyDescent="0.25">
      <c r="A874" s="155"/>
      <c r="B874" s="155"/>
    </row>
    <row r="875" spans="1:2" x14ac:dyDescent="0.25">
      <c r="A875" s="155"/>
      <c r="B875" s="155"/>
    </row>
    <row r="876" spans="1:2" x14ac:dyDescent="0.25">
      <c r="A876" s="155"/>
      <c r="B876" s="155"/>
    </row>
    <row r="877" spans="1:2" x14ac:dyDescent="0.25">
      <c r="A877" s="155"/>
      <c r="B877" s="155"/>
    </row>
    <row r="878" spans="1:2" x14ac:dyDescent="0.25">
      <c r="A878" s="155"/>
      <c r="B878" s="155"/>
    </row>
    <row r="879" spans="1:2" x14ac:dyDescent="0.25">
      <c r="A879" s="155"/>
      <c r="B879" s="155"/>
    </row>
    <row r="880" spans="1:2" x14ac:dyDescent="0.25">
      <c r="A880" s="155"/>
      <c r="B880" s="155"/>
    </row>
    <row r="881" spans="1:2" x14ac:dyDescent="0.25">
      <c r="A881" s="155"/>
      <c r="B881" s="155"/>
    </row>
    <row r="882" spans="1:2" x14ac:dyDescent="0.25">
      <c r="A882" s="155"/>
      <c r="B882" s="155"/>
    </row>
    <row r="883" spans="1:2" x14ac:dyDescent="0.25">
      <c r="A883" s="155"/>
      <c r="B883" s="155"/>
    </row>
    <row r="884" spans="1:2" x14ac:dyDescent="0.25">
      <c r="A884" s="155"/>
      <c r="B884" s="155"/>
    </row>
    <row r="885" spans="1:2" x14ac:dyDescent="0.25">
      <c r="A885" s="155"/>
      <c r="B885" s="155"/>
    </row>
    <row r="886" spans="1:2" x14ac:dyDescent="0.25">
      <c r="A886" s="155"/>
      <c r="B886" s="155"/>
    </row>
    <row r="887" spans="1:2" x14ac:dyDescent="0.25">
      <c r="A887" s="155"/>
      <c r="B887" s="155"/>
    </row>
    <row r="888" spans="1:2" x14ac:dyDescent="0.25">
      <c r="A888" s="155"/>
      <c r="B888" s="155"/>
    </row>
    <row r="889" spans="1:2" x14ac:dyDescent="0.25">
      <c r="A889" s="155"/>
      <c r="B889" s="155"/>
    </row>
    <row r="890" spans="1:2" x14ac:dyDescent="0.25">
      <c r="A890" s="155"/>
      <c r="B890" s="155"/>
    </row>
    <row r="891" spans="1:2" x14ac:dyDescent="0.25">
      <c r="A891" s="155"/>
      <c r="B891" s="155"/>
    </row>
    <row r="892" spans="1:2" x14ac:dyDescent="0.25">
      <c r="A892" s="155"/>
      <c r="B892" s="155"/>
    </row>
    <row r="893" spans="1:2" x14ac:dyDescent="0.25">
      <c r="A893" s="155"/>
      <c r="B893" s="155"/>
    </row>
    <row r="894" spans="1:2" x14ac:dyDescent="0.25">
      <c r="A894" s="155"/>
      <c r="B894" s="155"/>
    </row>
    <row r="895" spans="1:2" x14ac:dyDescent="0.25">
      <c r="A895" s="155"/>
      <c r="B895" s="155"/>
    </row>
    <row r="896" spans="1:2" x14ac:dyDescent="0.25">
      <c r="A896" s="155"/>
      <c r="B896" s="155"/>
    </row>
    <row r="897" spans="1:2" x14ac:dyDescent="0.25">
      <c r="A897" s="155"/>
      <c r="B897" s="155"/>
    </row>
    <row r="898" spans="1:2" x14ac:dyDescent="0.25">
      <c r="A898" s="155"/>
      <c r="B898" s="155"/>
    </row>
    <row r="899" spans="1:2" x14ac:dyDescent="0.25">
      <c r="A899" s="155"/>
      <c r="B899" s="155"/>
    </row>
    <row r="900" spans="1:2" x14ac:dyDescent="0.25">
      <c r="A900" s="155"/>
      <c r="B900" s="155"/>
    </row>
    <row r="901" spans="1:2" x14ac:dyDescent="0.25">
      <c r="A901" s="155"/>
      <c r="B901" s="155"/>
    </row>
    <row r="902" spans="1:2" x14ac:dyDescent="0.25">
      <c r="A902" s="155"/>
      <c r="B902" s="155"/>
    </row>
    <row r="903" spans="1:2" x14ac:dyDescent="0.25">
      <c r="A903" s="155"/>
      <c r="B903" s="155"/>
    </row>
    <row r="904" spans="1:2" x14ac:dyDescent="0.25">
      <c r="A904" s="155"/>
      <c r="B904" s="155"/>
    </row>
    <row r="905" spans="1:2" x14ac:dyDescent="0.25">
      <c r="A905" s="155"/>
      <c r="B905" s="155"/>
    </row>
    <row r="906" spans="1:2" x14ac:dyDescent="0.25">
      <c r="A906" s="155"/>
      <c r="B906" s="155"/>
    </row>
    <row r="907" spans="1:2" x14ac:dyDescent="0.25">
      <c r="A907" s="155"/>
      <c r="B907" s="155"/>
    </row>
    <row r="908" spans="1:2" x14ac:dyDescent="0.25">
      <c r="A908" s="155"/>
      <c r="B908" s="155"/>
    </row>
    <row r="909" spans="1:2" x14ac:dyDescent="0.25">
      <c r="A909" s="155"/>
      <c r="B909" s="155"/>
    </row>
    <row r="910" spans="1:2" x14ac:dyDescent="0.25">
      <c r="A910" s="155"/>
      <c r="B910" s="155"/>
    </row>
    <row r="911" spans="1:2" x14ac:dyDescent="0.25">
      <c r="A911" s="155"/>
      <c r="B911" s="155"/>
    </row>
    <row r="912" spans="1:2" x14ac:dyDescent="0.25">
      <c r="A912" s="155"/>
      <c r="B912" s="155"/>
    </row>
    <row r="913" spans="1:2" x14ac:dyDescent="0.25">
      <c r="A913" s="155"/>
      <c r="B913" s="155"/>
    </row>
    <row r="914" spans="1:2" x14ac:dyDescent="0.25">
      <c r="A914" s="155"/>
      <c r="B914" s="155"/>
    </row>
    <row r="915" spans="1:2" x14ac:dyDescent="0.25">
      <c r="A915" s="155"/>
      <c r="B915" s="155"/>
    </row>
    <row r="916" spans="1:2" x14ac:dyDescent="0.25">
      <c r="A916" s="155"/>
      <c r="B916" s="155"/>
    </row>
    <row r="917" spans="1:2" x14ac:dyDescent="0.25">
      <c r="A917" s="155"/>
      <c r="B917" s="155"/>
    </row>
    <row r="918" spans="1:2" x14ac:dyDescent="0.25">
      <c r="A918" s="155"/>
      <c r="B918" s="155"/>
    </row>
    <row r="919" spans="1:2" x14ac:dyDescent="0.25">
      <c r="A919" s="155"/>
      <c r="B919" s="155"/>
    </row>
    <row r="920" spans="1:2" x14ac:dyDescent="0.25">
      <c r="A920" s="155"/>
      <c r="B920" s="155"/>
    </row>
    <row r="921" spans="1:2" x14ac:dyDescent="0.25">
      <c r="A921" s="155"/>
      <c r="B921" s="155"/>
    </row>
    <row r="922" spans="1:2" x14ac:dyDescent="0.25">
      <c r="A922" s="155"/>
      <c r="B922" s="155"/>
    </row>
    <row r="923" spans="1:2" x14ac:dyDescent="0.25">
      <c r="A923" s="155"/>
      <c r="B923" s="155"/>
    </row>
    <row r="924" spans="1:2" x14ac:dyDescent="0.25">
      <c r="A924" s="155"/>
      <c r="B924" s="155"/>
    </row>
    <row r="925" spans="1:2" x14ac:dyDescent="0.25">
      <c r="A925" s="155"/>
      <c r="B925" s="155"/>
    </row>
    <row r="926" spans="1:2" x14ac:dyDescent="0.25">
      <c r="A926" s="155"/>
      <c r="B926" s="155"/>
    </row>
    <row r="927" spans="1:2" x14ac:dyDescent="0.25">
      <c r="A927" s="155"/>
      <c r="B927" s="155"/>
    </row>
    <row r="928" spans="1:2" x14ac:dyDescent="0.25">
      <c r="A928" s="155"/>
      <c r="B928" s="155"/>
    </row>
    <row r="929" spans="1:2" x14ac:dyDescent="0.25">
      <c r="A929" s="155"/>
      <c r="B929" s="155"/>
    </row>
    <row r="930" spans="1:2" x14ac:dyDescent="0.25">
      <c r="A930" s="155"/>
      <c r="B930" s="155"/>
    </row>
    <row r="931" spans="1:2" x14ac:dyDescent="0.25">
      <c r="A931" s="155"/>
      <c r="B931" s="155"/>
    </row>
    <row r="932" spans="1:2" x14ac:dyDescent="0.25">
      <c r="A932" s="155"/>
      <c r="B932" s="155"/>
    </row>
    <row r="933" spans="1:2" x14ac:dyDescent="0.25">
      <c r="A933" s="155"/>
      <c r="B933" s="155"/>
    </row>
    <row r="934" spans="1:2" x14ac:dyDescent="0.25">
      <c r="A934" s="155"/>
      <c r="B934" s="155"/>
    </row>
    <row r="935" spans="1:2" x14ac:dyDescent="0.25">
      <c r="A935" s="155"/>
      <c r="B935" s="155"/>
    </row>
    <row r="936" spans="1:2" x14ac:dyDescent="0.25">
      <c r="A936" s="155"/>
      <c r="B936" s="155"/>
    </row>
    <row r="937" spans="1:2" x14ac:dyDescent="0.25">
      <c r="A937" s="155"/>
      <c r="B937" s="155"/>
    </row>
    <row r="938" spans="1:2" x14ac:dyDescent="0.25">
      <c r="A938" s="155"/>
      <c r="B938" s="155"/>
    </row>
    <row r="939" spans="1:2" x14ac:dyDescent="0.25">
      <c r="A939" s="155"/>
      <c r="B939" s="155"/>
    </row>
    <row r="940" spans="1:2" x14ac:dyDescent="0.25">
      <c r="A940" s="155"/>
      <c r="B940" s="155"/>
    </row>
    <row r="941" spans="1:2" x14ac:dyDescent="0.25">
      <c r="A941" s="155"/>
      <c r="B941" s="155"/>
    </row>
    <row r="942" spans="1:2" x14ac:dyDescent="0.25">
      <c r="A942" s="155"/>
      <c r="B942" s="155"/>
    </row>
    <row r="943" spans="1:2" x14ac:dyDescent="0.25">
      <c r="A943" s="155"/>
      <c r="B943" s="155"/>
    </row>
    <row r="944" spans="1:2" x14ac:dyDescent="0.25">
      <c r="A944" s="155"/>
      <c r="B944" s="155"/>
    </row>
    <row r="945" spans="1:2" x14ac:dyDescent="0.25">
      <c r="A945" s="155"/>
      <c r="B945" s="155"/>
    </row>
    <row r="946" spans="1:2" x14ac:dyDescent="0.25">
      <c r="A946" s="155"/>
      <c r="B946" s="155"/>
    </row>
    <row r="947" spans="1:2" x14ac:dyDescent="0.25">
      <c r="A947" s="155"/>
      <c r="B947" s="155"/>
    </row>
    <row r="948" spans="1:2" x14ac:dyDescent="0.25">
      <c r="A948" s="155"/>
      <c r="B948" s="155"/>
    </row>
    <row r="949" spans="1:2" x14ac:dyDescent="0.25">
      <c r="A949" s="155"/>
      <c r="B949" s="155"/>
    </row>
    <row r="950" spans="1:2" x14ac:dyDescent="0.25">
      <c r="A950" s="155"/>
      <c r="B950" s="155"/>
    </row>
    <row r="951" spans="1:2" x14ac:dyDescent="0.25">
      <c r="A951" s="155"/>
      <c r="B951" s="155"/>
    </row>
    <row r="952" spans="1:2" x14ac:dyDescent="0.25">
      <c r="A952" s="155"/>
      <c r="B952" s="155"/>
    </row>
    <row r="953" spans="1:2" x14ac:dyDescent="0.25">
      <c r="A953" s="155"/>
      <c r="B953" s="155"/>
    </row>
    <row r="954" spans="1:2" x14ac:dyDescent="0.25">
      <c r="A954" s="155"/>
      <c r="B954" s="155"/>
    </row>
    <row r="955" spans="1:2" x14ac:dyDescent="0.25">
      <c r="A955" s="155"/>
      <c r="B955" s="155"/>
    </row>
    <row r="956" spans="1:2" x14ac:dyDescent="0.25">
      <c r="A956" s="155"/>
      <c r="B956" s="155"/>
    </row>
    <row r="957" spans="1:2" x14ac:dyDescent="0.25">
      <c r="A957" s="155"/>
      <c r="B957" s="155"/>
    </row>
    <row r="958" spans="1:2" x14ac:dyDescent="0.25">
      <c r="A958" s="155"/>
      <c r="B958" s="155"/>
    </row>
    <row r="959" spans="1:2" x14ac:dyDescent="0.25">
      <c r="A959" s="155"/>
      <c r="B959" s="155"/>
    </row>
    <row r="960" spans="1:2" x14ac:dyDescent="0.25">
      <c r="A960" s="155"/>
      <c r="B960" s="155"/>
    </row>
    <row r="961" spans="1:2" x14ac:dyDescent="0.25">
      <c r="A961" s="155"/>
      <c r="B961" s="155"/>
    </row>
    <row r="962" spans="1:2" x14ac:dyDescent="0.25">
      <c r="A962" s="155"/>
      <c r="B962" s="155"/>
    </row>
    <row r="963" spans="1:2" x14ac:dyDescent="0.25">
      <c r="A963" s="155"/>
      <c r="B963" s="155"/>
    </row>
    <row r="964" spans="1:2" x14ac:dyDescent="0.25">
      <c r="A964" s="155"/>
      <c r="B964" s="155"/>
    </row>
    <row r="965" spans="1:2" x14ac:dyDescent="0.25">
      <c r="A965" s="155"/>
      <c r="B965" s="155"/>
    </row>
    <row r="966" spans="1:2" x14ac:dyDescent="0.25">
      <c r="A966" s="155"/>
      <c r="B966" s="155"/>
    </row>
    <row r="967" spans="1:2" x14ac:dyDescent="0.25">
      <c r="A967" s="155"/>
      <c r="B967" s="155"/>
    </row>
    <row r="968" spans="1:2" x14ac:dyDescent="0.25">
      <c r="A968" s="155"/>
      <c r="B968" s="155"/>
    </row>
    <row r="969" spans="1:2" x14ac:dyDescent="0.25">
      <c r="A969" s="155"/>
      <c r="B969" s="155"/>
    </row>
    <row r="970" spans="1:2" x14ac:dyDescent="0.25">
      <c r="A970" s="155"/>
      <c r="B970" s="155"/>
    </row>
    <row r="971" spans="1:2" x14ac:dyDescent="0.25">
      <c r="A971" s="155"/>
      <c r="B971" s="155"/>
    </row>
    <row r="972" spans="1:2" x14ac:dyDescent="0.25">
      <c r="A972" s="155"/>
      <c r="B972" s="155"/>
    </row>
    <row r="973" spans="1:2" x14ac:dyDescent="0.25">
      <c r="A973" s="155"/>
      <c r="B973" s="155"/>
    </row>
    <row r="974" spans="1:2" x14ac:dyDescent="0.25">
      <c r="A974" s="155"/>
      <c r="B974" s="155"/>
    </row>
    <row r="975" spans="1:2" x14ac:dyDescent="0.25">
      <c r="A975" s="155"/>
      <c r="B975" s="155"/>
    </row>
    <row r="976" spans="1:2" x14ac:dyDescent="0.25">
      <c r="A976" s="155"/>
      <c r="B976" s="155"/>
    </row>
    <row r="977" spans="1:2" x14ac:dyDescent="0.25">
      <c r="A977" s="155"/>
      <c r="B977" s="155"/>
    </row>
    <row r="978" spans="1:2" x14ac:dyDescent="0.25">
      <c r="A978" s="155"/>
      <c r="B978" s="155"/>
    </row>
    <row r="979" spans="1:2" x14ac:dyDescent="0.25">
      <c r="A979" s="155"/>
      <c r="B979" s="155"/>
    </row>
    <row r="980" spans="1:2" x14ac:dyDescent="0.25">
      <c r="A980" s="155"/>
      <c r="B980" s="155"/>
    </row>
    <row r="981" spans="1:2" x14ac:dyDescent="0.25">
      <c r="A981" s="155"/>
      <c r="B981" s="155"/>
    </row>
    <row r="982" spans="1:2" x14ac:dyDescent="0.25">
      <c r="A982" s="155"/>
      <c r="B982" s="155"/>
    </row>
    <row r="983" spans="1:2" x14ac:dyDescent="0.25">
      <c r="A983" s="155"/>
      <c r="B983" s="155"/>
    </row>
    <row r="984" spans="1:2" x14ac:dyDescent="0.25">
      <c r="A984" s="155"/>
      <c r="B984" s="155"/>
    </row>
    <row r="985" spans="1:2" x14ac:dyDescent="0.25">
      <c r="A985" s="155"/>
      <c r="B985" s="155"/>
    </row>
    <row r="986" spans="1:2" x14ac:dyDescent="0.25">
      <c r="A986" s="155"/>
      <c r="B986" s="155"/>
    </row>
    <row r="987" spans="1:2" x14ac:dyDescent="0.25">
      <c r="A987" s="155"/>
      <c r="B987" s="155"/>
    </row>
    <row r="988" spans="1:2" x14ac:dyDescent="0.25">
      <c r="A988" s="155"/>
      <c r="B988" s="155"/>
    </row>
    <row r="989" spans="1:2" x14ac:dyDescent="0.25">
      <c r="A989" s="155"/>
      <c r="B989" s="155"/>
    </row>
    <row r="990" spans="1:2" x14ac:dyDescent="0.25">
      <c r="A990" s="155"/>
      <c r="B990" s="155"/>
    </row>
    <row r="991" spans="1:2" x14ac:dyDescent="0.25">
      <c r="A991" s="155"/>
      <c r="B991" s="155"/>
    </row>
    <row r="992" spans="1:2" x14ac:dyDescent="0.25">
      <c r="A992" s="155"/>
      <c r="B992" s="155"/>
    </row>
    <row r="993" spans="1:2" x14ac:dyDescent="0.25">
      <c r="A993" s="155"/>
      <c r="B993" s="155"/>
    </row>
    <row r="994" spans="1:2" x14ac:dyDescent="0.25">
      <c r="A994" s="155"/>
      <c r="B994" s="155"/>
    </row>
    <row r="995" spans="1:2" x14ac:dyDescent="0.25">
      <c r="A995" s="155"/>
      <c r="B995" s="155"/>
    </row>
    <row r="996" spans="1:2" x14ac:dyDescent="0.25">
      <c r="A996" s="155"/>
      <c r="B996" s="155"/>
    </row>
    <row r="997" spans="1:2" x14ac:dyDescent="0.25">
      <c r="A997" s="155"/>
      <c r="B997" s="155"/>
    </row>
    <row r="998" spans="1:2" x14ac:dyDescent="0.25">
      <c r="A998" s="155"/>
      <c r="B998" s="155"/>
    </row>
    <row r="999" spans="1:2" x14ac:dyDescent="0.25">
      <c r="A999" s="155"/>
      <c r="B999" s="155"/>
    </row>
    <row r="1000" spans="1:2" x14ac:dyDescent="0.25">
      <c r="A1000" s="155"/>
      <c r="B1000" s="155"/>
    </row>
    <row r="1001" spans="1:2" x14ac:dyDescent="0.25">
      <c r="A1001" s="155"/>
      <c r="B1001" s="155"/>
    </row>
    <row r="1002" spans="1:2" x14ac:dyDescent="0.25">
      <c r="A1002" s="155"/>
      <c r="B1002" s="155"/>
    </row>
    <row r="1003" spans="1:2" x14ac:dyDescent="0.25">
      <c r="A1003" s="155"/>
      <c r="B1003" s="155"/>
    </row>
    <row r="1004" spans="1:2" x14ac:dyDescent="0.25">
      <c r="A1004" s="155"/>
      <c r="B1004" s="155"/>
    </row>
    <row r="1005" spans="1:2" x14ac:dyDescent="0.25">
      <c r="A1005" s="155"/>
      <c r="B1005" s="155"/>
    </row>
    <row r="1006" spans="1:2" x14ac:dyDescent="0.25">
      <c r="A1006" s="155"/>
      <c r="B1006" s="155"/>
    </row>
    <row r="1007" spans="1:2" x14ac:dyDescent="0.25">
      <c r="A1007" s="155"/>
      <c r="B1007" s="155"/>
    </row>
    <row r="1008" spans="1:2" x14ac:dyDescent="0.25">
      <c r="A1008" s="155"/>
      <c r="B1008" s="155"/>
    </row>
    <row r="1009" spans="1:2" x14ac:dyDescent="0.25">
      <c r="A1009" s="155"/>
      <c r="B1009" s="155"/>
    </row>
    <row r="1010" spans="1:2" x14ac:dyDescent="0.25">
      <c r="A1010" s="155"/>
      <c r="B1010" s="155"/>
    </row>
    <row r="1011" spans="1:2" x14ac:dyDescent="0.25">
      <c r="A1011" s="155"/>
      <c r="B1011" s="155"/>
    </row>
    <row r="1012" spans="1:2" x14ac:dyDescent="0.25">
      <c r="A1012" s="155"/>
      <c r="B1012" s="155"/>
    </row>
    <row r="1013" spans="1:2" x14ac:dyDescent="0.25">
      <c r="A1013" s="155"/>
      <c r="B1013" s="155"/>
    </row>
    <row r="1014" spans="1:2" x14ac:dyDescent="0.25">
      <c r="A1014" s="155"/>
      <c r="B1014" s="155"/>
    </row>
    <row r="1015" spans="1:2" x14ac:dyDescent="0.25">
      <c r="A1015" s="155"/>
      <c r="B1015" s="155"/>
    </row>
    <row r="1016" spans="1:2" x14ac:dyDescent="0.25">
      <c r="A1016" s="155"/>
      <c r="B1016" s="155"/>
    </row>
    <row r="1017" spans="1:2" x14ac:dyDescent="0.25">
      <c r="A1017" s="155"/>
      <c r="B1017" s="155"/>
    </row>
    <row r="1018" spans="1:2" x14ac:dyDescent="0.25">
      <c r="A1018" s="155"/>
      <c r="B1018" s="155"/>
    </row>
    <row r="1019" spans="1:2" x14ac:dyDescent="0.25">
      <c r="A1019" s="155"/>
      <c r="B1019" s="155"/>
    </row>
    <row r="1020" spans="1:2" x14ac:dyDescent="0.25">
      <c r="A1020" s="155"/>
      <c r="B1020" s="155"/>
    </row>
    <row r="1021" spans="1:2" x14ac:dyDescent="0.25">
      <c r="A1021" s="155"/>
      <c r="B1021" s="155"/>
    </row>
    <row r="1022" spans="1:2" x14ac:dyDescent="0.25">
      <c r="A1022" s="155"/>
      <c r="B1022" s="155"/>
    </row>
    <row r="1023" spans="1:2" x14ac:dyDescent="0.25">
      <c r="A1023" s="155"/>
      <c r="B1023" s="155"/>
    </row>
    <row r="1024" spans="1:2" x14ac:dyDescent="0.25">
      <c r="A1024" s="155"/>
      <c r="B1024" s="155"/>
    </row>
    <row r="1025" spans="1:2" x14ac:dyDescent="0.25">
      <c r="A1025" s="155"/>
      <c r="B1025" s="155"/>
    </row>
    <row r="1026" spans="1:2" x14ac:dyDescent="0.25">
      <c r="A1026" s="155"/>
      <c r="B1026" s="155"/>
    </row>
    <row r="1027" spans="1:2" x14ac:dyDescent="0.25">
      <c r="A1027" s="155"/>
      <c r="B1027" s="155"/>
    </row>
    <row r="1028" spans="1:2" x14ac:dyDescent="0.25">
      <c r="A1028" s="155"/>
      <c r="B1028" s="155"/>
    </row>
    <row r="1029" spans="1:2" x14ac:dyDescent="0.25">
      <c r="A1029" s="155"/>
      <c r="B1029" s="155"/>
    </row>
    <row r="1030" spans="1:2" x14ac:dyDescent="0.25">
      <c r="A1030" s="155"/>
      <c r="B1030" s="155"/>
    </row>
    <row r="1031" spans="1:2" x14ac:dyDescent="0.25">
      <c r="A1031" s="155"/>
      <c r="B1031" s="155"/>
    </row>
    <row r="1032" spans="1:2" x14ac:dyDescent="0.25">
      <c r="A1032" s="155"/>
      <c r="B1032" s="155"/>
    </row>
    <row r="1033" spans="1:2" x14ac:dyDescent="0.25">
      <c r="A1033" s="155"/>
      <c r="B1033" s="155"/>
    </row>
    <row r="1034" spans="1:2" x14ac:dyDescent="0.25">
      <c r="A1034" s="155"/>
      <c r="B1034" s="155"/>
    </row>
    <row r="1035" spans="1:2" x14ac:dyDescent="0.25">
      <c r="A1035" s="155"/>
      <c r="B1035" s="155"/>
    </row>
    <row r="1036" spans="1:2" x14ac:dyDescent="0.25">
      <c r="A1036" s="155"/>
      <c r="B1036" s="155"/>
    </row>
    <row r="1037" spans="1:2" x14ac:dyDescent="0.25">
      <c r="A1037" s="155"/>
      <c r="B1037" s="155"/>
    </row>
    <row r="1038" spans="1:2" x14ac:dyDescent="0.25">
      <c r="A1038" s="155"/>
      <c r="B1038" s="155"/>
    </row>
    <row r="1039" spans="1:2" x14ac:dyDescent="0.25">
      <c r="A1039" s="155"/>
      <c r="B1039" s="155"/>
    </row>
    <row r="1040" spans="1:2" x14ac:dyDescent="0.25">
      <c r="A1040" s="155"/>
      <c r="B1040" s="155"/>
    </row>
    <row r="1041" spans="1:2" x14ac:dyDescent="0.25">
      <c r="A1041" s="155"/>
      <c r="B1041" s="155"/>
    </row>
    <row r="1042" spans="1:2" x14ac:dyDescent="0.25">
      <c r="A1042" s="155"/>
      <c r="B1042" s="155"/>
    </row>
    <row r="1043" spans="1:2" x14ac:dyDescent="0.25">
      <c r="A1043" s="155"/>
      <c r="B1043" s="155"/>
    </row>
    <row r="1044" spans="1:2" x14ac:dyDescent="0.25">
      <c r="A1044" s="155"/>
      <c r="B1044" s="155"/>
    </row>
    <row r="1045" spans="1:2" x14ac:dyDescent="0.25">
      <c r="A1045" s="155"/>
      <c r="B1045" s="155"/>
    </row>
    <row r="1046" spans="1:2" x14ac:dyDescent="0.25">
      <c r="A1046" s="155"/>
      <c r="B1046" s="155"/>
    </row>
    <row r="1047" spans="1:2" x14ac:dyDescent="0.25">
      <c r="A1047" s="155"/>
      <c r="B1047" s="155"/>
    </row>
    <row r="1048" spans="1:2" x14ac:dyDescent="0.25">
      <c r="A1048" s="155"/>
      <c r="B1048" s="155"/>
    </row>
    <row r="1049" spans="1:2" x14ac:dyDescent="0.25">
      <c r="A1049" s="155"/>
      <c r="B1049" s="155"/>
    </row>
    <row r="1050" spans="1:2" x14ac:dyDescent="0.25">
      <c r="A1050" s="155"/>
      <c r="B1050" s="155"/>
    </row>
    <row r="1051" spans="1:2" x14ac:dyDescent="0.25">
      <c r="A1051" s="155"/>
      <c r="B1051" s="155"/>
    </row>
    <row r="1052" spans="1:2" x14ac:dyDescent="0.25">
      <c r="A1052" s="155"/>
      <c r="B1052" s="155"/>
    </row>
    <row r="1053" spans="1:2" x14ac:dyDescent="0.25">
      <c r="A1053" s="155"/>
      <c r="B1053" s="155"/>
    </row>
    <row r="1054" spans="1:2" x14ac:dyDescent="0.25">
      <c r="A1054" s="155"/>
      <c r="B1054" s="155"/>
    </row>
    <row r="1055" spans="1:2" x14ac:dyDescent="0.25">
      <c r="A1055" s="155"/>
      <c r="B1055" s="155"/>
    </row>
    <row r="1056" spans="1:2" x14ac:dyDescent="0.25">
      <c r="A1056" s="155"/>
      <c r="B1056" s="155"/>
    </row>
    <row r="1057" spans="1:2" x14ac:dyDescent="0.25">
      <c r="A1057" s="155"/>
      <c r="B1057" s="155"/>
    </row>
    <row r="1058" spans="1:2" x14ac:dyDescent="0.25">
      <c r="A1058" s="155"/>
      <c r="B1058" s="155"/>
    </row>
    <row r="1059" spans="1:2" x14ac:dyDescent="0.25">
      <c r="A1059" s="155"/>
      <c r="B1059" s="155"/>
    </row>
    <row r="1060" spans="1:2" x14ac:dyDescent="0.25">
      <c r="A1060" s="155"/>
      <c r="B1060" s="155"/>
    </row>
    <row r="1061" spans="1:2" x14ac:dyDescent="0.25">
      <c r="A1061" s="155"/>
      <c r="B1061" s="155"/>
    </row>
    <row r="1062" spans="1:2" x14ac:dyDescent="0.25">
      <c r="A1062" s="155"/>
      <c r="B1062" s="155"/>
    </row>
    <row r="1063" spans="1:2" x14ac:dyDescent="0.25">
      <c r="A1063" s="155"/>
      <c r="B1063" s="155"/>
    </row>
    <row r="1064" spans="1:2" x14ac:dyDescent="0.25">
      <c r="A1064" s="155"/>
      <c r="B1064" s="155"/>
    </row>
    <row r="1065" spans="1:2" x14ac:dyDescent="0.25">
      <c r="A1065" s="155"/>
      <c r="B1065" s="155"/>
    </row>
    <row r="1066" spans="1:2" x14ac:dyDescent="0.25">
      <c r="A1066" s="155"/>
      <c r="B1066" s="155"/>
    </row>
    <row r="1067" spans="1:2" x14ac:dyDescent="0.25">
      <c r="A1067" s="155"/>
      <c r="B1067" s="155"/>
    </row>
    <row r="1068" spans="1:2" x14ac:dyDescent="0.25">
      <c r="A1068" s="155"/>
      <c r="B1068" s="155"/>
    </row>
    <row r="1069" spans="1:2" x14ac:dyDescent="0.25">
      <c r="A1069" s="155"/>
      <c r="B1069" s="155"/>
    </row>
    <row r="1070" spans="1:2" x14ac:dyDescent="0.25">
      <c r="A1070" s="155"/>
      <c r="B1070" s="155"/>
    </row>
    <row r="1071" spans="1:2" x14ac:dyDescent="0.25">
      <c r="A1071" s="155"/>
      <c r="B1071" s="155"/>
    </row>
    <row r="1072" spans="1:2" x14ac:dyDescent="0.25">
      <c r="A1072" s="155"/>
      <c r="B1072" s="155"/>
    </row>
    <row r="1073" spans="1:2" x14ac:dyDescent="0.25">
      <c r="A1073" s="155"/>
      <c r="B1073" s="155"/>
    </row>
    <row r="1074" spans="1:2" x14ac:dyDescent="0.25">
      <c r="A1074" s="155"/>
      <c r="B1074" s="155"/>
    </row>
    <row r="1075" spans="1:2" x14ac:dyDescent="0.25">
      <c r="A1075" s="155"/>
      <c r="B1075" s="155"/>
    </row>
    <row r="1076" spans="1:2" x14ac:dyDescent="0.25">
      <c r="A1076" s="155"/>
      <c r="B1076" s="155"/>
    </row>
    <row r="1077" spans="1:2" x14ac:dyDescent="0.25">
      <c r="A1077" s="155"/>
      <c r="B1077" s="155"/>
    </row>
    <row r="1078" spans="1:2" x14ac:dyDescent="0.25">
      <c r="A1078" s="155"/>
      <c r="B1078" s="155"/>
    </row>
    <row r="1079" spans="1:2" x14ac:dyDescent="0.25">
      <c r="A1079" s="155"/>
      <c r="B1079" s="155"/>
    </row>
    <row r="1080" spans="1:2" x14ac:dyDescent="0.25">
      <c r="A1080" s="155"/>
      <c r="B1080" s="155"/>
    </row>
    <row r="1081" spans="1:2" x14ac:dyDescent="0.25">
      <c r="A1081" s="155"/>
      <c r="B1081" s="155"/>
    </row>
    <row r="1082" spans="1:2" x14ac:dyDescent="0.25">
      <c r="A1082" s="155"/>
      <c r="B1082" s="155"/>
    </row>
    <row r="1083" spans="1:2" x14ac:dyDescent="0.25">
      <c r="A1083" s="155"/>
      <c r="B1083" s="155"/>
    </row>
    <row r="1084" spans="1:2" x14ac:dyDescent="0.25">
      <c r="A1084" s="155"/>
      <c r="B1084" s="155"/>
    </row>
    <row r="1085" spans="1:2" x14ac:dyDescent="0.25">
      <c r="A1085" s="155"/>
      <c r="B1085" s="155"/>
    </row>
    <row r="1086" spans="1:2" x14ac:dyDescent="0.25">
      <c r="A1086" s="155"/>
      <c r="B1086" s="155"/>
    </row>
    <row r="1087" spans="1:2" x14ac:dyDescent="0.25">
      <c r="A1087" s="155"/>
      <c r="B1087" s="155"/>
    </row>
    <row r="1088" spans="1:2" x14ac:dyDescent="0.25">
      <c r="A1088" s="155"/>
      <c r="B1088" s="155"/>
    </row>
    <row r="1089" spans="1:2" x14ac:dyDescent="0.25">
      <c r="A1089" s="155"/>
      <c r="B1089" s="155"/>
    </row>
    <row r="1090" spans="1:2" x14ac:dyDescent="0.25">
      <c r="A1090" s="155"/>
      <c r="B1090" s="155"/>
    </row>
    <row r="1091" spans="1:2" x14ac:dyDescent="0.25">
      <c r="A1091" s="155"/>
      <c r="B1091" s="155"/>
    </row>
    <row r="1092" spans="1:2" x14ac:dyDescent="0.25">
      <c r="A1092" s="155"/>
      <c r="B1092" s="155"/>
    </row>
    <row r="1093" spans="1:2" x14ac:dyDescent="0.25">
      <c r="A1093" s="155"/>
      <c r="B1093" s="155"/>
    </row>
    <row r="1094" spans="1:2" x14ac:dyDescent="0.25">
      <c r="A1094" s="155"/>
      <c r="B1094" s="155"/>
    </row>
    <row r="1095" spans="1:2" x14ac:dyDescent="0.25">
      <c r="A1095" s="155"/>
      <c r="B1095" s="155"/>
    </row>
    <row r="1096" spans="1:2" x14ac:dyDescent="0.25">
      <c r="A1096" s="155"/>
      <c r="B1096" s="155"/>
    </row>
    <row r="1097" spans="1:2" x14ac:dyDescent="0.25">
      <c r="A1097" s="155"/>
      <c r="B1097" s="155"/>
    </row>
    <row r="1098" spans="1:2" x14ac:dyDescent="0.25">
      <c r="A1098" s="155"/>
      <c r="B1098" s="155"/>
    </row>
    <row r="1099" spans="1:2" x14ac:dyDescent="0.25">
      <c r="A1099" s="155"/>
      <c r="B1099" s="155"/>
    </row>
    <row r="1100" spans="1:2" x14ac:dyDescent="0.25">
      <c r="A1100" s="155"/>
      <c r="B1100" s="155"/>
    </row>
    <row r="1101" spans="1:2" x14ac:dyDescent="0.25">
      <c r="A1101" s="155"/>
      <c r="B1101" s="155"/>
    </row>
    <row r="1102" spans="1:2" x14ac:dyDescent="0.25">
      <c r="A1102" s="155"/>
      <c r="B1102" s="155"/>
    </row>
    <row r="1103" spans="1:2" x14ac:dyDescent="0.25">
      <c r="A1103" s="155"/>
      <c r="B1103" s="155"/>
    </row>
    <row r="1104" spans="1:2" x14ac:dyDescent="0.25">
      <c r="A1104" s="155"/>
      <c r="B1104" s="155"/>
    </row>
    <row r="1105" spans="1:2" x14ac:dyDescent="0.25">
      <c r="A1105" s="155"/>
      <c r="B1105" s="155"/>
    </row>
    <row r="1106" spans="1:2" x14ac:dyDescent="0.25">
      <c r="A1106" s="155"/>
      <c r="B1106" s="155"/>
    </row>
    <row r="1107" spans="1:2" x14ac:dyDescent="0.25">
      <c r="A1107" s="155"/>
      <c r="B1107" s="155"/>
    </row>
    <row r="1108" spans="1:2" x14ac:dyDescent="0.25">
      <c r="A1108" s="155"/>
      <c r="B1108" s="155"/>
    </row>
    <row r="1109" spans="1:2" x14ac:dyDescent="0.25">
      <c r="A1109" s="155"/>
      <c r="B1109" s="155"/>
    </row>
    <row r="1110" spans="1:2" x14ac:dyDescent="0.25">
      <c r="A1110" s="155"/>
      <c r="B1110" s="155"/>
    </row>
    <row r="1111" spans="1:2" x14ac:dyDescent="0.25">
      <c r="A1111" s="155"/>
      <c r="B1111" s="155"/>
    </row>
    <row r="1112" spans="1:2" x14ac:dyDescent="0.25">
      <c r="A1112" s="155"/>
      <c r="B1112" s="155"/>
    </row>
    <row r="1113" spans="1:2" x14ac:dyDescent="0.25">
      <c r="A1113" s="155"/>
      <c r="B1113" s="155"/>
    </row>
    <row r="1114" spans="1:2" x14ac:dyDescent="0.25">
      <c r="A1114" s="155"/>
      <c r="B1114" s="155"/>
    </row>
    <row r="1115" spans="1:2" x14ac:dyDescent="0.25">
      <c r="A1115" s="155"/>
      <c r="B1115" s="155"/>
    </row>
    <row r="1116" spans="1:2" x14ac:dyDescent="0.25">
      <c r="A1116" s="155"/>
      <c r="B1116" s="155"/>
    </row>
    <row r="1117" spans="1:2" x14ac:dyDescent="0.25">
      <c r="A1117" s="155"/>
      <c r="B1117" s="155"/>
    </row>
    <row r="1118" spans="1:2" x14ac:dyDescent="0.25">
      <c r="A1118" s="155"/>
      <c r="B1118" s="155"/>
    </row>
    <row r="1119" spans="1:2" x14ac:dyDescent="0.25">
      <c r="A1119" s="155"/>
      <c r="B1119" s="155"/>
    </row>
    <row r="1120" spans="1:2" x14ac:dyDescent="0.25">
      <c r="A1120" s="155"/>
      <c r="B1120" s="155"/>
    </row>
    <row r="1121" spans="1:2" x14ac:dyDescent="0.25">
      <c r="A1121" s="155"/>
      <c r="B1121" s="155"/>
    </row>
    <row r="1122" spans="1:2" x14ac:dyDescent="0.25">
      <c r="A1122" s="155"/>
      <c r="B1122" s="155"/>
    </row>
    <row r="1123" spans="1:2" x14ac:dyDescent="0.25">
      <c r="A1123" s="155"/>
      <c r="B1123" s="155"/>
    </row>
    <row r="1124" spans="1:2" x14ac:dyDescent="0.25">
      <c r="A1124" s="155"/>
      <c r="B1124" s="155"/>
    </row>
    <row r="1125" spans="1:2" x14ac:dyDescent="0.25">
      <c r="A1125" s="155"/>
      <c r="B1125" s="155"/>
    </row>
    <row r="1126" spans="1:2" x14ac:dyDescent="0.25">
      <c r="A1126" s="155"/>
      <c r="B1126" s="155"/>
    </row>
    <row r="1127" spans="1:2" x14ac:dyDescent="0.25">
      <c r="A1127" s="155"/>
      <c r="B1127" s="155"/>
    </row>
    <row r="1128" spans="1:2" x14ac:dyDescent="0.25">
      <c r="A1128" s="155"/>
      <c r="B1128" s="155"/>
    </row>
    <row r="1129" spans="1:2" x14ac:dyDescent="0.25">
      <c r="A1129" s="155"/>
      <c r="B1129" s="155"/>
    </row>
    <row r="1130" spans="1:2" x14ac:dyDescent="0.25">
      <c r="A1130" s="155"/>
      <c r="B1130" s="155"/>
    </row>
    <row r="1131" spans="1:2" x14ac:dyDescent="0.25">
      <c r="A1131" s="155"/>
      <c r="B1131" s="155"/>
    </row>
    <row r="1132" spans="1:2" x14ac:dyDescent="0.25">
      <c r="A1132" s="155"/>
      <c r="B1132" s="155"/>
    </row>
    <row r="1133" spans="1:2" x14ac:dyDescent="0.25">
      <c r="A1133" s="155"/>
      <c r="B1133" s="155"/>
    </row>
    <row r="1134" spans="1:2" x14ac:dyDescent="0.25">
      <c r="A1134" s="155"/>
      <c r="B1134" s="155"/>
    </row>
    <row r="1135" spans="1:2" x14ac:dyDescent="0.25">
      <c r="A1135" s="155"/>
      <c r="B1135" s="155"/>
    </row>
    <row r="1136" spans="1:2" x14ac:dyDescent="0.25">
      <c r="A1136" s="155"/>
      <c r="B1136" s="155"/>
    </row>
    <row r="1137" spans="1:2" x14ac:dyDescent="0.25">
      <c r="A1137" s="155"/>
      <c r="B1137" s="155"/>
    </row>
    <row r="1138" spans="1:2" x14ac:dyDescent="0.25">
      <c r="A1138" s="155"/>
      <c r="B1138" s="155"/>
    </row>
    <row r="1139" spans="1:2" x14ac:dyDescent="0.25">
      <c r="A1139" s="155"/>
      <c r="B1139" s="155"/>
    </row>
    <row r="1140" spans="1:2" x14ac:dyDescent="0.25">
      <c r="A1140" s="155"/>
      <c r="B1140" s="155"/>
    </row>
    <row r="1141" spans="1:2" x14ac:dyDescent="0.25">
      <c r="A1141" s="155"/>
      <c r="B1141" s="155"/>
    </row>
    <row r="1142" spans="1:2" x14ac:dyDescent="0.25">
      <c r="A1142" s="155"/>
      <c r="B1142" s="155"/>
    </row>
    <row r="1143" spans="1:2" x14ac:dyDescent="0.25">
      <c r="A1143" s="155"/>
      <c r="B1143" s="155"/>
    </row>
    <row r="1144" spans="1:2" x14ac:dyDescent="0.25">
      <c r="A1144" s="155"/>
      <c r="B1144" s="155"/>
    </row>
    <row r="1145" spans="1:2" x14ac:dyDescent="0.25">
      <c r="A1145" s="155"/>
      <c r="B1145" s="155"/>
    </row>
    <row r="1146" spans="1:2" x14ac:dyDescent="0.25">
      <c r="A1146" s="155"/>
      <c r="B1146" s="155"/>
    </row>
    <row r="1147" spans="1:2" x14ac:dyDescent="0.25">
      <c r="A1147" s="155"/>
      <c r="B1147" s="155"/>
    </row>
    <row r="1148" spans="1:2" x14ac:dyDescent="0.25">
      <c r="A1148" s="155"/>
      <c r="B1148" s="155"/>
    </row>
    <row r="1149" spans="1:2" x14ac:dyDescent="0.25">
      <c r="A1149" s="155"/>
      <c r="B1149" s="155"/>
    </row>
    <row r="1150" spans="1:2" x14ac:dyDescent="0.25">
      <c r="A1150" s="155"/>
      <c r="B1150" s="155"/>
    </row>
    <row r="1151" spans="1:2" x14ac:dyDescent="0.25">
      <c r="A1151" s="155"/>
      <c r="B1151" s="155"/>
    </row>
    <row r="1152" spans="1:2" x14ac:dyDescent="0.25">
      <c r="A1152" s="155"/>
      <c r="B1152" s="155"/>
    </row>
    <row r="1153" spans="1:2" x14ac:dyDescent="0.25">
      <c r="A1153" s="155"/>
      <c r="B1153" s="155"/>
    </row>
    <row r="1154" spans="1:2" x14ac:dyDescent="0.25">
      <c r="A1154" s="155"/>
      <c r="B1154" s="155"/>
    </row>
    <row r="1155" spans="1:2" x14ac:dyDescent="0.25">
      <c r="A1155" s="155"/>
      <c r="B1155" s="155"/>
    </row>
    <row r="1156" spans="1:2" x14ac:dyDescent="0.25">
      <c r="A1156" s="155"/>
      <c r="B1156" s="155"/>
    </row>
    <row r="1157" spans="1:2" x14ac:dyDescent="0.25">
      <c r="A1157" s="155"/>
      <c r="B1157" s="155"/>
    </row>
    <row r="1158" spans="1:2" x14ac:dyDescent="0.25">
      <c r="A1158" s="155"/>
      <c r="B1158" s="155"/>
    </row>
    <row r="1159" spans="1:2" x14ac:dyDescent="0.25">
      <c r="A1159" s="155"/>
      <c r="B1159" s="155"/>
    </row>
    <row r="1160" spans="1:2" x14ac:dyDescent="0.25">
      <c r="A1160" s="155"/>
      <c r="B1160" s="155"/>
    </row>
    <row r="1161" spans="1:2" x14ac:dyDescent="0.25">
      <c r="A1161" s="155"/>
      <c r="B1161" s="155"/>
    </row>
    <row r="1162" spans="1:2" x14ac:dyDescent="0.25">
      <c r="A1162" s="155"/>
      <c r="B1162" s="155"/>
    </row>
    <row r="1163" spans="1:2" x14ac:dyDescent="0.25">
      <c r="A1163" s="155"/>
      <c r="B1163" s="155"/>
    </row>
    <row r="1164" spans="1:2" x14ac:dyDescent="0.25">
      <c r="A1164" s="155"/>
      <c r="B1164" s="155"/>
    </row>
    <row r="1165" spans="1:2" x14ac:dyDescent="0.25">
      <c r="A1165" s="155"/>
      <c r="B1165" s="155"/>
    </row>
    <row r="1166" spans="1:2" x14ac:dyDescent="0.25">
      <c r="A1166" s="155"/>
      <c r="B1166" s="155"/>
    </row>
    <row r="1167" spans="1:2" x14ac:dyDescent="0.25">
      <c r="A1167" s="155"/>
      <c r="B1167" s="155"/>
    </row>
    <row r="1168" spans="1:2" x14ac:dyDescent="0.25">
      <c r="A1168" s="155"/>
      <c r="B1168" s="155"/>
    </row>
    <row r="1169" spans="1:2" x14ac:dyDescent="0.25">
      <c r="A1169" s="155"/>
      <c r="B1169" s="155"/>
    </row>
    <row r="1170" spans="1:2" x14ac:dyDescent="0.25">
      <c r="A1170" s="155"/>
      <c r="B1170" s="155"/>
    </row>
    <row r="1171" spans="1:2" x14ac:dyDescent="0.25">
      <c r="A1171" s="155"/>
      <c r="B1171" s="155"/>
    </row>
    <row r="1172" spans="1:2" x14ac:dyDescent="0.25">
      <c r="A1172" s="155"/>
      <c r="B1172" s="155"/>
    </row>
    <row r="1173" spans="1:2" x14ac:dyDescent="0.25">
      <c r="A1173" s="155"/>
      <c r="B1173" s="155"/>
    </row>
    <row r="1174" spans="1:2" x14ac:dyDescent="0.25">
      <c r="A1174" s="155"/>
      <c r="B1174" s="155"/>
    </row>
    <row r="1175" spans="1:2" x14ac:dyDescent="0.25">
      <c r="A1175" s="155"/>
      <c r="B1175" s="155"/>
    </row>
    <row r="1176" spans="1:2" x14ac:dyDescent="0.25">
      <c r="A1176" s="155"/>
      <c r="B1176" s="155"/>
    </row>
    <row r="1177" spans="1:2" x14ac:dyDescent="0.25">
      <c r="A1177" s="155"/>
      <c r="B1177" s="155"/>
    </row>
    <row r="1178" spans="1:2" x14ac:dyDescent="0.25">
      <c r="A1178" s="155"/>
      <c r="B1178" s="155"/>
    </row>
    <row r="1179" spans="1:2" x14ac:dyDescent="0.25">
      <c r="A1179" s="155"/>
      <c r="B1179" s="155"/>
    </row>
    <row r="1180" spans="1:2" x14ac:dyDescent="0.25">
      <c r="A1180" s="155"/>
      <c r="B1180" s="155"/>
    </row>
    <row r="1181" spans="1:2" x14ac:dyDescent="0.25">
      <c r="A1181" s="155"/>
      <c r="B1181" s="155"/>
    </row>
    <row r="1182" spans="1:2" x14ac:dyDescent="0.25">
      <c r="A1182" s="155"/>
      <c r="B1182" s="155"/>
    </row>
    <row r="1183" spans="1:2" x14ac:dyDescent="0.25">
      <c r="A1183" s="155"/>
      <c r="B1183" s="155"/>
    </row>
    <row r="1184" spans="1:2" x14ac:dyDescent="0.25">
      <c r="A1184" s="155"/>
      <c r="B1184" s="155"/>
    </row>
    <row r="1185" spans="1:2" x14ac:dyDescent="0.25">
      <c r="A1185" s="155"/>
      <c r="B1185" s="155"/>
    </row>
    <row r="1186" spans="1:2" x14ac:dyDescent="0.25">
      <c r="A1186" s="155"/>
      <c r="B1186" s="155"/>
    </row>
    <row r="1187" spans="1:2" x14ac:dyDescent="0.25">
      <c r="A1187" s="155"/>
      <c r="B1187" s="155"/>
    </row>
    <row r="1188" spans="1:2" x14ac:dyDescent="0.25">
      <c r="A1188" s="155"/>
      <c r="B1188" s="155"/>
    </row>
    <row r="1189" spans="1:2" x14ac:dyDescent="0.25">
      <c r="A1189" s="155"/>
      <c r="B1189" s="155"/>
    </row>
    <row r="1190" spans="1:2" x14ac:dyDescent="0.25">
      <c r="A1190" s="155"/>
      <c r="B1190" s="155"/>
    </row>
    <row r="1191" spans="1:2" x14ac:dyDescent="0.25">
      <c r="A1191" s="155"/>
      <c r="B1191" s="155"/>
    </row>
    <row r="1192" spans="1:2" x14ac:dyDescent="0.25">
      <c r="A1192" s="155"/>
      <c r="B1192" s="155"/>
    </row>
    <row r="1193" spans="1:2" x14ac:dyDescent="0.25">
      <c r="A1193" s="155"/>
      <c r="B1193" s="155"/>
    </row>
    <row r="1194" spans="1:2" x14ac:dyDescent="0.25">
      <c r="A1194" s="155"/>
      <c r="B1194" s="155"/>
    </row>
    <row r="1195" spans="1:2" x14ac:dyDescent="0.25">
      <c r="A1195" s="155"/>
      <c r="B1195" s="155"/>
    </row>
    <row r="1196" spans="1:2" x14ac:dyDescent="0.25">
      <c r="A1196" s="155"/>
      <c r="B1196" s="155"/>
    </row>
    <row r="1197" spans="1:2" x14ac:dyDescent="0.25">
      <c r="A1197" s="155"/>
      <c r="B1197" s="155"/>
    </row>
    <row r="1198" spans="1:2" x14ac:dyDescent="0.25">
      <c r="A1198" s="155"/>
      <c r="B1198" s="155"/>
    </row>
    <row r="1199" spans="1:2" x14ac:dyDescent="0.25">
      <c r="A1199" s="155"/>
      <c r="B1199" s="155"/>
    </row>
    <row r="1200" spans="1:2" x14ac:dyDescent="0.25">
      <c r="A1200" s="155"/>
      <c r="B1200" s="155"/>
    </row>
    <row r="1201" spans="1:2" x14ac:dyDescent="0.25">
      <c r="A1201" s="155"/>
      <c r="B1201" s="155"/>
    </row>
    <row r="1202" spans="1:2" x14ac:dyDescent="0.25">
      <c r="A1202" s="155"/>
      <c r="B1202" s="155"/>
    </row>
    <row r="1203" spans="1:2" x14ac:dyDescent="0.25">
      <c r="A1203" s="155"/>
      <c r="B1203" s="155"/>
    </row>
    <row r="1204" spans="1:2" x14ac:dyDescent="0.25">
      <c r="A1204" s="155"/>
      <c r="B1204" s="155"/>
    </row>
    <row r="1205" spans="1:2" x14ac:dyDescent="0.25">
      <c r="A1205" s="155"/>
      <c r="B1205" s="155"/>
    </row>
    <row r="1206" spans="1:2" x14ac:dyDescent="0.25">
      <c r="A1206" s="155"/>
      <c r="B1206" s="155"/>
    </row>
    <row r="1207" spans="1:2" x14ac:dyDescent="0.25">
      <c r="A1207" s="155"/>
      <c r="B1207" s="155"/>
    </row>
    <row r="1208" spans="1:2" x14ac:dyDescent="0.25">
      <c r="A1208" s="155"/>
      <c r="B1208" s="155"/>
    </row>
    <row r="1209" spans="1:2" x14ac:dyDescent="0.25">
      <c r="A1209" s="155"/>
      <c r="B1209" s="155"/>
    </row>
    <row r="1210" spans="1:2" x14ac:dyDescent="0.25">
      <c r="A1210" s="155"/>
      <c r="B1210" s="155"/>
    </row>
    <row r="1211" spans="1:2" x14ac:dyDescent="0.25">
      <c r="A1211" s="155"/>
      <c r="B1211" s="155"/>
    </row>
    <row r="1212" spans="1:2" x14ac:dyDescent="0.25">
      <c r="A1212" s="155"/>
      <c r="B1212" s="155"/>
    </row>
    <row r="1213" spans="1:2" x14ac:dyDescent="0.25">
      <c r="A1213" s="155"/>
      <c r="B1213" s="155"/>
    </row>
    <row r="1214" spans="1:2" x14ac:dyDescent="0.25">
      <c r="A1214" s="155"/>
      <c r="B1214" s="155"/>
    </row>
    <row r="1215" spans="1:2" x14ac:dyDescent="0.25">
      <c r="A1215" s="155"/>
      <c r="B1215" s="155"/>
    </row>
    <row r="1216" spans="1:2" x14ac:dyDescent="0.25">
      <c r="A1216" s="155"/>
      <c r="B1216" s="155"/>
    </row>
    <row r="1217" spans="1:2" x14ac:dyDescent="0.25">
      <c r="A1217" s="155"/>
      <c r="B1217" s="155"/>
    </row>
    <row r="1218" spans="1:2" x14ac:dyDescent="0.25">
      <c r="A1218" s="155"/>
      <c r="B1218" s="155"/>
    </row>
    <row r="1219" spans="1:2" x14ac:dyDescent="0.25">
      <c r="A1219" s="155"/>
      <c r="B1219" s="155"/>
    </row>
    <row r="1220" spans="1:2" x14ac:dyDescent="0.25">
      <c r="A1220" s="155"/>
      <c r="B1220" s="155"/>
    </row>
    <row r="1221" spans="1:2" x14ac:dyDescent="0.25">
      <c r="A1221" s="155"/>
      <c r="B1221" s="155"/>
    </row>
    <row r="1222" spans="1:2" x14ac:dyDescent="0.25">
      <c r="A1222" s="155"/>
      <c r="B1222" s="155"/>
    </row>
    <row r="1223" spans="1:2" x14ac:dyDescent="0.25">
      <c r="A1223" s="155"/>
      <c r="B1223" s="155"/>
    </row>
    <row r="1224" spans="1:2" x14ac:dyDescent="0.25">
      <c r="A1224" s="155"/>
      <c r="B1224" s="155"/>
    </row>
    <row r="1225" spans="1:2" x14ac:dyDescent="0.25">
      <c r="A1225" s="155"/>
      <c r="B1225" s="155"/>
    </row>
    <row r="1226" spans="1:2" x14ac:dyDescent="0.25">
      <c r="A1226" s="155"/>
      <c r="B1226" s="155"/>
    </row>
    <row r="1227" spans="1:2" x14ac:dyDescent="0.25">
      <c r="A1227" s="155"/>
      <c r="B1227" s="155"/>
    </row>
    <row r="1228" spans="1:2" x14ac:dyDescent="0.25">
      <c r="A1228" s="155"/>
      <c r="B1228" s="155"/>
    </row>
    <row r="1229" spans="1:2" x14ac:dyDescent="0.25">
      <c r="A1229" s="155"/>
      <c r="B1229" s="155"/>
    </row>
    <row r="1230" spans="1:2" x14ac:dyDescent="0.25">
      <c r="A1230" s="155"/>
      <c r="B1230" s="155"/>
    </row>
    <row r="1231" spans="1:2" x14ac:dyDescent="0.25">
      <c r="A1231" s="155"/>
      <c r="B1231" s="155"/>
    </row>
    <row r="1232" spans="1:2" x14ac:dyDescent="0.25">
      <c r="A1232" s="155"/>
      <c r="B1232" s="155"/>
    </row>
    <row r="1233" spans="1:2" x14ac:dyDescent="0.25">
      <c r="A1233" s="155"/>
      <c r="B1233" s="155"/>
    </row>
    <row r="1234" spans="1:2" x14ac:dyDescent="0.25">
      <c r="A1234" s="155"/>
      <c r="B1234" s="155"/>
    </row>
    <row r="1235" spans="1:2" x14ac:dyDescent="0.25">
      <c r="A1235" s="155"/>
      <c r="B1235" s="155"/>
    </row>
    <row r="1236" spans="1:2" x14ac:dyDescent="0.25">
      <c r="A1236" s="155"/>
      <c r="B1236" s="155"/>
    </row>
    <row r="1237" spans="1:2" x14ac:dyDescent="0.25">
      <c r="A1237" s="155"/>
      <c r="B1237" s="155"/>
    </row>
    <row r="1238" spans="1:2" x14ac:dyDescent="0.25">
      <c r="A1238" s="155"/>
      <c r="B1238" s="155"/>
    </row>
    <row r="1239" spans="1:2" x14ac:dyDescent="0.25">
      <c r="A1239" s="155"/>
      <c r="B1239" s="155"/>
    </row>
    <row r="1240" spans="1:2" x14ac:dyDescent="0.25">
      <c r="A1240" s="155"/>
      <c r="B1240" s="155"/>
    </row>
    <row r="1241" spans="1:2" x14ac:dyDescent="0.25">
      <c r="A1241" s="155"/>
      <c r="B1241" s="155"/>
    </row>
    <row r="1242" spans="1:2" x14ac:dyDescent="0.25">
      <c r="A1242" s="155"/>
      <c r="B1242" s="155"/>
    </row>
    <row r="1243" spans="1:2" x14ac:dyDescent="0.25">
      <c r="A1243" s="155"/>
      <c r="B1243" s="155"/>
    </row>
    <row r="1244" spans="1:2" x14ac:dyDescent="0.25">
      <c r="A1244" s="155"/>
      <c r="B1244" s="155"/>
    </row>
    <row r="1245" spans="1:2" x14ac:dyDescent="0.25">
      <c r="A1245" s="155"/>
      <c r="B1245" s="155"/>
    </row>
    <row r="1246" spans="1:2" x14ac:dyDescent="0.25">
      <c r="A1246" s="155"/>
      <c r="B1246" s="155"/>
    </row>
    <row r="1247" spans="1:2" x14ac:dyDescent="0.25">
      <c r="A1247" s="155"/>
      <c r="B1247" s="155"/>
    </row>
    <row r="1248" spans="1:2" x14ac:dyDescent="0.25">
      <c r="A1248" s="155"/>
      <c r="B1248" s="155"/>
    </row>
    <row r="1249" spans="1:2" x14ac:dyDescent="0.25">
      <c r="A1249" s="155"/>
      <c r="B1249" s="155"/>
    </row>
    <row r="1250" spans="1:2" x14ac:dyDescent="0.25">
      <c r="A1250" s="155"/>
      <c r="B1250" s="155"/>
    </row>
    <row r="1251" spans="1:2" x14ac:dyDescent="0.25">
      <c r="A1251" s="155"/>
      <c r="B1251" s="155"/>
    </row>
    <row r="1252" spans="1:2" x14ac:dyDescent="0.25">
      <c r="A1252" s="155"/>
      <c r="B1252" s="155"/>
    </row>
    <row r="1253" spans="1:2" x14ac:dyDescent="0.25">
      <c r="A1253" s="155"/>
      <c r="B1253" s="155"/>
    </row>
    <row r="1254" spans="1:2" x14ac:dyDescent="0.25">
      <c r="A1254" s="155"/>
      <c r="B1254" s="155"/>
    </row>
    <row r="1255" spans="1:2" x14ac:dyDescent="0.25">
      <c r="A1255" s="155"/>
      <c r="B1255" s="155"/>
    </row>
    <row r="1256" spans="1:2" x14ac:dyDescent="0.25">
      <c r="A1256" s="155"/>
      <c r="B1256" s="155"/>
    </row>
    <row r="1257" spans="1:2" x14ac:dyDescent="0.25">
      <c r="A1257" s="155"/>
      <c r="B1257" s="155"/>
    </row>
    <row r="1258" spans="1:2" x14ac:dyDescent="0.25">
      <c r="A1258" s="155"/>
      <c r="B1258" s="155"/>
    </row>
    <row r="1259" spans="1:2" x14ac:dyDescent="0.25">
      <c r="A1259" s="155"/>
      <c r="B1259" s="155"/>
    </row>
    <row r="1260" spans="1:2" x14ac:dyDescent="0.25">
      <c r="A1260" s="155"/>
      <c r="B1260" s="155"/>
    </row>
    <row r="1261" spans="1:2" x14ac:dyDescent="0.25">
      <c r="A1261" s="155"/>
      <c r="B1261" s="155"/>
    </row>
    <row r="1262" spans="1:2" x14ac:dyDescent="0.25">
      <c r="A1262" s="155"/>
      <c r="B1262" s="155"/>
    </row>
    <row r="1263" spans="1:2" x14ac:dyDescent="0.25">
      <c r="A1263" s="155"/>
      <c r="B1263" s="155"/>
    </row>
    <row r="1264" spans="1:2" x14ac:dyDescent="0.25">
      <c r="A1264" s="155"/>
      <c r="B1264" s="155"/>
    </row>
    <row r="1265" spans="1:2" x14ac:dyDescent="0.25">
      <c r="A1265" s="155"/>
      <c r="B1265" s="155"/>
    </row>
    <row r="1266" spans="1:2" x14ac:dyDescent="0.25">
      <c r="A1266" s="155"/>
      <c r="B1266" s="155"/>
    </row>
    <row r="1267" spans="1:2" x14ac:dyDescent="0.25">
      <c r="A1267" s="155"/>
      <c r="B1267" s="155"/>
    </row>
    <row r="1268" spans="1:2" x14ac:dyDescent="0.25">
      <c r="A1268" s="155"/>
      <c r="B1268" s="155"/>
    </row>
    <row r="1269" spans="1:2" x14ac:dyDescent="0.25">
      <c r="A1269" s="155"/>
      <c r="B1269" s="155"/>
    </row>
    <row r="1270" spans="1:2" x14ac:dyDescent="0.25">
      <c r="A1270" s="155"/>
      <c r="B1270" s="155"/>
    </row>
    <row r="1271" spans="1:2" x14ac:dyDescent="0.25">
      <c r="A1271" s="155"/>
      <c r="B1271" s="155"/>
    </row>
    <row r="1272" spans="1:2" x14ac:dyDescent="0.25">
      <c r="A1272" s="155"/>
      <c r="B1272" s="155"/>
    </row>
    <row r="1273" spans="1:2" x14ac:dyDescent="0.25">
      <c r="A1273" s="155"/>
      <c r="B1273" s="155"/>
    </row>
    <row r="1274" spans="1:2" x14ac:dyDescent="0.25">
      <c r="A1274" s="155"/>
      <c r="B1274" s="155"/>
    </row>
    <row r="1275" spans="1:2" x14ac:dyDescent="0.25">
      <c r="A1275" s="155"/>
      <c r="B1275" s="155"/>
    </row>
    <row r="1276" spans="1:2" x14ac:dyDescent="0.25">
      <c r="A1276" s="155"/>
      <c r="B1276" s="155"/>
    </row>
    <row r="1277" spans="1:2" x14ac:dyDescent="0.25">
      <c r="A1277" s="155"/>
      <c r="B1277" s="155"/>
    </row>
    <row r="1278" spans="1:2" x14ac:dyDescent="0.25">
      <c r="A1278" s="155"/>
      <c r="B1278" s="155"/>
    </row>
    <row r="1279" spans="1:2" x14ac:dyDescent="0.25">
      <c r="A1279" s="155"/>
      <c r="B1279" s="155"/>
    </row>
    <row r="1280" spans="1:2" x14ac:dyDescent="0.25">
      <c r="A1280" s="155"/>
      <c r="B1280" s="155"/>
    </row>
    <row r="1281" spans="1:2" x14ac:dyDescent="0.25">
      <c r="A1281" s="155"/>
      <c r="B1281" s="155"/>
    </row>
    <row r="1282" spans="1:2" x14ac:dyDescent="0.25">
      <c r="A1282" s="155"/>
      <c r="B1282" s="155"/>
    </row>
    <row r="1283" spans="1:2" x14ac:dyDescent="0.25">
      <c r="A1283" s="155"/>
      <c r="B1283" s="155"/>
    </row>
    <row r="1284" spans="1:2" x14ac:dyDescent="0.25">
      <c r="A1284" s="155"/>
      <c r="B1284" s="155"/>
    </row>
    <row r="1285" spans="1:2" x14ac:dyDescent="0.25">
      <c r="A1285" s="155"/>
      <c r="B1285" s="155"/>
    </row>
    <row r="1286" spans="1:2" x14ac:dyDescent="0.25">
      <c r="A1286" s="155"/>
      <c r="B1286" s="155"/>
    </row>
    <row r="1287" spans="1:2" x14ac:dyDescent="0.25">
      <c r="A1287" s="155"/>
      <c r="B1287" s="155"/>
    </row>
    <row r="1288" spans="1:2" x14ac:dyDescent="0.25">
      <c r="A1288" s="155"/>
      <c r="B1288" s="155"/>
    </row>
    <row r="1289" spans="1:2" x14ac:dyDescent="0.25">
      <c r="A1289" s="155"/>
      <c r="B1289" s="155"/>
    </row>
    <row r="1290" spans="1:2" x14ac:dyDescent="0.25">
      <c r="A1290" s="155"/>
      <c r="B1290" s="155"/>
    </row>
    <row r="1291" spans="1:2" x14ac:dyDescent="0.25">
      <c r="A1291" s="155"/>
      <c r="B1291" s="155"/>
    </row>
    <row r="1292" spans="1:2" x14ac:dyDescent="0.25">
      <c r="A1292" s="155"/>
      <c r="B1292" s="155"/>
    </row>
    <row r="1293" spans="1:2" x14ac:dyDescent="0.25">
      <c r="A1293" s="155"/>
      <c r="B1293" s="155"/>
    </row>
    <row r="1294" spans="1:2" x14ac:dyDescent="0.25">
      <c r="A1294" s="155"/>
      <c r="B1294" s="155"/>
    </row>
    <row r="1295" spans="1:2" x14ac:dyDescent="0.25">
      <c r="A1295" s="155"/>
      <c r="B1295" s="155"/>
    </row>
    <row r="1296" spans="1:2" x14ac:dyDescent="0.25">
      <c r="A1296" s="155"/>
      <c r="B1296" s="155"/>
    </row>
    <row r="1297" spans="1:2" x14ac:dyDescent="0.25">
      <c r="A1297" s="155"/>
      <c r="B1297" s="155"/>
    </row>
    <row r="1298" spans="1:2" x14ac:dyDescent="0.25">
      <c r="A1298" s="155"/>
      <c r="B1298" s="155"/>
    </row>
    <row r="1299" spans="1:2" x14ac:dyDescent="0.25">
      <c r="A1299" s="155"/>
      <c r="B1299" s="155"/>
    </row>
    <row r="1300" spans="1:2" x14ac:dyDescent="0.25">
      <c r="A1300" s="155"/>
      <c r="B1300" s="155"/>
    </row>
    <row r="1301" spans="1:2" x14ac:dyDescent="0.25">
      <c r="A1301" s="155"/>
      <c r="B1301" s="155"/>
    </row>
    <row r="1302" spans="1:2" x14ac:dyDescent="0.25">
      <c r="A1302" s="155"/>
      <c r="B1302" s="155"/>
    </row>
    <row r="1303" spans="1:2" x14ac:dyDescent="0.25">
      <c r="A1303" s="155"/>
      <c r="B1303" s="155"/>
    </row>
    <row r="1304" spans="1:2" x14ac:dyDescent="0.25">
      <c r="A1304" s="155"/>
      <c r="B1304" s="155"/>
    </row>
    <row r="1305" spans="1:2" x14ac:dyDescent="0.25">
      <c r="A1305" s="155"/>
      <c r="B1305" s="155"/>
    </row>
    <row r="1306" spans="1:2" x14ac:dyDescent="0.25">
      <c r="A1306" s="155"/>
      <c r="B1306" s="155"/>
    </row>
    <row r="1307" spans="1:2" x14ac:dyDescent="0.25">
      <c r="A1307" s="155"/>
      <c r="B1307" s="155"/>
    </row>
    <row r="1308" spans="1:2" x14ac:dyDescent="0.25">
      <c r="A1308" s="155"/>
      <c r="B1308" s="155"/>
    </row>
    <row r="1309" spans="1:2" x14ac:dyDescent="0.25">
      <c r="A1309" s="155"/>
      <c r="B1309" s="155"/>
    </row>
    <row r="1310" spans="1:2" x14ac:dyDescent="0.25">
      <c r="A1310" s="155"/>
      <c r="B1310" s="155"/>
    </row>
    <row r="1311" spans="1:2" x14ac:dyDescent="0.25">
      <c r="A1311" s="155"/>
      <c r="B1311" s="155"/>
    </row>
    <row r="1312" spans="1:2" x14ac:dyDescent="0.25">
      <c r="A1312" s="155"/>
      <c r="B1312" s="155"/>
    </row>
    <row r="1313" spans="1:2" x14ac:dyDescent="0.25">
      <c r="A1313" s="155"/>
      <c r="B1313" s="155"/>
    </row>
    <row r="1314" spans="1:2" x14ac:dyDescent="0.25">
      <c r="A1314" s="155"/>
      <c r="B1314" s="155"/>
    </row>
    <row r="1315" spans="1:2" x14ac:dyDescent="0.25">
      <c r="A1315" s="155"/>
      <c r="B1315" s="155"/>
    </row>
    <row r="1316" spans="1:2" x14ac:dyDescent="0.25">
      <c r="A1316" s="155"/>
      <c r="B1316" s="155"/>
    </row>
    <row r="1317" spans="1:2" x14ac:dyDescent="0.25">
      <c r="A1317" s="155"/>
      <c r="B1317" s="155"/>
    </row>
    <row r="1318" spans="1:2" x14ac:dyDescent="0.25">
      <c r="A1318" s="155"/>
      <c r="B1318" s="155"/>
    </row>
    <row r="1319" spans="1:2" x14ac:dyDescent="0.25">
      <c r="A1319" s="155"/>
      <c r="B1319" s="155"/>
    </row>
    <row r="1320" spans="1:2" x14ac:dyDescent="0.25">
      <c r="A1320" s="155"/>
      <c r="B1320" s="155"/>
    </row>
    <row r="1321" spans="1:2" x14ac:dyDescent="0.25">
      <c r="A1321" s="155"/>
      <c r="B1321" s="155"/>
    </row>
    <row r="1322" spans="1:2" x14ac:dyDescent="0.25">
      <c r="A1322" s="155"/>
      <c r="B1322" s="155"/>
    </row>
    <row r="1323" spans="1:2" x14ac:dyDescent="0.25">
      <c r="A1323" s="155"/>
      <c r="B1323" s="155"/>
    </row>
    <row r="1324" spans="1:2" x14ac:dyDescent="0.25">
      <c r="A1324" s="155"/>
      <c r="B1324" s="155"/>
    </row>
    <row r="1325" spans="1:2" x14ac:dyDescent="0.25">
      <c r="A1325" s="155"/>
      <c r="B1325" s="155"/>
    </row>
    <row r="1326" spans="1:2" x14ac:dyDescent="0.25">
      <c r="A1326" s="155"/>
      <c r="B1326" s="155"/>
    </row>
    <row r="1327" spans="1:2" x14ac:dyDescent="0.25">
      <c r="A1327" s="155"/>
      <c r="B1327" s="155"/>
    </row>
    <row r="1328" spans="1:2" x14ac:dyDescent="0.25">
      <c r="A1328" s="155"/>
      <c r="B1328" s="155"/>
    </row>
    <row r="1329" spans="1:2" x14ac:dyDescent="0.25">
      <c r="A1329" s="155"/>
      <c r="B1329" s="155"/>
    </row>
    <row r="1330" spans="1:2" x14ac:dyDescent="0.25">
      <c r="A1330" s="155"/>
      <c r="B1330" s="155"/>
    </row>
    <row r="1331" spans="1:2" x14ac:dyDescent="0.25">
      <c r="A1331" s="155"/>
      <c r="B1331" s="155"/>
    </row>
    <row r="1332" spans="1:2" x14ac:dyDescent="0.25">
      <c r="A1332" s="155"/>
      <c r="B1332" s="155"/>
    </row>
    <row r="1333" spans="1:2" x14ac:dyDescent="0.25">
      <c r="A1333" s="155"/>
      <c r="B1333" s="155"/>
    </row>
    <row r="1334" spans="1:2" x14ac:dyDescent="0.25">
      <c r="A1334" s="155"/>
      <c r="B1334" s="155"/>
    </row>
    <row r="1335" spans="1:2" x14ac:dyDescent="0.25">
      <c r="A1335" s="155"/>
      <c r="B1335" s="155"/>
    </row>
    <row r="1336" spans="1:2" x14ac:dyDescent="0.25">
      <c r="A1336" s="155"/>
      <c r="B1336" s="155"/>
    </row>
    <row r="1337" spans="1:2" x14ac:dyDescent="0.25">
      <c r="A1337" s="155"/>
      <c r="B1337" s="155"/>
    </row>
    <row r="1338" spans="1:2" x14ac:dyDescent="0.25">
      <c r="A1338" s="155"/>
      <c r="B1338" s="155"/>
    </row>
    <row r="1339" spans="1:2" x14ac:dyDescent="0.25">
      <c r="A1339" s="155"/>
      <c r="B1339" s="155"/>
    </row>
    <row r="1340" spans="1:2" x14ac:dyDescent="0.25">
      <c r="A1340" s="155"/>
      <c r="B1340" s="155"/>
    </row>
    <row r="1341" spans="1:2" x14ac:dyDescent="0.25">
      <c r="A1341" s="155"/>
      <c r="B1341" s="155"/>
    </row>
    <row r="1342" spans="1:2" x14ac:dyDescent="0.25">
      <c r="A1342" s="155"/>
      <c r="B1342" s="155"/>
    </row>
    <row r="1343" spans="1:2" x14ac:dyDescent="0.25">
      <c r="A1343" s="155"/>
      <c r="B1343" s="155"/>
    </row>
    <row r="1344" spans="1:2" x14ac:dyDescent="0.25">
      <c r="A1344" s="155"/>
      <c r="B1344" s="155"/>
    </row>
    <row r="1345" spans="1:2" x14ac:dyDescent="0.25">
      <c r="A1345" s="155"/>
      <c r="B1345" s="155"/>
    </row>
    <row r="1346" spans="1:2" x14ac:dyDescent="0.25">
      <c r="A1346" s="155"/>
      <c r="B1346" s="155"/>
    </row>
    <row r="1347" spans="1:2" x14ac:dyDescent="0.25">
      <c r="A1347" s="155"/>
      <c r="B1347" s="155"/>
    </row>
    <row r="1348" spans="1:2" x14ac:dyDescent="0.25">
      <c r="A1348" s="155"/>
      <c r="B1348" s="155"/>
    </row>
    <row r="1349" spans="1:2" x14ac:dyDescent="0.25">
      <c r="A1349" s="155"/>
      <c r="B1349" s="155"/>
    </row>
    <row r="1350" spans="1:2" x14ac:dyDescent="0.25">
      <c r="A1350" s="155"/>
      <c r="B1350" s="155"/>
    </row>
    <row r="1351" spans="1:2" x14ac:dyDescent="0.25">
      <c r="A1351" s="155"/>
      <c r="B1351" s="155"/>
    </row>
    <row r="1352" spans="1:2" x14ac:dyDescent="0.25">
      <c r="A1352" s="155"/>
      <c r="B1352" s="155"/>
    </row>
    <row r="1353" spans="1:2" x14ac:dyDescent="0.25">
      <c r="A1353" s="155"/>
      <c r="B1353" s="155"/>
    </row>
    <row r="1354" spans="1:2" x14ac:dyDescent="0.25">
      <c r="A1354" s="155"/>
      <c r="B1354" s="155"/>
    </row>
    <row r="1355" spans="1:2" x14ac:dyDescent="0.25">
      <c r="A1355" s="155"/>
      <c r="B1355" s="155"/>
    </row>
    <row r="1356" spans="1:2" x14ac:dyDescent="0.25">
      <c r="A1356" s="155"/>
      <c r="B1356" s="155"/>
    </row>
    <row r="1357" spans="1:2" x14ac:dyDescent="0.25">
      <c r="A1357" s="155"/>
      <c r="B1357" s="155"/>
    </row>
    <row r="1358" spans="1:2" x14ac:dyDescent="0.25">
      <c r="A1358" s="155"/>
      <c r="B1358" s="155"/>
    </row>
    <row r="1359" spans="1:2" x14ac:dyDescent="0.25">
      <c r="A1359" s="155"/>
      <c r="B1359" s="155"/>
    </row>
    <row r="1360" spans="1:2" x14ac:dyDescent="0.25">
      <c r="A1360" s="155"/>
      <c r="B1360" s="155"/>
    </row>
    <row r="1361" spans="1:2" x14ac:dyDescent="0.25">
      <c r="A1361" s="155"/>
      <c r="B1361" s="155"/>
    </row>
    <row r="1362" spans="1:2" x14ac:dyDescent="0.25">
      <c r="A1362" s="155"/>
      <c r="B1362" s="155"/>
    </row>
    <row r="1363" spans="1:2" x14ac:dyDescent="0.25">
      <c r="A1363" s="155"/>
      <c r="B1363" s="155"/>
    </row>
    <row r="1364" spans="1:2" x14ac:dyDescent="0.25">
      <c r="A1364" s="155"/>
      <c r="B1364" s="155"/>
    </row>
    <row r="1365" spans="1:2" x14ac:dyDescent="0.25">
      <c r="A1365" s="155"/>
      <c r="B1365" s="155"/>
    </row>
    <row r="1366" spans="1:2" x14ac:dyDescent="0.25">
      <c r="A1366" s="155"/>
      <c r="B1366" s="155"/>
    </row>
    <row r="1367" spans="1:2" x14ac:dyDescent="0.25">
      <c r="A1367" s="155"/>
      <c r="B1367" s="155"/>
    </row>
    <row r="1368" spans="1:2" x14ac:dyDescent="0.25">
      <c r="A1368" s="155"/>
      <c r="B1368" s="155"/>
    </row>
    <row r="1369" spans="1:2" x14ac:dyDescent="0.25">
      <c r="A1369" s="155"/>
      <c r="B1369" s="155"/>
    </row>
    <row r="1370" spans="1:2" x14ac:dyDescent="0.25">
      <c r="A1370" s="155"/>
      <c r="B1370" s="155"/>
    </row>
    <row r="1371" spans="1:2" x14ac:dyDescent="0.25">
      <c r="A1371" s="155"/>
      <c r="B1371" s="155"/>
    </row>
    <row r="1372" spans="1:2" x14ac:dyDescent="0.25">
      <c r="A1372" s="155"/>
      <c r="B1372" s="155"/>
    </row>
    <row r="1373" spans="1:2" x14ac:dyDescent="0.25">
      <c r="A1373" s="155"/>
      <c r="B1373" s="155"/>
    </row>
    <row r="1374" spans="1:2" x14ac:dyDescent="0.25">
      <c r="A1374" s="155"/>
      <c r="B1374" s="155"/>
    </row>
    <row r="1375" spans="1:2" x14ac:dyDescent="0.25">
      <c r="A1375" s="155"/>
      <c r="B1375" s="155"/>
    </row>
    <row r="1376" spans="1:2" x14ac:dyDescent="0.25">
      <c r="A1376" s="155"/>
      <c r="B1376" s="155"/>
    </row>
    <row r="1377" spans="1:2" x14ac:dyDescent="0.25">
      <c r="A1377" s="155"/>
      <c r="B1377" s="155"/>
    </row>
    <row r="1378" spans="1:2" x14ac:dyDescent="0.25">
      <c r="A1378" s="155"/>
      <c r="B1378" s="155"/>
    </row>
    <row r="1379" spans="1:2" x14ac:dyDescent="0.25">
      <c r="A1379" s="155"/>
      <c r="B1379" s="155"/>
    </row>
    <row r="1380" spans="1:2" x14ac:dyDescent="0.25">
      <c r="A1380" s="155"/>
      <c r="B1380" s="155"/>
    </row>
    <row r="1381" spans="1:2" x14ac:dyDescent="0.25">
      <c r="A1381" s="155"/>
      <c r="B1381" s="155"/>
    </row>
    <row r="1382" spans="1:2" x14ac:dyDescent="0.25">
      <c r="A1382" s="155"/>
      <c r="B1382" s="155"/>
    </row>
    <row r="1383" spans="1:2" x14ac:dyDescent="0.25">
      <c r="A1383" s="155"/>
      <c r="B1383" s="155"/>
    </row>
    <row r="1384" spans="1:2" x14ac:dyDescent="0.25">
      <c r="A1384" s="155"/>
      <c r="B1384" s="155"/>
    </row>
    <row r="1385" spans="1:2" x14ac:dyDescent="0.25">
      <c r="A1385" s="155"/>
      <c r="B1385" s="155"/>
    </row>
    <row r="1386" spans="1:2" x14ac:dyDescent="0.25">
      <c r="A1386" s="155"/>
      <c r="B1386" s="155"/>
    </row>
    <row r="1387" spans="1:2" x14ac:dyDescent="0.25">
      <c r="A1387" s="155"/>
      <c r="B1387" s="155"/>
    </row>
    <row r="1388" spans="1:2" x14ac:dyDescent="0.25">
      <c r="A1388" s="155"/>
      <c r="B1388" s="155"/>
    </row>
    <row r="1389" spans="1:2" x14ac:dyDescent="0.25">
      <c r="A1389" s="155"/>
      <c r="B1389" s="155"/>
    </row>
    <row r="1390" spans="1:2" x14ac:dyDescent="0.25">
      <c r="A1390" s="155"/>
      <c r="B1390" s="155"/>
    </row>
    <row r="1391" spans="1:2" x14ac:dyDescent="0.25">
      <c r="A1391" s="155"/>
      <c r="B1391" s="155"/>
    </row>
    <row r="1392" spans="1:2" x14ac:dyDescent="0.25">
      <c r="A1392" s="155"/>
      <c r="B1392" s="155"/>
    </row>
    <row r="1393" spans="1:2" x14ac:dyDescent="0.25">
      <c r="A1393" s="155"/>
      <c r="B1393" s="155"/>
    </row>
    <row r="1394" spans="1:2" x14ac:dyDescent="0.25">
      <c r="A1394" s="155"/>
      <c r="B1394" s="155"/>
    </row>
    <row r="1395" spans="1:2" x14ac:dyDescent="0.25">
      <c r="A1395" s="155"/>
      <c r="B1395" s="155"/>
    </row>
    <row r="1396" spans="1:2" x14ac:dyDescent="0.25">
      <c r="A1396" s="155"/>
      <c r="B1396" s="155"/>
    </row>
    <row r="1397" spans="1:2" x14ac:dyDescent="0.25">
      <c r="A1397" s="155"/>
      <c r="B1397" s="155"/>
    </row>
    <row r="1398" spans="1:2" x14ac:dyDescent="0.25">
      <c r="A1398" s="155"/>
      <c r="B1398" s="155"/>
    </row>
    <row r="1399" spans="1:2" x14ac:dyDescent="0.25">
      <c r="A1399" s="155"/>
      <c r="B1399" s="155"/>
    </row>
    <row r="1400" spans="1:2" x14ac:dyDescent="0.25">
      <c r="A1400" s="155"/>
      <c r="B1400" s="155"/>
    </row>
    <row r="1401" spans="1:2" x14ac:dyDescent="0.25">
      <c r="A1401" s="155"/>
      <c r="B1401" s="155"/>
    </row>
    <row r="1402" spans="1:2" x14ac:dyDescent="0.25">
      <c r="A1402" s="155"/>
      <c r="B1402" s="155"/>
    </row>
    <row r="1403" spans="1:2" x14ac:dyDescent="0.25">
      <c r="A1403" s="155"/>
      <c r="B1403" s="155"/>
    </row>
    <row r="1404" spans="1:2" x14ac:dyDescent="0.25">
      <c r="A1404" s="155"/>
      <c r="B1404" s="155"/>
    </row>
    <row r="1405" spans="1:2" x14ac:dyDescent="0.25">
      <c r="A1405" s="155"/>
      <c r="B1405" s="155"/>
    </row>
    <row r="1406" spans="1:2" x14ac:dyDescent="0.25">
      <c r="A1406" s="155"/>
      <c r="B1406" s="155"/>
    </row>
    <row r="1407" spans="1:2" x14ac:dyDescent="0.25">
      <c r="A1407" s="155"/>
      <c r="B1407" s="155"/>
    </row>
    <row r="1408" spans="1:2" x14ac:dyDescent="0.25">
      <c r="A1408" s="155"/>
      <c r="B1408" s="155"/>
    </row>
    <row r="1409" spans="1:2" x14ac:dyDescent="0.25">
      <c r="A1409" s="155"/>
      <c r="B1409" s="155"/>
    </row>
    <row r="1410" spans="1:2" x14ac:dyDescent="0.25">
      <c r="A1410" s="155"/>
      <c r="B1410" s="155"/>
    </row>
    <row r="1411" spans="1:2" x14ac:dyDescent="0.25">
      <c r="A1411" s="155"/>
      <c r="B1411" s="155"/>
    </row>
    <row r="1412" spans="1:2" x14ac:dyDescent="0.25">
      <c r="A1412" s="155"/>
      <c r="B1412" s="155"/>
    </row>
    <row r="1413" spans="1:2" x14ac:dyDescent="0.25">
      <c r="A1413" s="155"/>
      <c r="B1413" s="155"/>
    </row>
    <row r="1414" spans="1:2" x14ac:dyDescent="0.25">
      <c r="A1414" s="155"/>
      <c r="B1414" s="155"/>
    </row>
    <row r="1415" spans="1:2" x14ac:dyDescent="0.25">
      <c r="A1415" s="155"/>
      <c r="B1415" s="155"/>
    </row>
    <row r="1416" spans="1:2" x14ac:dyDescent="0.25">
      <c r="A1416" s="155"/>
      <c r="B1416" s="155"/>
    </row>
    <row r="1417" spans="1:2" x14ac:dyDescent="0.25">
      <c r="A1417" s="155"/>
      <c r="B1417" s="155"/>
    </row>
    <row r="1418" spans="1:2" x14ac:dyDescent="0.25">
      <c r="A1418" s="155"/>
      <c r="B1418" s="155"/>
    </row>
    <row r="1419" spans="1:2" x14ac:dyDescent="0.25">
      <c r="A1419" s="155"/>
      <c r="B1419" s="155"/>
    </row>
    <row r="1420" spans="1:2" x14ac:dyDescent="0.25">
      <c r="A1420" s="155"/>
      <c r="B1420" s="155"/>
    </row>
    <row r="1421" spans="1:2" x14ac:dyDescent="0.25">
      <c r="A1421" s="155"/>
      <c r="B1421" s="155"/>
    </row>
    <row r="1422" spans="1:2" x14ac:dyDescent="0.25">
      <c r="A1422" s="155"/>
      <c r="B1422" s="155"/>
    </row>
    <row r="1423" spans="1:2" x14ac:dyDescent="0.25">
      <c r="A1423" s="155"/>
      <c r="B1423" s="155"/>
    </row>
    <row r="1424" spans="1:2" x14ac:dyDescent="0.25">
      <c r="A1424" s="155"/>
      <c r="B1424" s="155"/>
    </row>
    <row r="1425" spans="1:2" x14ac:dyDescent="0.25">
      <c r="A1425" s="155"/>
      <c r="B1425" s="155"/>
    </row>
    <row r="1426" spans="1:2" x14ac:dyDescent="0.25">
      <c r="A1426" s="155"/>
      <c r="B1426" s="155"/>
    </row>
    <row r="1427" spans="1:2" x14ac:dyDescent="0.25">
      <c r="A1427" s="155"/>
      <c r="B1427" s="155"/>
    </row>
    <row r="1428" spans="1:2" x14ac:dyDescent="0.25">
      <c r="A1428" s="155"/>
      <c r="B1428" s="155"/>
    </row>
    <row r="1429" spans="1:2" x14ac:dyDescent="0.25">
      <c r="A1429" s="155"/>
      <c r="B1429" s="155"/>
    </row>
    <row r="1430" spans="1:2" x14ac:dyDescent="0.25">
      <c r="A1430" s="155"/>
      <c r="B1430" s="155"/>
    </row>
    <row r="1431" spans="1:2" x14ac:dyDescent="0.25">
      <c r="A1431" s="155"/>
      <c r="B1431" s="155"/>
    </row>
    <row r="1432" spans="1:2" x14ac:dyDescent="0.25">
      <c r="A1432" s="155"/>
      <c r="B1432" s="155"/>
    </row>
    <row r="1433" spans="1:2" x14ac:dyDescent="0.25">
      <c r="A1433" s="155"/>
      <c r="B1433" s="155"/>
    </row>
    <row r="1434" spans="1:2" x14ac:dyDescent="0.25">
      <c r="A1434" s="155"/>
      <c r="B1434" s="155"/>
    </row>
    <row r="1435" spans="1:2" x14ac:dyDescent="0.25">
      <c r="A1435" s="155"/>
      <c r="B1435" s="155"/>
    </row>
    <row r="1436" spans="1:2" x14ac:dyDescent="0.25">
      <c r="A1436" s="155"/>
      <c r="B1436" s="155"/>
    </row>
    <row r="1437" spans="1:2" x14ac:dyDescent="0.25">
      <c r="A1437" s="155"/>
      <c r="B1437" s="155"/>
    </row>
    <row r="1438" spans="1:2" x14ac:dyDescent="0.25">
      <c r="A1438" s="155"/>
      <c r="B1438" s="155"/>
    </row>
    <row r="1439" spans="1:2" x14ac:dyDescent="0.25">
      <c r="A1439" s="155"/>
      <c r="B1439" s="155"/>
    </row>
    <row r="1440" spans="1:2" x14ac:dyDescent="0.25">
      <c r="A1440" s="155"/>
      <c r="B1440" s="155"/>
    </row>
    <row r="1441" spans="1:2" x14ac:dyDescent="0.25">
      <c r="A1441" s="155"/>
      <c r="B1441" s="155"/>
    </row>
    <row r="1442" spans="1:2" x14ac:dyDescent="0.25">
      <c r="A1442" s="155"/>
      <c r="B1442" s="155"/>
    </row>
    <row r="1443" spans="1:2" x14ac:dyDescent="0.25">
      <c r="A1443" s="155"/>
      <c r="B1443" s="155"/>
    </row>
    <row r="1444" spans="1:2" x14ac:dyDescent="0.25">
      <c r="A1444" s="155"/>
      <c r="B1444" s="155"/>
    </row>
    <row r="1445" spans="1:2" x14ac:dyDescent="0.25">
      <c r="A1445" s="155"/>
      <c r="B1445" s="155"/>
    </row>
    <row r="1446" spans="1:2" x14ac:dyDescent="0.25">
      <c r="A1446" s="155"/>
      <c r="B1446" s="155"/>
    </row>
    <row r="1447" spans="1:2" x14ac:dyDescent="0.25">
      <c r="A1447" s="155"/>
      <c r="B1447" s="155"/>
    </row>
    <row r="1448" spans="1:2" x14ac:dyDescent="0.25">
      <c r="A1448" s="155"/>
      <c r="B1448" s="155"/>
    </row>
    <row r="1449" spans="1:2" x14ac:dyDescent="0.25">
      <c r="A1449" s="155"/>
      <c r="B1449" s="155"/>
    </row>
    <row r="1450" spans="1:2" x14ac:dyDescent="0.25">
      <c r="A1450" s="155"/>
      <c r="B1450" s="155"/>
    </row>
    <row r="1451" spans="1:2" x14ac:dyDescent="0.25">
      <c r="A1451" s="155"/>
      <c r="B1451" s="155"/>
    </row>
    <row r="1452" spans="1:2" x14ac:dyDescent="0.25">
      <c r="A1452" s="155"/>
      <c r="B1452" s="155"/>
    </row>
    <row r="1453" spans="1:2" x14ac:dyDescent="0.25">
      <c r="A1453" s="155"/>
      <c r="B1453" s="155"/>
    </row>
    <row r="1454" spans="1:2" x14ac:dyDescent="0.25">
      <c r="A1454" s="155"/>
      <c r="B1454" s="155"/>
    </row>
    <row r="1455" spans="1:2" x14ac:dyDescent="0.25">
      <c r="A1455" s="155"/>
      <c r="B1455" s="155"/>
    </row>
    <row r="1456" spans="1:2" x14ac:dyDescent="0.25">
      <c r="A1456" s="155"/>
      <c r="B1456" s="155"/>
    </row>
    <row r="1457" spans="1:2" x14ac:dyDescent="0.25">
      <c r="A1457" s="155"/>
      <c r="B1457" s="155"/>
    </row>
    <row r="1458" spans="1:2" x14ac:dyDescent="0.25">
      <c r="A1458" s="155"/>
      <c r="B1458" s="155"/>
    </row>
    <row r="1459" spans="1:2" x14ac:dyDescent="0.25">
      <c r="A1459" s="155"/>
      <c r="B1459" s="155"/>
    </row>
    <row r="1460" spans="1:2" x14ac:dyDescent="0.25">
      <c r="A1460" s="155"/>
      <c r="B1460" s="155"/>
    </row>
    <row r="1461" spans="1:2" x14ac:dyDescent="0.25">
      <c r="A1461" s="155"/>
      <c r="B1461" s="155"/>
    </row>
    <row r="1462" spans="1:2" x14ac:dyDescent="0.25">
      <c r="A1462" s="155"/>
      <c r="B1462" s="155"/>
    </row>
    <row r="1463" spans="1:2" x14ac:dyDescent="0.25">
      <c r="A1463" s="155"/>
      <c r="B1463" s="155"/>
    </row>
    <row r="1464" spans="1:2" x14ac:dyDescent="0.25">
      <c r="A1464" s="155"/>
      <c r="B1464" s="155"/>
    </row>
    <row r="1465" spans="1:2" x14ac:dyDescent="0.25">
      <c r="A1465" s="155"/>
      <c r="B1465" s="155"/>
    </row>
    <row r="1466" spans="1:2" x14ac:dyDescent="0.25">
      <c r="A1466" s="155"/>
      <c r="B1466" s="155"/>
    </row>
    <row r="1467" spans="1:2" x14ac:dyDescent="0.25">
      <c r="A1467" s="155"/>
      <c r="B1467" s="155"/>
    </row>
    <row r="1468" spans="1:2" x14ac:dyDescent="0.25">
      <c r="A1468" s="155"/>
      <c r="B1468" s="155"/>
    </row>
    <row r="1469" spans="1:2" x14ac:dyDescent="0.25">
      <c r="A1469" s="155"/>
      <c r="B1469" s="155"/>
    </row>
    <row r="1470" spans="1:2" x14ac:dyDescent="0.25">
      <c r="A1470" s="155"/>
      <c r="B1470" s="155"/>
    </row>
    <row r="1471" spans="1:2" x14ac:dyDescent="0.25">
      <c r="A1471" s="155"/>
      <c r="B1471" s="155"/>
    </row>
    <row r="1472" spans="1:2" x14ac:dyDescent="0.25">
      <c r="A1472" s="155"/>
      <c r="B1472" s="155"/>
    </row>
    <row r="1473" spans="1:2" x14ac:dyDescent="0.25">
      <c r="A1473" s="155"/>
      <c r="B1473" s="155"/>
    </row>
    <row r="1474" spans="1:2" x14ac:dyDescent="0.25">
      <c r="A1474" s="155"/>
      <c r="B1474" s="155"/>
    </row>
    <row r="1475" spans="1:2" x14ac:dyDescent="0.25">
      <c r="A1475" s="155"/>
      <c r="B1475" s="155"/>
    </row>
    <row r="1476" spans="1:2" x14ac:dyDescent="0.25">
      <c r="A1476" s="155"/>
      <c r="B1476" s="155"/>
    </row>
    <row r="1477" spans="1:2" x14ac:dyDescent="0.25">
      <c r="A1477" s="155"/>
      <c r="B1477" s="155"/>
    </row>
    <row r="1478" spans="1:2" x14ac:dyDescent="0.25">
      <c r="A1478" s="155"/>
      <c r="B1478" s="155"/>
    </row>
    <row r="1479" spans="1:2" x14ac:dyDescent="0.25">
      <c r="A1479" s="155"/>
      <c r="B1479" s="155"/>
    </row>
    <row r="1480" spans="1:2" x14ac:dyDescent="0.25">
      <c r="A1480" s="155"/>
      <c r="B1480" s="155"/>
    </row>
    <row r="1481" spans="1:2" x14ac:dyDescent="0.25">
      <c r="A1481" s="155"/>
      <c r="B1481" s="155"/>
    </row>
    <row r="1482" spans="1:2" x14ac:dyDescent="0.25">
      <c r="A1482" s="155"/>
      <c r="B1482" s="155"/>
    </row>
    <row r="1483" spans="1:2" x14ac:dyDescent="0.25">
      <c r="A1483" s="155"/>
      <c r="B1483" s="155"/>
    </row>
    <row r="1484" spans="1:2" x14ac:dyDescent="0.25">
      <c r="A1484" s="155"/>
      <c r="B1484" s="155"/>
    </row>
    <row r="1485" spans="1:2" x14ac:dyDescent="0.25">
      <c r="A1485" s="155"/>
      <c r="B1485" s="155"/>
    </row>
    <row r="1486" spans="1:2" x14ac:dyDescent="0.25">
      <c r="A1486" s="155"/>
      <c r="B1486" s="155"/>
    </row>
    <row r="1487" spans="1:2" x14ac:dyDescent="0.25">
      <c r="A1487" s="155"/>
      <c r="B1487" s="155"/>
    </row>
    <row r="1488" spans="1:2" x14ac:dyDescent="0.25">
      <c r="A1488" s="155"/>
      <c r="B1488" s="155"/>
    </row>
    <row r="1489" spans="1:2" x14ac:dyDescent="0.25">
      <c r="A1489" s="155"/>
      <c r="B1489" s="155"/>
    </row>
    <row r="1490" spans="1:2" x14ac:dyDescent="0.25">
      <c r="A1490" s="155"/>
      <c r="B1490" s="155"/>
    </row>
    <row r="1491" spans="1:2" x14ac:dyDescent="0.25">
      <c r="A1491" s="155"/>
      <c r="B1491" s="155"/>
    </row>
    <row r="1492" spans="1:2" x14ac:dyDescent="0.25">
      <c r="A1492" s="155"/>
      <c r="B1492" s="155"/>
    </row>
    <row r="1493" spans="1:2" x14ac:dyDescent="0.25">
      <c r="A1493" s="155"/>
      <c r="B1493" s="155"/>
    </row>
    <row r="1494" spans="1:2" x14ac:dyDescent="0.25">
      <c r="A1494" s="155"/>
      <c r="B1494" s="155"/>
    </row>
    <row r="1495" spans="1:2" x14ac:dyDescent="0.25">
      <c r="A1495" s="155"/>
      <c r="B1495" s="155"/>
    </row>
    <row r="1496" spans="1:2" x14ac:dyDescent="0.25">
      <c r="A1496" s="155"/>
      <c r="B1496" s="155"/>
    </row>
    <row r="1497" spans="1:2" x14ac:dyDescent="0.25">
      <c r="A1497" s="155"/>
      <c r="B1497" s="155"/>
    </row>
    <row r="1498" spans="1:2" x14ac:dyDescent="0.25">
      <c r="A1498" s="155"/>
      <c r="B1498" s="155"/>
    </row>
    <row r="1499" spans="1:2" x14ac:dyDescent="0.25">
      <c r="A1499" s="155"/>
      <c r="B1499" s="155"/>
    </row>
    <row r="1500" spans="1:2" x14ac:dyDescent="0.25">
      <c r="A1500" s="155"/>
      <c r="B1500" s="155"/>
    </row>
    <row r="1501" spans="1:2" x14ac:dyDescent="0.25">
      <c r="A1501" s="155"/>
      <c r="B1501" s="155"/>
    </row>
    <row r="1502" spans="1:2" x14ac:dyDescent="0.25">
      <c r="A1502" s="155"/>
      <c r="B1502" s="155"/>
    </row>
    <row r="1503" spans="1:2" x14ac:dyDescent="0.25">
      <c r="A1503" s="155"/>
      <c r="B1503" s="155"/>
    </row>
    <row r="1504" spans="1:2" x14ac:dyDescent="0.25">
      <c r="A1504" s="155"/>
      <c r="B1504" s="155"/>
    </row>
    <row r="1505" spans="1:2" x14ac:dyDescent="0.25">
      <c r="A1505" s="155"/>
      <c r="B1505" s="155"/>
    </row>
    <row r="1506" spans="1:2" x14ac:dyDescent="0.25">
      <c r="A1506" s="155"/>
      <c r="B1506" s="155"/>
    </row>
    <row r="1507" spans="1:2" x14ac:dyDescent="0.25">
      <c r="A1507" s="155"/>
      <c r="B1507" s="155"/>
    </row>
    <row r="1508" spans="1:2" x14ac:dyDescent="0.25">
      <c r="A1508" s="155"/>
      <c r="B1508" s="155"/>
    </row>
    <row r="1509" spans="1:2" x14ac:dyDescent="0.25">
      <c r="A1509" s="155"/>
      <c r="B1509" s="155"/>
    </row>
    <row r="1510" spans="1:2" x14ac:dyDescent="0.25">
      <c r="A1510" s="155"/>
      <c r="B1510" s="155"/>
    </row>
    <row r="1511" spans="1:2" x14ac:dyDescent="0.25">
      <c r="A1511" s="155"/>
      <c r="B1511" s="155"/>
    </row>
    <row r="1512" spans="1:2" x14ac:dyDescent="0.25">
      <c r="A1512" s="155"/>
      <c r="B1512" s="155"/>
    </row>
    <row r="1513" spans="1:2" x14ac:dyDescent="0.25">
      <c r="A1513" s="155"/>
      <c r="B1513" s="155"/>
    </row>
    <row r="1514" spans="1:2" x14ac:dyDescent="0.25">
      <c r="A1514" s="155"/>
      <c r="B1514" s="155"/>
    </row>
    <row r="1515" spans="1:2" x14ac:dyDescent="0.25">
      <c r="A1515" s="155"/>
      <c r="B1515" s="155"/>
    </row>
    <row r="1516" spans="1:2" x14ac:dyDescent="0.25">
      <c r="A1516" s="155"/>
      <c r="B1516" s="155"/>
    </row>
    <row r="1517" spans="1:2" x14ac:dyDescent="0.25">
      <c r="A1517" s="155"/>
      <c r="B1517" s="155"/>
    </row>
    <row r="1518" spans="1:2" x14ac:dyDescent="0.25">
      <c r="A1518" s="155"/>
      <c r="B1518" s="155"/>
    </row>
    <row r="1519" spans="1:2" x14ac:dyDescent="0.25">
      <c r="A1519" s="155"/>
      <c r="B1519" s="155"/>
    </row>
    <row r="1520" spans="1:2" x14ac:dyDescent="0.25">
      <c r="A1520" s="155"/>
      <c r="B1520" s="155"/>
    </row>
    <row r="1521" spans="1:2" x14ac:dyDescent="0.25">
      <c r="A1521" s="155"/>
      <c r="B1521" s="155"/>
    </row>
    <row r="1522" spans="1:2" x14ac:dyDescent="0.25">
      <c r="A1522" s="155"/>
      <c r="B1522" s="155"/>
    </row>
    <row r="1523" spans="1:2" x14ac:dyDescent="0.25">
      <c r="A1523" s="155"/>
      <c r="B1523" s="155"/>
    </row>
    <row r="1524" spans="1:2" x14ac:dyDescent="0.25">
      <c r="A1524" s="155"/>
      <c r="B1524" s="155"/>
    </row>
    <row r="1525" spans="1:2" x14ac:dyDescent="0.25">
      <c r="A1525" s="155"/>
      <c r="B1525" s="155"/>
    </row>
    <row r="1526" spans="1:2" x14ac:dyDescent="0.25">
      <c r="A1526" s="155"/>
      <c r="B1526" s="155"/>
    </row>
    <row r="1527" spans="1:2" x14ac:dyDescent="0.25">
      <c r="A1527" s="155"/>
      <c r="B1527" s="155"/>
    </row>
    <row r="1528" spans="1:2" x14ac:dyDescent="0.25">
      <c r="A1528" s="155"/>
      <c r="B1528" s="155"/>
    </row>
    <row r="1529" spans="1:2" x14ac:dyDescent="0.25">
      <c r="A1529" s="155"/>
      <c r="B1529" s="155"/>
    </row>
    <row r="1530" spans="1:2" x14ac:dyDescent="0.25">
      <c r="A1530" s="155"/>
      <c r="B1530" s="155"/>
    </row>
    <row r="1531" spans="1:2" x14ac:dyDescent="0.25">
      <c r="A1531" s="155"/>
      <c r="B1531" s="155"/>
    </row>
    <row r="1532" spans="1:2" x14ac:dyDescent="0.25">
      <c r="A1532" s="155"/>
      <c r="B1532" s="155"/>
    </row>
    <row r="1533" spans="1:2" x14ac:dyDescent="0.25">
      <c r="A1533" s="155"/>
      <c r="B1533" s="155"/>
    </row>
    <row r="1534" spans="1:2" x14ac:dyDescent="0.25">
      <c r="A1534" s="155"/>
      <c r="B1534" s="155"/>
    </row>
    <row r="1535" spans="1:2" x14ac:dyDescent="0.25">
      <c r="A1535" s="155"/>
      <c r="B1535" s="155"/>
    </row>
    <row r="1536" spans="1:2" x14ac:dyDescent="0.25">
      <c r="A1536" s="155"/>
      <c r="B1536" s="155"/>
    </row>
    <row r="1537" spans="1:2" x14ac:dyDescent="0.25">
      <c r="A1537" s="155"/>
      <c r="B1537" s="155"/>
    </row>
    <row r="1538" spans="1:2" x14ac:dyDescent="0.25">
      <c r="A1538" s="155"/>
      <c r="B1538" s="155"/>
    </row>
    <row r="1539" spans="1:2" x14ac:dyDescent="0.25">
      <c r="A1539" s="155"/>
      <c r="B1539" s="155"/>
    </row>
    <row r="1540" spans="1:2" x14ac:dyDescent="0.25">
      <c r="A1540" s="155"/>
      <c r="B1540" s="155"/>
    </row>
    <row r="1541" spans="1:2" x14ac:dyDescent="0.25">
      <c r="A1541" s="155"/>
      <c r="B1541" s="155"/>
    </row>
    <row r="1542" spans="1:2" x14ac:dyDescent="0.25">
      <c r="A1542" s="155"/>
      <c r="B1542" s="155"/>
    </row>
    <row r="1543" spans="1:2" x14ac:dyDescent="0.25">
      <c r="A1543" s="155"/>
      <c r="B1543" s="155"/>
    </row>
    <row r="1544" spans="1:2" x14ac:dyDescent="0.25">
      <c r="A1544" s="155"/>
      <c r="B1544" s="155"/>
    </row>
    <row r="1545" spans="1:2" x14ac:dyDescent="0.25">
      <c r="A1545" s="155"/>
      <c r="B1545" s="155"/>
    </row>
    <row r="1546" spans="1:2" x14ac:dyDescent="0.25">
      <c r="A1546" s="155"/>
      <c r="B1546" s="155"/>
    </row>
    <row r="1547" spans="1:2" x14ac:dyDescent="0.25">
      <c r="A1547" s="155"/>
      <c r="B1547" s="155"/>
    </row>
    <row r="1548" spans="1:2" x14ac:dyDescent="0.25">
      <c r="A1548" s="155"/>
      <c r="B1548" s="155"/>
    </row>
    <row r="1549" spans="1:2" x14ac:dyDescent="0.25">
      <c r="A1549" s="155"/>
      <c r="B1549" s="155"/>
    </row>
    <row r="1550" spans="1:2" x14ac:dyDescent="0.25">
      <c r="A1550" s="155"/>
      <c r="B1550" s="155"/>
    </row>
    <row r="1551" spans="1:2" x14ac:dyDescent="0.25">
      <c r="A1551" s="155"/>
      <c r="B1551" s="155"/>
    </row>
    <row r="1552" spans="1:2" x14ac:dyDescent="0.25">
      <c r="A1552" s="155"/>
      <c r="B1552" s="155"/>
    </row>
    <row r="1553" spans="1:2" x14ac:dyDescent="0.25">
      <c r="A1553" s="155"/>
      <c r="B1553" s="155"/>
    </row>
    <row r="1554" spans="1:2" x14ac:dyDescent="0.25">
      <c r="A1554" s="155"/>
      <c r="B1554" s="155"/>
    </row>
    <row r="1555" spans="1:2" x14ac:dyDescent="0.25">
      <c r="A1555" s="155"/>
      <c r="B1555" s="155"/>
    </row>
    <row r="1556" spans="1:2" x14ac:dyDescent="0.25">
      <c r="A1556" s="155"/>
      <c r="B1556" s="155"/>
    </row>
    <row r="1557" spans="1:2" x14ac:dyDescent="0.25">
      <c r="A1557" s="155"/>
      <c r="B1557" s="155"/>
    </row>
    <row r="1558" spans="1:2" x14ac:dyDescent="0.25">
      <c r="A1558" s="155"/>
      <c r="B1558" s="155"/>
    </row>
    <row r="1559" spans="1:2" x14ac:dyDescent="0.25">
      <c r="A1559" s="155"/>
      <c r="B1559" s="155"/>
    </row>
    <row r="1560" spans="1:2" x14ac:dyDescent="0.25">
      <c r="A1560" s="155"/>
      <c r="B1560" s="155"/>
    </row>
    <row r="1561" spans="1:2" x14ac:dyDescent="0.25">
      <c r="A1561" s="155"/>
      <c r="B1561" s="155"/>
    </row>
    <row r="1562" spans="1:2" x14ac:dyDescent="0.25">
      <c r="A1562" s="155"/>
      <c r="B1562" s="155"/>
    </row>
    <row r="1563" spans="1:2" x14ac:dyDescent="0.25">
      <c r="A1563" s="155"/>
      <c r="B1563" s="155"/>
    </row>
    <row r="1564" spans="1:2" x14ac:dyDescent="0.25">
      <c r="A1564" s="155"/>
      <c r="B1564" s="155"/>
    </row>
    <row r="1565" spans="1:2" x14ac:dyDescent="0.25">
      <c r="A1565" s="155"/>
      <c r="B1565" s="155"/>
    </row>
    <row r="1566" spans="1:2" x14ac:dyDescent="0.25">
      <c r="A1566" s="155"/>
      <c r="B1566" s="155"/>
    </row>
    <row r="1567" spans="1:2" x14ac:dyDescent="0.25">
      <c r="A1567" s="155"/>
      <c r="B1567" s="155"/>
    </row>
    <row r="1568" spans="1:2" x14ac:dyDescent="0.25">
      <c r="A1568" s="155"/>
      <c r="B1568" s="155"/>
    </row>
    <row r="1569" spans="1:2" x14ac:dyDescent="0.25">
      <c r="A1569" s="155"/>
      <c r="B1569" s="155"/>
    </row>
    <row r="1570" spans="1:2" x14ac:dyDescent="0.25">
      <c r="A1570" s="155"/>
      <c r="B1570" s="155"/>
    </row>
    <row r="1571" spans="1:2" x14ac:dyDescent="0.25">
      <c r="A1571" s="155"/>
      <c r="B1571" s="155"/>
    </row>
    <row r="1572" spans="1:2" x14ac:dyDescent="0.25">
      <c r="A1572" s="155"/>
      <c r="B1572" s="155"/>
    </row>
    <row r="1573" spans="1:2" x14ac:dyDescent="0.25">
      <c r="A1573" s="155"/>
      <c r="B1573" s="155"/>
    </row>
    <row r="1574" spans="1:2" x14ac:dyDescent="0.25">
      <c r="A1574" s="155"/>
      <c r="B1574" s="155"/>
    </row>
    <row r="1575" spans="1:2" x14ac:dyDescent="0.25">
      <c r="A1575" s="155"/>
      <c r="B1575" s="155"/>
    </row>
    <row r="1576" spans="1:2" x14ac:dyDescent="0.25">
      <c r="A1576" s="155"/>
      <c r="B1576" s="155"/>
    </row>
    <row r="1577" spans="1:2" x14ac:dyDescent="0.25">
      <c r="A1577" s="155"/>
      <c r="B1577" s="155"/>
    </row>
    <row r="1578" spans="1:2" x14ac:dyDescent="0.25">
      <c r="A1578" s="155"/>
      <c r="B1578" s="155"/>
    </row>
    <row r="1579" spans="1:2" x14ac:dyDescent="0.25">
      <c r="A1579" s="155"/>
      <c r="B1579" s="155"/>
    </row>
    <row r="1580" spans="1:2" x14ac:dyDescent="0.25">
      <c r="A1580" s="155"/>
      <c r="B1580" s="155"/>
    </row>
    <row r="1581" spans="1:2" x14ac:dyDescent="0.25">
      <c r="A1581" s="155"/>
      <c r="B1581" s="155"/>
    </row>
    <row r="1582" spans="1:2" x14ac:dyDescent="0.25">
      <c r="A1582" s="155"/>
      <c r="B1582" s="155"/>
    </row>
    <row r="1583" spans="1:2" x14ac:dyDescent="0.25">
      <c r="A1583" s="155"/>
      <c r="B1583" s="155"/>
    </row>
    <row r="1584" spans="1:2" x14ac:dyDescent="0.25">
      <c r="A1584" s="155"/>
      <c r="B1584" s="155"/>
    </row>
    <row r="1585" spans="1:2" x14ac:dyDescent="0.25">
      <c r="A1585" s="155"/>
      <c r="B1585" s="155"/>
    </row>
    <row r="1586" spans="1:2" x14ac:dyDescent="0.25">
      <c r="A1586" s="155"/>
      <c r="B1586" s="155"/>
    </row>
    <row r="1587" spans="1:2" x14ac:dyDescent="0.25">
      <c r="A1587" s="155"/>
      <c r="B1587" s="155"/>
    </row>
    <row r="1588" spans="1:2" x14ac:dyDescent="0.25">
      <c r="A1588" s="155"/>
      <c r="B1588" s="155"/>
    </row>
    <row r="1589" spans="1:2" x14ac:dyDescent="0.25">
      <c r="A1589" s="155"/>
      <c r="B1589" s="155"/>
    </row>
    <row r="1590" spans="1:2" x14ac:dyDescent="0.25">
      <c r="A1590" s="155"/>
      <c r="B1590" s="155"/>
    </row>
    <row r="1591" spans="1:2" x14ac:dyDescent="0.25">
      <c r="A1591" s="155"/>
      <c r="B1591" s="155"/>
    </row>
    <row r="1592" spans="1:2" x14ac:dyDescent="0.25">
      <c r="A1592" s="155"/>
      <c r="B1592" s="155"/>
    </row>
    <row r="1593" spans="1:2" x14ac:dyDescent="0.25">
      <c r="A1593" s="155"/>
      <c r="B1593" s="155"/>
    </row>
    <row r="1594" spans="1:2" x14ac:dyDescent="0.25">
      <c r="A1594" s="155"/>
      <c r="B1594" s="155"/>
    </row>
    <row r="1595" spans="1:2" x14ac:dyDescent="0.25">
      <c r="A1595" s="155"/>
      <c r="B1595" s="155"/>
    </row>
    <row r="1596" spans="1:2" x14ac:dyDescent="0.25">
      <c r="A1596" s="155"/>
      <c r="B1596" s="155"/>
    </row>
    <row r="1597" spans="1:2" x14ac:dyDescent="0.25">
      <c r="A1597" s="155"/>
      <c r="B1597" s="155"/>
    </row>
    <row r="1598" spans="1:2" x14ac:dyDescent="0.25">
      <c r="A1598" s="155"/>
      <c r="B1598" s="155"/>
    </row>
    <row r="1599" spans="1:2" x14ac:dyDescent="0.25">
      <c r="A1599" s="155"/>
      <c r="B1599" s="155"/>
    </row>
    <row r="1600" spans="1:2" x14ac:dyDescent="0.25">
      <c r="A1600" s="155"/>
      <c r="B1600" s="155"/>
    </row>
    <row r="1601" spans="1:2" x14ac:dyDescent="0.25">
      <c r="A1601" s="155"/>
      <c r="B1601" s="155"/>
    </row>
    <row r="1602" spans="1:2" x14ac:dyDescent="0.25">
      <c r="A1602" s="155"/>
      <c r="B1602" s="155"/>
    </row>
    <row r="1603" spans="1:2" x14ac:dyDescent="0.25">
      <c r="A1603" s="155"/>
      <c r="B1603" s="155"/>
    </row>
    <row r="1604" spans="1:2" x14ac:dyDescent="0.25">
      <c r="A1604" s="155"/>
      <c r="B1604" s="155"/>
    </row>
    <row r="1605" spans="1:2" x14ac:dyDescent="0.25">
      <c r="A1605" s="155"/>
      <c r="B1605" s="155"/>
    </row>
    <row r="1606" spans="1:2" x14ac:dyDescent="0.25">
      <c r="A1606" s="155"/>
      <c r="B1606" s="155"/>
    </row>
    <row r="1607" spans="1:2" x14ac:dyDescent="0.25">
      <c r="A1607" s="155"/>
      <c r="B1607" s="155"/>
    </row>
    <row r="1608" spans="1:2" x14ac:dyDescent="0.25">
      <c r="A1608" s="155"/>
      <c r="B1608" s="155"/>
    </row>
    <row r="1609" spans="1:2" x14ac:dyDescent="0.25">
      <c r="A1609" s="155"/>
      <c r="B1609" s="155"/>
    </row>
    <row r="1610" spans="1:2" x14ac:dyDescent="0.25">
      <c r="A1610" s="155"/>
      <c r="B1610" s="155"/>
    </row>
    <row r="1611" spans="1:2" x14ac:dyDescent="0.25">
      <c r="A1611" s="155"/>
      <c r="B1611" s="155"/>
    </row>
    <row r="1612" spans="1:2" x14ac:dyDescent="0.25">
      <c r="A1612" s="155"/>
      <c r="B1612" s="155"/>
    </row>
    <row r="1613" spans="1:2" x14ac:dyDescent="0.25">
      <c r="A1613" s="155"/>
      <c r="B1613" s="155"/>
    </row>
    <row r="1614" spans="1:2" x14ac:dyDescent="0.25">
      <c r="A1614" s="155"/>
      <c r="B1614" s="155"/>
    </row>
    <row r="1615" spans="1:2" x14ac:dyDescent="0.25">
      <c r="A1615" s="155"/>
      <c r="B1615" s="155"/>
    </row>
    <row r="1616" spans="1:2" x14ac:dyDescent="0.25">
      <c r="A1616" s="155"/>
      <c r="B1616" s="155"/>
    </row>
    <row r="1617" spans="1:2" x14ac:dyDescent="0.25">
      <c r="A1617" s="155"/>
      <c r="B1617" s="155"/>
    </row>
    <row r="1618" spans="1:2" x14ac:dyDescent="0.25">
      <c r="A1618" s="155"/>
      <c r="B1618" s="155"/>
    </row>
    <row r="1619" spans="1:2" x14ac:dyDescent="0.25">
      <c r="A1619" s="155"/>
      <c r="B1619" s="155"/>
    </row>
    <row r="1620" spans="1:2" x14ac:dyDescent="0.25">
      <c r="A1620" s="155"/>
      <c r="B1620" s="155"/>
    </row>
    <row r="1621" spans="1:2" x14ac:dyDescent="0.25">
      <c r="A1621" s="155"/>
      <c r="B1621" s="155"/>
    </row>
    <row r="1622" spans="1:2" x14ac:dyDescent="0.25">
      <c r="A1622" s="155"/>
      <c r="B1622" s="155"/>
    </row>
    <row r="1623" spans="1:2" x14ac:dyDescent="0.25">
      <c r="A1623" s="155"/>
      <c r="B1623" s="155"/>
    </row>
    <row r="1624" spans="1:2" x14ac:dyDescent="0.25">
      <c r="A1624" s="155"/>
      <c r="B1624" s="155"/>
    </row>
    <row r="1625" spans="1:2" x14ac:dyDescent="0.25">
      <c r="A1625" s="155"/>
      <c r="B1625" s="155"/>
    </row>
    <row r="1626" spans="1:2" x14ac:dyDescent="0.25">
      <c r="A1626" s="155"/>
      <c r="B1626" s="155"/>
    </row>
    <row r="1627" spans="1:2" x14ac:dyDescent="0.25">
      <c r="A1627" s="155"/>
      <c r="B1627" s="155"/>
    </row>
    <row r="1628" spans="1:2" x14ac:dyDescent="0.25">
      <c r="A1628" s="155"/>
      <c r="B1628" s="155"/>
    </row>
    <row r="1629" spans="1:2" x14ac:dyDescent="0.25">
      <c r="A1629" s="155"/>
      <c r="B1629" s="155"/>
    </row>
    <row r="1630" spans="1:2" x14ac:dyDescent="0.25">
      <c r="A1630" s="155"/>
      <c r="B1630" s="155"/>
    </row>
    <row r="1631" spans="1:2" x14ac:dyDescent="0.25">
      <c r="A1631" s="155"/>
      <c r="B1631" s="155"/>
    </row>
    <row r="1632" spans="1:2" x14ac:dyDescent="0.25">
      <c r="A1632" s="155"/>
      <c r="B1632" s="155"/>
    </row>
    <row r="1633" spans="1:2" x14ac:dyDescent="0.25">
      <c r="A1633" s="155"/>
      <c r="B1633" s="155"/>
    </row>
    <row r="1634" spans="1:2" x14ac:dyDescent="0.25">
      <c r="A1634" s="155"/>
      <c r="B1634" s="155"/>
    </row>
    <row r="1635" spans="1:2" x14ac:dyDescent="0.25">
      <c r="A1635" s="155"/>
      <c r="B1635" s="155"/>
    </row>
    <row r="1636" spans="1:2" x14ac:dyDescent="0.25">
      <c r="A1636" s="155"/>
      <c r="B1636" s="155"/>
    </row>
    <row r="1637" spans="1:2" x14ac:dyDescent="0.25">
      <c r="A1637" s="155"/>
      <c r="B1637" s="155"/>
    </row>
    <row r="1638" spans="1:2" x14ac:dyDescent="0.25">
      <c r="A1638" s="155"/>
      <c r="B1638" s="155"/>
    </row>
    <row r="1639" spans="1:2" x14ac:dyDescent="0.25">
      <c r="A1639" s="155"/>
      <c r="B1639" s="155"/>
    </row>
    <row r="1640" spans="1:2" x14ac:dyDescent="0.25">
      <c r="A1640" s="155"/>
      <c r="B1640" s="155"/>
    </row>
    <row r="1641" spans="1:2" x14ac:dyDescent="0.25">
      <c r="A1641" s="155"/>
      <c r="B1641" s="155"/>
    </row>
    <row r="1642" spans="1:2" x14ac:dyDescent="0.25">
      <c r="A1642" s="155"/>
      <c r="B1642" s="155"/>
    </row>
    <row r="1643" spans="1:2" x14ac:dyDescent="0.25">
      <c r="A1643" s="155"/>
      <c r="B1643" s="155"/>
    </row>
    <row r="1644" spans="1:2" x14ac:dyDescent="0.25">
      <c r="A1644" s="155"/>
      <c r="B1644" s="155"/>
    </row>
    <row r="1645" spans="1:2" x14ac:dyDescent="0.25">
      <c r="A1645" s="155"/>
      <c r="B1645" s="155"/>
    </row>
    <row r="1646" spans="1:2" x14ac:dyDescent="0.25">
      <c r="A1646" s="155"/>
      <c r="B1646" s="155"/>
    </row>
    <row r="1647" spans="1:2" x14ac:dyDescent="0.25">
      <c r="A1647" s="155"/>
      <c r="B1647" s="155"/>
    </row>
    <row r="1648" spans="1:2" x14ac:dyDescent="0.25">
      <c r="A1648" s="155"/>
      <c r="B1648" s="155"/>
    </row>
    <row r="1649" spans="1:2" x14ac:dyDescent="0.25">
      <c r="A1649" s="155"/>
      <c r="B1649" s="155"/>
    </row>
    <row r="1650" spans="1:2" x14ac:dyDescent="0.25">
      <c r="A1650" s="155"/>
      <c r="B1650" s="155"/>
    </row>
    <row r="1651" spans="1:2" x14ac:dyDescent="0.25">
      <c r="A1651" s="155"/>
      <c r="B1651" s="155"/>
    </row>
    <row r="1652" spans="1:2" x14ac:dyDescent="0.25">
      <c r="A1652" s="155"/>
      <c r="B1652" s="155"/>
    </row>
    <row r="1653" spans="1:2" x14ac:dyDescent="0.25">
      <c r="A1653" s="155"/>
      <c r="B1653" s="155"/>
    </row>
    <row r="1654" spans="1:2" x14ac:dyDescent="0.25">
      <c r="A1654" s="155"/>
      <c r="B1654" s="155"/>
    </row>
    <row r="1655" spans="1:2" x14ac:dyDescent="0.25">
      <c r="A1655" s="155"/>
      <c r="B1655" s="155"/>
    </row>
    <row r="1656" spans="1:2" x14ac:dyDescent="0.25">
      <c r="A1656" s="155"/>
      <c r="B1656" s="155"/>
    </row>
    <row r="1657" spans="1:2" x14ac:dyDescent="0.25">
      <c r="A1657" s="155"/>
      <c r="B1657" s="155"/>
    </row>
    <row r="1658" spans="1:2" x14ac:dyDescent="0.25">
      <c r="A1658" s="155"/>
      <c r="B1658" s="155"/>
    </row>
    <row r="1659" spans="1:2" x14ac:dyDescent="0.25">
      <c r="A1659" s="155"/>
      <c r="B1659" s="155"/>
    </row>
    <row r="1660" spans="1:2" x14ac:dyDescent="0.25">
      <c r="A1660" s="155"/>
      <c r="B1660" s="155"/>
    </row>
    <row r="1661" spans="1:2" x14ac:dyDescent="0.25">
      <c r="A1661" s="155"/>
      <c r="B1661" s="155"/>
    </row>
    <row r="1662" spans="1:2" x14ac:dyDescent="0.25">
      <c r="A1662" s="155"/>
      <c r="B1662" s="155"/>
    </row>
    <row r="1663" spans="1:2" x14ac:dyDescent="0.25">
      <c r="A1663" s="155"/>
      <c r="B1663" s="155"/>
    </row>
    <row r="1664" spans="1:2" x14ac:dyDescent="0.25">
      <c r="A1664" s="155"/>
      <c r="B1664" s="155"/>
    </row>
    <row r="1665" spans="1:2" x14ac:dyDescent="0.25">
      <c r="A1665" s="155"/>
      <c r="B1665" s="155"/>
    </row>
    <row r="1666" spans="1:2" x14ac:dyDescent="0.25">
      <c r="A1666" s="155"/>
      <c r="B1666" s="155"/>
    </row>
    <row r="1667" spans="1:2" x14ac:dyDescent="0.25">
      <c r="A1667" s="155"/>
      <c r="B1667" s="155"/>
    </row>
    <row r="1668" spans="1:2" x14ac:dyDescent="0.25">
      <c r="A1668" s="155"/>
      <c r="B1668" s="155"/>
    </row>
    <row r="1669" spans="1:2" x14ac:dyDescent="0.25">
      <c r="A1669" s="155"/>
      <c r="B1669" s="155"/>
    </row>
    <row r="1670" spans="1:2" x14ac:dyDescent="0.25">
      <c r="A1670" s="155"/>
      <c r="B1670" s="155"/>
    </row>
    <row r="1671" spans="1:2" x14ac:dyDescent="0.25">
      <c r="A1671" s="155"/>
      <c r="B1671" s="155"/>
    </row>
    <row r="1672" spans="1:2" x14ac:dyDescent="0.25">
      <c r="A1672" s="155"/>
      <c r="B1672" s="155"/>
    </row>
    <row r="1673" spans="1:2" x14ac:dyDescent="0.25">
      <c r="A1673" s="155"/>
      <c r="B1673" s="155"/>
    </row>
    <row r="1674" spans="1:2" x14ac:dyDescent="0.25">
      <c r="A1674" s="155"/>
      <c r="B1674" s="155"/>
    </row>
    <row r="1675" spans="1:2" x14ac:dyDescent="0.25">
      <c r="A1675" s="155"/>
      <c r="B1675" s="155"/>
    </row>
    <row r="1676" spans="1:2" x14ac:dyDescent="0.25">
      <c r="A1676" s="155"/>
      <c r="B1676" s="155"/>
    </row>
    <row r="1677" spans="1:2" x14ac:dyDescent="0.25">
      <c r="A1677" s="155"/>
      <c r="B1677" s="155"/>
    </row>
    <row r="1678" spans="1:2" x14ac:dyDescent="0.25">
      <c r="A1678" s="155"/>
      <c r="B1678" s="155"/>
    </row>
    <row r="1679" spans="1:2" x14ac:dyDescent="0.25">
      <c r="A1679" s="155"/>
      <c r="B1679" s="155"/>
    </row>
    <row r="1680" spans="1:2" x14ac:dyDescent="0.25">
      <c r="A1680" s="155"/>
      <c r="B1680" s="155"/>
    </row>
    <row r="1681" spans="1:2" x14ac:dyDescent="0.25">
      <c r="A1681" s="155"/>
      <c r="B1681" s="155"/>
    </row>
    <row r="1682" spans="1:2" x14ac:dyDescent="0.25">
      <c r="A1682" s="155"/>
      <c r="B1682" s="155"/>
    </row>
    <row r="1683" spans="1:2" x14ac:dyDescent="0.25">
      <c r="A1683" s="155"/>
      <c r="B1683" s="155"/>
    </row>
    <row r="1684" spans="1:2" x14ac:dyDescent="0.25">
      <c r="A1684" s="155"/>
      <c r="B1684" s="155"/>
    </row>
    <row r="1685" spans="1:2" x14ac:dyDescent="0.25">
      <c r="A1685" s="155"/>
      <c r="B1685" s="155"/>
    </row>
    <row r="1686" spans="1:2" x14ac:dyDescent="0.25">
      <c r="A1686" s="155"/>
      <c r="B1686" s="155"/>
    </row>
    <row r="1687" spans="1:2" x14ac:dyDescent="0.25">
      <c r="A1687" s="155"/>
      <c r="B1687" s="155"/>
    </row>
    <row r="1688" spans="1:2" x14ac:dyDescent="0.25">
      <c r="A1688" s="155"/>
      <c r="B1688" s="155"/>
    </row>
    <row r="1689" spans="1:2" x14ac:dyDescent="0.25">
      <c r="A1689" s="155"/>
      <c r="B1689" s="155"/>
    </row>
    <row r="1690" spans="1:2" x14ac:dyDescent="0.25">
      <c r="A1690" s="155"/>
      <c r="B1690" s="155"/>
    </row>
    <row r="1691" spans="1:2" x14ac:dyDescent="0.25">
      <c r="A1691" s="155"/>
      <c r="B1691" s="155"/>
    </row>
    <row r="1692" spans="1:2" x14ac:dyDescent="0.25">
      <c r="A1692" s="155"/>
      <c r="B1692" s="155"/>
    </row>
    <row r="1693" spans="1:2" x14ac:dyDescent="0.25">
      <c r="A1693" s="155"/>
      <c r="B1693" s="155"/>
    </row>
    <row r="1694" spans="1:2" x14ac:dyDescent="0.25">
      <c r="A1694" s="155"/>
      <c r="B1694" s="155"/>
    </row>
    <row r="1695" spans="1:2" x14ac:dyDescent="0.25">
      <c r="A1695" s="155"/>
      <c r="B1695" s="155"/>
    </row>
    <row r="1696" spans="1:2" x14ac:dyDescent="0.25">
      <c r="A1696" s="155"/>
      <c r="B1696" s="155"/>
    </row>
    <row r="1697" spans="1:2" x14ac:dyDescent="0.25">
      <c r="A1697" s="155"/>
      <c r="B1697" s="155"/>
    </row>
    <row r="1698" spans="1:2" x14ac:dyDescent="0.25">
      <c r="A1698" s="155"/>
      <c r="B1698" s="155"/>
    </row>
    <row r="1699" spans="1:2" x14ac:dyDescent="0.25">
      <c r="A1699" s="155"/>
      <c r="B1699" s="155"/>
    </row>
    <row r="1700" spans="1:2" x14ac:dyDescent="0.25">
      <c r="A1700" s="155"/>
      <c r="B1700" s="155"/>
    </row>
    <row r="1701" spans="1:2" x14ac:dyDescent="0.25">
      <c r="A1701" s="155"/>
      <c r="B1701" s="155"/>
    </row>
    <row r="1702" spans="1:2" x14ac:dyDescent="0.25">
      <c r="A1702" s="155"/>
      <c r="B1702" s="155"/>
    </row>
    <row r="1703" spans="1:2" x14ac:dyDescent="0.25">
      <c r="A1703" s="155"/>
      <c r="B1703" s="155"/>
    </row>
    <row r="1704" spans="1:2" x14ac:dyDescent="0.25">
      <c r="A1704" s="155"/>
      <c r="B1704" s="155"/>
    </row>
    <row r="1705" spans="1:2" x14ac:dyDescent="0.25">
      <c r="A1705" s="155"/>
      <c r="B1705" s="155"/>
    </row>
    <row r="1706" spans="1:2" x14ac:dyDescent="0.25">
      <c r="A1706" s="155"/>
      <c r="B1706" s="155"/>
    </row>
    <row r="1707" spans="1:2" x14ac:dyDescent="0.25">
      <c r="A1707" s="155"/>
      <c r="B1707" s="155"/>
    </row>
    <row r="1708" spans="1:2" x14ac:dyDescent="0.25">
      <c r="A1708" s="155"/>
      <c r="B1708" s="155"/>
    </row>
    <row r="1709" spans="1:2" x14ac:dyDescent="0.25">
      <c r="A1709" s="155"/>
      <c r="B1709" s="155"/>
    </row>
    <row r="1710" spans="1:2" x14ac:dyDescent="0.25">
      <c r="A1710" s="155"/>
      <c r="B1710" s="155"/>
    </row>
    <row r="1711" spans="1:2" x14ac:dyDescent="0.25">
      <c r="A1711" s="155"/>
      <c r="B1711" s="155"/>
    </row>
    <row r="1712" spans="1:2" x14ac:dyDescent="0.25">
      <c r="A1712" s="155"/>
      <c r="B1712" s="155"/>
    </row>
    <row r="1713" spans="1:2" x14ac:dyDescent="0.25">
      <c r="A1713" s="155"/>
      <c r="B1713" s="155"/>
    </row>
    <row r="1714" spans="1:2" x14ac:dyDescent="0.25">
      <c r="A1714" s="155"/>
      <c r="B1714" s="155"/>
    </row>
    <row r="1715" spans="1:2" x14ac:dyDescent="0.25">
      <c r="A1715" s="155"/>
      <c r="B1715" s="155"/>
    </row>
    <row r="1716" spans="1:2" x14ac:dyDescent="0.25">
      <c r="A1716" s="155"/>
      <c r="B1716" s="155"/>
    </row>
    <row r="1717" spans="1:2" x14ac:dyDescent="0.25">
      <c r="A1717" s="155"/>
      <c r="B1717" s="155"/>
    </row>
    <row r="1718" spans="1:2" x14ac:dyDescent="0.25">
      <c r="A1718" s="155"/>
      <c r="B1718" s="155"/>
    </row>
    <row r="1719" spans="1:2" x14ac:dyDescent="0.25">
      <c r="A1719" s="155"/>
      <c r="B1719" s="155"/>
    </row>
    <row r="1720" spans="1:2" x14ac:dyDescent="0.25">
      <c r="A1720" s="155"/>
      <c r="B1720" s="155"/>
    </row>
    <row r="1721" spans="1:2" x14ac:dyDescent="0.25">
      <c r="A1721" s="155"/>
      <c r="B1721" s="155"/>
    </row>
    <row r="1722" spans="1:2" x14ac:dyDescent="0.25">
      <c r="A1722" s="155"/>
      <c r="B1722" s="155"/>
    </row>
    <row r="1723" spans="1:2" x14ac:dyDescent="0.25">
      <c r="A1723" s="155"/>
      <c r="B1723" s="155"/>
    </row>
    <row r="1724" spans="1:2" x14ac:dyDescent="0.25">
      <c r="A1724" s="155"/>
      <c r="B1724" s="155"/>
    </row>
    <row r="1725" spans="1:2" x14ac:dyDescent="0.25">
      <c r="A1725" s="155"/>
      <c r="B1725" s="155"/>
    </row>
    <row r="1726" spans="1:2" x14ac:dyDescent="0.25">
      <c r="A1726" s="155"/>
      <c r="B1726" s="155"/>
    </row>
    <row r="1727" spans="1:2" x14ac:dyDescent="0.25">
      <c r="A1727" s="155"/>
      <c r="B1727" s="155"/>
    </row>
    <row r="1728" spans="1:2" x14ac:dyDescent="0.25">
      <c r="A1728" s="155"/>
      <c r="B1728" s="155"/>
    </row>
    <row r="1729" spans="1:2" x14ac:dyDescent="0.25">
      <c r="A1729" s="155"/>
      <c r="B1729" s="155"/>
    </row>
    <row r="1730" spans="1:2" x14ac:dyDescent="0.25">
      <c r="A1730" s="155"/>
      <c r="B1730" s="155"/>
    </row>
    <row r="1731" spans="1:2" x14ac:dyDescent="0.25">
      <c r="A1731" s="155"/>
      <c r="B1731" s="155"/>
    </row>
    <row r="1732" spans="1:2" x14ac:dyDescent="0.25">
      <c r="A1732" s="155"/>
      <c r="B1732" s="155"/>
    </row>
    <row r="1733" spans="1:2" x14ac:dyDescent="0.25">
      <c r="A1733" s="155"/>
      <c r="B1733" s="155"/>
    </row>
    <row r="1734" spans="1:2" x14ac:dyDescent="0.25">
      <c r="A1734" s="155"/>
      <c r="B1734" s="155"/>
    </row>
    <row r="1735" spans="1:2" x14ac:dyDescent="0.25">
      <c r="A1735" s="155"/>
      <c r="B1735" s="155"/>
    </row>
    <row r="1736" spans="1:2" x14ac:dyDescent="0.25">
      <c r="A1736" s="155"/>
      <c r="B1736" s="155"/>
    </row>
    <row r="1737" spans="1:2" x14ac:dyDescent="0.25">
      <c r="A1737" s="155"/>
      <c r="B1737" s="155"/>
    </row>
    <row r="1738" spans="1:2" x14ac:dyDescent="0.25">
      <c r="A1738" s="155"/>
      <c r="B1738" s="155"/>
    </row>
    <row r="1739" spans="1:2" x14ac:dyDescent="0.25">
      <c r="A1739" s="155"/>
      <c r="B1739" s="155"/>
    </row>
    <row r="1740" spans="1:2" x14ac:dyDescent="0.25">
      <c r="A1740" s="155"/>
      <c r="B1740" s="155"/>
    </row>
    <row r="1741" spans="1:2" x14ac:dyDescent="0.25">
      <c r="A1741" s="155"/>
      <c r="B1741" s="155"/>
    </row>
    <row r="1742" spans="1:2" x14ac:dyDescent="0.25">
      <c r="A1742" s="155"/>
      <c r="B1742" s="155"/>
    </row>
    <row r="1743" spans="1:2" x14ac:dyDescent="0.25">
      <c r="A1743" s="155"/>
      <c r="B1743" s="155"/>
    </row>
    <row r="1744" spans="1:2" x14ac:dyDescent="0.25">
      <c r="A1744" s="155"/>
      <c r="B1744" s="155"/>
    </row>
    <row r="1745" spans="1:2" x14ac:dyDescent="0.25">
      <c r="A1745" s="155"/>
      <c r="B1745" s="155"/>
    </row>
    <row r="1746" spans="1:2" x14ac:dyDescent="0.25">
      <c r="A1746" s="155"/>
      <c r="B1746" s="155"/>
    </row>
    <row r="1747" spans="1:2" x14ac:dyDescent="0.25">
      <c r="A1747" s="155"/>
      <c r="B1747" s="155"/>
    </row>
    <row r="1748" spans="1:2" x14ac:dyDescent="0.25">
      <c r="A1748" s="155"/>
      <c r="B1748" s="155"/>
    </row>
    <row r="1749" spans="1:2" x14ac:dyDescent="0.25">
      <c r="A1749" s="155"/>
      <c r="B1749" s="155"/>
    </row>
    <row r="1750" spans="1:2" x14ac:dyDescent="0.25">
      <c r="A1750" s="155"/>
      <c r="B1750" s="155"/>
    </row>
    <row r="1751" spans="1:2" x14ac:dyDescent="0.25">
      <c r="A1751" s="155"/>
      <c r="B1751" s="155"/>
    </row>
    <row r="1752" spans="1:2" x14ac:dyDescent="0.25">
      <c r="A1752" s="155"/>
      <c r="B1752" s="155"/>
    </row>
    <row r="1753" spans="1:2" x14ac:dyDescent="0.25">
      <c r="A1753" s="155"/>
      <c r="B1753" s="155"/>
    </row>
    <row r="1754" spans="1:2" x14ac:dyDescent="0.25">
      <c r="A1754" s="155"/>
      <c r="B1754" s="155"/>
    </row>
    <row r="1755" spans="1:2" x14ac:dyDescent="0.25">
      <c r="A1755" s="155"/>
      <c r="B1755" s="155"/>
    </row>
    <row r="1756" spans="1:2" x14ac:dyDescent="0.25">
      <c r="A1756" s="155"/>
      <c r="B1756" s="155"/>
    </row>
    <row r="1757" spans="1:2" x14ac:dyDescent="0.25">
      <c r="A1757" s="155"/>
      <c r="B1757" s="155"/>
    </row>
    <row r="1758" spans="1:2" x14ac:dyDescent="0.25">
      <c r="A1758" s="155"/>
      <c r="B1758" s="155"/>
    </row>
    <row r="1759" spans="1:2" x14ac:dyDescent="0.25">
      <c r="A1759" s="155"/>
      <c r="B1759" s="155"/>
    </row>
    <row r="1760" spans="1:2" x14ac:dyDescent="0.25">
      <c r="A1760" s="155"/>
      <c r="B1760" s="155"/>
    </row>
    <row r="1761" spans="1:2" x14ac:dyDescent="0.25">
      <c r="A1761" s="155"/>
      <c r="B1761" s="155"/>
    </row>
    <row r="1762" spans="1:2" x14ac:dyDescent="0.25">
      <c r="A1762" s="155"/>
      <c r="B1762" s="155"/>
    </row>
    <row r="1763" spans="1:2" x14ac:dyDescent="0.25">
      <c r="A1763" s="155"/>
      <c r="B1763" s="155"/>
    </row>
    <row r="1764" spans="1:2" x14ac:dyDescent="0.25">
      <c r="A1764" s="155"/>
      <c r="B1764" s="155"/>
    </row>
    <row r="1765" spans="1:2" x14ac:dyDescent="0.25">
      <c r="A1765" s="155"/>
      <c r="B1765" s="155"/>
    </row>
    <row r="1766" spans="1:2" x14ac:dyDescent="0.25">
      <c r="A1766" s="155"/>
      <c r="B1766" s="155"/>
    </row>
    <row r="1767" spans="1:2" x14ac:dyDescent="0.25">
      <c r="A1767" s="155"/>
      <c r="B1767" s="155"/>
    </row>
    <row r="1768" spans="1:2" x14ac:dyDescent="0.25">
      <c r="A1768" s="155"/>
      <c r="B1768" s="155"/>
    </row>
    <row r="1769" spans="1:2" x14ac:dyDescent="0.25">
      <c r="A1769" s="155"/>
      <c r="B1769" s="155"/>
    </row>
    <row r="1770" spans="1:2" x14ac:dyDescent="0.25">
      <c r="A1770" s="155"/>
      <c r="B1770" s="155"/>
    </row>
    <row r="1771" spans="1:2" x14ac:dyDescent="0.25">
      <c r="A1771" s="155"/>
      <c r="B1771" s="155"/>
    </row>
    <row r="1772" spans="1:2" x14ac:dyDescent="0.25">
      <c r="A1772" s="155"/>
      <c r="B1772" s="155"/>
    </row>
    <row r="1773" spans="1:2" x14ac:dyDescent="0.25">
      <c r="A1773" s="155"/>
      <c r="B1773" s="155"/>
    </row>
    <row r="1774" spans="1:2" x14ac:dyDescent="0.25">
      <c r="A1774" s="155"/>
      <c r="B1774" s="155"/>
    </row>
    <row r="1775" spans="1:2" x14ac:dyDescent="0.25">
      <c r="A1775" s="155"/>
      <c r="B1775" s="155"/>
    </row>
    <row r="1776" spans="1:2" x14ac:dyDescent="0.25">
      <c r="A1776" s="155"/>
      <c r="B1776" s="155"/>
    </row>
    <row r="1777" spans="1:2" x14ac:dyDescent="0.25">
      <c r="A1777" s="155"/>
      <c r="B1777" s="155"/>
    </row>
    <row r="1778" spans="1:2" x14ac:dyDescent="0.25">
      <c r="A1778" s="155"/>
      <c r="B1778" s="155"/>
    </row>
    <row r="1779" spans="1:2" x14ac:dyDescent="0.25">
      <c r="A1779" s="155"/>
      <c r="B1779" s="155"/>
    </row>
    <row r="1780" spans="1:2" x14ac:dyDescent="0.25">
      <c r="A1780" s="155"/>
      <c r="B1780" s="155"/>
    </row>
    <row r="1781" spans="1:2" x14ac:dyDescent="0.25">
      <c r="A1781" s="155"/>
      <c r="B1781" s="155"/>
    </row>
    <row r="1782" spans="1:2" x14ac:dyDescent="0.25">
      <c r="A1782" s="155"/>
      <c r="B1782" s="155"/>
    </row>
    <row r="1783" spans="1:2" x14ac:dyDescent="0.25">
      <c r="A1783" s="155"/>
      <c r="B1783" s="155"/>
    </row>
    <row r="1784" spans="1:2" x14ac:dyDescent="0.25">
      <c r="A1784" s="155"/>
      <c r="B1784" s="155"/>
    </row>
    <row r="1785" spans="1:2" x14ac:dyDescent="0.25">
      <c r="A1785" s="155"/>
      <c r="B1785" s="155"/>
    </row>
    <row r="1786" spans="1:2" x14ac:dyDescent="0.25">
      <c r="A1786" s="155"/>
      <c r="B1786" s="155"/>
    </row>
    <row r="1787" spans="1:2" x14ac:dyDescent="0.25">
      <c r="A1787" s="155"/>
      <c r="B1787" s="155"/>
    </row>
    <row r="1788" spans="1:2" x14ac:dyDescent="0.25">
      <c r="A1788" s="155"/>
      <c r="B1788" s="155"/>
    </row>
    <row r="1789" spans="1:2" x14ac:dyDescent="0.25">
      <c r="A1789" s="155"/>
      <c r="B1789" s="155"/>
    </row>
    <row r="1790" spans="1:2" x14ac:dyDescent="0.25">
      <c r="A1790" s="155"/>
      <c r="B1790" s="155"/>
    </row>
    <row r="1791" spans="1:2" x14ac:dyDescent="0.25">
      <c r="A1791" s="155"/>
      <c r="B1791" s="155"/>
    </row>
    <row r="1792" spans="1:2" x14ac:dyDescent="0.25">
      <c r="A1792" s="155"/>
      <c r="B1792" s="155"/>
    </row>
    <row r="1793" spans="1:2" x14ac:dyDescent="0.25">
      <c r="A1793" s="155"/>
      <c r="B1793" s="155"/>
    </row>
    <row r="1794" spans="1:2" x14ac:dyDescent="0.25">
      <c r="A1794" s="155"/>
      <c r="B1794" s="155"/>
    </row>
    <row r="1795" spans="1:2" x14ac:dyDescent="0.25">
      <c r="A1795" s="155"/>
      <c r="B1795" s="155"/>
    </row>
    <row r="1796" spans="1:2" x14ac:dyDescent="0.25">
      <c r="A1796" s="155"/>
      <c r="B1796" s="155"/>
    </row>
    <row r="1797" spans="1:2" x14ac:dyDescent="0.25">
      <c r="A1797" s="155"/>
      <c r="B1797" s="155"/>
    </row>
    <row r="1798" spans="1:2" x14ac:dyDescent="0.25">
      <c r="A1798" s="155"/>
      <c r="B1798" s="155"/>
    </row>
    <row r="1799" spans="1:2" x14ac:dyDescent="0.25">
      <c r="A1799" s="155"/>
      <c r="B1799" s="155"/>
    </row>
    <row r="1800" spans="1:2" x14ac:dyDescent="0.25">
      <c r="A1800" s="155"/>
      <c r="B1800" s="155"/>
    </row>
    <row r="1801" spans="1:2" x14ac:dyDescent="0.25">
      <c r="A1801" s="155"/>
      <c r="B1801" s="155"/>
    </row>
    <row r="1802" spans="1:2" x14ac:dyDescent="0.25">
      <c r="A1802" s="155"/>
      <c r="B1802" s="155"/>
    </row>
    <row r="1803" spans="1:2" x14ac:dyDescent="0.25">
      <c r="A1803" s="155"/>
      <c r="B1803" s="15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About</vt:lpstr>
      <vt:lpstr>plan.prediction.WLTP</vt:lpstr>
      <vt:lpstr>RTS</vt:lpstr>
      <vt:lpstr>ROAD</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2018-11-30T16:39:19Z</dcterms:modified>
</cp:coreProperties>
</file>